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vnozare.pri\vm\Redirect_profiles\VM_Ivita_Lazdina\Desktop\Not_1529\2024_GATAVOTIE_NOTEIKUMI\GADA_NOSLEGUMA_GROZIJUMI_281024\Projekts_281024_I\FM_precizētais\"/>
    </mc:Choice>
  </mc:AlternateContent>
  <xr:revisionPtr revIDLastSave="0" documentId="13_ncr:1_{9EB7BA6F-1D66-4108-AF07-64FEA83CAD49}" xr6:coauthVersionLast="47" xr6:coauthVersionMax="47" xr10:uidLastSave="{00000000-0000-0000-0000-000000000000}"/>
  <bookViews>
    <workbookView xWindow="45" yWindow="0" windowWidth="12060" windowHeight="15600" xr2:uid="{D1F5A2FA-DC93-4D8D-AFEC-D6557D00DC16}"/>
  </bookViews>
  <sheets>
    <sheet name="Kopsavilkums" sheetId="48" r:id="rId1"/>
    <sheet name="1.pielikums" sheetId="46" r:id="rId2"/>
    <sheet name="2.pielikums" sheetId="43" r:id="rId3"/>
    <sheet name="3.pielikums" sheetId="45"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8" i="43" l="1"/>
  <c r="F16" i="43"/>
  <c r="F17" i="45"/>
  <c r="H17" i="45"/>
  <c r="B8" i="48" l="1"/>
  <c r="C9" i="48"/>
  <c r="D9" i="48"/>
  <c r="B9" i="48"/>
  <c r="C8" i="48"/>
  <c r="D8" i="48"/>
  <c r="C7" i="48"/>
  <c r="D7" i="48"/>
  <c r="B7" i="48"/>
  <c r="E28" i="46" l="1"/>
  <c r="G41" i="45"/>
  <c r="F41" i="45"/>
  <c r="E41" i="45"/>
  <c r="D34" i="45"/>
  <c r="J25" i="45"/>
  <c r="H25" i="45"/>
  <c r="F25" i="45"/>
  <c r="J24" i="45"/>
  <c r="H24" i="45"/>
  <c r="F24" i="45"/>
  <c r="J23" i="45"/>
  <c r="H23" i="45"/>
  <c r="F23" i="45"/>
  <c r="J22" i="45"/>
  <c r="H22" i="45"/>
  <c r="F22" i="45"/>
  <c r="J21" i="45"/>
  <c r="H21" i="45"/>
  <c r="F21" i="45"/>
  <c r="J20" i="45"/>
  <c r="H20" i="45"/>
  <c r="F20" i="45"/>
  <c r="J19" i="45"/>
  <c r="H19" i="45"/>
  <c r="F19" i="45"/>
  <c r="J18" i="45"/>
  <c r="H18" i="45"/>
  <c r="F18" i="45"/>
  <c r="J17" i="45"/>
  <c r="J26" i="45" l="1"/>
  <c r="H26" i="45"/>
  <c r="Z13" i="46"/>
  <c r="Z14" i="46"/>
  <c r="Z15" i="46"/>
  <c r="Z16" i="46"/>
  <c r="Z12" i="46"/>
  <c r="Y13" i="46"/>
  <c r="Y14" i="46"/>
  <c r="Y15" i="46"/>
  <c r="Y16" i="46"/>
  <c r="AB16" i="46" s="1"/>
  <c r="AD16" i="46" s="1"/>
  <c r="Y12" i="46"/>
  <c r="X13" i="46"/>
  <c r="X14" i="46"/>
  <c r="X15" i="46"/>
  <c r="X16" i="46"/>
  <c r="X12" i="46"/>
  <c r="V13" i="46"/>
  <c r="V14" i="46"/>
  <c r="V15" i="46"/>
  <c r="V16" i="46"/>
  <c r="V12" i="46"/>
  <c r="U13" i="46"/>
  <c r="U14" i="46"/>
  <c r="U15" i="46"/>
  <c r="U16" i="46"/>
  <c r="U12" i="46"/>
  <c r="T13" i="46"/>
  <c r="T14" i="46"/>
  <c r="T15" i="46"/>
  <c r="T16" i="46"/>
  <c r="T12" i="46"/>
  <c r="S12" i="46"/>
  <c r="Q16" i="46"/>
  <c r="Q14" i="46"/>
  <c r="Q13" i="46"/>
  <c r="Q12" i="46"/>
  <c r="P16" i="46"/>
  <c r="P15" i="46"/>
  <c r="P14" i="46"/>
  <c r="P13" i="46"/>
  <c r="P12" i="46"/>
  <c r="O16" i="46"/>
  <c r="O15" i="46"/>
  <c r="O14" i="46"/>
  <c r="O13" i="46"/>
  <c r="O12" i="46"/>
  <c r="N16" i="46"/>
  <c r="N15" i="46"/>
  <c r="N14" i="46"/>
  <c r="N13" i="46"/>
  <c r="N12" i="46"/>
  <c r="J13" i="46"/>
  <c r="J14" i="46"/>
  <c r="J15" i="46"/>
  <c r="J16" i="46"/>
  <c r="J12" i="46"/>
  <c r="I16" i="46"/>
  <c r="I15" i="46"/>
  <c r="I14" i="46"/>
  <c r="I12" i="46"/>
  <c r="I13" i="46"/>
  <c r="G16" i="46"/>
  <c r="G15" i="46"/>
  <c r="G14" i="46"/>
  <c r="G13" i="46"/>
  <c r="F12" i="46"/>
  <c r="E24" i="46"/>
  <c r="E23" i="46"/>
  <c r="E22" i="46"/>
  <c r="E21" i="46"/>
  <c r="E20" i="46"/>
  <c r="C27" i="46"/>
  <c r="D27" i="46" s="1"/>
  <c r="E27" i="46" s="1"/>
  <c r="F13" i="46"/>
  <c r="H6" i="46"/>
  <c r="H16" i="46" s="1"/>
  <c r="G6" i="46"/>
  <c r="F6" i="46"/>
  <c r="F16" i="46" s="1"/>
  <c r="J12" i="45"/>
  <c r="V12" i="45" s="1"/>
  <c r="AC13" i="45"/>
  <c r="J13" i="45"/>
  <c r="V13" i="45" s="1"/>
  <c r="AC12" i="45"/>
  <c r="H6" i="45"/>
  <c r="H13" i="45" s="1"/>
  <c r="G6" i="45"/>
  <c r="G13" i="45" s="1"/>
  <c r="F6" i="45"/>
  <c r="F12" i="45" s="1"/>
  <c r="F8" i="43"/>
  <c r="H8" i="43" s="1"/>
  <c r="E8" i="43"/>
  <c r="L8" i="43" l="1"/>
  <c r="G8" i="43"/>
  <c r="I8" i="43" s="1"/>
  <c r="F26" i="45"/>
  <c r="E34" i="45" s="1"/>
  <c r="AB13" i="46"/>
  <c r="AD13" i="46" s="1"/>
  <c r="AB15" i="46"/>
  <c r="AD15" i="46" s="1"/>
  <c r="AB14" i="46"/>
  <c r="AD14" i="46" s="1"/>
  <c r="AB12" i="46"/>
  <c r="AD12" i="46" s="1"/>
  <c r="S16" i="46"/>
  <c r="F14" i="46"/>
  <c r="F15" i="46"/>
  <c r="G12" i="46"/>
  <c r="H12" i="46"/>
  <c r="H13" i="46"/>
  <c r="H14" i="46"/>
  <c r="H15" i="46"/>
  <c r="G12" i="45"/>
  <c r="F13" i="45"/>
  <c r="I13" i="45" s="1"/>
  <c r="H12" i="45"/>
  <c r="P13" i="45" l="1"/>
  <c r="Z13" i="45" s="1"/>
  <c r="T12" i="45"/>
  <c r="S14" i="46"/>
  <c r="S13" i="46"/>
  <c r="Q15" i="46"/>
  <c r="S15" i="46" s="1"/>
  <c r="I12" i="45"/>
  <c r="U12" i="45" s="1"/>
  <c r="P12" i="45"/>
  <c r="Z12" i="45" s="1"/>
  <c r="O12" i="45"/>
  <c r="Y12" i="45" s="1"/>
  <c r="O13" i="45"/>
  <c r="Y13" i="45" s="1"/>
  <c r="U13" i="45"/>
  <c r="N13" i="45"/>
  <c r="X13" i="45" s="1"/>
  <c r="T13" i="45"/>
  <c r="N12" i="45"/>
  <c r="X12" i="45" s="1"/>
  <c r="J8" i="43"/>
  <c r="AB13" i="45" l="1"/>
  <c r="AD13" i="45" s="1"/>
  <c r="Q13" i="45"/>
  <c r="S13" i="45" s="1"/>
  <c r="AB12" i="45"/>
  <c r="AD12" i="45" s="1"/>
  <c r="Q12" i="45"/>
  <c r="S12" i="45" s="1"/>
  <c r="K8" i="43"/>
  <c r="M9" i="43" l="1"/>
  <c r="F5" i="43" l="1"/>
  <c r="E5" i="43"/>
</calcChain>
</file>

<file path=xl/sharedStrings.xml><?xml version="1.0" encoding="utf-8"?>
<sst xmlns="http://schemas.openxmlformats.org/spreadsheetml/2006/main" count="235" uniqueCount="159">
  <si>
    <t>Manipulācijas kods</t>
  </si>
  <si>
    <t>KOPĀ</t>
  </si>
  <si>
    <t>1.pielikums MK noteikumu projekta "Grozījumi Ministru kabineta 2018.gada 28.augusta noteikumos Nr.555 „Veselības aprūpes pakalpojumu organizēšanas un samaksas kārtība"" anotācijai</t>
  </si>
  <si>
    <t>3.pielikums MK noteikumu projekta "Grozījumi Ministru kabineta 2018.gada 28.augusta noteikumos Nr.555 „Veselības aprūpes pakalpojumu organizēšanas un samaksas kārtība"" anotācijai</t>
  </si>
  <si>
    <t>2.pielikums MK noteikumu projekta "Grozījumi Ministru kabineta 2018.gada 28.augusta noteikumos Nr.555 „Veselības aprūpes pakalpojumu organizēšanas un samaksas kārtība"" anotācijai</t>
  </si>
  <si>
    <t>2. Resursi izdevumu segšanai:</t>
  </si>
  <si>
    <t>Pacienta ārstēšanās dienas stacionārā, saņemot invazīvās kardioloģijas, invazīvās radioloģijas un ķirurģijas pakalpojumus</t>
  </si>
  <si>
    <t>Tarifs, euro</t>
  </si>
  <si>
    <t>Kopā, euro</t>
  </si>
  <si>
    <t>Manipulācijas nosaukums</t>
  </si>
  <si>
    <t>Ārsts</t>
  </si>
  <si>
    <t>Māsa</t>
  </si>
  <si>
    <t>Palīgpersonāls</t>
  </si>
  <si>
    <t>Soc.nodoklis </t>
  </si>
  <si>
    <t xml:space="preserve">Pieskaitāmās un netiešās ražošanas izmaksas </t>
  </si>
  <si>
    <t xml:space="preserve">Administratīvās izmaksas </t>
  </si>
  <si>
    <t xml:space="preserve">Pārējo pamatlīdzekļu amortizācija </t>
  </si>
  <si>
    <t>Mēneša darba samaksa</t>
  </si>
  <si>
    <t>1 minūtes vērtība darba samaksai</t>
  </si>
  <si>
    <t>Koeficienti</t>
  </si>
  <si>
    <t>Mainīgās izmaksas</t>
  </si>
  <si>
    <t>Kopējās izmaksas, euro</t>
  </si>
  <si>
    <t>Pacienta līdzmaksājums, euro</t>
  </si>
  <si>
    <t>Darba laiks (minūtes)</t>
  </si>
  <si>
    <t>Darba samaksa D, euro</t>
  </si>
  <si>
    <t>Valsts sociālās apdrošināšanas obligātās iemaksas S, euro</t>
  </si>
  <si>
    <t>Ārstniecības līdzekļi M, euro</t>
  </si>
  <si>
    <t>Iekārtu amortizācija N, euro</t>
  </si>
  <si>
    <t>Pieskaitāmās un netiešās ražošanas izmaksas U, euro</t>
  </si>
  <si>
    <t>Administratīvās izmaksas A, euro</t>
  </si>
  <si>
    <t>Pārējo pamatlīdzekļu amortizācija n, euro</t>
  </si>
  <si>
    <t>ārstam</t>
  </si>
  <si>
    <t>māsai</t>
  </si>
  <si>
    <t>jaunākajam personālām</t>
  </si>
  <si>
    <t>jaunākajam personālam</t>
  </si>
  <si>
    <t>ārstam, māsai un jaunākajam personālām kopā</t>
  </si>
  <si>
    <t>M kopā</t>
  </si>
  <si>
    <t>Medikamenti</t>
  </si>
  <si>
    <t>Materiāli</t>
  </si>
  <si>
    <t>D</t>
  </si>
  <si>
    <t>S</t>
  </si>
  <si>
    <t>M</t>
  </si>
  <si>
    <t>E</t>
  </si>
  <si>
    <t>U</t>
  </si>
  <si>
    <t>A</t>
  </si>
  <si>
    <t>N</t>
  </si>
  <si>
    <t>P</t>
  </si>
  <si>
    <t>Kopējās izmaksas</t>
  </si>
  <si>
    <t>Pacienta līdzmaksājums</t>
  </si>
  <si>
    <t>10 = 11 + 12</t>
  </si>
  <si>
    <t>JAUNS</t>
  </si>
  <si>
    <t>Kopā:</t>
  </si>
  <si>
    <t>2. Resursi izdevumu segšanai</t>
  </si>
  <si>
    <t>Jauns 1</t>
  </si>
  <si>
    <t>Uztura speciālista pirmreizēja vai atkārtota konsultācija pacientam ar iekaisīgo zarnu slimību</t>
  </si>
  <si>
    <t>Paredzētais manipulācijas nosaukums</t>
  </si>
  <si>
    <t>1.Finanšu ietekmes aprēķins</t>
  </si>
  <si>
    <t>Budžeta resors "74. Gadskārtējā valsts budžeta izpildes procesā pārdalāmais finansējums" programma 20.00.00 "Veselības aprūpes pasākumu īstenošana".</t>
  </si>
  <si>
    <t>Plānotais manipulāciju skaits pacientam gadā</t>
  </si>
  <si>
    <t>Intravitreāla injekcija vienai acij</t>
  </si>
  <si>
    <t>Acs virsmas anestēzija pirms intravitreālas injekcijas</t>
  </si>
  <si>
    <t>Autorefraktometrija abām acīm</t>
  </si>
  <si>
    <t>Redzes asuma noteikšana tuvumā vai tālumā abām acīm</t>
  </si>
  <si>
    <t>Tonometrija abām acīm</t>
  </si>
  <si>
    <t>Acs biomikroskopija abām acīm</t>
  </si>
  <si>
    <t>Netiešā oftalmoskopija abām acīm</t>
  </si>
  <si>
    <t>Optiskā koherentā tomogrāfija vienai acij</t>
  </si>
  <si>
    <t>Jauns 2</t>
  </si>
  <si>
    <t>Māsas vai ārsta palīga pirmreizēja konsultācija pacientam ar iekaisīgo zarnu slimību</t>
  </si>
  <si>
    <t>Jauns 3</t>
  </si>
  <si>
    <t>Māsas vai ārsta palīga atkārtota konsultācija pacientam ar iekaisīgo zarnu slimību</t>
  </si>
  <si>
    <t>Jauns 4</t>
  </si>
  <si>
    <t>Māsas telefonkonsultācija pacientam ar iekaisīgo zarnu slimību</t>
  </si>
  <si>
    <t>Jauns 5</t>
  </si>
  <si>
    <t>Medikamentu intravenoza infūzija pacientam ar iekaisīgo zarnu slimību</t>
  </si>
  <si>
    <t>Sniedzot veselības aprūpes pakalpojumiem iekaisīgo zarnu slimību pacientiem nodrošināms arī psihiatrs, 0,25 slodzes.</t>
  </si>
  <si>
    <t>Piesaistītais speciālists</t>
  </si>
  <si>
    <t>Slodzes apjoms</t>
  </si>
  <si>
    <t>Darba samaksa, euro</t>
  </si>
  <si>
    <t>Valsts sociālās apdrošināšanas obligātās iemaksas, euro</t>
  </si>
  <si>
    <t>Psihiatrs</t>
  </si>
  <si>
    <t>Nodorošināt integrētu, multidisciplināru, ambulatoru valsts apmaksāto veselības aprūpi iekaisīgu zarnu slimības pacientiem</t>
  </si>
  <si>
    <t>2.Resursi izdevumu segšanai</t>
  </si>
  <si>
    <t>2025. gadam</t>
  </si>
  <si>
    <t>2026. gadam un turpmāk ik gadu</t>
  </si>
  <si>
    <t>Pasākums</t>
  </si>
  <si>
    <t>Plānotais pacientu skaits</t>
  </si>
  <si>
    <t>Plānotais ilgstošās sociālās aprūpes un sociālās rehabilitācijas institūciju skaits</t>
  </si>
  <si>
    <t>Kabineta plānotais darbības periods mēnešos 2025. gadā</t>
  </si>
  <si>
    <t>Veselības aprūpes pakalpojumu uzlabošana ilgstošās sociālās aprūpes un sociālās rehabilitācijas institūcijās</t>
  </si>
  <si>
    <t>Veselības aprūpes kabinets ilgstošas sociālās aprūpes un sociālās rehabilitācijas institūcijās, 1 slodze, fiksētās izmaksas gadā, euro</t>
  </si>
  <si>
    <t>1. Finanšu ietekmes aprēķins</t>
  </si>
  <si>
    <t>apakšprogramma 33.14.00 "Primārās ambulatorās veselības aprūpes nodrošināšana"</t>
  </si>
  <si>
    <t>Plānotā funkcionālo speciālistu darba samaksa 2025.gadā, euro</t>
  </si>
  <si>
    <t>Plānotā māsu darba samaksa 2025.gadā, euro</t>
  </si>
  <si>
    <t>Darba samaksa kopā 2025.gadā, euro</t>
  </si>
  <si>
    <t>Darba samaksa+VSAOI, euro</t>
  </si>
  <si>
    <t>Valsts apmaksāto veselības aprūpes pakalpojumu klāstā tīklenes slimību pacientiem iekļaut intravitreālo injekciju </t>
  </si>
  <si>
    <t>apakšprogramma 33.16.00 Pārējo ambulatoro veselības aprūpes pakalpojumu nodrošināšana</t>
  </si>
  <si>
    <t>Kabineta fiksētais maksājums 2025.gadā, euro</t>
  </si>
  <si>
    <t>VSAOI 2025.gadā, euro</t>
  </si>
  <si>
    <t>JAUNS 1</t>
  </si>
  <si>
    <t>JAUNS 2</t>
  </si>
  <si>
    <t>1. Papildus nepieciešamais finansējums:</t>
  </si>
  <si>
    <t xml:space="preserve"> Papildus nepieciešamais finansējums  2025.gadā un turpmāk ik gadu, euro</t>
  </si>
  <si>
    <t>Prognozētais pacientu skaits 2025.gadā</t>
  </si>
  <si>
    <t>Papildus nepieciešamais finansējums 2025. gadam un turpmāk ik gadu, euro</t>
  </si>
  <si>
    <t xml:space="preserve">Funkcionālo speciālistu slodžu plāns 2025.gadam* </t>
  </si>
  <si>
    <t xml:space="preserve">Māsu slodžu
plāns 2025.gadam** </t>
  </si>
  <si>
    <t>*Veselības aprūpes kabinetā ilgstošas sociālās aprūpes un sociālās rehabilitācijas institūcijā ir nodarbināts funkcionālais speciālists 0,5 slodžu apmērā.</t>
  </si>
  <si>
    <t>**Veselības aprūpes kabinetā ilgstošas sociālās aprūpes un sociālās rehabilitācijas institūcijā ir nodarbināta māsa divu slodžu apmērā.</t>
  </si>
  <si>
    <t xml:space="preserve">Plānotais pacientu skaits 2025. gadam </t>
  </si>
  <si>
    <t xml:space="preserve">Plānotais jauno pacientu skaits 2026. gadam </t>
  </si>
  <si>
    <t>Pakalpojumu programmas nosaukums</t>
  </si>
  <si>
    <t>Oftalmoloģijas dienas stacionāru plānotā neizpilde 2025. gadā*</t>
  </si>
  <si>
    <t>Kopā pakalpojuma veikšanai:</t>
  </si>
  <si>
    <t>Plānotais jauno pacientu skaits turpmākajiem gadiem</t>
  </si>
  <si>
    <t>Pacientu skaits 1.gadā</t>
  </si>
  <si>
    <t>Pacientu skaits 2.gadā (50 jaunie un tie kas turpina no iepriekšējā gada)</t>
  </si>
  <si>
    <t>Pacientu skaits 3.gadā (50 jaunie un tie kas turpina no iepriekšējā gada)</t>
  </si>
  <si>
    <t>*** Viena pacienta izmaksas pa gadiem ir atšķirīgas, jo 2. un 3.gadā ir atšķirīgas pirmreizējo pacientu un to pacientu proporcija, kas turpina terapiju.</t>
  </si>
  <si>
    <t>Papildus nepieciešamais finansējums medikamentam*</t>
  </si>
  <si>
    <t>*Budžeta resors "74. Gadskārtējā valsts budžeta izpildes procesā pārdalāmais finansējums" programma 20.00.00 "Veselības aprūpes pasākumu īstenošana".</t>
  </si>
  <si>
    <t>**Pamatojoties uz 2024. gada izpilžu datiem, tiek paredzēta nezipilde 2025. gadā un turpmākajos gados</t>
  </si>
  <si>
    <t>Vidējās izmaksas vienam pacientam trešajā gadā, euro ***</t>
  </si>
  <si>
    <t>Vidējās izmaksas vienam pacientam otrajā gadā, euro ***</t>
  </si>
  <si>
    <t>Vidējās izmaksas vienam pacientam pirmajā gadā, euro***</t>
  </si>
  <si>
    <t>Atlikums no finanšu pārpalikuma un pakalpojuma nodrošināšanai nepieciešamā finansējuma 2025. gadā, euro**</t>
  </si>
  <si>
    <t>Prognozētais finanšu pārpalikums 2025. gadam, euro</t>
  </si>
  <si>
    <t>Prognozētā finansējuma izpilde 2025. gadā, euro</t>
  </si>
  <si>
    <t>Plānotais finansējums 2025. gadā, euro</t>
  </si>
  <si>
    <t>Savukārt atlikusī neapgūtā summa 2025.gadā 55 189 euro (102 621 euro - 47 432 euro) un 2026.gadā  31 473 euro (102 621euro - 71 148 euro) un 2027.gadā un turpmāk ik gadu  7 757 euro (102 621 euro - 94 864 euro) tiks pārdalīta budžeta apakšprogrammas ietvaros oftalmoloģijas pakalpojumu rindu mazināšanai. Tiek prognozēts, ka šāds pats finanšu līdzekļu atlikums un finanšu līdzekļu pārvirzīšanas princips vienas pakalpojumu programmas ietvaros tiks saglabāts arī 2026.gadā un turpmāk ik gadu.</t>
  </si>
  <si>
    <t>Nodrošināt integrētu, multidisciplināru, ambulatoru valsts apmaksāto veselības aprūpi iekaisīgu zarnu slimības pacientiem</t>
  </si>
  <si>
    <t>2025.gads</t>
  </si>
  <si>
    <t>2026.gads</t>
  </si>
  <si>
    <t>2027.gads</t>
  </si>
  <si>
    <t>Uzlabot veselības aprūpi iedzīvotājiem, kuri atrodas ilgstošas sociālās aprūpes un sociālās rehabilitācijas institūcijās</t>
  </si>
  <si>
    <t>Iekļaut valsts apmaksāto veselības aprūpes pakalpojumu klāstā tīklenes slimību pacientiem intravitreālo injekciju</t>
  </si>
  <si>
    <t>Iekļaut valsts apmaksāto veselības aprūpes pakalpojumu klāstā tīklenes slimību pacientiem intravitreālo injekcijās pielietotos medikamentus</t>
  </si>
  <si>
    <t>Finansējuma kopsavilkums MK noteikumu projekta "Grozījumi Ministru kabineta 2018.gada 28.augusta noteikumos Nr.555 „Veselības aprūpes pakalpojumu organizēšanas un samaksas kārtība"" anotācijai</t>
  </si>
  <si>
    <t>budžeta resors "74. Gadskārtējā valsts budžeta izpildes procesā pārdalāmais finansējums" programma 20.00.00 "Veselības aprūpes pasākumu īstenošana"</t>
  </si>
  <si>
    <t>Veselības ministrijas budžeta ietvaros pārstrukturizējot pasākumus (apakšprogramma 33.16.00 “Pārējo ambulatoro veselības aprūpes pakalpojumu nodrošināšana”)</t>
  </si>
  <si>
    <t>Finasējuma avots</t>
  </si>
  <si>
    <t>Kopā, euro, tai skaitā:</t>
  </si>
  <si>
    <t>no budžeta resora "74. Gadskārtējā valsts budžeta izpildes procesā pārdalāmais finansējums" programma 20.00.00 "Veselības aprūpes pasākumu īstenošana"</t>
  </si>
  <si>
    <t>Nosaukums</t>
  </si>
  <si>
    <t xml:space="preserve">M </t>
  </si>
  <si>
    <t>Veselības aprūpes pakalpojumu uzlabošana ilgstošās sociālās aprūpes un sociālās rehabilitācijas institūcijās fiksētais kabinets</t>
  </si>
  <si>
    <t>Ārstniecības līdzekļi, euro</t>
  </si>
  <si>
    <t>Pieskaitāmās un netiešās ražošanas izmaksas, euro</t>
  </si>
  <si>
    <t>Administratīvie izdevumi, euro</t>
  </si>
  <si>
    <t>Nolietojums, euro</t>
  </si>
  <si>
    <t>Kopsumma gadā, euro</t>
  </si>
  <si>
    <t>Manipulācijas nosaukums*</t>
  </si>
  <si>
    <t>*Manipulācija 17294 "Intravitreāla injekcija vienai acij" , manipulācija 60075 “Pacienta ārstēšanās dienas stacionārā, saņemot invazīvās kardioloģijas, invazīvās radioloģijas un ķirurģijas pakalpojumus" - iekļautas MK noteikumu Nr. 555 5.pielikumā. Manipulācija 60075 “Pacienta ārstēšanās dienas stacionārā, saņemot invazīvās kardioloģijas, invazīvās radioloģijas un ķirurģijas pakalpojumus” ir jāņem vērā finanšu ietekmes aprēķinā, jo tā tiks norādīta katram pacientam, kas stāsies dienas stacionārā, lai saņemtu intravitreālās injekcijas. Savukārt manipulācija17030 "Autorefraktometrija abām acīm",  manipulācija 17017 "Redzes asuma noteikšana tuvumā vai tālumā abām acīm", manipulācija 17101"Tonometrija abām acīm", manipulācija 17080 "Acs biomikroskopija abām acīm", manipulācija 17086 "Netiešā oftalmoskopija abām acīm" un manipulācija 17103 "Optiskā koherentā tomogrāfija vienai acij" un manipulācija 04110 "Acs virsmas anestēzija pirms intravitreālas injekcijas" ir iekļautas Nacionālā veselības dienesta apstiprinātajā un tīmekļvietnē publicētajā no valsts līdzekļiem apmaksājamo manipulāciju sarakstā un šīs manipulācijas ir nepieciešams veikt pirms intravitriālās injekcijas veikšanas, lai novērtētu pacienta acs stāvokli, un tādēļ šīs visas manipulācijas arī ir iekļaujamas finanšu ietekmes aprēķinā.</t>
  </si>
  <si>
    <t>**Kopējais pacienta ārstēšanas ilgums ir 3 gadi, pacientam piermajā ārstēšanas gadā nepieciešamas 8 injekcijas un turpmākos  2 gadus 4 injekcijas, kas noteiktas klīniskajās vadlīnijās par terapijas efektīvu nodrošināšanu.</t>
  </si>
  <si>
    <t>Papildus nepieciešamais finansējums 2025.gadā un turpmāk ik gadu, euro**</t>
  </si>
  <si>
    <t>Papildus nepieciešamais finansējums 2026.gadā un turpmāk ik gadu, euro**</t>
  </si>
  <si>
    <t>Papildus nepieciešamais finansējums turpmāk ik gadu, euro**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</si>
</sst>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_-* #,##0_-;\-* #,##0_-;_-* &quot;-&quot;??_-;_-@_-"/>
    <numFmt numFmtId="165" formatCode="0.000"/>
    <numFmt numFmtId="166" formatCode="0.0"/>
    <numFmt numFmtId="167" formatCode="_-&quot;Ls&quot;\ * #,##0.00_-;\-&quot;Ls&quot;\ * #,##0.00_-;_-&quot;Ls&quot;\ * &quot;-&quot;??_-;_-@_-"/>
    <numFmt numFmtId="168" formatCode="_-* #,##0.00\ &quot;Ls&quot;_-;\-* #,##0.00\ &quot;Ls&quot;_-;_-* &quot;-&quot;??\ &quot;Ls&quot;_-;_-@_-"/>
    <numFmt numFmtId="169" formatCode="_-* #,##0.00\ _L_s_-;\-* #,##0.00\ _L_s_-;_-* &quot;-&quot;??\ _L_s_-;_-@_-"/>
  </numFmts>
  <fonts count="80">
    <font>
      <sz val="11"/>
      <color theme="1"/>
      <name val="Aptos Narrow"/>
      <family val="2"/>
      <charset val="186"/>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charset val="186"/>
      <scheme val="minor"/>
    </font>
    <font>
      <sz val="10"/>
      <name val="Times New Roman"/>
      <family val="1"/>
      <charset val="186"/>
    </font>
    <font>
      <b/>
      <sz val="10"/>
      <color theme="1"/>
      <name val="Times New Roman"/>
      <family val="1"/>
    </font>
    <font>
      <i/>
      <sz val="10"/>
      <color theme="1"/>
      <name val="Times New Roman"/>
      <family val="1"/>
    </font>
    <font>
      <b/>
      <sz val="10"/>
      <name val="Times New Roman"/>
      <family val="1"/>
    </font>
    <font>
      <sz val="10"/>
      <color theme="1"/>
      <name val="Times New Roman"/>
      <family val="1"/>
    </font>
    <font>
      <sz val="10"/>
      <name val="Arial"/>
      <family val="2"/>
      <charset val="186"/>
    </font>
    <font>
      <sz val="10"/>
      <name val="Times New Roman"/>
      <family val="1"/>
    </font>
    <font>
      <sz val="11"/>
      <color rgb="FF000000"/>
      <name val="Calibri"/>
      <family val="2"/>
      <charset val="186"/>
    </font>
    <font>
      <sz val="11"/>
      <color theme="1"/>
      <name val="Calibri"/>
      <family val="2"/>
      <charset val="186"/>
    </font>
    <font>
      <sz val="12"/>
      <color theme="1"/>
      <name val="Times New Roman"/>
      <family val="2"/>
      <charset val="186"/>
    </font>
    <font>
      <sz val="11"/>
      <color indexed="8"/>
      <name val="Calibri"/>
      <family val="2"/>
      <charset val="186"/>
    </font>
    <font>
      <sz val="10"/>
      <color indexed="8"/>
      <name val="Arial"/>
      <family val="2"/>
      <charset val="186"/>
    </font>
    <font>
      <sz val="11"/>
      <color indexed="9"/>
      <name val="Calibri"/>
      <family val="2"/>
      <charset val="186"/>
    </font>
    <font>
      <sz val="10"/>
      <color indexed="9"/>
      <name val="Arial"/>
      <family val="2"/>
      <charset val="186"/>
    </font>
    <font>
      <sz val="10"/>
      <name val="BaltTimesRoman"/>
      <charset val="186"/>
    </font>
    <font>
      <sz val="11"/>
      <color indexed="20"/>
      <name val="Calibri"/>
      <family val="2"/>
      <charset val="186"/>
    </font>
    <font>
      <sz val="10"/>
      <color indexed="20"/>
      <name val="Arial"/>
      <family val="2"/>
      <charset val="186"/>
    </font>
    <font>
      <b/>
      <sz val="11"/>
      <color indexed="52"/>
      <name val="Calibri"/>
      <family val="2"/>
      <charset val="186"/>
    </font>
    <font>
      <b/>
      <sz val="10"/>
      <color indexed="52"/>
      <name val="Arial"/>
      <family val="2"/>
      <charset val="186"/>
    </font>
    <font>
      <b/>
      <sz val="11"/>
      <color indexed="9"/>
      <name val="Calibri"/>
      <family val="2"/>
      <charset val="186"/>
    </font>
    <font>
      <b/>
      <sz val="10"/>
      <color indexed="9"/>
      <name val="Arial"/>
      <family val="2"/>
      <charset val="186"/>
    </font>
    <font>
      <sz val="10"/>
      <name val="MS Sans Serif"/>
      <family val="2"/>
      <charset val="186"/>
    </font>
    <font>
      <sz val="12"/>
      <color indexed="8"/>
      <name val="Times New Roman"/>
      <family val="2"/>
      <charset val="186"/>
    </font>
    <font>
      <i/>
      <sz val="11"/>
      <color indexed="23"/>
      <name val="Calibri"/>
      <family val="2"/>
      <charset val="186"/>
    </font>
    <font>
      <i/>
      <sz val="10"/>
      <color indexed="23"/>
      <name val="Arial"/>
      <family val="2"/>
      <charset val="186"/>
    </font>
    <font>
      <sz val="11"/>
      <color indexed="17"/>
      <name val="Calibri"/>
      <family val="2"/>
      <charset val="186"/>
    </font>
    <font>
      <sz val="10"/>
      <color indexed="17"/>
      <name val="Arial"/>
      <family val="2"/>
      <charset val="186"/>
    </font>
    <font>
      <b/>
      <sz val="15"/>
      <color indexed="56"/>
      <name val="Calibri"/>
      <family val="2"/>
      <charset val="186"/>
    </font>
    <font>
      <b/>
      <sz val="15"/>
      <color indexed="56"/>
      <name val="Arial"/>
      <family val="2"/>
      <charset val="186"/>
    </font>
    <font>
      <b/>
      <sz val="13"/>
      <color indexed="56"/>
      <name val="Calibri"/>
      <family val="2"/>
      <charset val="186"/>
    </font>
    <font>
      <b/>
      <sz val="13"/>
      <color indexed="56"/>
      <name val="Arial"/>
      <family val="2"/>
      <charset val="186"/>
    </font>
    <font>
      <b/>
      <sz val="11"/>
      <color indexed="56"/>
      <name val="Calibri"/>
      <family val="2"/>
      <charset val="186"/>
    </font>
    <font>
      <b/>
      <sz val="11"/>
      <color indexed="56"/>
      <name val="Arial"/>
      <family val="2"/>
      <charset val="186"/>
    </font>
    <font>
      <b/>
      <sz val="11"/>
      <color theme="3"/>
      <name val="Arial"/>
      <family val="2"/>
      <charset val="186"/>
    </font>
    <font>
      <u/>
      <sz val="12"/>
      <color theme="10"/>
      <name val="Calibri"/>
      <family val="2"/>
      <charset val="186"/>
    </font>
    <font>
      <u/>
      <sz val="10"/>
      <color indexed="12"/>
      <name val="Arial"/>
      <family val="2"/>
      <charset val="186"/>
    </font>
    <font>
      <sz val="11"/>
      <color indexed="62"/>
      <name val="Calibri"/>
      <family val="2"/>
      <charset val="186"/>
    </font>
    <font>
      <sz val="10"/>
      <color rgb="FF3F3F76"/>
      <name val="Arial"/>
      <family val="2"/>
      <charset val="186"/>
    </font>
    <font>
      <sz val="11"/>
      <color indexed="52"/>
      <name val="Calibri"/>
      <family val="2"/>
      <charset val="186"/>
    </font>
    <font>
      <sz val="10"/>
      <color rgb="FFFA7D00"/>
      <name val="Arial"/>
      <family val="2"/>
      <charset val="186"/>
    </font>
    <font>
      <sz val="11"/>
      <color indexed="60"/>
      <name val="Calibri"/>
      <family val="2"/>
      <charset val="186"/>
    </font>
    <font>
      <sz val="10"/>
      <color rgb="FF9C6500"/>
      <name val="Arial"/>
      <family val="2"/>
      <charset val="186"/>
    </font>
    <font>
      <sz val="11"/>
      <color theme="1"/>
      <name val="Calibri"/>
      <family val="2"/>
    </font>
    <font>
      <sz val="11"/>
      <color theme="1"/>
      <name val="Times New Roman"/>
      <family val="2"/>
      <charset val="186"/>
    </font>
    <font>
      <sz val="12"/>
      <color theme="1"/>
      <name val="Aptos Narrow"/>
      <family val="2"/>
      <charset val="186"/>
      <scheme val="minor"/>
    </font>
    <font>
      <sz val="10"/>
      <color rgb="FF000000"/>
      <name val="Arial"/>
      <family val="2"/>
      <charset val="186"/>
    </font>
    <font>
      <sz val="12"/>
      <name val="Arial"/>
      <family val="2"/>
    </font>
    <font>
      <sz val="10"/>
      <color theme="1"/>
      <name val="Arial"/>
      <family val="2"/>
      <charset val="186"/>
    </font>
    <font>
      <b/>
      <sz val="11"/>
      <color indexed="63"/>
      <name val="Calibri"/>
      <family val="2"/>
      <charset val="186"/>
    </font>
    <font>
      <b/>
      <sz val="10"/>
      <color rgb="FF3F3F3F"/>
      <name val="Arial"/>
      <family val="2"/>
      <charset val="186"/>
    </font>
    <font>
      <sz val="10"/>
      <name val="Arial"/>
      <family val="2"/>
    </font>
    <font>
      <sz val="10"/>
      <color indexed="8"/>
      <name val="Times New Roman"/>
      <family val="1"/>
      <charset val="186"/>
    </font>
    <font>
      <b/>
      <sz val="18"/>
      <color indexed="56"/>
      <name val="Cambria"/>
      <family val="2"/>
      <charset val="186"/>
    </font>
    <font>
      <b/>
      <sz val="11"/>
      <color indexed="8"/>
      <name val="Calibri"/>
      <family val="2"/>
      <charset val="186"/>
    </font>
    <font>
      <b/>
      <sz val="10"/>
      <color theme="1"/>
      <name val="Arial"/>
      <family val="2"/>
      <charset val="186"/>
    </font>
    <font>
      <sz val="11"/>
      <color indexed="10"/>
      <name val="Calibri"/>
      <family val="2"/>
      <charset val="186"/>
    </font>
    <font>
      <sz val="10"/>
      <color rgb="FFFF0000"/>
      <name val="Arial"/>
      <family val="2"/>
      <charset val="186"/>
    </font>
    <font>
      <sz val="10"/>
      <color theme="0"/>
      <name val="Arial"/>
      <family val="2"/>
      <charset val="186"/>
    </font>
    <font>
      <sz val="10"/>
      <color rgb="FF9C0006"/>
      <name val="Arial"/>
      <family val="2"/>
      <charset val="186"/>
    </font>
    <font>
      <b/>
      <sz val="10"/>
      <color rgb="FFFA7D00"/>
      <name val="Arial"/>
      <family val="2"/>
      <charset val="186"/>
    </font>
    <font>
      <b/>
      <sz val="10"/>
      <color theme="0"/>
      <name val="Arial"/>
      <family val="2"/>
      <charset val="186"/>
    </font>
    <font>
      <i/>
      <sz val="10"/>
      <color rgb="FF7F7F7F"/>
      <name val="Arial"/>
      <family val="2"/>
      <charset val="186"/>
    </font>
    <font>
      <sz val="10"/>
      <color rgb="FF006100"/>
      <name val="Arial"/>
      <family val="2"/>
      <charset val="186"/>
    </font>
    <font>
      <b/>
      <sz val="15"/>
      <color theme="3"/>
      <name val="Arial"/>
      <family val="2"/>
      <charset val="186"/>
    </font>
    <font>
      <b/>
      <sz val="13"/>
      <color theme="3"/>
      <name val="Arial"/>
      <family val="2"/>
      <charset val="186"/>
    </font>
    <font>
      <sz val="10"/>
      <name val="BaltGaramond"/>
      <family val="2"/>
    </font>
    <font>
      <sz val="10"/>
      <name val="BaltHelvetica"/>
    </font>
    <font>
      <sz val="10"/>
      <name val="Helv"/>
    </font>
    <font>
      <sz val="10"/>
      <name val="BaltGaramond"/>
      <family val="2"/>
      <charset val="186"/>
    </font>
    <font>
      <u/>
      <sz val="11"/>
      <color theme="10"/>
      <name val="Aptos Narrow"/>
      <family val="2"/>
      <charset val="186"/>
      <scheme val="minor"/>
    </font>
    <font>
      <sz val="10"/>
      <color rgb="FF000000"/>
      <name val="Times New Roman"/>
      <family val="1"/>
    </font>
    <font>
      <b/>
      <sz val="10"/>
      <color rgb="FF000000"/>
      <name val="Times New Roman"/>
      <family val="1"/>
    </font>
    <font>
      <b/>
      <sz val="10"/>
      <color rgb="FFFF0000"/>
      <name val="Times New Roman"/>
      <family val="1"/>
    </font>
    <font>
      <i/>
      <sz val="10"/>
      <color rgb="FF000000"/>
      <name val="Times New Roman"/>
      <family val="1"/>
    </font>
    <font>
      <sz val="10"/>
      <color rgb="FFFF0000"/>
      <name val="Times New Roman"/>
      <family val="1"/>
    </font>
  </fonts>
  <fills count="62">
    <fill>
      <patternFill patternType="none"/>
    </fill>
    <fill>
      <patternFill patternType="gray125"/>
    </fill>
    <fill>
      <patternFill patternType="solid">
        <fgColor theme="9" tint="0.79998168889431442"/>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6"/>
        <bgColor indexed="64"/>
      </patternFill>
    </fill>
    <fill>
      <patternFill patternType="solid">
        <fgColor indexed="11"/>
        <bgColor indexed="64"/>
      </patternFill>
    </fill>
    <fill>
      <patternFill patternType="solid">
        <fgColor theme="0"/>
        <bgColor rgb="FF000000"/>
      </patternFill>
    </fill>
    <fill>
      <patternFill patternType="solid">
        <fgColor theme="9" tint="0.59999389629810485"/>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bottom/>
      <diagonal/>
    </border>
    <border>
      <left style="thin">
        <color auto="1"/>
      </left>
      <right style="thin">
        <color auto="1"/>
      </right>
      <top style="thin">
        <color auto="1"/>
      </top>
      <bottom style="thin">
        <color indexed="64"/>
      </bottom>
      <diagonal/>
    </border>
    <border>
      <left style="thin">
        <color auto="1"/>
      </left>
      <right/>
      <top style="thin">
        <color auto="1"/>
      </top>
      <bottom style="thin">
        <color indexed="64"/>
      </bottom>
      <diagonal/>
    </border>
    <border>
      <left/>
      <right/>
      <top style="thin">
        <color indexed="64"/>
      </top>
      <bottom style="thin">
        <color indexed="64"/>
      </bottom>
      <diagonal/>
    </border>
    <border>
      <left/>
      <right style="thin">
        <color auto="1"/>
      </right>
      <top style="thin">
        <color auto="1"/>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indexed="64"/>
      </bottom>
      <diagonal/>
    </border>
    <border>
      <left/>
      <right/>
      <top style="thin">
        <color indexed="64"/>
      </top>
      <bottom/>
      <diagonal/>
    </border>
  </borders>
  <cellStyleXfs count="50147">
    <xf numFmtId="0" fontId="0"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10" fillId="0" borderId="0"/>
    <xf numFmtId="0" fontId="3" fillId="0" borderId="0"/>
    <xf numFmtId="0" fontId="4" fillId="0" borderId="0"/>
    <xf numFmtId="0" fontId="4" fillId="0" borderId="0"/>
    <xf numFmtId="0" fontId="4" fillId="0" borderId="0"/>
    <xf numFmtId="0" fontId="2" fillId="0" borderId="0"/>
    <xf numFmtId="0" fontId="4" fillId="0" borderId="0"/>
    <xf numFmtId="0" fontId="10" fillId="0" borderId="0"/>
    <xf numFmtId="0" fontId="4" fillId="0" borderId="0"/>
    <xf numFmtId="0" fontId="4" fillId="0" borderId="0"/>
    <xf numFmtId="9" fontId="4" fillId="0" borderId="0" applyFont="0" applyFill="0" applyBorder="0" applyAlignment="0" applyProtection="0"/>
    <xf numFmtId="0" fontId="10" fillId="0" borderId="0"/>
    <xf numFmtId="0" fontId="10" fillId="0" borderId="0"/>
    <xf numFmtId="43" fontId="10" fillId="0" borderId="0" applyFont="0" applyFill="0" applyBorder="0" applyAlignment="0" applyProtection="0"/>
    <xf numFmtId="0" fontId="14" fillId="0" borderId="0"/>
    <xf numFmtId="0" fontId="10" fillId="0" borderId="0"/>
    <xf numFmtId="0" fontId="10" fillId="0" borderId="0"/>
    <xf numFmtId="0" fontId="10" fillId="0" borderId="0"/>
    <xf numFmtId="0" fontId="4" fillId="0" borderId="0"/>
    <xf numFmtId="0" fontId="10" fillId="0" borderId="0"/>
    <xf numFmtId="0" fontId="2" fillId="0" borderId="0"/>
    <xf numFmtId="0" fontId="4" fillId="0" borderId="0"/>
    <xf numFmtId="0" fontId="58" fillId="0" borderId="20" applyNumberFormat="0" applyFill="0" applyAlignment="0" applyProtection="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43" fontId="10" fillId="0" borderId="0" applyFont="0" applyFill="0" applyBorder="0" applyAlignment="0" applyProtection="0"/>
    <xf numFmtId="0" fontId="10" fillId="0" borderId="0"/>
    <xf numFmtId="0" fontId="10" fillId="0" borderId="0"/>
    <xf numFmtId="0" fontId="4" fillId="0" borderId="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6"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6"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6"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7"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6"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8"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6"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6"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0"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2" borderId="0" applyNumberFormat="0" applyBorder="0" applyAlignment="0" applyProtection="0"/>
    <xf numFmtId="0" fontId="16" fillId="42"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1"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6"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6"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4"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6"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45"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6"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39"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6"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3"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6"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5" fillId="46" borderId="0" applyNumberFormat="0" applyBorder="0" applyAlignment="0" applyProtection="0"/>
    <xf numFmtId="0" fontId="17" fillId="47" borderId="0" applyNumberFormat="0" applyBorder="0" applyAlignment="0" applyProtection="0"/>
    <xf numFmtId="0" fontId="17" fillId="47" borderId="0" applyNumberFormat="0" applyBorder="0" applyAlignment="0" applyProtection="0"/>
    <xf numFmtId="0" fontId="17" fillId="47" borderId="0" applyNumberFormat="0" applyBorder="0" applyAlignment="0" applyProtection="0"/>
    <xf numFmtId="0" fontId="17" fillId="47" borderId="0" applyNumberFormat="0" applyBorder="0" applyAlignment="0" applyProtection="0"/>
    <xf numFmtId="0" fontId="17" fillId="47" borderId="0" applyNumberFormat="0" applyBorder="0" applyAlignment="0" applyProtection="0"/>
    <xf numFmtId="0" fontId="17" fillId="47" borderId="0" applyNumberFormat="0" applyBorder="0" applyAlignment="0" applyProtection="0"/>
    <xf numFmtId="0" fontId="17" fillId="47" borderId="0" applyNumberFormat="0" applyBorder="0" applyAlignment="0" applyProtection="0"/>
    <xf numFmtId="0" fontId="17" fillId="47" borderId="0" applyNumberFormat="0" applyBorder="0" applyAlignment="0" applyProtection="0"/>
    <xf numFmtId="0" fontId="17" fillId="47" borderId="0" applyNumberFormat="0" applyBorder="0" applyAlignment="0" applyProtection="0"/>
    <xf numFmtId="0" fontId="17" fillId="47" borderId="0" applyNumberFormat="0" applyBorder="0" applyAlignment="0" applyProtection="0"/>
    <xf numFmtId="0" fontId="17" fillId="47" borderId="0" applyNumberFormat="0" applyBorder="0" applyAlignment="0" applyProtection="0"/>
    <xf numFmtId="0" fontId="17" fillId="47" borderId="0" applyNumberFormat="0" applyBorder="0" applyAlignment="0" applyProtection="0"/>
    <xf numFmtId="0" fontId="17" fillId="47" borderId="0" applyNumberFormat="0" applyBorder="0" applyAlignment="0" applyProtection="0"/>
    <xf numFmtId="0" fontId="18" fillId="47" borderId="0" applyNumberFormat="0" applyBorder="0" applyAlignment="0" applyProtection="0"/>
    <xf numFmtId="0" fontId="17" fillId="47" borderId="0" applyNumberFormat="0" applyBorder="0" applyAlignment="0" applyProtection="0"/>
    <xf numFmtId="0" fontId="17" fillId="47" borderId="0" applyNumberFormat="0" applyBorder="0" applyAlignment="0" applyProtection="0"/>
    <xf numFmtId="0" fontId="17" fillId="47" borderId="0" applyNumberFormat="0" applyBorder="0" applyAlignment="0" applyProtection="0"/>
    <xf numFmtId="0" fontId="17" fillId="47" borderId="0" applyNumberFormat="0" applyBorder="0" applyAlignment="0" applyProtection="0"/>
    <xf numFmtId="0" fontId="17" fillId="47" borderId="0" applyNumberFormat="0" applyBorder="0" applyAlignment="0" applyProtection="0"/>
    <xf numFmtId="0" fontId="17" fillId="47" borderId="0" applyNumberFormat="0" applyBorder="0" applyAlignment="0" applyProtection="0"/>
    <xf numFmtId="0" fontId="17" fillId="47" borderId="0" applyNumberFormat="0" applyBorder="0" applyAlignment="0" applyProtection="0"/>
    <xf numFmtId="0" fontId="17" fillId="44" borderId="0" applyNumberFormat="0" applyBorder="0" applyAlignment="0" applyProtection="0"/>
    <xf numFmtId="0" fontId="17" fillId="44" borderId="0" applyNumberFormat="0" applyBorder="0" applyAlignment="0" applyProtection="0"/>
    <xf numFmtId="0" fontId="17" fillId="44" borderId="0" applyNumberFormat="0" applyBorder="0" applyAlignment="0" applyProtection="0"/>
    <xf numFmtId="0" fontId="17" fillId="44" borderId="0" applyNumberFormat="0" applyBorder="0" applyAlignment="0" applyProtection="0"/>
    <xf numFmtId="0" fontId="17" fillId="44" borderId="0" applyNumberFormat="0" applyBorder="0" applyAlignment="0" applyProtection="0"/>
    <xf numFmtId="0" fontId="17" fillId="44" borderId="0" applyNumberFormat="0" applyBorder="0" applyAlignment="0" applyProtection="0"/>
    <xf numFmtId="0" fontId="17" fillId="44" borderId="0" applyNumberFormat="0" applyBorder="0" applyAlignment="0" applyProtection="0"/>
    <xf numFmtId="0" fontId="17" fillId="44" borderId="0" applyNumberFormat="0" applyBorder="0" applyAlignment="0" applyProtection="0"/>
    <xf numFmtId="0" fontId="17" fillId="44" borderId="0" applyNumberFormat="0" applyBorder="0" applyAlignment="0" applyProtection="0"/>
    <xf numFmtId="0" fontId="17" fillId="44" borderId="0" applyNumberFormat="0" applyBorder="0" applyAlignment="0" applyProtection="0"/>
    <xf numFmtId="0" fontId="17" fillId="44" borderId="0" applyNumberFormat="0" applyBorder="0" applyAlignment="0" applyProtection="0"/>
    <xf numFmtId="0" fontId="17" fillId="44" borderId="0" applyNumberFormat="0" applyBorder="0" applyAlignment="0" applyProtection="0"/>
    <xf numFmtId="0" fontId="17" fillId="44" borderId="0" applyNumberFormat="0" applyBorder="0" applyAlignment="0" applyProtection="0"/>
    <xf numFmtId="0" fontId="18" fillId="44" borderId="0" applyNumberFormat="0" applyBorder="0" applyAlignment="0" applyProtection="0"/>
    <xf numFmtId="0" fontId="17" fillId="44" borderId="0" applyNumberFormat="0" applyBorder="0" applyAlignment="0" applyProtection="0"/>
    <xf numFmtId="0" fontId="17" fillId="44" borderId="0" applyNumberFormat="0" applyBorder="0" applyAlignment="0" applyProtection="0"/>
    <xf numFmtId="0" fontId="17" fillId="44" borderId="0" applyNumberFormat="0" applyBorder="0" applyAlignment="0" applyProtection="0"/>
    <xf numFmtId="0" fontId="17" fillId="44" borderId="0" applyNumberFormat="0" applyBorder="0" applyAlignment="0" applyProtection="0"/>
    <xf numFmtId="0" fontId="17" fillId="44" borderId="0" applyNumberFormat="0" applyBorder="0" applyAlignment="0" applyProtection="0"/>
    <xf numFmtId="0" fontId="17" fillId="44" borderId="0" applyNumberFormat="0" applyBorder="0" applyAlignment="0" applyProtection="0"/>
    <xf numFmtId="0" fontId="17" fillId="44" borderId="0" applyNumberFormat="0" applyBorder="0" applyAlignment="0" applyProtection="0"/>
    <xf numFmtId="0" fontId="17" fillId="45" borderId="0" applyNumberFormat="0" applyBorder="0" applyAlignment="0" applyProtection="0"/>
    <xf numFmtId="0" fontId="17" fillId="45" borderId="0" applyNumberFormat="0" applyBorder="0" applyAlignment="0" applyProtection="0"/>
    <xf numFmtId="0" fontId="17" fillId="45" borderId="0" applyNumberFormat="0" applyBorder="0" applyAlignment="0" applyProtection="0"/>
    <xf numFmtId="0" fontId="17" fillId="45" borderId="0" applyNumberFormat="0" applyBorder="0" applyAlignment="0" applyProtection="0"/>
    <xf numFmtId="0" fontId="17" fillId="45" borderId="0" applyNumberFormat="0" applyBorder="0" applyAlignment="0" applyProtection="0"/>
    <xf numFmtId="0" fontId="17" fillId="45" borderId="0" applyNumberFormat="0" applyBorder="0" applyAlignment="0" applyProtection="0"/>
    <xf numFmtId="0" fontId="17" fillId="45" borderId="0" applyNumberFormat="0" applyBorder="0" applyAlignment="0" applyProtection="0"/>
    <xf numFmtId="0" fontId="17" fillId="45" borderId="0" applyNumberFormat="0" applyBorder="0" applyAlignment="0" applyProtection="0"/>
    <xf numFmtId="0" fontId="17" fillId="45" borderId="0" applyNumberFormat="0" applyBorder="0" applyAlignment="0" applyProtection="0"/>
    <xf numFmtId="0" fontId="17" fillId="45" borderId="0" applyNumberFormat="0" applyBorder="0" applyAlignment="0" applyProtection="0"/>
    <xf numFmtId="0" fontId="17" fillId="45" borderId="0" applyNumberFormat="0" applyBorder="0" applyAlignment="0" applyProtection="0"/>
    <xf numFmtId="0" fontId="17" fillId="45" borderId="0" applyNumberFormat="0" applyBorder="0" applyAlignment="0" applyProtection="0"/>
    <xf numFmtId="0" fontId="17" fillId="45" borderId="0" applyNumberFormat="0" applyBorder="0" applyAlignment="0" applyProtection="0"/>
    <xf numFmtId="0" fontId="18" fillId="45" borderId="0" applyNumberFormat="0" applyBorder="0" applyAlignment="0" applyProtection="0"/>
    <xf numFmtId="0" fontId="17" fillId="45" borderId="0" applyNumberFormat="0" applyBorder="0" applyAlignment="0" applyProtection="0"/>
    <xf numFmtId="0" fontId="17" fillId="45" borderId="0" applyNumberFormat="0" applyBorder="0" applyAlignment="0" applyProtection="0"/>
    <xf numFmtId="0" fontId="17" fillId="45" borderId="0" applyNumberFormat="0" applyBorder="0" applyAlignment="0" applyProtection="0"/>
    <xf numFmtId="0" fontId="17" fillId="45" borderId="0" applyNumberFormat="0" applyBorder="0" applyAlignment="0" applyProtection="0"/>
    <xf numFmtId="0" fontId="17" fillId="45" borderId="0" applyNumberFormat="0" applyBorder="0" applyAlignment="0" applyProtection="0"/>
    <xf numFmtId="0" fontId="17" fillId="45" borderId="0" applyNumberFormat="0" applyBorder="0" applyAlignment="0" applyProtection="0"/>
    <xf numFmtId="0" fontId="17" fillId="45" borderId="0" applyNumberFormat="0" applyBorder="0" applyAlignment="0" applyProtection="0"/>
    <xf numFmtId="0" fontId="17" fillId="48" borderId="0" applyNumberFormat="0" applyBorder="0" applyAlignment="0" applyProtection="0"/>
    <xf numFmtId="0" fontId="17" fillId="48" borderId="0" applyNumberFormat="0" applyBorder="0" applyAlignment="0" applyProtection="0"/>
    <xf numFmtId="0" fontId="17" fillId="48" borderId="0" applyNumberFormat="0" applyBorder="0" applyAlignment="0" applyProtection="0"/>
    <xf numFmtId="0" fontId="17" fillId="48" borderId="0" applyNumberFormat="0" applyBorder="0" applyAlignment="0" applyProtection="0"/>
    <xf numFmtId="0" fontId="17" fillId="48" borderId="0" applyNumberFormat="0" applyBorder="0" applyAlignment="0" applyProtection="0"/>
    <xf numFmtId="0" fontId="17" fillId="48" borderId="0" applyNumberFormat="0" applyBorder="0" applyAlignment="0" applyProtection="0"/>
    <xf numFmtId="0" fontId="17" fillId="48" borderId="0" applyNumberFormat="0" applyBorder="0" applyAlignment="0" applyProtection="0"/>
    <xf numFmtId="0" fontId="17" fillId="48" borderId="0" applyNumberFormat="0" applyBorder="0" applyAlignment="0" applyProtection="0"/>
    <xf numFmtId="0" fontId="17" fillId="48" borderId="0" applyNumberFormat="0" applyBorder="0" applyAlignment="0" applyProtection="0"/>
    <xf numFmtId="0" fontId="17" fillId="48" borderId="0" applyNumberFormat="0" applyBorder="0" applyAlignment="0" applyProtection="0"/>
    <xf numFmtId="0" fontId="17" fillId="48" borderId="0" applyNumberFormat="0" applyBorder="0" applyAlignment="0" applyProtection="0"/>
    <xf numFmtId="0" fontId="17" fillId="48" borderId="0" applyNumberFormat="0" applyBorder="0" applyAlignment="0" applyProtection="0"/>
    <xf numFmtId="0" fontId="17" fillId="48" borderId="0" applyNumberFormat="0" applyBorder="0" applyAlignment="0" applyProtection="0"/>
    <xf numFmtId="0" fontId="18" fillId="48" borderId="0" applyNumberFormat="0" applyBorder="0" applyAlignment="0" applyProtection="0"/>
    <xf numFmtId="0" fontId="17" fillId="48" borderId="0" applyNumberFormat="0" applyBorder="0" applyAlignment="0" applyProtection="0"/>
    <xf numFmtId="0" fontId="17" fillId="48" borderId="0" applyNumberFormat="0" applyBorder="0" applyAlignment="0" applyProtection="0"/>
    <xf numFmtId="0" fontId="17" fillId="48" borderId="0" applyNumberFormat="0" applyBorder="0" applyAlignment="0" applyProtection="0"/>
    <xf numFmtId="0" fontId="17" fillId="48" borderId="0" applyNumberFormat="0" applyBorder="0" applyAlignment="0" applyProtection="0"/>
    <xf numFmtId="0" fontId="17" fillId="48" borderId="0" applyNumberFormat="0" applyBorder="0" applyAlignment="0" applyProtection="0"/>
    <xf numFmtId="0" fontId="17" fillId="48" borderId="0" applyNumberFormat="0" applyBorder="0" applyAlignment="0" applyProtection="0"/>
    <xf numFmtId="0" fontId="17" fillId="48" borderId="0" applyNumberFormat="0" applyBorder="0" applyAlignment="0" applyProtection="0"/>
    <xf numFmtId="0" fontId="17" fillId="49" borderId="0" applyNumberFormat="0" applyBorder="0" applyAlignment="0" applyProtection="0"/>
    <xf numFmtId="0" fontId="17" fillId="49" borderId="0" applyNumberFormat="0" applyBorder="0" applyAlignment="0" applyProtection="0"/>
    <xf numFmtId="0" fontId="17" fillId="49" borderId="0" applyNumberFormat="0" applyBorder="0" applyAlignment="0" applyProtection="0"/>
    <xf numFmtId="0" fontId="17" fillId="49" borderId="0" applyNumberFormat="0" applyBorder="0" applyAlignment="0" applyProtection="0"/>
    <xf numFmtId="0" fontId="17" fillId="49" borderId="0" applyNumberFormat="0" applyBorder="0" applyAlignment="0" applyProtection="0"/>
    <xf numFmtId="0" fontId="17" fillId="49" borderId="0" applyNumberFormat="0" applyBorder="0" applyAlignment="0" applyProtection="0"/>
    <xf numFmtId="0" fontId="17" fillId="49" borderId="0" applyNumberFormat="0" applyBorder="0" applyAlignment="0" applyProtection="0"/>
    <xf numFmtId="0" fontId="17" fillId="49" borderId="0" applyNumberFormat="0" applyBorder="0" applyAlignment="0" applyProtection="0"/>
    <xf numFmtId="0" fontId="17" fillId="49" borderId="0" applyNumberFormat="0" applyBorder="0" applyAlignment="0" applyProtection="0"/>
    <xf numFmtId="0" fontId="17" fillId="49" borderId="0" applyNumberFormat="0" applyBorder="0" applyAlignment="0" applyProtection="0"/>
    <xf numFmtId="0" fontId="17" fillId="49" borderId="0" applyNumberFormat="0" applyBorder="0" applyAlignment="0" applyProtection="0"/>
    <xf numFmtId="0" fontId="17" fillId="49" borderId="0" applyNumberFormat="0" applyBorder="0" applyAlignment="0" applyProtection="0"/>
    <xf numFmtId="0" fontId="17" fillId="49" borderId="0" applyNumberFormat="0" applyBorder="0" applyAlignment="0" applyProtection="0"/>
    <xf numFmtId="0" fontId="18" fillId="49" borderId="0" applyNumberFormat="0" applyBorder="0" applyAlignment="0" applyProtection="0"/>
    <xf numFmtId="0" fontId="17" fillId="49" borderId="0" applyNumberFormat="0" applyBorder="0" applyAlignment="0" applyProtection="0"/>
    <xf numFmtId="0" fontId="17" fillId="49" borderId="0" applyNumberFormat="0" applyBorder="0" applyAlignment="0" applyProtection="0"/>
    <xf numFmtId="0" fontId="17" fillId="49" borderId="0" applyNumberFormat="0" applyBorder="0" applyAlignment="0" applyProtection="0"/>
    <xf numFmtId="0" fontId="17" fillId="49" borderId="0" applyNumberFormat="0" applyBorder="0" applyAlignment="0" applyProtection="0"/>
    <xf numFmtId="0" fontId="17" fillId="49" borderId="0" applyNumberFormat="0" applyBorder="0" applyAlignment="0" applyProtection="0"/>
    <xf numFmtId="0" fontId="17" fillId="49" borderId="0" applyNumberFormat="0" applyBorder="0" applyAlignment="0" applyProtection="0"/>
    <xf numFmtId="0" fontId="17" fillId="49" borderId="0" applyNumberFormat="0" applyBorder="0" applyAlignment="0" applyProtection="0"/>
    <xf numFmtId="0" fontId="17" fillId="50" borderId="0" applyNumberFormat="0" applyBorder="0" applyAlignment="0" applyProtection="0"/>
    <xf numFmtId="0" fontId="17" fillId="50" borderId="0" applyNumberFormat="0" applyBorder="0" applyAlignment="0" applyProtection="0"/>
    <xf numFmtId="0" fontId="17" fillId="50" borderId="0" applyNumberFormat="0" applyBorder="0" applyAlignment="0" applyProtection="0"/>
    <xf numFmtId="0" fontId="17" fillId="50" borderId="0" applyNumberFormat="0" applyBorder="0" applyAlignment="0" applyProtection="0"/>
    <xf numFmtId="0" fontId="17" fillId="50" borderId="0" applyNumberFormat="0" applyBorder="0" applyAlignment="0" applyProtection="0"/>
    <xf numFmtId="0" fontId="17" fillId="50" borderId="0" applyNumberFormat="0" applyBorder="0" applyAlignment="0" applyProtection="0"/>
    <xf numFmtId="0" fontId="17" fillId="50" borderId="0" applyNumberFormat="0" applyBorder="0" applyAlignment="0" applyProtection="0"/>
    <xf numFmtId="0" fontId="17" fillId="50" borderId="0" applyNumberFormat="0" applyBorder="0" applyAlignment="0" applyProtection="0"/>
    <xf numFmtId="0" fontId="17" fillId="50" borderId="0" applyNumberFormat="0" applyBorder="0" applyAlignment="0" applyProtection="0"/>
    <xf numFmtId="0" fontId="17" fillId="50" borderId="0" applyNumberFormat="0" applyBorder="0" applyAlignment="0" applyProtection="0"/>
    <xf numFmtId="0" fontId="17" fillId="50" borderId="0" applyNumberFormat="0" applyBorder="0" applyAlignment="0" applyProtection="0"/>
    <xf numFmtId="0" fontId="17" fillId="50" borderId="0" applyNumberFormat="0" applyBorder="0" applyAlignment="0" applyProtection="0"/>
    <xf numFmtId="0" fontId="17" fillId="50" borderId="0" applyNumberFormat="0" applyBorder="0" applyAlignment="0" applyProtection="0"/>
    <xf numFmtId="0" fontId="18" fillId="50" borderId="0" applyNumberFormat="0" applyBorder="0" applyAlignment="0" applyProtection="0"/>
    <xf numFmtId="0" fontId="17" fillId="50" borderId="0" applyNumberFormat="0" applyBorder="0" applyAlignment="0" applyProtection="0"/>
    <xf numFmtId="0" fontId="17" fillId="50" borderId="0" applyNumberFormat="0" applyBorder="0" applyAlignment="0" applyProtection="0"/>
    <xf numFmtId="0" fontId="17" fillId="50" borderId="0" applyNumberFormat="0" applyBorder="0" applyAlignment="0" applyProtection="0"/>
    <xf numFmtId="0" fontId="17" fillId="50" borderId="0" applyNumberFormat="0" applyBorder="0" applyAlignment="0" applyProtection="0"/>
    <xf numFmtId="0" fontId="17" fillId="50" borderId="0" applyNumberFormat="0" applyBorder="0" applyAlignment="0" applyProtection="0"/>
    <xf numFmtId="0" fontId="17" fillId="50" borderId="0" applyNumberFormat="0" applyBorder="0" applyAlignment="0" applyProtection="0"/>
    <xf numFmtId="0" fontId="17" fillId="50" borderId="0" applyNumberFormat="0" applyBorder="0" applyAlignment="0" applyProtection="0"/>
    <xf numFmtId="0" fontId="17" fillId="51" borderId="0" applyNumberFormat="0" applyBorder="0" applyAlignment="0" applyProtection="0"/>
    <xf numFmtId="0" fontId="17" fillId="51" borderId="0" applyNumberFormat="0" applyBorder="0" applyAlignment="0" applyProtection="0"/>
    <xf numFmtId="0" fontId="17" fillId="51" borderId="0" applyNumberFormat="0" applyBorder="0" applyAlignment="0" applyProtection="0"/>
    <xf numFmtId="0" fontId="17" fillId="51" borderId="0" applyNumberFormat="0" applyBorder="0" applyAlignment="0" applyProtection="0"/>
    <xf numFmtId="0" fontId="17" fillId="51" borderId="0" applyNumberFormat="0" applyBorder="0" applyAlignment="0" applyProtection="0"/>
    <xf numFmtId="0" fontId="17" fillId="51" borderId="0" applyNumberFormat="0" applyBorder="0" applyAlignment="0" applyProtection="0"/>
    <xf numFmtId="0" fontId="17" fillId="51" borderId="0" applyNumberFormat="0" applyBorder="0" applyAlignment="0" applyProtection="0"/>
    <xf numFmtId="0" fontId="17" fillId="51" borderId="0" applyNumberFormat="0" applyBorder="0" applyAlignment="0" applyProtection="0"/>
    <xf numFmtId="0" fontId="17" fillId="51" borderId="0" applyNumberFormat="0" applyBorder="0" applyAlignment="0" applyProtection="0"/>
    <xf numFmtId="0" fontId="17" fillId="51" borderId="0" applyNumberFormat="0" applyBorder="0" applyAlignment="0" applyProtection="0"/>
    <xf numFmtId="0" fontId="17" fillId="51" borderId="0" applyNumberFormat="0" applyBorder="0" applyAlignment="0" applyProtection="0"/>
    <xf numFmtId="0" fontId="17" fillId="51" borderId="0" applyNumberFormat="0" applyBorder="0" applyAlignment="0" applyProtection="0"/>
    <xf numFmtId="0" fontId="17" fillId="51" borderId="0" applyNumberFormat="0" applyBorder="0" applyAlignment="0" applyProtection="0"/>
    <xf numFmtId="0" fontId="18" fillId="51" borderId="0" applyNumberFormat="0" applyBorder="0" applyAlignment="0" applyProtection="0"/>
    <xf numFmtId="0" fontId="17" fillId="51" borderId="0" applyNumberFormat="0" applyBorder="0" applyAlignment="0" applyProtection="0"/>
    <xf numFmtId="0" fontId="17" fillId="51" borderId="0" applyNumberFormat="0" applyBorder="0" applyAlignment="0" applyProtection="0"/>
    <xf numFmtId="0" fontId="17" fillId="51" borderId="0" applyNumberFormat="0" applyBorder="0" applyAlignment="0" applyProtection="0"/>
    <xf numFmtId="0" fontId="17" fillId="51" borderId="0" applyNumberFormat="0" applyBorder="0" applyAlignment="0" applyProtection="0"/>
    <xf numFmtId="0" fontId="17" fillId="51" borderId="0" applyNumberFormat="0" applyBorder="0" applyAlignment="0" applyProtection="0"/>
    <xf numFmtId="0" fontId="17" fillId="51" borderId="0" applyNumberFormat="0" applyBorder="0" applyAlignment="0" applyProtection="0"/>
    <xf numFmtId="0" fontId="17" fillId="51" borderId="0" applyNumberFormat="0" applyBorder="0" applyAlignment="0" applyProtection="0"/>
    <xf numFmtId="0" fontId="17" fillId="52" borderId="0" applyNumberFormat="0" applyBorder="0" applyAlignment="0" applyProtection="0"/>
    <xf numFmtId="0" fontId="17" fillId="52" borderId="0" applyNumberFormat="0" applyBorder="0" applyAlignment="0" applyProtection="0"/>
    <xf numFmtId="0" fontId="17" fillId="52" borderId="0" applyNumberFormat="0" applyBorder="0" applyAlignment="0" applyProtection="0"/>
    <xf numFmtId="0" fontId="17" fillId="52" borderId="0" applyNumberFormat="0" applyBorder="0" applyAlignment="0" applyProtection="0"/>
    <xf numFmtId="0" fontId="17" fillId="52" borderId="0" applyNumberFormat="0" applyBorder="0" applyAlignment="0" applyProtection="0"/>
    <xf numFmtId="0" fontId="17" fillId="52" borderId="0" applyNumberFormat="0" applyBorder="0" applyAlignment="0" applyProtection="0"/>
    <xf numFmtId="0" fontId="17" fillId="52" borderId="0" applyNumberFormat="0" applyBorder="0" applyAlignment="0" applyProtection="0"/>
    <xf numFmtId="0" fontId="17" fillId="52" borderId="0" applyNumberFormat="0" applyBorder="0" applyAlignment="0" applyProtection="0"/>
    <xf numFmtId="0" fontId="17" fillId="52" borderId="0" applyNumberFormat="0" applyBorder="0" applyAlignment="0" applyProtection="0"/>
    <xf numFmtId="0" fontId="17" fillId="52" borderId="0" applyNumberFormat="0" applyBorder="0" applyAlignment="0" applyProtection="0"/>
    <xf numFmtId="0" fontId="17" fillId="52" borderId="0" applyNumberFormat="0" applyBorder="0" applyAlignment="0" applyProtection="0"/>
    <xf numFmtId="0" fontId="17" fillId="52" borderId="0" applyNumberFormat="0" applyBorder="0" applyAlignment="0" applyProtection="0"/>
    <xf numFmtId="0" fontId="17" fillId="52" borderId="0" applyNumberFormat="0" applyBorder="0" applyAlignment="0" applyProtection="0"/>
    <xf numFmtId="0" fontId="18" fillId="52" borderId="0" applyNumberFormat="0" applyBorder="0" applyAlignment="0" applyProtection="0"/>
    <xf numFmtId="0" fontId="17" fillId="52" borderId="0" applyNumberFormat="0" applyBorder="0" applyAlignment="0" applyProtection="0"/>
    <xf numFmtId="0" fontId="17" fillId="52" borderId="0" applyNumberFormat="0" applyBorder="0" applyAlignment="0" applyProtection="0"/>
    <xf numFmtId="0" fontId="17" fillId="52" borderId="0" applyNumberFormat="0" applyBorder="0" applyAlignment="0" applyProtection="0"/>
    <xf numFmtId="0" fontId="17" fillId="52" borderId="0" applyNumberFormat="0" applyBorder="0" applyAlignment="0" applyProtection="0"/>
    <xf numFmtId="0" fontId="17" fillId="52" borderId="0" applyNumberFormat="0" applyBorder="0" applyAlignment="0" applyProtection="0"/>
    <xf numFmtId="0" fontId="17" fillId="52" borderId="0" applyNumberFormat="0" applyBorder="0" applyAlignment="0" applyProtection="0"/>
    <xf numFmtId="0" fontId="17" fillId="52" borderId="0" applyNumberFormat="0" applyBorder="0" applyAlignment="0" applyProtection="0"/>
    <xf numFmtId="0" fontId="17" fillId="53" borderId="0" applyNumberFormat="0" applyBorder="0" applyAlignment="0" applyProtection="0"/>
    <xf numFmtId="0" fontId="17" fillId="53" borderId="0" applyNumberFormat="0" applyBorder="0" applyAlignment="0" applyProtection="0"/>
    <xf numFmtId="0" fontId="17" fillId="53" borderId="0" applyNumberFormat="0" applyBorder="0" applyAlignment="0" applyProtection="0"/>
    <xf numFmtId="0" fontId="17" fillId="53" borderId="0" applyNumberFormat="0" applyBorder="0" applyAlignment="0" applyProtection="0"/>
    <xf numFmtId="0" fontId="17" fillId="53" borderId="0" applyNumberFormat="0" applyBorder="0" applyAlignment="0" applyProtection="0"/>
    <xf numFmtId="0" fontId="17" fillId="53" borderId="0" applyNumberFormat="0" applyBorder="0" applyAlignment="0" applyProtection="0"/>
    <xf numFmtId="0" fontId="17" fillId="53" borderId="0" applyNumberFormat="0" applyBorder="0" applyAlignment="0" applyProtection="0"/>
    <xf numFmtId="0" fontId="17" fillId="53" borderId="0" applyNumberFormat="0" applyBorder="0" applyAlignment="0" applyProtection="0"/>
    <xf numFmtId="0" fontId="17" fillId="53" borderId="0" applyNumberFormat="0" applyBorder="0" applyAlignment="0" applyProtection="0"/>
    <xf numFmtId="0" fontId="17" fillId="53" borderId="0" applyNumberFormat="0" applyBorder="0" applyAlignment="0" applyProtection="0"/>
    <xf numFmtId="0" fontId="17" fillId="53" borderId="0" applyNumberFormat="0" applyBorder="0" applyAlignment="0" applyProtection="0"/>
    <xf numFmtId="0" fontId="17" fillId="53" borderId="0" applyNumberFormat="0" applyBorder="0" applyAlignment="0" applyProtection="0"/>
    <xf numFmtId="0" fontId="17" fillId="53" borderId="0" applyNumberFormat="0" applyBorder="0" applyAlignment="0" applyProtection="0"/>
    <xf numFmtId="0" fontId="18" fillId="53" borderId="0" applyNumberFormat="0" applyBorder="0" applyAlignment="0" applyProtection="0"/>
    <xf numFmtId="0" fontId="17" fillId="53" borderId="0" applyNumberFormat="0" applyBorder="0" applyAlignment="0" applyProtection="0"/>
    <xf numFmtId="0" fontId="17" fillId="53" borderId="0" applyNumberFormat="0" applyBorder="0" applyAlignment="0" applyProtection="0"/>
    <xf numFmtId="0" fontId="17" fillId="53" borderId="0" applyNumberFormat="0" applyBorder="0" applyAlignment="0" applyProtection="0"/>
    <xf numFmtId="0" fontId="17" fillId="53" borderId="0" applyNumberFormat="0" applyBorder="0" applyAlignment="0" applyProtection="0"/>
    <xf numFmtId="0" fontId="17" fillId="53" borderId="0" applyNumberFormat="0" applyBorder="0" applyAlignment="0" applyProtection="0"/>
    <xf numFmtId="0" fontId="17" fillId="53" borderId="0" applyNumberFormat="0" applyBorder="0" applyAlignment="0" applyProtection="0"/>
    <xf numFmtId="0" fontId="17" fillId="53" borderId="0" applyNumberFormat="0" applyBorder="0" applyAlignment="0" applyProtection="0"/>
    <xf numFmtId="0" fontId="17" fillId="48" borderId="0" applyNumberFormat="0" applyBorder="0" applyAlignment="0" applyProtection="0"/>
    <xf numFmtId="0" fontId="17" fillId="48" borderId="0" applyNumberFormat="0" applyBorder="0" applyAlignment="0" applyProtection="0"/>
    <xf numFmtId="0" fontId="17" fillId="48" borderId="0" applyNumberFormat="0" applyBorder="0" applyAlignment="0" applyProtection="0"/>
    <xf numFmtId="0" fontId="17" fillId="48" borderId="0" applyNumberFormat="0" applyBorder="0" applyAlignment="0" applyProtection="0"/>
    <xf numFmtId="0" fontId="17" fillId="48" borderId="0" applyNumberFormat="0" applyBorder="0" applyAlignment="0" applyProtection="0"/>
    <xf numFmtId="0" fontId="17" fillId="48" borderId="0" applyNumberFormat="0" applyBorder="0" applyAlignment="0" applyProtection="0"/>
    <xf numFmtId="0" fontId="17" fillId="48" borderId="0" applyNumberFormat="0" applyBorder="0" applyAlignment="0" applyProtection="0"/>
    <xf numFmtId="0" fontId="17" fillId="48" borderId="0" applyNumberFormat="0" applyBorder="0" applyAlignment="0" applyProtection="0"/>
    <xf numFmtId="0" fontId="17" fillId="48" borderId="0" applyNumberFormat="0" applyBorder="0" applyAlignment="0" applyProtection="0"/>
    <xf numFmtId="0" fontId="17" fillId="48" borderId="0" applyNumberFormat="0" applyBorder="0" applyAlignment="0" applyProtection="0"/>
    <xf numFmtId="0" fontId="17" fillId="48" borderId="0" applyNumberFormat="0" applyBorder="0" applyAlignment="0" applyProtection="0"/>
    <xf numFmtId="0" fontId="17" fillId="48" borderId="0" applyNumberFormat="0" applyBorder="0" applyAlignment="0" applyProtection="0"/>
    <xf numFmtId="0" fontId="17" fillId="48" borderId="0" applyNumberFormat="0" applyBorder="0" applyAlignment="0" applyProtection="0"/>
    <xf numFmtId="0" fontId="18" fillId="48" borderId="0" applyNumberFormat="0" applyBorder="0" applyAlignment="0" applyProtection="0"/>
    <xf numFmtId="0" fontId="17" fillId="48" borderId="0" applyNumberFormat="0" applyBorder="0" applyAlignment="0" applyProtection="0"/>
    <xf numFmtId="0" fontId="17" fillId="48" borderId="0" applyNumberFormat="0" applyBorder="0" applyAlignment="0" applyProtection="0"/>
    <xf numFmtId="0" fontId="17" fillId="48" borderId="0" applyNumberFormat="0" applyBorder="0" applyAlignment="0" applyProtection="0"/>
    <xf numFmtId="0" fontId="17" fillId="48" borderId="0" applyNumberFormat="0" applyBorder="0" applyAlignment="0" applyProtection="0"/>
    <xf numFmtId="0" fontId="17" fillId="48" borderId="0" applyNumberFormat="0" applyBorder="0" applyAlignment="0" applyProtection="0"/>
    <xf numFmtId="0" fontId="17" fillId="48" borderId="0" applyNumberFormat="0" applyBorder="0" applyAlignment="0" applyProtection="0"/>
    <xf numFmtId="0" fontId="17" fillId="48" borderId="0" applyNumberFormat="0" applyBorder="0" applyAlignment="0" applyProtection="0"/>
    <xf numFmtId="0" fontId="17" fillId="49" borderId="0" applyNumberFormat="0" applyBorder="0" applyAlignment="0" applyProtection="0"/>
    <xf numFmtId="0" fontId="17" fillId="49" borderId="0" applyNumberFormat="0" applyBorder="0" applyAlignment="0" applyProtection="0"/>
    <xf numFmtId="0" fontId="17" fillId="49" borderId="0" applyNumberFormat="0" applyBorder="0" applyAlignment="0" applyProtection="0"/>
    <xf numFmtId="0" fontId="17" fillId="49" borderId="0" applyNumberFormat="0" applyBorder="0" applyAlignment="0" applyProtection="0"/>
    <xf numFmtId="0" fontId="17" fillId="49" borderId="0" applyNumberFormat="0" applyBorder="0" applyAlignment="0" applyProtection="0"/>
    <xf numFmtId="0" fontId="17" fillId="49" borderId="0" applyNumberFormat="0" applyBorder="0" applyAlignment="0" applyProtection="0"/>
    <xf numFmtId="0" fontId="17" fillId="49" borderId="0" applyNumberFormat="0" applyBorder="0" applyAlignment="0" applyProtection="0"/>
    <xf numFmtId="0" fontId="17" fillId="49" borderId="0" applyNumberFormat="0" applyBorder="0" applyAlignment="0" applyProtection="0"/>
    <xf numFmtId="0" fontId="17" fillId="49" borderId="0" applyNumberFormat="0" applyBorder="0" applyAlignment="0" applyProtection="0"/>
    <xf numFmtId="0" fontId="17" fillId="49" borderId="0" applyNumberFormat="0" applyBorder="0" applyAlignment="0" applyProtection="0"/>
    <xf numFmtId="0" fontId="17" fillId="49" borderId="0" applyNumberFormat="0" applyBorder="0" applyAlignment="0" applyProtection="0"/>
    <xf numFmtId="0" fontId="17" fillId="49" borderId="0" applyNumberFormat="0" applyBorder="0" applyAlignment="0" applyProtection="0"/>
    <xf numFmtId="0" fontId="17" fillId="49" borderId="0" applyNumberFormat="0" applyBorder="0" applyAlignment="0" applyProtection="0"/>
    <xf numFmtId="0" fontId="18" fillId="49" borderId="0" applyNumberFormat="0" applyBorder="0" applyAlignment="0" applyProtection="0"/>
    <xf numFmtId="0" fontId="17" fillId="49" borderId="0" applyNumberFormat="0" applyBorder="0" applyAlignment="0" applyProtection="0"/>
    <xf numFmtId="0" fontId="17" fillId="49" borderId="0" applyNumberFormat="0" applyBorder="0" applyAlignment="0" applyProtection="0"/>
    <xf numFmtId="0" fontId="17" fillId="49" borderId="0" applyNumberFormat="0" applyBorder="0" applyAlignment="0" applyProtection="0"/>
    <xf numFmtId="0" fontId="17" fillId="49" borderId="0" applyNumberFormat="0" applyBorder="0" applyAlignment="0" applyProtection="0"/>
    <xf numFmtId="0" fontId="17" fillId="49" borderId="0" applyNumberFormat="0" applyBorder="0" applyAlignment="0" applyProtection="0"/>
    <xf numFmtId="0" fontId="17" fillId="49" borderId="0" applyNumberFormat="0" applyBorder="0" applyAlignment="0" applyProtection="0"/>
    <xf numFmtId="0" fontId="17" fillId="49"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8"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43" fontId="19" fillId="0" borderId="0" applyFont="0" applyFill="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1"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0" fillId="37" borderId="0" applyNumberFormat="0" applyBorder="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4" fillId="55" borderId="13" applyNumberFormat="0" applyAlignment="0" applyProtection="0"/>
    <xf numFmtId="0" fontId="24" fillId="55" borderId="13" applyNumberFormat="0" applyAlignment="0" applyProtection="0"/>
    <xf numFmtId="0" fontId="24" fillId="55" borderId="13" applyNumberFormat="0" applyAlignment="0" applyProtection="0"/>
    <xf numFmtId="0" fontId="24" fillId="55" borderId="13" applyNumberFormat="0" applyAlignment="0" applyProtection="0"/>
    <xf numFmtId="0" fontId="24" fillId="55" borderId="13" applyNumberFormat="0" applyAlignment="0" applyProtection="0"/>
    <xf numFmtId="0" fontId="24" fillId="55" borderId="13" applyNumberFormat="0" applyAlignment="0" applyProtection="0"/>
    <xf numFmtId="0" fontId="24" fillId="55" borderId="13" applyNumberFormat="0" applyAlignment="0" applyProtection="0"/>
    <xf numFmtId="0" fontId="24" fillId="55" borderId="13" applyNumberFormat="0" applyAlignment="0" applyProtection="0"/>
    <xf numFmtId="0" fontId="24" fillId="55" borderId="13" applyNumberFormat="0" applyAlignment="0" applyProtection="0"/>
    <xf numFmtId="0" fontId="24" fillId="55" borderId="13" applyNumberFormat="0" applyAlignment="0" applyProtection="0"/>
    <xf numFmtId="0" fontId="24" fillId="55" borderId="13" applyNumberFormat="0" applyAlignment="0" applyProtection="0"/>
    <xf numFmtId="0" fontId="24" fillId="55" borderId="13" applyNumberFormat="0" applyAlignment="0" applyProtection="0"/>
    <xf numFmtId="0" fontId="24" fillId="55" borderId="13" applyNumberFormat="0" applyAlignment="0" applyProtection="0"/>
    <xf numFmtId="0" fontId="25" fillId="55" borderId="13" applyNumberFormat="0" applyAlignment="0" applyProtection="0"/>
    <xf numFmtId="0" fontId="24" fillId="55" borderId="13" applyNumberFormat="0" applyAlignment="0" applyProtection="0"/>
    <xf numFmtId="0" fontId="24" fillId="55" borderId="13" applyNumberFormat="0" applyAlignment="0" applyProtection="0"/>
    <xf numFmtId="0" fontId="24" fillId="55" borderId="13" applyNumberFormat="0" applyAlignment="0" applyProtection="0"/>
    <xf numFmtId="0" fontId="24" fillId="55" borderId="13" applyNumberFormat="0" applyAlignment="0" applyProtection="0"/>
    <xf numFmtId="0" fontId="24" fillId="55" borderId="13" applyNumberFormat="0" applyAlignment="0" applyProtection="0"/>
    <xf numFmtId="0" fontId="24" fillId="55" borderId="13" applyNumberFormat="0" applyAlignment="0" applyProtection="0"/>
    <xf numFmtId="0" fontId="24" fillId="55" borderId="13" applyNumberFormat="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1"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3"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5"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7"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16" applyNumberFormat="0" applyFill="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8"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9"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2" fillId="7" borderId="6"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3" fillId="0" borderId="17" applyNumberFormat="0" applyFill="0" applyAlignment="0" applyProtection="0"/>
    <xf numFmtId="0" fontId="43" fillId="0" borderId="17" applyNumberFormat="0" applyFill="0" applyAlignment="0" applyProtection="0"/>
    <xf numFmtId="0" fontId="43" fillId="0" borderId="17" applyNumberFormat="0" applyFill="0" applyAlignment="0" applyProtection="0"/>
    <xf numFmtId="0" fontId="43" fillId="0" borderId="17" applyNumberFormat="0" applyFill="0" applyAlignment="0" applyProtection="0"/>
    <xf numFmtId="0" fontId="43" fillId="0" borderId="17" applyNumberFormat="0" applyFill="0" applyAlignment="0" applyProtection="0"/>
    <xf numFmtId="0" fontId="43" fillId="0" borderId="17" applyNumberFormat="0" applyFill="0" applyAlignment="0" applyProtection="0"/>
    <xf numFmtId="0" fontId="43" fillId="0" borderId="17" applyNumberFormat="0" applyFill="0" applyAlignment="0" applyProtection="0"/>
    <xf numFmtId="0" fontId="43" fillId="0" borderId="17" applyNumberFormat="0" applyFill="0" applyAlignment="0" applyProtection="0"/>
    <xf numFmtId="0" fontId="43" fillId="0" borderId="17" applyNumberFormat="0" applyFill="0" applyAlignment="0" applyProtection="0"/>
    <xf numFmtId="0" fontId="43" fillId="0" borderId="17" applyNumberFormat="0" applyFill="0" applyAlignment="0" applyProtection="0"/>
    <xf numFmtId="0" fontId="43" fillId="0" borderId="17" applyNumberFormat="0" applyFill="0" applyAlignment="0" applyProtection="0"/>
    <xf numFmtId="0" fontId="43" fillId="0" borderId="17" applyNumberFormat="0" applyFill="0" applyAlignment="0" applyProtection="0"/>
    <xf numFmtId="0" fontId="43" fillId="0" borderId="17" applyNumberFormat="0" applyFill="0" applyAlignment="0" applyProtection="0"/>
    <xf numFmtId="0" fontId="44" fillId="0" borderId="8" applyNumberFormat="0" applyFill="0" applyAlignment="0" applyProtection="0"/>
    <xf numFmtId="0" fontId="43" fillId="0" borderId="17" applyNumberFormat="0" applyFill="0" applyAlignment="0" applyProtection="0"/>
    <xf numFmtId="0" fontId="43" fillId="0" borderId="17" applyNumberFormat="0" applyFill="0" applyAlignment="0" applyProtection="0"/>
    <xf numFmtId="0" fontId="43" fillId="0" borderId="17" applyNumberFormat="0" applyFill="0" applyAlignment="0" applyProtection="0"/>
    <xf numFmtId="0" fontId="43" fillId="0" borderId="17" applyNumberFormat="0" applyFill="0" applyAlignment="0" applyProtection="0"/>
    <xf numFmtId="0" fontId="43" fillId="0" borderId="17" applyNumberFormat="0" applyFill="0" applyAlignment="0" applyProtection="0"/>
    <xf numFmtId="0" fontId="43" fillId="0" borderId="17" applyNumberFormat="0" applyFill="0" applyAlignment="0" applyProtection="0"/>
    <xf numFmtId="0" fontId="43" fillId="0" borderId="17" applyNumberFormat="0" applyFill="0" applyAlignment="0" applyProtection="0"/>
    <xf numFmtId="0" fontId="45" fillId="56" borderId="0" applyNumberFormat="0" applyBorder="0" applyAlignment="0" applyProtection="0"/>
    <xf numFmtId="0" fontId="45" fillId="56" borderId="0" applyNumberFormat="0" applyBorder="0" applyAlignment="0" applyProtection="0"/>
    <xf numFmtId="0" fontId="45" fillId="56" borderId="0" applyNumberFormat="0" applyBorder="0" applyAlignment="0" applyProtection="0"/>
    <xf numFmtId="0" fontId="45" fillId="56" borderId="0" applyNumberFormat="0" applyBorder="0" applyAlignment="0" applyProtection="0"/>
    <xf numFmtId="0" fontId="45" fillId="56" borderId="0" applyNumberFormat="0" applyBorder="0" applyAlignment="0" applyProtection="0"/>
    <xf numFmtId="0" fontId="45" fillId="56" borderId="0" applyNumberFormat="0" applyBorder="0" applyAlignment="0" applyProtection="0"/>
    <xf numFmtId="0" fontId="45" fillId="56" borderId="0" applyNumberFormat="0" applyBorder="0" applyAlignment="0" applyProtection="0"/>
    <xf numFmtId="0" fontId="45" fillId="56" borderId="0" applyNumberFormat="0" applyBorder="0" applyAlignment="0" applyProtection="0"/>
    <xf numFmtId="0" fontId="45" fillId="56" borderId="0" applyNumberFormat="0" applyBorder="0" applyAlignment="0" applyProtection="0"/>
    <xf numFmtId="0" fontId="45" fillId="56" borderId="0" applyNumberFormat="0" applyBorder="0" applyAlignment="0" applyProtection="0"/>
    <xf numFmtId="0" fontId="45" fillId="56" borderId="0" applyNumberFormat="0" applyBorder="0" applyAlignment="0" applyProtection="0"/>
    <xf numFmtId="0" fontId="45" fillId="56" borderId="0" applyNumberFormat="0" applyBorder="0" applyAlignment="0" applyProtection="0"/>
    <xf numFmtId="0" fontId="45" fillId="56" borderId="0" applyNumberFormat="0" applyBorder="0" applyAlignment="0" applyProtection="0"/>
    <xf numFmtId="0" fontId="46" fillId="6" borderId="0" applyNumberFormat="0" applyBorder="0" applyAlignment="0" applyProtection="0"/>
    <xf numFmtId="0" fontId="45" fillId="56" borderId="0" applyNumberFormat="0" applyBorder="0" applyAlignment="0" applyProtection="0"/>
    <xf numFmtId="0" fontId="45" fillId="56" borderId="0" applyNumberFormat="0" applyBorder="0" applyAlignment="0" applyProtection="0"/>
    <xf numFmtId="0" fontId="45" fillId="56" borderId="0" applyNumberFormat="0" applyBorder="0" applyAlignment="0" applyProtection="0"/>
    <xf numFmtId="0" fontId="45" fillId="56" borderId="0" applyNumberFormat="0" applyBorder="0" applyAlignment="0" applyProtection="0"/>
    <xf numFmtId="0" fontId="45" fillId="56" borderId="0" applyNumberFormat="0" applyBorder="0" applyAlignment="0" applyProtection="0"/>
    <xf numFmtId="0" fontId="45" fillId="56" borderId="0" applyNumberFormat="0" applyBorder="0" applyAlignment="0" applyProtection="0"/>
    <xf numFmtId="0" fontId="45" fillId="56" borderId="0" applyNumberFormat="0" applyBorder="0" applyAlignment="0" applyProtection="0"/>
    <xf numFmtId="0" fontId="10" fillId="0" borderId="0"/>
    <xf numFmtId="0" fontId="10" fillId="0" borderId="0"/>
    <xf numFmtId="0" fontId="4" fillId="0" borderId="0"/>
    <xf numFmtId="0" fontId="47" fillId="0" borderId="0"/>
    <xf numFmtId="0" fontId="47" fillId="0" borderId="0"/>
    <xf numFmtId="0" fontId="13" fillId="0" borderId="0"/>
    <xf numFmtId="0" fontId="13"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10"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3" fillId="0" borderId="0"/>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3" fillId="0" borderId="0"/>
    <xf numFmtId="0" fontId="13" fillId="0" borderId="0"/>
    <xf numFmtId="0" fontId="13"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7" fillId="0" borderId="0"/>
    <xf numFmtId="0" fontId="4" fillId="0" borderId="0"/>
    <xf numFmtId="0" fontId="2" fillId="0" borderId="0"/>
    <xf numFmtId="0" fontId="10" fillId="0" borderId="0"/>
    <xf numFmtId="0" fontId="47" fillId="0" borderId="0"/>
    <xf numFmtId="0" fontId="47" fillId="0" borderId="0"/>
    <xf numFmtId="0" fontId="13" fillId="0" borderId="0"/>
    <xf numFmtId="0" fontId="13" fillId="0" borderId="0"/>
    <xf numFmtId="0" fontId="13" fillId="0" borderId="0"/>
    <xf numFmtId="0" fontId="4" fillId="0" borderId="0"/>
    <xf numFmtId="0" fontId="4" fillId="0" borderId="0"/>
    <xf numFmtId="0" fontId="2" fillId="0" borderId="0"/>
    <xf numFmtId="0" fontId="49" fillId="0" borderId="0"/>
    <xf numFmtId="0" fontId="49" fillId="0" borderId="0"/>
    <xf numFmtId="0" fontId="49" fillId="0" borderId="0"/>
    <xf numFmtId="0" fontId="49" fillId="0" borderId="0"/>
    <xf numFmtId="0" fontId="4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2" fillId="0" borderId="0"/>
    <xf numFmtId="0" fontId="2" fillId="0" borderId="0"/>
    <xf numFmtId="0" fontId="2" fillId="0" borderId="0"/>
    <xf numFmtId="0" fontId="2" fillId="0" borderId="0"/>
    <xf numFmtId="0" fontId="2" fillId="0" borderId="0"/>
    <xf numFmtId="0" fontId="2" fillId="0" borderId="0"/>
    <xf numFmtId="0" fontId="50" fillId="0" borderId="0" applyNumberFormat="0" applyBorder="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4" fillId="0" borderId="0"/>
    <xf numFmtId="0" fontId="10" fillId="0" borderId="0"/>
    <xf numFmtId="0" fontId="4" fillId="0" borderId="0"/>
    <xf numFmtId="0" fontId="4" fillId="0" borderId="0"/>
    <xf numFmtId="0" fontId="4" fillId="0" borderId="0"/>
    <xf numFmtId="0" fontId="10" fillId="0" borderId="0"/>
    <xf numFmtId="0" fontId="10" fillId="0" borderId="0"/>
    <xf numFmtId="0" fontId="4" fillId="0" borderId="0"/>
    <xf numFmtId="0" fontId="4" fillId="0" borderId="0"/>
    <xf numFmtId="0" fontId="4" fillId="0" borderId="0"/>
    <xf numFmtId="0" fontId="10" fillId="0" borderId="0"/>
    <xf numFmtId="0" fontId="4" fillId="0" borderId="0"/>
    <xf numFmtId="0" fontId="4" fillId="0" borderId="0"/>
    <xf numFmtId="0" fontId="4" fillId="0" borderId="0"/>
    <xf numFmtId="0" fontId="10" fillId="0" borderId="0"/>
    <xf numFmtId="0" fontId="10" fillId="0" borderId="0"/>
    <xf numFmtId="0" fontId="2" fillId="0" borderId="0"/>
    <xf numFmtId="0" fontId="16" fillId="0" borderId="0">
      <alignment vertical="top"/>
    </xf>
    <xf numFmtId="0" fontId="10" fillId="0" borderId="0"/>
    <xf numFmtId="0" fontId="16" fillId="0" borderId="0">
      <alignment vertical="top"/>
    </xf>
    <xf numFmtId="0" fontId="16" fillId="0" borderId="0">
      <alignment vertical="top"/>
    </xf>
    <xf numFmtId="0" fontId="16" fillId="0" borderId="0">
      <alignment vertical="top"/>
    </xf>
    <xf numFmtId="0" fontId="10" fillId="0" borderId="0"/>
    <xf numFmtId="0" fontId="10" fillId="0" borderId="0"/>
    <xf numFmtId="0" fontId="16" fillId="0" borderId="0">
      <alignment vertical="top"/>
    </xf>
    <xf numFmtId="0" fontId="16" fillId="0" borderId="0">
      <alignment vertical="top"/>
    </xf>
    <xf numFmtId="0" fontId="16" fillId="0" borderId="0">
      <alignment vertical="top"/>
    </xf>
    <xf numFmtId="0" fontId="10"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4" fillId="0" borderId="0"/>
    <xf numFmtId="0" fontId="4" fillId="0" borderId="0"/>
    <xf numFmtId="0" fontId="2" fillId="0" borderId="0"/>
    <xf numFmtId="0" fontId="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alignment vertical="top"/>
    </xf>
    <xf numFmtId="0" fontId="10" fillId="0" borderId="0"/>
    <xf numFmtId="0" fontId="10" fillId="0" borderId="0"/>
    <xf numFmtId="0" fontId="10" fillId="0" borderId="0"/>
    <xf numFmtId="0" fontId="16" fillId="0" borderId="0">
      <alignment vertical="top"/>
    </xf>
    <xf numFmtId="0" fontId="16" fillId="0" borderId="0">
      <alignment vertical="top"/>
    </xf>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13" fillId="0" borderId="0"/>
    <xf numFmtId="0" fontId="13" fillId="0" borderId="0"/>
    <xf numFmtId="0" fontId="4" fillId="0" borderId="0"/>
    <xf numFmtId="0" fontId="13" fillId="0" borderId="0"/>
    <xf numFmtId="0" fontId="13" fillId="0" borderId="0"/>
    <xf numFmtId="0" fontId="4" fillId="0" borderId="0"/>
    <xf numFmtId="0" fontId="4" fillId="0" borderId="0"/>
    <xf numFmtId="0" fontId="13" fillId="0" borderId="0"/>
    <xf numFmtId="0" fontId="13" fillId="0" borderId="0"/>
    <xf numFmtId="0" fontId="4" fillId="0" borderId="0"/>
    <xf numFmtId="0" fontId="4" fillId="0" borderId="0"/>
    <xf numFmtId="0" fontId="13" fillId="0" borderId="0"/>
    <xf numFmtId="0" fontId="13" fillId="0" borderId="0"/>
    <xf numFmtId="0" fontId="4" fillId="0" borderId="0"/>
    <xf numFmtId="0" fontId="13" fillId="0" borderId="0"/>
    <xf numFmtId="0" fontId="13" fillId="0" borderId="0"/>
    <xf numFmtId="0" fontId="4" fillId="0" borderId="0"/>
    <xf numFmtId="0" fontId="4" fillId="0" borderId="0"/>
    <xf numFmtId="0" fontId="4" fillId="0" borderId="0"/>
    <xf numFmtId="0" fontId="13" fillId="0" borderId="0"/>
    <xf numFmtId="0" fontId="13" fillId="0" borderId="0"/>
    <xf numFmtId="0" fontId="4" fillId="0" borderId="0"/>
    <xf numFmtId="0" fontId="13" fillId="0" borderId="0"/>
    <xf numFmtId="0" fontId="13" fillId="0" borderId="0"/>
    <xf numFmtId="0" fontId="13"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0" fillId="0" borderId="0"/>
    <xf numFmtId="0" fontId="4" fillId="0" borderId="0"/>
    <xf numFmtId="0" fontId="13" fillId="0" borderId="0"/>
    <xf numFmtId="0" fontId="13" fillId="0" borderId="0"/>
    <xf numFmtId="0" fontId="13" fillId="0" borderId="0"/>
    <xf numFmtId="0" fontId="4" fillId="0" borderId="0"/>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3" fillId="0" borderId="0"/>
    <xf numFmtId="0" fontId="13" fillId="0" borderId="0"/>
    <xf numFmtId="0" fontId="10" fillId="0" borderId="0"/>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4" fillId="0" borderId="0"/>
    <xf numFmtId="0" fontId="4" fillId="0" borderId="0"/>
    <xf numFmtId="0" fontId="4" fillId="0" borderId="0"/>
    <xf numFmtId="0" fontId="10" fillId="0" borderId="0"/>
    <xf numFmtId="0" fontId="10" fillId="0" borderId="0"/>
    <xf numFmtId="0" fontId="4" fillId="0" borderId="0"/>
    <xf numFmtId="0" fontId="4" fillId="0" borderId="0"/>
    <xf numFmtId="0" fontId="4" fillId="0" borderId="0"/>
    <xf numFmtId="0" fontId="10" fillId="0" borderId="0"/>
    <xf numFmtId="0" fontId="4" fillId="0" borderId="0"/>
    <xf numFmtId="0" fontId="13" fillId="0" borderId="0"/>
    <xf numFmtId="0" fontId="13" fillId="0" borderId="0"/>
    <xf numFmtId="0" fontId="4" fillId="0" borderId="0"/>
    <xf numFmtId="0" fontId="4"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0" fillId="0" borderId="0"/>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4" fillId="0" borderId="0"/>
    <xf numFmtId="0" fontId="4" fillId="0" borderId="0"/>
    <xf numFmtId="0" fontId="4" fillId="0" borderId="0"/>
    <xf numFmtId="0" fontId="4" fillId="0" borderId="0"/>
    <xf numFmtId="0" fontId="10" fillId="0" borderId="0"/>
    <xf numFmtId="0" fontId="10" fillId="0" borderId="0"/>
    <xf numFmtId="0" fontId="13" fillId="0" borderId="0"/>
    <xf numFmtId="0" fontId="13"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16" fillId="0" borderId="0">
      <alignment vertical="top"/>
    </xf>
    <xf numFmtId="0" fontId="2" fillId="0" borderId="0"/>
    <xf numFmtId="0" fontId="47" fillId="0" borderId="0"/>
    <xf numFmtId="0" fontId="4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6" fillId="0" borderId="0">
      <alignment vertical="top"/>
    </xf>
    <xf numFmtId="0" fontId="16" fillId="0" borderId="0">
      <alignment vertical="top"/>
    </xf>
    <xf numFmtId="0" fontId="16" fillId="0" borderId="0">
      <alignment vertical="top"/>
    </xf>
    <xf numFmtId="0" fontId="26"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10" fillId="0" borderId="0"/>
    <xf numFmtId="0" fontId="13" fillId="0" borderId="0"/>
    <xf numFmtId="0" fontId="13" fillId="0" borderId="0"/>
    <xf numFmtId="0" fontId="4" fillId="0" borderId="0"/>
    <xf numFmtId="0" fontId="10" fillId="0" borderId="0"/>
    <xf numFmtId="0" fontId="10" fillId="0" borderId="0"/>
    <xf numFmtId="0" fontId="48" fillId="0" borderId="0"/>
    <xf numFmtId="0" fontId="10" fillId="0" borderId="0"/>
    <xf numFmtId="0" fontId="13" fillId="0" borderId="0"/>
    <xf numFmtId="0" fontId="13" fillId="0" borderId="0"/>
    <xf numFmtId="0" fontId="10" fillId="0" borderId="0"/>
    <xf numFmtId="0" fontId="47" fillId="0" borderId="0"/>
    <xf numFmtId="0" fontId="47" fillId="0" borderId="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52" fillId="10" borderId="10"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4" fillId="8" borderId="7"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19" fillId="0" borderId="0"/>
    <xf numFmtId="0" fontId="2" fillId="0" borderId="0"/>
    <xf numFmtId="0" fontId="47" fillId="0" borderId="0"/>
    <xf numFmtId="0" fontId="47" fillId="0" borderId="0"/>
    <xf numFmtId="0" fontId="55" fillId="0" borderId="0"/>
    <xf numFmtId="9" fontId="15" fillId="0" borderId="0" applyFont="0" applyFill="0" applyBorder="0" applyAlignment="0" applyProtection="0"/>
    <xf numFmtId="9" fontId="10" fillId="0" borderId="0" applyFont="0" applyFill="0" applyBorder="0" applyAlignment="0" applyProtection="0"/>
    <xf numFmtId="9" fontId="2" fillId="0" borderId="0" applyFont="0" applyFill="0" applyBorder="0" applyAlignment="0" applyProtection="0"/>
    <xf numFmtId="9" fontId="13" fillId="0" borderId="0" applyFont="0" applyFill="0" applyBorder="0" applyAlignment="0" applyProtection="0"/>
    <xf numFmtId="9" fontId="10" fillId="0" borderId="0" applyFont="0" applyFill="0" applyBorder="0" applyAlignment="0" applyProtection="0"/>
    <xf numFmtId="9" fontId="2"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13" fillId="0" borderId="0" applyFont="0" applyFill="0" applyBorder="0" applyAlignment="0" applyProtection="0"/>
    <xf numFmtId="9" fontId="4" fillId="0" borderId="0" applyFont="0" applyFill="0" applyBorder="0" applyAlignment="0" applyProtection="0"/>
    <xf numFmtId="9" fontId="13" fillId="0" borderId="0" applyFont="0" applyFill="0" applyBorder="0" applyAlignment="0" applyProtection="0"/>
    <xf numFmtId="9" fontId="15"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9" fillId="0" borderId="0" applyFont="0" applyFill="0" applyBorder="0" applyAlignment="0" applyProtection="0"/>
    <xf numFmtId="4" fontId="56" fillId="0" borderId="0" applyNumberFormat="0" applyProtection="0">
      <alignment horizontal="left" wrapText="1" indent="1" shrinkToFit="1"/>
    </xf>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9" fillId="0" borderId="11"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1"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14" fillId="0" borderId="0"/>
    <xf numFmtId="0" fontId="12" fillId="0" borderId="0"/>
    <xf numFmtId="0" fontId="2" fillId="0" borderId="0"/>
    <xf numFmtId="0" fontId="4" fillId="0" borderId="0"/>
    <xf numFmtId="0" fontId="10" fillId="0" borderId="0"/>
    <xf numFmtId="0" fontId="12" fillId="0" borderId="0"/>
    <xf numFmtId="0" fontId="10" fillId="0" borderId="0"/>
    <xf numFmtId="0" fontId="2" fillId="0" borderId="0"/>
    <xf numFmtId="0" fontId="10" fillId="0" borderId="0"/>
    <xf numFmtId="9" fontId="4" fillId="0" borderId="0" applyFont="0" applyFill="0" applyBorder="0" applyAlignment="0" applyProtection="0"/>
    <xf numFmtId="9" fontId="4" fillId="0" borderId="0" applyFont="0" applyFill="0" applyBorder="0" applyAlignment="0" applyProtection="0"/>
    <xf numFmtId="0" fontId="52" fillId="12" borderId="0" applyNumberFormat="0" applyBorder="0" applyAlignment="0" applyProtection="0"/>
    <xf numFmtId="0" fontId="52" fillId="16" borderId="0" applyNumberFormat="0" applyBorder="0" applyAlignment="0" applyProtection="0"/>
    <xf numFmtId="0" fontId="52" fillId="20" borderId="0" applyNumberFormat="0" applyBorder="0" applyAlignment="0" applyProtection="0"/>
    <xf numFmtId="0" fontId="52" fillId="24" borderId="0" applyNumberFormat="0" applyBorder="0" applyAlignment="0" applyProtection="0"/>
    <xf numFmtId="0" fontId="52" fillId="28" borderId="0" applyNumberFormat="0" applyBorder="0" applyAlignment="0" applyProtection="0"/>
    <xf numFmtId="0" fontId="52" fillId="32" borderId="0" applyNumberFormat="0" applyBorder="0" applyAlignment="0" applyProtection="0"/>
    <xf numFmtId="0" fontId="52" fillId="13" borderId="0" applyNumberFormat="0" applyBorder="0" applyAlignment="0" applyProtection="0"/>
    <xf numFmtId="0" fontId="52" fillId="17" borderId="0" applyNumberFormat="0" applyBorder="0" applyAlignment="0" applyProtection="0"/>
    <xf numFmtId="0" fontId="52" fillId="21" borderId="0" applyNumberFormat="0" applyBorder="0" applyAlignment="0" applyProtection="0"/>
    <xf numFmtId="0" fontId="52" fillId="25" borderId="0" applyNumberFormat="0" applyBorder="0" applyAlignment="0" applyProtection="0"/>
    <xf numFmtId="0" fontId="52" fillId="29" borderId="0" applyNumberFormat="0" applyBorder="0" applyAlignment="0" applyProtection="0"/>
    <xf numFmtId="0" fontId="52" fillId="33" borderId="0" applyNumberFormat="0" applyBorder="0" applyAlignment="0" applyProtection="0"/>
    <xf numFmtId="0" fontId="62" fillId="14" borderId="0" applyNumberFormat="0" applyBorder="0" applyAlignment="0" applyProtection="0"/>
    <xf numFmtId="0" fontId="62" fillId="18" borderId="0" applyNumberFormat="0" applyBorder="0" applyAlignment="0" applyProtection="0"/>
    <xf numFmtId="0" fontId="62" fillId="22" borderId="0" applyNumberFormat="0" applyBorder="0" applyAlignment="0" applyProtection="0"/>
    <xf numFmtId="0" fontId="62" fillId="26" borderId="0" applyNumberFormat="0" applyBorder="0" applyAlignment="0" applyProtection="0"/>
    <xf numFmtId="0" fontId="62" fillId="30" borderId="0" applyNumberFormat="0" applyBorder="0" applyAlignment="0" applyProtection="0"/>
    <xf numFmtId="0" fontId="62" fillId="34" borderId="0" applyNumberFormat="0" applyBorder="0" applyAlignment="0" applyProtection="0"/>
    <xf numFmtId="0" fontId="62" fillId="11" borderId="0" applyNumberFormat="0" applyBorder="0" applyAlignment="0" applyProtection="0"/>
    <xf numFmtId="0" fontId="62" fillId="15" borderId="0" applyNumberFormat="0" applyBorder="0" applyAlignment="0" applyProtection="0"/>
    <xf numFmtId="0" fontId="62" fillId="19" borderId="0" applyNumberFormat="0" applyBorder="0" applyAlignment="0" applyProtection="0"/>
    <xf numFmtId="0" fontId="62" fillId="23" borderId="0" applyNumberFormat="0" applyBorder="0" applyAlignment="0" applyProtection="0"/>
    <xf numFmtId="0" fontId="62" fillId="27" borderId="0" applyNumberFormat="0" applyBorder="0" applyAlignment="0" applyProtection="0"/>
    <xf numFmtId="0" fontId="62" fillId="31" borderId="0" applyNumberFormat="0" applyBorder="0" applyAlignment="0" applyProtection="0"/>
    <xf numFmtId="0" fontId="63" fillId="5" borderId="0" applyNumberFormat="0" applyBorder="0" applyAlignment="0" applyProtection="0"/>
    <xf numFmtId="0" fontId="64" fillId="8" borderId="6" applyNumberFormat="0" applyAlignment="0" applyProtection="0"/>
    <xf numFmtId="0" fontId="65" fillId="9" borderId="9" applyNumberFormat="0" applyAlignment="0" applyProtection="0"/>
    <xf numFmtId="43" fontId="5" fillId="0" borderId="0" applyFont="0" applyFill="0" applyBorder="0" applyAlignment="0" applyProtection="0"/>
    <xf numFmtId="43" fontId="10" fillId="0" borderId="0" applyFont="0" applyFill="0" applyBorder="0" applyAlignment="0" applyProtection="0"/>
    <xf numFmtId="43" fontId="14" fillId="0" borderId="0" applyFont="0" applyFill="0" applyBorder="0" applyAlignment="0" applyProtection="0"/>
    <xf numFmtId="0" fontId="66" fillId="0" borderId="0" applyNumberFormat="0" applyFill="0" applyBorder="0" applyAlignment="0" applyProtection="0"/>
    <xf numFmtId="0" fontId="67" fillId="4" borderId="0" applyNumberFormat="0" applyBorder="0" applyAlignment="0" applyProtection="0"/>
    <xf numFmtId="0" fontId="68" fillId="0" borderId="3" applyNumberFormat="0" applyFill="0" applyAlignment="0" applyProtection="0"/>
    <xf numFmtId="0" fontId="69" fillId="0" borderId="4" applyNumberFormat="0" applyFill="0" applyAlignment="0" applyProtection="0"/>
    <xf numFmtId="0" fontId="38" fillId="0" borderId="5" applyNumberFormat="0" applyFill="0" applyAlignment="0" applyProtection="0"/>
    <xf numFmtId="0" fontId="4" fillId="0" borderId="0"/>
    <xf numFmtId="0" fontId="4" fillId="0" borderId="0"/>
    <xf numFmtId="0" fontId="4" fillId="0" borderId="0"/>
    <xf numFmtId="0" fontId="10" fillId="0" borderId="0"/>
    <xf numFmtId="0" fontId="13" fillId="0" borderId="0"/>
    <xf numFmtId="0" fontId="10" fillId="0" borderId="0"/>
    <xf numFmtId="0" fontId="10" fillId="0" borderId="0"/>
    <xf numFmtId="0" fontId="2" fillId="0" borderId="0"/>
    <xf numFmtId="0" fontId="47" fillId="0" borderId="0"/>
    <xf numFmtId="0" fontId="13"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10" fillId="0" borderId="0"/>
    <xf numFmtId="0" fontId="4" fillId="0" borderId="0"/>
    <xf numFmtId="0" fontId="2" fillId="0" borderId="0"/>
    <xf numFmtId="168" fontId="10" fillId="0" borderId="0" applyFont="0" applyFill="0" applyBorder="0" applyAlignment="0" applyProtection="0"/>
    <xf numFmtId="0" fontId="4" fillId="0" borderId="0"/>
    <xf numFmtId="169" fontId="10"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167" fontId="10" fillId="0" borderId="0" applyFont="0" applyFill="0" applyBorder="0" applyAlignment="0" applyProtection="0"/>
    <xf numFmtId="166" fontId="70" fillId="0" borderId="0" applyBorder="0" applyAlignment="0" applyProtection="0"/>
    <xf numFmtId="165" fontId="70" fillId="58" borderId="0"/>
    <xf numFmtId="0" fontId="4"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0" fillId="0" borderId="0" applyNumberFormat="0" applyBorder="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0" fillId="0" borderId="0" applyNumberFormat="0" applyBorder="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1"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6" fontId="70" fillId="59" borderId="0" applyBorder="0" applyProtection="0"/>
    <xf numFmtId="0" fontId="72" fillId="0" borderId="0"/>
    <xf numFmtId="166" fontId="73" fillId="35" borderId="0" applyBorder="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7" fillId="0" borderId="0"/>
    <xf numFmtId="0" fontId="4" fillId="0" borderId="0"/>
    <xf numFmtId="0" fontId="4" fillId="0" borderId="0"/>
    <xf numFmtId="0" fontId="4" fillId="0" borderId="0"/>
    <xf numFmtId="0" fontId="4" fillId="0" borderId="0"/>
    <xf numFmtId="167" fontId="10" fillId="0" borderId="0" applyFont="0" applyFill="0" applyBorder="0" applyAlignment="0" applyProtection="0"/>
    <xf numFmtId="0" fontId="4" fillId="0" borderId="0"/>
    <xf numFmtId="43" fontId="10" fillId="0" borderId="0" applyFont="0" applyFill="0" applyBorder="0" applyAlignment="0" applyProtection="0"/>
    <xf numFmtId="0" fontId="4" fillId="0" borderId="0"/>
    <xf numFmtId="0" fontId="4" fillId="0" borderId="0"/>
    <xf numFmtId="0" fontId="4" fillId="0" borderId="0"/>
    <xf numFmtId="43" fontId="19" fillId="0" borderId="0" applyFont="0" applyFill="0" applyBorder="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43" fontId="10"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43" fontId="10"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167" fontId="10" fillId="0" borderId="0" applyFont="0" applyFill="0" applyBorder="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4" fillId="0" borderId="0"/>
    <xf numFmtId="0" fontId="4" fillId="0" borderId="0"/>
    <xf numFmtId="0" fontId="4" fillId="0" borderId="0"/>
    <xf numFmtId="0" fontId="4" fillId="0" borderId="0"/>
    <xf numFmtId="0" fontId="55" fillId="0" borderId="0"/>
    <xf numFmtId="9" fontId="55" fillId="0" borderId="0" applyFont="0" applyFill="0" applyBorder="0" applyAlignment="0" applyProtection="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0" fontId="4" fillId="0" borderId="0"/>
    <xf numFmtId="0" fontId="4" fillId="0" borderId="0"/>
    <xf numFmtId="0" fontId="4" fillId="0" borderId="0"/>
    <xf numFmtId="0" fontId="4" fillId="0" borderId="0"/>
    <xf numFmtId="43" fontId="10" fillId="0" borderId="0" applyFont="0" applyFill="0" applyBorder="0" applyAlignment="0" applyProtection="0"/>
    <xf numFmtId="0" fontId="4" fillId="0" borderId="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9" fontId="4" fillId="0" borderId="0" applyFont="0" applyFill="0" applyBorder="0" applyAlignment="0" applyProtection="0"/>
    <xf numFmtId="9" fontId="4" fillId="0" borderId="0" applyFont="0" applyFill="0" applyBorder="0" applyAlignment="0" applyProtection="0"/>
    <xf numFmtId="43" fontId="5" fillId="0" borderId="0" applyFont="0" applyFill="0" applyBorder="0" applyAlignment="0" applyProtection="0"/>
    <xf numFmtId="43" fontId="10" fillId="0" borderId="0" applyFont="0" applyFill="0" applyBorder="0" applyAlignment="0" applyProtection="0"/>
    <xf numFmtId="43" fontId="1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167" fontId="10"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7" fontId="10" fillId="0" borderId="0" applyFont="0" applyFill="0" applyBorder="0" applyAlignment="0" applyProtection="0"/>
    <xf numFmtId="0" fontId="4" fillId="0" borderId="0"/>
    <xf numFmtId="43" fontId="10" fillId="0" borderId="0" applyFont="0" applyFill="0" applyBorder="0" applyAlignment="0" applyProtection="0"/>
    <xf numFmtId="0" fontId="4" fillId="0" borderId="0"/>
    <xf numFmtId="0" fontId="4" fillId="0" borderId="0"/>
    <xf numFmtId="0" fontId="4" fillId="0" borderId="0"/>
    <xf numFmtId="43" fontId="19" fillId="0" borderId="0" applyFont="0" applyFill="0" applyBorder="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43" fontId="10"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43" fontId="10"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167" fontId="10" fillId="0" borderId="0" applyFont="0" applyFill="0" applyBorder="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8" fillId="0" borderId="20" applyNumberFormat="0" applyFill="0" applyAlignment="0" applyProtection="0"/>
    <xf numFmtId="0" fontId="41"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41" fillId="41" borderId="12" applyNumberFormat="0" applyAlignment="0" applyProtection="0"/>
    <xf numFmtId="0" fontId="53" fillId="41" borderId="19" applyNumberFormat="0" applyAlignment="0" applyProtection="0"/>
    <xf numFmtId="0" fontId="22"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22" fillId="41" borderId="12"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58" fillId="0" borderId="20" applyNumberFormat="0" applyFill="0" applyAlignment="0" applyProtection="0"/>
    <xf numFmtId="0" fontId="51" fillId="57" borderId="18" applyNumberFormat="0" applyFon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1"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22" fillId="41" borderId="12" applyNumberFormat="0" applyAlignment="0" applyProtection="0"/>
    <xf numFmtId="0" fontId="53" fillId="41" borderId="19"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53" fillId="41" borderId="19" applyNumberFormat="0" applyAlignment="0" applyProtection="0"/>
    <xf numFmtId="0" fontId="22" fillId="41" borderId="12" applyNumberFormat="0" applyAlignment="0" applyProtection="0"/>
    <xf numFmtId="0" fontId="41"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41" fillId="41" borderId="12" applyNumberFormat="0" applyAlignment="0" applyProtection="0"/>
    <xf numFmtId="0" fontId="10" fillId="57" borderId="18" applyNumberFormat="0" applyFont="0" applyAlignment="0" applyProtection="0"/>
    <xf numFmtId="0" fontId="53" fillId="41" borderId="19" applyNumberFormat="0" applyAlignment="0" applyProtection="0"/>
    <xf numFmtId="0" fontId="10" fillId="57" borderId="18" applyNumberFormat="0" applyFont="0" applyAlignment="0" applyProtection="0"/>
    <xf numFmtId="0" fontId="41"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22"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51" fillId="57" borderId="18" applyNumberFormat="0" applyFont="0" applyAlignment="0" applyProtection="0"/>
    <xf numFmtId="0" fontId="22"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41" fillId="42"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10" fillId="57" borderId="18" applyNumberFormat="0" applyFont="0" applyAlignment="0" applyProtection="0"/>
    <xf numFmtId="0" fontId="41"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58" fillId="0" borderId="20" applyNumberFormat="0" applyFill="0" applyAlignment="0" applyProtection="0"/>
    <xf numFmtId="0" fontId="41"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22" fillId="41" borderId="12" applyNumberFormat="0" applyAlignment="0" applyProtection="0"/>
    <xf numFmtId="0" fontId="41"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41"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10" fillId="57" borderId="18" applyNumberFormat="0" applyFont="0" applyAlignment="0" applyProtection="0"/>
    <xf numFmtId="0" fontId="41" fillId="42"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22" fillId="41" borderId="12" applyNumberFormat="0" applyAlignment="0" applyProtection="0"/>
    <xf numFmtId="0" fontId="41" fillId="41" borderId="12" applyNumberFormat="0" applyAlignment="0" applyProtection="0"/>
    <xf numFmtId="0" fontId="51" fillId="57" borderId="18" applyNumberFormat="0" applyFont="0" applyAlignment="0" applyProtection="0"/>
    <xf numFmtId="0" fontId="53" fillId="41" borderId="19" applyNumberFormat="0" applyAlignment="0" applyProtection="0"/>
    <xf numFmtId="0" fontId="10" fillId="57" borderId="18" applyNumberFormat="0" applyFont="0" applyAlignment="0" applyProtection="0"/>
    <xf numFmtId="0" fontId="22"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53" fillId="41" borderId="19"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41" fillId="41" borderId="12" applyNumberFormat="0" applyAlignment="0" applyProtection="0"/>
    <xf numFmtId="0" fontId="58" fillId="0" borderId="20" applyNumberFormat="0" applyFill="0" applyAlignment="0" applyProtection="0"/>
    <xf numFmtId="0" fontId="10" fillId="0" borderId="0"/>
    <xf numFmtId="0" fontId="53" fillId="41" borderId="19" applyNumberFormat="0" applyAlignment="0" applyProtection="0"/>
    <xf numFmtId="0" fontId="53" fillId="41" borderId="19"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53" fillId="41" borderId="19"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22" fillId="41" borderId="12" applyNumberFormat="0" applyAlignment="0" applyProtection="0"/>
    <xf numFmtId="0" fontId="41" fillId="42" borderId="12" applyNumberFormat="0" applyAlignment="0" applyProtection="0"/>
    <xf numFmtId="0" fontId="58" fillId="0" borderId="20" applyNumberFormat="0" applyFill="0" applyAlignment="0" applyProtection="0"/>
    <xf numFmtId="0" fontId="41"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58" fillId="0" borderId="20" applyNumberFormat="0" applyFill="0" applyAlignment="0" applyProtection="0"/>
    <xf numFmtId="0" fontId="10" fillId="57" borderId="18" applyNumberFormat="0" applyFont="0" applyAlignment="0" applyProtection="0"/>
    <xf numFmtId="0" fontId="41"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53" fillId="41" borderId="19"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41"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10" fillId="57" borderId="18" applyNumberFormat="0" applyFont="0" applyAlignment="0" applyProtection="0"/>
    <xf numFmtId="0" fontId="53" fillId="41" borderId="19" applyNumberFormat="0" applyAlignment="0" applyProtection="0"/>
    <xf numFmtId="0" fontId="23"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10" fillId="57" borderId="18" applyNumberFormat="0" applyFont="0" applyAlignment="0" applyProtection="0"/>
    <xf numFmtId="0" fontId="53" fillId="41" borderId="19" applyNumberFormat="0" applyAlignment="0" applyProtection="0"/>
    <xf numFmtId="0" fontId="41"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23"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58" fillId="0" borderId="20" applyNumberFormat="0" applyFill="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41"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53" fillId="41" borderId="19" applyNumberFormat="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10" fillId="57" borderId="18" applyNumberFormat="0" applyFont="0" applyAlignment="0" applyProtection="0"/>
    <xf numFmtId="0" fontId="41"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10" fillId="57" borderId="18" applyNumberFormat="0" applyFont="0" applyAlignment="0" applyProtection="0"/>
    <xf numFmtId="0" fontId="22"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10" fillId="57" borderId="18" applyNumberFormat="0" applyFont="0" applyAlignment="0" applyProtection="0"/>
    <xf numFmtId="0" fontId="53" fillId="41" borderId="19" applyNumberForma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8" fillId="0" borderId="20" applyNumberFormat="0" applyFill="0" applyAlignment="0" applyProtection="0"/>
    <xf numFmtId="0" fontId="22"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41" fillId="41" borderId="12" applyNumberFormat="0" applyAlignment="0" applyProtection="0"/>
    <xf numFmtId="0" fontId="58" fillId="0" borderId="20" applyNumberFormat="0" applyFill="0" applyAlignment="0" applyProtection="0"/>
    <xf numFmtId="0" fontId="41"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22"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58" fillId="0" borderId="20" applyNumberFormat="0" applyFill="0" applyAlignment="0" applyProtection="0"/>
    <xf numFmtId="0" fontId="41" fillId="41" borderId="12" applyNumberFormat="0" applyAlignment="0" applyProtection="0"/>
    <xf numFmtId="0" fontId="53" fillId="41" borderId="19" applyNumberFormat="0" applyAlignment="0" applyProtection="0"/>
    <xf numFmtId="0" fontId="10" fillId="57" borderId="18" applyNumberFormat="0" applyFont="0" applyAlignment="0" applyProtection="0"/>
    <xf numFmtId="0" fontId="41"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41" fillId="41" borderId="12" applyNumberFormat="0" applyAlignment="0" applyProtection="0"/>
    <xf numFmtId="0" fontId="53" fillId="41" borderId="19"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53" fillId="41" borderId="19"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10" fillId="57" borderId="18" applyNumberFormat="0" applyFont="0" applyAlignment="0" applyProtection="0"/>
    <xf numFmtId="0" fontId="41"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53" fillId="41" borderId="19" applyNumberFormat="0" applyAlignment="0" applyProtection="0"/>
    <xf numFmtId="0" fontId="23"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53" fillId="41" borderId="19" applyNumberFormat="0" applyAlignment="0" applyProtection="0"/>
    <xf numFmtId="0" fontId="58" fillId="0" borderId="20" applyNumberFormat="0" applyFill="0" applyAlignment="0" applyProtection="0"/>
    <xf numFmtId="0" fontId="41"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10" fillId="57" borderId="18" applyNumberFormat="0" applyFont="0" applyAlignment="0" applyProtection="0"/>
    <xf numFmtId="0" fontId="41" fillId="41" borderId="12" applyNumberFormat="0" applyAlignment="0" applyProtection="0"/>
    <xf numFmtId="0" fontId="10" fillId="0" borderId="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8" fillId="0" borderId="20" applyNumberFormat="0" applyFill="0" applyAlignment="0" applyProtection="0"/>
    <xf numFmtId="0" fontId="22"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41"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41"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8" fillId="0" borderId="20" applyNumberFormat="0" applyFill="0" applyAlignment="0" applyProtection="0"/>
    <xf numFmtId="0" fontId="53" fillId="41" borderId="19" applyNumberFormat="0" applyAlignment="0" applyProtection="0"/>
    <xf numFmtId="0" fontId="10" fillId="57" borderId="18" applyNumberFormat="0" applyFont="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58" fillId="0" borderId="20" applyNumberFormat="0" applyFill="0" applyAlignment="0" applyProtection="0"/>
    <xf numFmtId="0" fontId="22"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41" fillId="41" borderId="12" applyNumberFormat="0" applyAlignment="0" applyProtection="0"/>
    <xf numFmtId="0" fontId="53" fillId="41" borderId="19" applyNumberFormat="0" applyAlignment="0" applyProtection="0"/>
    <xf numFmtId="0" fontId="22"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10" fillId="57" borderId="18" applyNumberFormat="0" applyFont="0" applyAlignment="0" applyProtection="0"/>
    <xf numFmtId="0" fontId="41"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53" fillId="41" borderId="19" applyNumberFormat="0" applyAlignment="0" applyProtection="0"/>
    <xf numFmtId="0" fontId="10" fillId="57" borderId="18" applyNumberFormat="0" applyFont="0" applyAlignment="0" applyProtection="0"/>
    <xf numFmtId="0" fontId="41" fillId="41" borderId="12" applyNumberFormat="0" applyAlignment="0" applyProtection="0"/>
    <xf numFmtId="0" fontId="10" fillId="0" borderId="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22" fillId="41" borderId="12" applyNumberFormat="0" applyAlignment="0" applyProtection="0"/>
    <xf numFmtId="0" fontId="41"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53" fillId="41" borderId="19" applyNumberFormat="0" applyAlignment="0" applyProtection="0"/>
    <xf numFmtId="0" fontId="58" fillId="0" borderId="20" applyNumberFormat="0" applyFill="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3" fillId="41" borderId="19" applyNumberFormat="0" applyAlignment="0" applyProtection="0"/>
    <xf numFmtId="0" fontId="58" fillId="0" borderId="20" applyNumberFormat="0" applyFill="0" applyAlignment="0" applyProtection="0"/>
    <xf numFmtId="0" fontId="41" fillId="41" borderId="12" applyNumberFormat="0" applyAlignment="0" applyProtection="0"/>
    <xf numFmtId="0" fontId="53" fillId="41" borderId="19"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10" fillId="0" borderId="0"/>
    <xf numFmtId="0" fontId="41" fillId="41" borderId="12" applyNumberFormat="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58" fillId="0" borderId="20" applyNumberFormat="0" applyFill="0" applyAlignment="0" applyProtection="0"/>
    <xf numFmtId="0" fontId="22" fillId="41" borderId="12" applyNumberFormat="0" applyAlignment="0" applyProtection="0"/>
    <xf numFmtId="0" fontId="41"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23" fillId="41" borderId="12" applyNumberFormat="0" applyAlignment="0" applyProtection="0"/>
    <xf numFmtId="0" fontId="53" fillId="41" borderId="19" applyNumberFormat="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41"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10" fillId="57" borderId="18" applyNumberFormat="0" applyFont="0" applyAlignment="0" applyProtection="0"/>
    <xf numFmtId="0" fontId="22"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23" fillId="41" borderId="12" applyNumberFormat="0" applyAlignment="0" applyProtection="0"/>
    <xf numFmtId="0" fontId="41"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58" fillId="0" borderId="20" applyNumberFormat="0" applyFill="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58" fillId="0" borderId="20" applyNumberFormat="0" applyFill="0" applyAlignment="0" applyProtection="0"/>
    <xf numFmtId="0" fontId="41"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53" fillId="41" borderId="19" applyNumberFormat="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1"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41" fillId="41" borderId="12" applyNumberFormat="0" applyAlignment="0" applyProtection="0"/>
    <xf numFmtId="0" fontId="53" fillId="41" borderId="19" applyNumberFormat="0" applyAlignment="0" applyProtection="0"/>
    <xf numFmtId="0" fontId="58" fillId="0" borderId="20" applyNumberFormat="0" applyFill="0" applyAlignment="0" applyProtection="0"/>
    <xf numFmtId="0" fontId="22"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0" borderId="0"/>
    <xf numFmtId="0" fontId="41"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53" fillId="41" borderId="19" applyNumberFormat="0" applyAlignment="0" applyProtection="0"/>
    <xf numFmtId="0" fontId="41" fillId="41" borderId="12" applyNumberForma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53" fillId="41" borderId="19" applyNumberFormat="0" applyAlignment="0" applyProtection="0"/>
    <xf numFmtId="0" fontId="22"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10" fillId="57" borderId="18" applyNumberFormat="0" applyFont="0" applyAlignment="0" applyProtection="0"/>
    <xf numFmtId="0" fontId="22" fillId="41" borderId="12" applyNumberFormat="0" applyAlignment="0" applyProtection="0"/>
    <xf numFmtId="0" fontId="41"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41" fillId="41" borderId="12" applyNumberFormat="0" applyAlignment="0" applyProtection="0"/>
    <xf numFmtId="0" fontId="41" fillId="41" borderId="12" applyNumberFormat="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23" fillId="41" borderId="12" applyNumberFormat="0" applyAlignment="0" applyProtection="0"/>
    <xf numFmtId="0" fontId="53" fillId="41" borderId="19" applyNumberFormat="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10" fillId="57" borderId="18" applyNumberFormat="0" applyFon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41"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22"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10" fillId="57" borderId="18" applyNumberFormat="0" applyFont="0" applyAlignment="0" applyProtection="0"/>
    <xf numFmtId="0" fontId="53" fillId="41" borderId="19" applyNumberFormat="0" applyAlignment="0" applyProtection="0"/>
    <xf numFmtId="0" fontId="22"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41"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53" fillId="41" borderId="19" applyNumberFormat="0" applyAlignment="0" applyProtection="0"/>
    <xf numFmtId="0" fontId="41"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41"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53" fillId="41" borderId="19" applyNumberFormat="0" applyAlignment="0" applyProtection="0"/>
    <xf numFmtId="0" fontId="41"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53" fillId="41" borderId="19" applyNumberFormat="0" applyAlignment="0" applyProtection="0"/>
    <xf numFmtId="0" fontId="41"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22" fillId="41" borderId="12" applyNumberFormat="0" applyAlignment="0" applyProtection="0"/>
    <xf numFmtId="0" fontId="58" fillId="0" borderId="20" applyNumberFormat="0" applyFill="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8" fillId="0" borderId="20" applyNumberFormat="0" applyFill="0" applyAlignment="0" applyProtection="0"/>
    <xf numFmtId="0" fontId="41"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53" fillId="41" borderId="19" applyNumberFormat="0" applyAlignment="0" applyProtection="0"/>
    <xf numFmtId="0" fontId="22" fillId="41" borderId="12"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53" fillId="41" borderId="19" applyNumberFormat="0" applyAlignment="0" applyProtection="0"/>
    <xf numFmtId="0" fontId="22" fillId="41" borderId="12" applyNumberFormat="0" applyAlignment="0" applyProtection="0"/>
    <xf numFmtId="0" fontId="53" fillId="41" borderId="19" applyNumberFormat="0" applyAlignment="0" applyProtection="0"/>
    <xf numFmtId="0" fontId="22"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53" fillId="41" borderId="19"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41"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22" fillId="41" borderId="12" applyNumberFormat="0" applyAlignment="0" applyProtection="0"/>
    <xf numFmtId="0" fontId="53" fillId="41" borderId="19" applyNumberFormat="0" applyAlignment="0" applyProtection="0"/>
    <xf numFmtId="0" fontId="41" fillId="41" borderId="12" applyNumberFormat="0" applyAlignment="0" applyProtection="0"/>
    <xf numFmtId="0" fontId="10" fillId="57" borderId="18" applyNumberFormat="0" applyFont="0" applyAlignment="0" applyProtection="0"/>
    <xf numFmtId="0" fontId="22" fillId="41" borderId="12" applyNumberFormat="0" applyAlignment="0" applyProtection="0"/>
    <xf numFmtId="0" fontId="41" fillId="41" borderId="12" applyNumberFormat="0" applyAlignment="0" applyProtection="0"/>
    <xf numFmtId="0" fontId="58" fillId="0" borderId="20" applyNumberFormat="0" applyFill="0" applyAlignment="0" applyProtection="0"/>
    <xf numFmtId="0" fontId="41"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41"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41"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53" fillId="41" borderId="19"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22" fillId="41" borderId="12" applyNumberFormat="0" applyAlignment="0" applyProtection="0"/>
    <xf numFmtId="0" fontId="23" fillId="41" borderId="12" applyNumberFormat="0" applyAlignment="0" applyProtection="0"/>
    <xf numFmtId="0" fontId="41" fillId="41" borderId="12" applyNumberFormat="0" applyAlignment="0" applyProtection="0"/>
    <xf numFmtId="0" fontId="53" fillId="41" borderId="19" applyNumberFormat="0" applyAlignment="0" applyProtection="0"/>
    <xf numFmtId="0" fontId="22" fillId="41" borderId="12" applyNumberFormat="0" applyAlignment="0" applyProtection="0"/>
    <xf numFmtId="0" fontId="41" fillId="41" borderId="12" applyNumberFormat="0" applyAlignment="0" applyProtection="0"/>
    <xf numFmtId="0" fontId="53" fillId="41" borderId="19" applyNumberFormat="0" applyAlignment="0" applyProtection="0"/>
    <xf numFmtId="0" fontId="41" fillId="41" borderId="12" applyNumberFormat="0" applyAlignment="0" applyProtection="0"/>
    <xf numFmtId="0" fontId="41" fillId="41" borderId="12" applyNumberFormat="0" applyAlignment="0" applyProtection="0"/>
    <xf numFmtId="0" fontId="53" fillId="41" borderId="19"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41" fillId="42" borderId="12" applyNumberFormat="0" applyAlignment="0" applyProtection="0"/>
    <xf numFmtId="0" fontId="53" fillId="41" borderId="19" applyNumberFormat="0" applyAlignment="0" applyProtection="0"/>
    <xf numFmtId="0" fontId="58" fillId="0" borderId="20" applyNumberFormat="0" applyFill="0" applyAlignment="0" applyProtection="0"/>
    <xf numFmtId="0" fontId="22" fillId="41" borderId="12" applyNumberFormat="0" applyAlignment="0" applyProtection="0"/>
    <xf numFmtId="0" fontId="58" fillId="0" borderId="20" applyNumberFormat="0" applyFill="0" applyAlignment="0" applyProtection="0"/>
    <xf numFmtId="0" fontId="23" fillId="41" borderId="12" applyNumberFormat="0" applyAlignment="0" applyProtection="0"/>
    <xf numFmtId="0" fontId="53" fillId="41" borderId="19" applyNumberFormat="0" applyAlignment="0" applyProtection="0"/>
    <xf numFmtId="0" fontId="10" fillId="57" borderId="18" applyNumberFormat="0" applyFont="0" applyAlignment="0" applyProtection="0"/>
    <xf numFmtId="0" fontId="41"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41" fillId="41" borderId="12"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41"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41" fillId="41" borderId="12" applyNumberFormat="0" applyAlignment="0" applyProtection="0"/>
    <xf numFmtId="0" fontId="58" fillId="0" borderId="20" applyNumberFormat="0" applyFill="0" applyAlignment="0" applyProtection="0"/>
    <xf numFmtId="0" fontId="41"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22" fillId="41" borderId="12"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22"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58" fillId="0" borderId="20" applyNumberFormat="0" applyFill="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41" fillId="41" borderId="12" applyNumberFormat="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58" fillId="0" borderId="20" applyNumberFormat="0" applyFill="0" applyAlignment="0" applyProtection="0"/>
    <xf numFmtId="0" fontId="41" fillId="42" borderId="12" applyNumberFormat="0" applyAlignment="0" applyProtection="0"/>
    <xf numFmtId="0" fontId="22"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58" fillId="0" borderId="20" applyNumberFormat="0" applyFill="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41"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10" fillId="0" borderId="0"/>
    <xf numFmtId="0" fontId="41"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41"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53" fillId="41" borderId="19" applyNumberFormat="0" applyAlignment="0" applyProtection="0"/>
    <xf numFmtId="0" fontId="58" fillId="0" borderId="20" applyNumberFormat="0" applyFill="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10" fillId="57" borderId="18" applyNumberFormat="0" applyFont="0" applyAlignment="0" applyProtection="0"/>
    <xf numFmtId="0" fontId="53" fillId="41" borderId="19" applyNumberFormat="0" applyAlignment="0" applyProtection="0"/>
    <xf numFmtId="0" fontId="51" fillId="57" borderId="18" applyNumberFormat="0" applyFont="0" applyAlignment="0" applyProtection="0"/>
    <xf numFmtId="0" fontId="58" fillId="0" borderId="20" applyNumberFormat="0" applyFill="0" applyAlignment="0" applyProtection="0"/>
    <xf numFmtId="0" fontId="41"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41" fillId="42" borderId="12" applyNumberFormat="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22"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58" fillId="0" borderId="20" applyNumberFormat="0" applyFill="0" applyAlignment="0" applyProtection="0"/>
    <xf numFmtId="0" fontId="41"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53" fillId="41" borderId="19" applyNumberFormat="0" applyAlignment="0" applyProtection="0"/>
    <xf numFmtId="0" fontId="22" fillId="41" borderId="12"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41"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41"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41"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10" fillId="57" borderId="18" applyNumberFormat="0" applyFont="0" applyAlignment="0" applyProtection="0"/>
    <xf numFmtId="0" fontId="41"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22" fillId="41" borderId="12" applyNumberFormat="0" applyAlignment="0" applyProtection="0"/>
    <xf numFmtId="0" fontId="58" fillId="0" borderId="20" applyNumberFormat="0" applyFill="0" applyAlignment="0" applyProtection="0"/>
    <xf numFmtId="0" fontId="41" fillId="42" borderId="12" applyNumberFormat="0" applyAlignment="0" applyProtection="0"/>
    <xf numFmtId="0" fontId="53" fillId="41" borderId="19" applyNumberFormat="0" applyAlignment="0" applyProtection="0"/>
    <xf numFmtId="0" fontId="22"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51" fillId="57" borderId="18" applyNumberFormat="0" applyFont="0" applyAlignment="0" applyProtection="0"/>
    <xf numFmtId="0" fontId="10" fillId="57" borderId="18" applyNumberFormat="0" applyFon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41"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53" fillId="41" borderId="19" applyNumberForma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58" fillId="0" borderId="20" applyNumberFormat="0" applyFill="0" applyAlignment="0" applyProtection="0"/>
    <xf numFmtId="0" fontId="41" fillId="41" borderId="12" applyNumberFormat="0" applyAlignment="0" applyProtection="0"/>
    <xf numFmtId="0" fontId="10" fillId="57" borderId="18" applyNumberFormat="0" applyFon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22" fillId="41" borderId="12" applyNumberFormat="0" applyAlignment="0" applyProtection="0"/>
    <xf numFmtId="0" fontId="58" fillId="0" borderId="20" applyNumberFormat="0" applyFill="0" applyAlignment="0" applyProtection="0"/>
    <xf numFmtId="0" fontId="41"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41" fillId="41" borderId="12" applyNumberFormat="0" applyAlignment="0" applyProtection="0"/>
    <xf numFmtId="0" fontId="41" fillId="41" borderId="12" applyNumberFormat="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1" fillId="57" borderId="18" applyNumberFormat="0" applyFont="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22"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22"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51"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53" fillId="41" borderId="19" applyNumberFormat="0" applyAlignment="0" applyProtection="0"/>
    <xf numFmtId="0" fontId="22" fillId="41" borderId="12"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1" fillId="57" borderId="18" applyNumberFormat="0" applyFont="0" applyAlignment="0" applyProtection="0"/>
    <xf numFmtId="0" fontId="58" fillId="0" borderId="20" applyNumberFormat="0" applyFill="0" applyAlignment="0" applyProtection="0"/>
    <xf numFmtId="0" fontId="10" fillId="57" borderId="18" applyNumberFormat="0" applyFont="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58" fillId="0" borderId="20" applyNumberFormat="0" applyFill="0" applyAlignment="0" applyProtection="0"/>
    <xf numFmtId="0" fontId="22"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58" fillId="0" borderId="20" applyNumberFormat="0" applyFill="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53" fillId="41" borderId="19"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58" fillId="0" borderId="20" applyNumberFormat="0" applyFill="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41"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41"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22"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22"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58" fillId="0" borderId="20" applyNumberFormat="0" applyFill="0" applyAlignment="0" applyProtection="0"/>
    <xf numFmtId="0" fontId="41" fillId="41" borderId="12" applyNumberFormat="0" applyAlignment="0" applyProtection="0"/>
    <xf numFmtId="0" fontId="22"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41" fillId="41" borderId="12" applyNumberFormat="0" applyAlignment="0" applyProtection="0"/>
    <xf numFmtId="0" fontId="41" fillId="41" borderId="12" applyNumberFormat="0" applyAlignment="0" applyProtection="0"/>
    <xf numFmtId="0" fontId="53" fillId="41" borderId="19"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53" fillId="41" borderId="19"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10" fillId="57" borderId="18" applyNumberFormat="0" applyFont="0" applyAlignment="0" applyProtection="0"/>
    <xf numFmtId="0" fontId="53" fillId="41" borderId="19" applyNumberFormat="0" applyAlignment="0" applyProtection="0"/>
    <xf numFmtId="0" fontId="22"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41" fillId="41" borderId="12" applyNumberFormat="0" applyAlignment="0" applyProtection="0"/>
    <xf numFmtId="0" fontId="10" fillId="57" borderId="18" applyNumberFormat="0" applyFont="0" applyAlignment="0" applyProtection="0"/>
    <xf numFmtId="0" fontId="22"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41"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53" fillId="41" borderId="19"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58" fillId="0" borderId="20" applyNumberFormat="0" applyFill="0" applyAlignment="0" applyProtection="0"/>
    <xf numFmtId="0" fontId="41"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10" fillId="57" borderId="18" applyNumberFormat="0" applyFont="0" applyAlignment="0" applyProtection="0"/>
    <xf numFmtId="0" fontId="41" fillId="41" borderId="12" applyNumberFormat="0" applyAlignment="0" applyProtection="0"/>
    <xf numFmtId="0" fontId="41" fillId="42"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41"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22"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41"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53" fillId="41" borderId="19" applyNumberFormat="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41" fillId="41" borderId="12" applyNumberFormat="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1" fillId="57" borderId="18" applyNumberFormat="0" applyFon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22"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41"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53" fillId="41" borderId="19" applyNumberFormat="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22"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22"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53" fillId="41" borderId="19"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41"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22"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53" fillId="41" borderId="19" applyNumberFormat="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22"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22"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58" fillId="0" borderId="20" applyNumberFormat="0" applyFill="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41"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22"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22"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53" fillId="41" borderId="19"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22" fillId="41" borderId="12" applyNumberFormat="0" applyAlignment="0" applyProtection="0"/>
    <xf numFmtId="0" fontId="41" fillId="41" borderId="12" applyNumberFormat="0" applyAlignment="0" applyProtection="0"/>
    <xf numFmtId="0" fontId="53" fillId="41" borderId="19"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10" fillId="0" borderId="0"/>
    <xf numFmtId="43" fontId="10" fillId="0" borderId="0" applyFont="0" applyFill="0" applyBorder="0" applyAlignment="0" applyProtection="0"/>
    <xf numFmtId="0" fontId="4" fillId="0" borderId="0"/>
    <xf numFmtId="0" fontId="10" fillId="0" borderId="0"/>
    <xf numFmtId="0" fontId="4" fillId="0" borderId="0"/>
    <xf numFmtId="0" fontId="58" fillId="0" borderId="20" applyNumberFormat="0" applyFill="0" applyAlignment="0" applyProtection="0"/>
    <xf numFmtId="0" fontId="4" fillId="0" borderId="0"/>
    <xf numFmtId="0" fontId="4" fillId="0" borderId="0"/>
    <xf numFmtId="43" fontId="10" fillId="0" borderId="0" applyFont="0" applyFill="0" applyBorder="0" applyAlignment="0" applyProtection="0"/>
    <xf numFmtId="0" fontId="4" fillId="0" borderId="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9" fontId="4" fillId="0" borderId="0" applyFont="0" applyFill="0" applyBorder="0" applyAlignment="0" applyProtection="0"/>
    <xf numFmtId="9" fontId="4" fillId="0" borderId="0" applyFont="0" applyFill="0" applyBorder="0" applyAlignment="0" applyProtection="0"/>
    <xf numFmtId="43" fontId="5" fillId="0" borderId="0" applyFont="0" applyFill="0" applyBorder="0" applyAlignment="0" applyProtection="0"/>
    <xf numFmtId="43" fontId="10" fillId="0" borderId="0" applyFont="0" applyFill="0" applyBorder="0" applyAlignment="0" applyProtection="0"/>
    <xf numFmtId="43" fontId="1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0" fontId="4" fillId="0" borderId="0"/>
    <xf numFmtId="0" fontId="4" fillId="0" borderId="0"/>
    <xf numFmtId="0" fontId="4" fillId="0" borderId="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10"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0" fontId="4" fillId="0" borderId="0"/>
    <xf numFmtId="0" fontId="4" fillId="0" borderId="0"/>
    <xf numFmtId="0" fontId="4" fillId="0" borderId="0"/>
    <xf numFmtId="0" fontId="4" fillId="0" borderId="0"/>
    <xf numFmtId="43" fontId="10" fillId="0" borderId="0" applyFont="0" applyFill="0" applyBorder="0" applyAlignment="0" applyProtection="0"/>
    <xf numFmtId="0" fontId="4" fillId="0" borderId="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9" fontId="4" fillId="0" borderId="0" applyFont="0" applyFill="0" applyBorder="0" applyAlignment="0" applyProtection="0"/>
    <xf numFmtId="9" fontId="4" fillId="0" borderId="0" applyFont="0" applyFill="0" applyBorder="0" applyAlignment="0" applyProtection="0"/>
    <xf numFmtId="43" fontId="5" fillId="0" borderId="0" applyFont="0" applyFill="0" applyBorder="0" applyAlignment="0" applyProtection="0"/>
    <xf numFmtId="43" fontId="10" fillId="0" borderId="0" applyFont="0" applyFill="0" applyBorder="0" applyAlignment="0" applyProtection="0"/>
    <xf numFmtId="43" fontId="1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0" fillId="0" borderId="0" applyFont="0" applyFill="0" applyBorder="0" applyAlignment="0" applyProtection="0"/>
    <xf numFmtId="0" fontId="4" fillId="0" borderId="0"/>
    <xf numFmtId="0" fontId="4" fillId="0" borderId="0"/>
    <xf numFmtId="0" fontId="4" fillId="0" borderId="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10"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43" fontId="10" fillId="0" borderId="0" applyFont="0" applyFill="0" applyBorder="0" applyAlignment="0" applyProtection="0"/>
    <xf numFmtId="43" fontId="10" fillId="0" borderId="0" applyFont="0" applyFill="0" applyBorder="0" applyAlignment="0" applyProtection="0"/>
    <xf numFmtId="43" fontId="2"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8" fillId="0" borderId="20" applyNumberFormat="0" applyFill="0" applyAlignment="0" applyProtection="0"/>
    <xf numFmtId="0" fontId="41"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41" fillId="41" borderId="12" applyNumberFormat="0" applyAlignment="0" applyProtection="0"/>
    <xf numFmtId="0" fontId="53" fillId="41" borderId="19" applyNumberFormat="0" applyAlignment="0" applyProtection="0"/>
    <xf numFmtId="0" fontId="22"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22" fillId="41" borderId="12"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58" fillId="0" borderId="20" applyNumberFormat="0" applyFill="0" applyAlignment="0" applyProtection="0"/>
    <xf numFmtId="0" fontId="51" fillId="57" borderId="18" applyNumberFormat="0" applyFon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1"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22" fillId="41" borderId="12" applyNumberFormat="0" applyAlignment="0" applyProtection="0"/>
    <xf numFmtId="0" fontId="53" fillId="41" borderId="19"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53" fillId="41" borderId="19" applyNumberFormat="0" applyAlignment="0" applyProtection="0"/>
    <xf numFmtId="0" fontId="22" fillId="41" borderId="12" applyNumberFormat="0" applyAlignment="0" applyProtection="0"/>
    <xf numFmtId="0" fontId="41"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41" fillId="41" borderId="12" applyNumberFormat="0" applyAlignment="0" applyProtection="0"/>
    <xf numFmtId="0" fontId="10" fillId="57" borderId="18" applyNumberFormat="0" applyFont="0" applyAlignment="0" applyProtection="0"/>
    <xf numFmtId="0" fontId="53" fillId="41" borderId="19" applyNumberFormat="0" applyAlignment="0" applyProtection="0"/>
    <xf numFmtId="0" fontId="10" fillId="57" borderId="18" applyNumberFormat="0" applyFont="0" applyAlignment="0" applyProtection="0"/>
    <xf numFmtId="0" fontId="41"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22"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51" fillId="57" borderId="18" applyNumberFormat="0" applyFont="0" applyAlignment="0" applyProtection="0"/>
    <xf numFmtId="0" fontId="22"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41" fillId="42"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10" fillId="57" borderId="18" applyNumberFormat="0" applyFont="0" applyAlignment="0" applyProtection="0"/>
    <xf numFmtId="0" fontId="41"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58" fillId="0" borderId="20" applyNumberFormat="0" applyFill="0" applyAlignment="0" applyProtection="0"/>
    <xf numFmtId="0" fontId="41"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58" fillId="0" borderId="20" applyNumberFormat="0" applyFill="0" applyAlignment="0" applyProtection="0"/>
    <xf numFmtId="0" fontId="53" fillId="41" borderId="19"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22" fillId="41" borderId="12" applyNumberFormat="0" applyAlignment="0" applyProtection="0"/>
    <xf numFmtId="0" fontId="41"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41"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10" fillId="57" borderId="18" applyNumberFormat="0" applyFont="0" applyAlignment="0" applyProtection="0"/>
    <xf numFmtId="0" fontId="41" fillId="42"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22" fillId="41" borderId="12" applyNumberFormat="0" applyAlignment="0" applyProtection="0"/>
    <xf numFmtId="0" fontId="41" fillId="41" borderId="12" applyNumberFormat="0" applyAlignment="0" applyProtection="0"/>
    <xf numFmtId="0" fontId="51" fillId="57" borderId="18" applyNumberFormat="0" applyFont="0" applyAlignment="0" applyProtection="0"/>
    <xf numFmtId="0" fontId="53" fillId="41" borderId="19" applyNumberFormat="0" applyAlignment="0" applyProtection="0"/>
    <xf numFmtId="0" fontId="10" fillId="57" borderId="18" applyNumberFormat="0" applyFont="0" applyAlignment="0" applyProtection="0"/>
    <xf numFmtId="0" fontId="22"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53" fillId="41" borderId="19"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41" fillId="41" borderId="12" applyNumberFormat="0" applyAlignment="0" applyProtection="0"/>
    <xf numFmtId="0" fontId="58" fillId="0" borderId="20" applyNumberFormat="0" applyFill="0" applyAlignment="0" applyProtection="0"/>
    <xf numFmtId="0" fontId="10" fillId="0" borderId="0"/>
    <xf numFmtId="0" fontId="53" fillId="41" borderId="19" applyNumberFormat="0" applyAlignment="0" applyProtection="0"/>
    <xf numFmtId="0" fontId="53" fillId="41" borderId="19"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53" fillId="41" borderId="19"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22" fillId="41" borderId="12" applyNumberFormat="0" applyAlignment="0" applyProtection="0"/>
    <xf numFmtId="0" fontId="41" fillId="42" borderId="12" applyNumberFormat="0" applyAlignment="0" applyProtection="0"/>
    <xf numFmtId="0" fontId="58" fillId="0" borderId="20" applyNumberFormat="0" applyFill="0" applyAlignment="0" applyProtection="0"/>
    <xf numFmtId="0" fontId="41"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58" fillId="0" borderId="20" applyNumberFormat="0" applyFill="0" applyAlignment="0" applyProtection="0"/>
    <xf numFmtId="0" fontId="10" fillId="57" borderId="18" applyNumberFormat="0" applyFont="0" applyAlignment="0" applyProtection="0"/>
    <xf numFmtId="0" fontId="41"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53" fillId="41" borderId="19"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41"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10" fillId="57" borderId="18" applyNumberFormat="0" applyFont="0" applyAlignment="0" applyProtection="0"/>
    <xf numFmtId="0" fontId="53" fillId="41" borderId="19" applyNumberFormat="0" applyAlignment="0" applyProtection="0"/>
    <xf numFmtId="0" fontId="23"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10" fillId="57" borderId="18" applyNumberFormat="0" applyFont="0" applyAlignment="0" applyProtection="0"/>
    <xf numFmtId="0" fontId="53" fillId="41" borderId="19" applyNumberFormat="0" applyAlignment="0" applyProtection="0"/>
    <xf numFmtId="0" fontId="23"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58" fillId="0" borderId="20" applyNumberFormat="0" applyFill="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41"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53" fillId="41" borderId="19" applyNumberFormat="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10" fillId="57" borderId="18" applyNumberFormat="0" applyFont="0" applyAlignment="0" applyProtection="0"/>
    <xf numFmtId="0" fontId="41"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10" fillId="57" borderId="18" applyNumberFormat="0" applyFont="0" applyAlignment="0" applyProtection="0"/>
    <xf numFmtId="0" fontId="22"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10" fillId="57" borderId="18" applyNumberFormat="0" applyFont="0" applyAlignment="0" applyProtection="0"/>
    <xf numFmtId="0" fontId="53" fillId="41" borderId="19" applyNumberForma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8" fillId="0" borderId="20" applyNumberFormat="0" applyFill="0" applyAlignment="0" applyProtection="0"/>
    <xf numFmtId="0" fontId="22"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41" fillId="41" borderId="12" applyNumberFormat="0" applyAlignment="0" applyProtection="0"/>
    <xf numFmtId="0" fontId="58" fillId="0" borderId="20" applyNumberFormat="0" applyFill="0" applyAlignment="0" applyProtection="0"/>
    <xf numFmtId="0" fontId="41"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22"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58" fillId="0" borderId="20" applyNumberFormat="0" applyFill="0" applyAlignment="0" applyProtection="0"/>
    <xf numFmtId="0" fontId="41" fillId="41" borderId="12" applyNumberFormat="0" applyAlignment="0" applyProtection="0"/>
    <xf numFmtId="0" fontId="53" fillId="41" borderId="19" applyNumberFormat="0" applyAlignment="0" applyProtection="0"/>
    <xf numFmtId="0" fontId="10" fillId="57" borderId="18" applyNumberFormat="0" applyFont="0" applyAlignment="0" applyProtection="0"/>
    <xf numFmtId="0" fontId="41"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41" fillId="41" borderId="12" applyNumberFormat="0" applyAlignment="0" applyProtection="0"/>
    <xf numFmtId="0" fontId="53" fillId="41" borderId="19"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53" fillId="41" borderId="19"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10" fillId="57" borderId="18" applyNumberFormat="0" applyFont="0" applyAlignment="0" applyProtection="0"/>
    <xf numFmtId="0" fontId="41"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53" fillId="41" borderId="19" applyNumberFormat="0" applyAlignment="0" applyProtection="0"/>
    <xf numFmtId="0" fontId="23"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53" fillId="41" borderId="19" applyNumberFormat="0" applyAlignment="0" applyProtection="0"/>
    <xf numFmtId="0" fontId="58" fillId="0" borderId="20" applyNumberFormat="0" applyFill="0" applyAlignment="0" applyProtection="0"/>
    <xf numFmtId="0" fontId="41"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10" fillId="57" borderId="18" applyNumberFormat="0" applyFont="0" applyAlignment="0" applyProtection="0"/>
    <xf numFmtId="0" fontId="41" fillId="41" borderId="12" applyNumberFormat="0" applyAlignment="0" applyProtection="0"/>
    <xf numFmtId="0" fontId="10" fillId="0" borderId="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41"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41"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8" fillId="0" borderId="20" applyNumberFormat="0" applyFill="0" applyAlignment="0" applyProtection="0"/>
    <xf numFmtId="0" fontId="53" fillId="41" borderId="19" applyNumberFormat="0" applyAlignment="0" applyProtection="0"/>
    <xf numFmtId="0" fontId="10" fillId="57" borderId="18" applyNumberFormat="0" applyFont="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58" fillId="0" borderId="20" applyNumberFormat="0" applyFill="0" applyAlignment="0" applyProtection="0"/>
    <xf numFmtId="0" fontId="22"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41" fillId="41" borderId="12" applyNumberFormat="0" applyAlignment="0" applyProtection="0"/>
    <xf numFmtId="0" fontId="53" fillId="41" borderId="19" applyNumberFormat="0" applyAlignment="0" applyProtection="0"/>
    <xf numFmtId="0" fontId="22"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10" fillId="57" borderId="18" applyNumberFormat="0" applyFont="0" applyAlignment="0" applyProtection="0"/>
    <xf numFmtId="0" fontId="41"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53" fillId="41" borderId="19" applyNumberFormat="0" applyAlignment="0" applyProtection="0"/>
    <xf numFmtId="0" fontId="10" fillId="57" borderId="18" applyNumberFormat="0" applyFont="0" applyAlignment="0" applyProtection="0"/>
    <xf numFmtId="0" fontId="41" fillId="41" borderId="12" applyNumberFormat="0" applyAlignment="0" applyProtection="0"/>
    <xf numFmtId="0" fontId="10" fillId="0" borderId="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22" fillId="41" borderId="12" applyNumberFormat="0" applyAlignment="0" applyProtection="0"/>
    <xf numFmtId="0" fontId="41"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3" fillId="41" borderId="19" applyNumberFormat="0" applyAlignment="0" applyProtection="0"/>
    <xf numFmtId="0" fontId="58" fillId="0" borderId="20" applyNumberFormat="0" applyFill="0" applyAlignment="0" applyProtection="0"/>
    <xf numFmtId="0" fontId="41" fillId="41" borderId="12" applyNumberFormat="0" applyAlignment="0" applyProtection="0"/>
    <xf numFmtId="0" fontId="53" fillId="41" borderId="19"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58" fillId="0" borderId="20" applyNumberFormat="0" applyFill="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10" fillId="0" borderId="0"/>
    <xf numFmtId="0" fontId="41" fillId="41" borderId="12" applyNumberFormat="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58" fillId="0" borderId="20" applyNumberFormat="0" applyFill="0" applyAlignment="0" applyProtection="0"/>
    <xf numFmtId="0" fontId="53" fillId="41" borderId="19"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58" fillId="0" borderId="20" applyNumberFormat="0" applyFill="0" applyAlignment="0" applyProtection="0"/>
    <xf numFmtId="0" fontId="23"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41"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10" fillId="57" borderId="18" applyNumberFormat="0" applyFont="0" applyAlignment="0" applyProtection="0"/>
    <xf numFmtId="0" fontId="22"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53" fillId="41" borderId="19" applyNumberFormat="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1"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41" fillId="41" borderId="12" applyNumberFormat="0" applyAlignment="0" applyProtection="0"/>
    <xf numFmtId="0" fontId="53" fillId="41" borderId="19" applyNumberFormat="0" applyAlignment="0" applyProtection="0"/>
    <xf numFmtId="0" fontId="58" fillId="0" borderId="20" applyNumberFormat="0" applyFill="0" applyAlignment="0" applyProtection="0"/>
    <xf numFmtId="0" fontId="22"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0" borderId="0"/>
    <xf numFmtId="0" fontId="41"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53" fillId="41" borderId="19" applyNumberFormat="0" applyAlignment="0" applyProtection="0"/>
    <xf numFmtId="0" fontId="41" fillId="41" borderId="12" applyNumberForma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22"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10" fillId="57" borderId="18" applyNumberFormat="0" applyFont="0" applyAlignment="0" applyProtection="0"/>
    <xf numFmtId="0" fontId="22" fillId="41" borderId="12" applyNumberFormat="0" applyAlignment="0" applyProtection="0"/>
    <xf numFmtId="0" fontId="41"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41" fillId="41" borderId="12" applyNumberFormat="0" applyAlignment="0" applyProtection="0"/>
    <xf numFmtId="0" fontId="41" fillId="41" borderId="12" applyNumberFormat="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23" fillId="41" borderId="12" applyNumberFormat="0" applyAlignment="0" applyProtection="0"/>
    <xf numFmtId="0" fontId="53" fillId="41" borderId="19" applyNumberFormat="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10" fillId="57" borderId="18" applyNumberFormat="0" applyFon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10" fillId="57" borderId="18" applyNumberFormat="0" applyFont="0" applyAlignment="0" applyProtection="0"/>
    <xf numFmtId="0" fontId="53" fillId="41" borderId="19" applyNumberFormat="0" applyAlignment="0" applyProtection="0"/>
    <xf numFmtId="0" fontId="22"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41"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53" fillId="41" borderId="19" applyNumberFormat="0" applyAlignment="0" applyProtection="0"/>
    <xf numFmtId="0" fontId="41"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41"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8" fillId="0" borderId="20" applyNumberFormat="0" applyFill="0" applyAlignment="0" applyProtection="0"/>
    <xf numFmtId="0" fontId="22"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53" fillId="41" borderId="19" applyNumberFormat="0" applyAlignment="0" applyProtection="0"/>
    <xf numFmtId="0" fontId="41"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53" fillId="41" borderId="19" applyNumberFormat="0" applyAlignment="0" applyProtection="0"/>
    <xf numFmtId="0" fontId="41" fillId="41" borderId="12" applyNumberFormat="0" applyAlignment="0" applyProtection="0"/>
    <xf numFmtId="0" fontId="10" fillId="57" borderId="18" applyNumberFormat="0" applyFon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41" fillId="42" borderId="12" applyNumberFormat="0" applyAlignment="0" applyProtection="0"/>
    <xf numFmtId="0" fontId="41"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53" fillId="41" borderId="19" applyNumberFormat="0" applyAlignment="0" applyProtection="0"/>
    <xf numFmtId="0" fontId="22" fillId="41" borderId="12"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53" fillId="41" borderId="19" applyNumberFormat="0" applyAlignment="0" applyProtection="0"/>
    <xf numFmtId="0" fontId="22" fillId="41" borderId="12" applyNumberFormat="0" applyAlignment="0" applyProtection="0"/>
    <xf numFmtId="0" fontId="53" fillId="41" borderId="19" applyNumberFormat="0" applyAlignment="0" applyProtection="0"/>
    <xf numFmtId="0" fontId="22"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41"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22" fillId="41" borderId="12" applyNumberFormat="0" applyAlignment="0" applyProtection="0"/>
    <xf numFmtId="0" fontId="53" fillId="41" borderId="19" applyNumberFormat="0" applyAlignment="0" applyProtection="0"/>
    <xf numFmtId="0" fontId="41" fillId="41" borderId="12" applyNumberFormat="0" applyAlignment="0" applyProtection="0"/>
    <xf numFmtId="0" fontId="10" fillId="57" borderId="18" applyNumberFormat="0" applyFont="0" applyAlignment="0" applyProtection="0"/>
    <xf numFmtId="0" fontId="22" fillId="41" borderId="12" applyNumberFormat="0" applyAlignment="0" applyProtection="0"/>
    <xf numFmtId="0" fontId="58" fillId="0" borderId="20" applyNumberFormat="0" applyFill="0" applyAlignment="0" applyProtection="0"/>
    <xf numFmtId="0" fontId="41"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41"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53" fillId="41" borderId="19"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22" fillId="41" borderId="12" applyNumberFormat="0" applyAlignment="0" applyProtection="0"/>
    <xf numFmtId="0" fontId="23" fillId="41" borderId="12" applyNumberFormat="0" applyAlignment="0" applyProtection="0"/>
    <xf numFmtId="0" fontId="53" fillId="41" borderId="19" applyNumberFormat="0" applyAlignment="0" applyProtection="0"/>
    <xf numFmtId="0" fontId="22" fillId="41" borderId="12" applyNumberFormat="0" applyAlignment="0" applyProtection="0"/>
    <xf numFmtId="0" fontId="41" fillId="41" borderId="12" applyNumberFormat="0" applyAlignment="0" applyProtection="0"/>
    <xf numFmtId="0" fontId="53" fillId="41" borderId="19" applyNumberFormat="0" applyAlignment="0" applyProtection="0"/>
    <xf numFmtId="0" fontId="41" fillId="41" borderId="12" applyNumberFormat="0" applyAlignment="0" applyProtection="0"/>
    <xf numFmtId="0" fontId="53" fillId="41" borderId="19" applyNumberFormat="0" applyAlignment="0" applyProtection="0"/>
    <xf numFmtId="0" fontId="22"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41" fillId="42" borderId="12" applyNumberFormat="0" applyAlignment="0" applyProtection="0"/>
    <xf numFmtId="0" fontId="53" fillId="41" borderId="19" applyNumberFormat="0" applyAlignment="0" applyProtection="0"/>
    <xf numFmtId="0" fontId="58" fillId="0" borderId="20" applyNumberFormat="0" applyFill="0" applyAlignment="0" applyProtection="0"/>
    <xf numFmtId="0" fontId="22" fillId="41" borderId="12" applyNumberFormat="0" applyAlignment="0" applyProtection="0"/>
    <xf numFmtId="0" fontId="58" fillId="0" borderId="20" applyNumberFormat="0" applyFill="0" applyAlignment="0" applyProtection="0"/>
    <xf numFmtId="0" fontId="23" fillId="41" borderId="12" applyNumberFormat="0" applyAlignment="0" applyProtection="0"/>
    <xf numFmtId="0" fontId="53" fillId="41" borderId="19" applyNumberFormat="0" applyAlignment="0" applyProtection="0"/>
    <xf numFmtId="0" fontId="10" fillId="57" borderId="18" applyNumberFormat="0" applyFont="0" applyAlignment="0" applyProtection="0"/>
    <xf numFmtId="0" fontId="41"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41" fillId="41" borderId="12"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41"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41" fillId="41" borderId="12" applyNumberFormat="0" applyAlignment="0" applyProtection="0"/>
    <xf numFmtId="0" fontId="41"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22"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58" fillId="0" borderId="20" applyNumberFormat="0" applyFill="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53" fillId="41" borderId="19"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41" fillId="41" borderId="12" applyNumberFormat="0" applyAlignment="0" applyProtection="0"/>
    <xf numFmtId="0" fontId="58" fillId="0" borderId="20" applyNumberFormat="0" applyFill="0" applyAlignment="0" applyProtection="0"/>
    <xf numFmtId="0" fontId="41" fillId="42"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41"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10" fillId="0" borderId="0"/>
    <xf numFmtId="0" fontId="41" fillId="41" borderId="12"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41" fillId="41" borderId="12" applyNumberFormat="0" applyAlignment="0" applyProtection="0"/>
    <xf numFmtId="0" fontId="53" fillId="41" borderId="19" applyNumberFormat="0" applyAlignment="0" applyProtection="0"/>
    <xf numFmtId="0" fontId="58" fillId="0" borderId="20" applyNumberFormat="0" applyFill="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10" fillId="57" borderId="18" applyNumberFormat="0" applyFont="0" applyAlignment="0" applyProtection="0"/>
    <xf numFmtId="0" fontId="53" fillId="41" borderId="19" applyNumberFormat="0" applyAlignment="0" applyProtection="0"/>
    <xf numFmtId="0" fontId="51" fillId="57" borderId="18" applyNumberFormat="0" applyFont="0" applyAlignment="0" applyProtection="0"/>
    <xf numFmtId="0" fontId="58" fillId="0" borderId="20" applyNumberFormat="0" applyFill="0" applyAlignment="0" applyProtection="0"/>
    <xf numFmtId="0" fontId="41"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41" fillId="42" borderId="12" applyNumberFormat="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22"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58" fillId="0" borderId="20" applyNumberFormat="0" applyFill="0" applyAlignment="0" applyProtection="0"/>
    <xf numFmtId="0" fontId="41"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53" fillId="41" borderId="19" applyNumberFormat="0" applyAlignment="0" applyProtection="0"/>
    <xf numFmtId="0" fontId="22" fillId="41" borderId="12"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22" fillId="41" borderId="12" applyNumberFormat="0" applyAlignment="0" applyProtection="0"/>
    <xf numFmtId="0" fontId="58" fillId="0" borderId="20" applyNumberFormat="0" applyFill="0" applyAlignment="0" applyProtection="0"/>
    <xf numFmtId="0" fontId="41"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41"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10" fillId="57" borderId="18" applyNumberFormat="0" applyFont="0" applyAlignment="0" applyProtection="0"/>
    <xf numFmtId="0" fontId="41"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22" fillId="41" borderId="12" applyNumberFormat="0" applyAlignment="0" applyProtection="0"/>
    <xf numFmtId="0" fontId="58" fillId="0" borderId="20" applyNumberFormat="0" applyFill="0" applyAlignment="0" applyProtection="0"/>
    <xf numFmtId="0" fontId="41" fillId="42" borderId="12" applyNumberFormat="0" applyAlignment="0" applyProtection="0"/>
    <xf numFmtId="0" fontId="53" fillId="41" borderId="19" applyNumberFormat="0" applyAlignment="0" applyProtection="0"/>
    <xf numFmtId="0" fontId="22"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51" fillId="57" borderId="18" applyNumberFormat="0" applyFont="0" applyAlignment="0" applyProtection="0"/>
    <xf numFmtId="0" fontId="10" fillId="57" borderId="18" applyNumberFormat="0" applyFon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41"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53" fillId="41" borderId="19" applyNumberForma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22" fillId="41" borderId="12" applyNumberFormat="0" applyAlignment="0" applyProtection="0"/>
    <xf numFmtId="0" fontId="58" fillId="0" borderId="20" applyNumberFormat="0" applyFill="0" applyAlignment="0" applyProtection="0"/>
    <xf numFmtId="0" fontId="41"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1" fillId="57" borderId="18" applyNumberFormat="0" applyFont="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22"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22"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51"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53" fillId="41" borderId="19" applyNumberFormat="0" applyAlignment="0" applyProtection="0"/>
    <xf numFmtId="0" fontId="22" fillId="41" borderId="12"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1" fillId="57" borderId="18" applyNumberFormat="0" applyFont="0" applyAlignment="0" applyProtection="0"/>
    <xf numFmtId="0" fontId="58" fillId="0" borderId="20" applyNumberFormat="0" applyFill="0" applyAlignment="0" applyProtection="0"/>
    <xf numFmtId="0" fontId="10" fillId="57" borderId="18" applyNumberFormat="0" applyFont="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58" fillId="0" borderId="20" applyNumberFormat="0" applyFill="0" applyAlignment="0" applyProtection="0"/>
    <xf numFmtId="0" fontId="22"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58" fillId="0" borderId="20" applyNumberFormat="0" applyFill="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53" fillId="41" borderId="19" applyNumberFormat="0" applyAlignment="0" applyProtection="0"/>
    <xf numFmtId="0" fontId="41"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58" fillId="0" borderId="20" applyNumberFormat="0" applyFill="0" applyAlignment="0" applyProtection="0"/>
    <xf numFmtId="0" fontId="22"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41"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41"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22"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22"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58" fillId="0" borderId="20" applyNumberFormat="0" applyFill="0" applyAlignment="0" applyProtection="0"/>
    <xf numFmtId="0" fontId="41" fillId="41" borderId="12" applyNumberFormat="0" applyAlignment="0" applyProtection="0"/>
    <xf numFmtId="0" fontId="22"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41" fillId="41" borderId="12" applyNumberFormat="0" applyAlignment="0" applyProtection="0"/>
    <xf numFmtId="0" fontId="41" fillId="41" borderId="12" applyNumberFormat="0" applyAlignment="0" applyProtection="0"/>
    <xf numFmtId="0" fontId="53" fillId="41" borderId="19"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10" fillId="57" borderId="18" applyNumberFormat="0" applyFont="0" applyAlignment="0" applyProtection="0"/>
    <xf numFmtId="0" fontId="53" fillId="41" borderId="19" applyNumberFormat="0" applyAlignment="0" applyProtection="0"/>
    <xf numFmtId="0" fontId="22"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10" fillId="57" borderId="18" applyNumberFormat="0" applyFont="0" applyAlignment="0" applyProtection="0"/>
    <xf numFmtId="0" fontId="22"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10" fillId="57" borderId="18" applyNumberFormat="0" applyFont="0" applyAlignment="0" applyProtection="0"/>
    <xf numFmtId="0" fontId="41"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53" fillId="41" borderId="19"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58" fillId="0" borderId="20" applyNumberFormat="0" applyFill="0" applyAlignment="0" applyProtection="0"/>
    <xf numFmtId="0" fontId="41"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10" fillId="57" borderId="18" applyNumberFormat="0" applyFont="0" applyAlignment="0" applyProtection="0"/>
    <xf numFmtId="0" fontId="41" fillId="41" borderId="12" applyNumberFormat="0" applyAlignment="0" applyProtection="0"/>
    <xf numFmtId="0" fontId="41" fillId="42"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41"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22"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41"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53" fillId="41" borderId="19"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41" fillId="41" borderId="12" applyNumberFormat="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22"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41"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53" fillId="41" borderId="19" applyNumberFormat="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22"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22"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53" fillId="41" borderId="19"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41"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22"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53" fillId="41" borderId="19" applyNumberFormat="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41"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22" fillId="41" borderId="12" applyNumberFormat="0" applyAlignment="0" applyProtection="0"/>
    <xf numFmtId="0" fontId="58" fillId="0" borderId="20" applyNumberFormat="0" applyFill="0" applyAlignment="0" applyProtection="0"/>
    <xf numFmtId="0" fontId="41"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22"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58" fillId="0" borderId="20" applyNumberFormat="0" applyFill="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41" fillId="41" borderId="12" applyNumberFormat="0" applyAlignment="0" applyProtection="0"/>
    <xf numFmtId="0" fontId="58" fillId="0" borderId="20" applyNumberFormat="0" applyFill="0" applyAlignment="0" applyProtection="0"/>
    <xf numFmtId="0" fontId="22"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22"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53" fillId="41" borderId="19"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22" fillId="41" borderId="12"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10" fillId="57" borderId="18" applyNumberFormat="0" applyFont="0" applyAlignment="0" applyProtection="0"/>
    <xf numFmtId="0" fontId="41"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41" fillId="41" borderId="12" applyNumberFormat="0" applyAlignment="0" applyProtection="0"/>
    <xf numFmtId="0" fontId="10" fillId="57" borderId="18" applyNumberFormat="0" applyFont="0" applyAlignment="0" applyProtection="0"/>
    <xf numFmtId="0" fontId="53" fillId="41" borderId="19" applyNumberFormat="0" applyAlignment="0" applyProtection="0"/>
    <xf numFmtId="0" fontId="58" fillId="0" borderId="20" applyNumberFormat="0" applyFill="0" applyAlignment="0" applyProtection="0"/>
    <xf numFmtId="0" fontId="22" fillId="41" borderId="12" applyNumberFormat="0" applyAlignment="0" applyProtection="0"/>
    <xf numFmtId="0" fontId="41" fillId="41" borderId="12" applyNumberFormat="0" applyAlignment="0" applyProtection="0"/>
    <xf numFmtId="0" fontId="53" fillId="41" borderId="19" applyNumberFormat="0" applyAlignment="0" applyProtection="0"/>
    <xf numFmtId="0" fontId="22"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3" fillId="41" borderId="19"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8" fillId="0" borderId="20" applyNumberFormat="0" applyFill="0" applyAlignment="0" applyProtection="0"/>
    <xf numFmtId="0" fontId="53" fillId="41" borderId="19"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10" fillId="57" borderId="18" applyNumberFormat="0" applyFon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3"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22"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2"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41" fillId="41" borderId="12" applyNumberForma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1"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10" fillId="57" borderId="18" applyNumberFormat="0" applyFon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3" fillId="41" borderId="19" applyNumberFormat="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58" fillId="0" borderId="20" applyNumberFormat="0" applyFill="0" applyAlignment="0" applyProtection="0"/>
    <xf numFmtId="0" fontId="4" fillId="0" borderId="0"/>
    <xf numFmtId="0" fontId="4" fillId="0" borderId="0"/>
    <xf numFmtId="0" fontId="4" fillId="0" borderId="0"/>
    <xf numFmtId="0" fontId="4" fillId="0" borderId="0"/>
    <xf numFmtId="43" fontId="2" fillId="0" borderId="0" applyFont="0" applyFill="0" applyBorder="0" applyAlignment="0" applyProtection="0"/>
    <xf numFmtId="0" fontId="4" fillId="0" borderId="0"/>
    <xf numFmtId="0" fontId="74" fillId="0" borderId="0" applyNumberFormat="0" applyFill="0" applyBorder="0" applyAlignment="0" applyProtection="0"/>
    <xf numFmtId="0" fontId="10" fillId="0" borderId="0"/>
    <xf numFmtId="0" fontId="10"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0" fontId="1" fillId="0" borderId="0"/>
    <xf numFmtId="0" fontId="58" fillId="0" borderId="36" applyNumberFormat="0" applyFill="0" applyAlignment="0" applyProtection="0"/>
    <xf numFmtId="43" fontId="10" fillId="0" borderId="0" applyFont="0" applyFill="0" applyBorder="0" applyAlignment="0" applyProtection="0"/>
    <xf numFmtId="43" fontId="19" fillId="0" borderId="0" applyFont="0" applyFill="0" applyBorder="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1" fillId="0" borderId="0"/>
    <xf numFmtId="9" fontId="1" fillId="0" borderId="0" applyFont="0" applyFill="0" applyBorder="0" applyAlignment="0" applyProtection="0"/>
    <xf numFmtId="9" fontId="1" fillId="0" borderId="0" applyFont="0" applyFill="0" applyBorder="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 fillId="0" borderId="0"/>
    <xf numFmtId="0" fontId="1" fillId="0" borderId="0"/>
    <xf numFmtId="43" fontId="5" fillId="0" borderId="0" applyFont="0" applyFill="0" applyBorder="0" applyAlignment="0" applyProtection="0"/>
    <xf numFmtId="43" fontId="10" fillId="0" borderId="0" applyFont="0" applyFill="0" applyBorder="0" applyAlignment="0" applyProtection="0"/>
    <xf numFmtId="43" fontId="14"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43" fontId="10" fillId="0" borderId="0" applyFont="0" applyFill="0" applyBorder="0" applyAlignment="0" applyProtection="0"/>
    <xf numFmtId="43" fontId="19" fillId="0" borderId="0" applyFont="0" applyFill="0" applyBorder="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43" fontId="10"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43" fontId="10" fillId="0" borderId="0" applyFont="0" applyFill="0" applyBorder="0" applyAlignment="0" applyProtection="0"/>
    <xf numFmtId="43" fontId="10" fillId="0" borderId="0" applyFont="0" applyFill="0" applyBorder="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43" fontId="5" fillId="0" borderId="0" applyFont="0" applyFill="0" applyBorder="0" applyAlignment="0" applyProtection="0"/>
    <xf numFmtId="43" fontId="10" fillId="0" borderId="0" applyFont="0" applyFill="0" applyBorder="0" applyAlignment="0" applyProtection="0"/>
    <xf numFmtId="43" fontId="1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43" fontId="10" fillId="0" borderId="0" applyFont="0" applyFill="0" applyBorder="0" applyAlignment="0" applyProtection="0"/>
    <xf numFmtId="43" fontId="19" fillId="0" borderId="0" applyFont="0" applyFill="0" applyBorder="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43" fontId="10"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8" fillId="0" borderId="36" applyNumberFormat="0" applyFill="0" applyAlignment="0" applyProtection="0"/>
    <xf numFmtId="0" fontId="41"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41" fillId="41" borderId="33" applyNumberFormat="0" applyAlignment="0" applyProtection="0"/>
    <xf numFmtId="0" fontId="53" fillId="41" borderId="35" applyNumberFormat="0" applyAlignment="0" applyProtection="0"/>
    <xf numFmtId="0" fontId="22"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22" fillId="41" borderId="33"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58" fillId="0" borderId="36" applyNumberFormat="0" applyFill="0" applyAlignment="0" applyProtection="0"/>
    <xf numFmtId="0" fontId="51" fillId="57" borderId="34" applyNumberFormat="0" applyFon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1"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22" fillId="41" borderId="33" applyNumberFormat="0" applyAlignment="0" applyProtection="0"/>
    <xf numFmtId="0" fontId="53" fillId="41" borderId="35"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53" fillId="41" borderId="35" applyNumberFormat="0" applyAlignment="0" applyProtection="0"/>
    <xf numFmtId="0" fontId="22" fillId="41" borderId="33" applyNumberFormat="0" applyAlignment="0" applyProtection="0"/>
    <xf numFmtId="0" fontId="41"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41" fillId="41" borderId="33" applyNumberFormat="0" applyAlignment="0" applyProtection="0"/>
    <xf numFmtId="0" fontId="10" fillId="57" borderId="34" applyNumberFormat="0" applyFont="0" applyAlignment="0" applyProtection="0"/>
    <xf numFmtId="0" fontId="53" fillId="41" borderId="35" applyNumberFormat="0" applyAlignment="0" applyProtection="0"/>
    <xf numFmtId="0" fontId="10" fillId="57" borderId="34" applyNumberFormat="0" applyFont="0" applyAlignment="0" applyProtection="0"/>
    <xf numFmtId="0" fontId="41"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22"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51" fillId="57" borderId="34" applyNumberFormat="0" applyFont="0" applyAlignment="0" applyProtection="0"/>
    <xf numFmtId="0" fontId="22"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41" fillId="42"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10" fillId="57" borderId="34" applyNumberFormat="0" applyFont="0" applyAlignment="0" applyProtection="0"/>
    <xf numFmtId="0" fontId="41"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58" fillId="0" borderId="36" applyNumberFormat="0" applyFill="0" applyAlignment="0" applyProtection="0"/>
    <xf numFmtId="0" fontId="41"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22" fillId="41" borderId="33" applyNumberFormat="0" applyAlignment="0" applyProtection="0"/>
    <xf numFmtId="0" fontId="41"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41"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10" fillId="57" borderId="34" applyNumberFormat="0" applyFont="0" applyAlignment="0" applyProtection="0"/>
    <xf numFmtId="0" fontId="41" fillId="42"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22" fillId="41" borderId="33" applyNumberFormat="0" applyAlignment="0" applyProtection="0"/>
    <xf numFmtId="0" fontId="41" fillId="41" borderId="33" applyNumberFormat="0" applyAlignment="0" applyProtection="0"/>
    <xf numFmtId="0" fontId="51" fillId="57" borderId="34" applyNumberFormat="0" applyFont="0" applyAlignment="0" applyProtection="0"/>
    <xf numFmtId="0" fontId="53" fillId="41" borderId="35" applyNumberFormat="0" applyAlignment="0" applyProtection="0"/>
    <xf numFmtId="0" fontId="10" fillId="57" borderId="34" applyNumberFormat="0" applyFont="0" applyAlignment="0" applyProtection="0"/>
    <xf numFmtId="0" fontId="22"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53" fillId="41" borderId="35"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41"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53" fillId="41" borderId="35"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22" fillId="41" borderId="33" applyNumberFormat="0" applyAlignment="0" applyProtection="0"/>
    <xf numFmtId="0" fontId="41" fillId="42" borderId="33" applyNumberFormat="0" applyAlignment="0" applyProtection="0"/>
    <xf numFmtId="0" fontId="58" fillId="0" borderId="36" applyNumberFormat="0" applyFill="0" applyAlignment="0" applyProtection="0"/>
    <xf numFmtId="0" fontId="41"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58" fillId="0" borderId="36" applyNumberFormat="0" applyFill="0" applyAlignment="0" applyProtection="0"/>
    <xf numFmtId="0" fontId="10" fillId="57" borderId="34" applyNumberFormat="0" applyFont="0" applyAlignment="0" applyProtection="0"/>
    <xf numFmtId="0" fontId="41"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53" fillId="41" borderId="35"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41"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10" fillId="57" borderId="34" applyNumberFormat="0" applyFont="0" applyAlignment="0" applyProtection="0"/>
    <xf numFmtId="0" fontId="53" fillId="41" borderId="35" applyNumberFormat="0" applyAlignment="0" applyProtection="0"/>
    <xf numFmtId="0" fontId="23"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10" fillId="57" borderId="34" applyNumberFormat="0" applyFont="0" applyAlignment="0" applyProtection="0"/>
    <xf numFmtId="0" fontId="53" fillId="41" borderId="35" applyNumberFormat="0" applyAlignment="0" applyProtection="0"/>
    <xf numFmtId="0" fontId="41"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23"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58" fillId="0" borderId="36" applyNumberFormat="0" applyFill="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41"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53" fillId="41" borderId="35" applyNumberFormat="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10" fillId="57" borderId="34" applyNumberFormat="0" applyFont="0" applyAlignment="0" applyProtection="0"/>
    <xf numFmtId="0" fontId="41"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10" fillId="57" borderId="34" applyNumberFormat="0" applyFont="0" applyAlignment="0" applyProtection="0"/>
    <xf numFmtId="0" fontId="22"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10" fillId="57" borderId="34" applyNumberFormat="0" applyFont="0" applyAlignment="0" applyProtection="0"/>
    <xf numFmtId="0" fontId="53" fillId="41" borderId="35" applyNumberForma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8" fillId="0" borderId="36" applyNumberFormat="0" applyFill="0" applyAlignment="0" applyProtection="0"/>
    <xf numFmtId="0" fontId="22"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41" fillId="41" borderId="33" applyNumberFormat="0" applyAlignment="0" applyProtection="0"/>
    <xf numFmtId="0" fontId="58" fillId="0" borderId="36" applyNumberFormat="0" applyFill="0" applyAlignment="0" applyProtection="0"/>
    <xf numFmtId="0" fontId="41"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22"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58" fillId="0" borderId="36" applyNumberFormat="0" applyFill="0" applyAlignment="0" applyProtection="0"/>
    <xf numFmtId="0" fontId="41" fillId="41" borderId="33" applyNumberFormat="0" applyAlignment="0" applyProtection="0"/>
    <xf numFmtId="0" fontId="53" fillId="41" borderId="35" applyNumberFormat="0" applyAlignment="0" applyProtection="0"/>
    <xf numFmtId="0" fontId="10" fillId="57" borderId="34" applyNumberFormat="0" applyFont="0" applyAlignment="0" applyProtection="0"/>
    <xf numFmtId="0" fontId="41"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41" fillId="41" borderId="33" applyNumberFormat="0" applyAlignment="0" applyProtection="0"/>
    <xf numFmtId="0" fontId="53" fillId="41" borderId="35"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53" fillId="41" borderId="35"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10" fillId="57" borderId="34" applyNumberFormat="0" applyFont="0" applyAlignment="0" applyProtection="0"/>
    <xf numFmtId="0" fontId="41"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53" fillId="41" borderId="35" applyNumberFormat="0" applyAlignment="0" applyProtection="0"/>
    <xf numFmtId="0" fontId="23"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53" fillId="41" borderId="35" applyNumberFormat="0" applyAlignment="0" applyProtection="0"/>
    <xf numFmtId="0" fontId="58" fillId="0" borderId="36" applyNumberFormat="0" applyFill="0" applyAlignment="0" applyProtection="0"/>
    <xf numFmtId="0" fontId="41"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10" fillId="57" borderId="34" applyNumberFormat="0" applyFont="0" applyAlignment="0" applyProtection="0"/>
    <xf numFmtId="0" fontId="41"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8" fillId="0" borderId="36" applyNumberFormat="0" applyFill="0" applyAlignment="0" applyProtection="0"/>
    <xf numFmtId="0" fontId="22"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41"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41"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8" fillId="0" borderId="36" applyNumberFormat="0" applyFill="0" applyAlignment="0" applyProtection="0"/>
    <xf numFmtId="0" fontId="53" fillId="41" borderId="35" applyNumberFormat="0" applyAlignment="0" applyProtection="0"/>
    <xf numFmtId="0" fontId="10" fillId="57" borderId="34" applyNumberFormat="0" applyFont="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58" fillId="0" borderId="36" applyNumberFormat="0" applyFill="0" applyAlignment="0" applyProtection="0"/>
    <xf numFmtId="0" fontId="22"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41" fillId="41" borderId="33" applyNumberFormat="0" applyAlignment="0" applyProtection="0"/>
    <xf numFmtId="0" fontId="53" fillId="41" borderId="35" applyNumberFormat="0" applyAlignment="0" applyProtection="0"/>
    <xf numFmtId="0" fontId="22"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10" fillId="57" borderId="34" applyNumberFormat="0" applyFont="0" applyAlignment="0" applyProtection="0"/>
    <xf numFmtId="0" fontId="41"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53" fillId="41" borderId="35" applyNumberFormat="0" applyAlignment="0" applyProtection="0"/>
    <xf numFmtId="0" fontId="10" fillId="57" borderId="34" applyNumberFormat="0" applyFont="0" applyAlignment="0" applyProtection="0"/>
    <xf numFmtId="0" fontId="41"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22" fillId="41" borderId="33" applyNumberFormat="0" applyAlignment="0" applyProtection="0"/>
    <xf numFmtId="0" fontId="41"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53" fillId="41" borderId="35" applyNumberFormat="0" applyAlignment="0" applyProtection="0"/>
    <xf numFmtId="0" fontId="58" fillId="0" borderId="36" applyNumberFormat="0" applyFill="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3" fillId="41" borderId="35" applyNumberFormat="0" applyAlignment="0" applyProtection="0"/>
    <xf numFmtId="0" fontId="58" fillId="0" borderId="36" applyNumberFormat="0" applyFill="0" applyAlignment="0" applyProtection="0"/>
    <xf numFmtId="0" fontId="41" fillId="41" borderId="33" applyNumberFormat="0" applyAlignment="0" applyProtection="0"/>
    <xf numFmtId="0" fontId="53" fillId="41" borderId="35"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58" fillId="0" borderId="36" applyNumberFormat="0" applyFill="0" applyAlignment="0" applyProtection="0"/>
    <xf numFmtId="0" fontId="22" fillId="41" borderId="33" applyNumberFormat="0" applyAlignment="0" applyProtection="0"/>
    <xf numFmtId="0" fontId="41"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23" fillId="41" borderId="33" applyNumberFormat="0" applyAlignment="0" applyProtection="0"/>
    <xf numFmtId="0" fontId="53" fillId="41" borderId="35" applyNumberFormat="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41"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10" fillId="57" borderId="34" applyNumberFormat="0" applyFont="0" applyAlignment="0" applyProtection="0"/>
    <xf numFmtId="0" fontId="22"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23" fillId="41" borderId="33" applyNumberFormat="0" applyAlignment="0" applyProtection="0"/>
    <xf numFmtId="0" fontId="41"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58" fillId="0" borderId="36" applyNumberFormat="0" applyFill="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58" fillId="0" borderId="36" applyNumberFormat="0" applyFill="0" applyAlignment="0" applyProtection="0"/>
    <xf numFmtId="0" fontId="41"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53" fillId="41" borderId="35" applyNumberFormat="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1"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41" fillId="41" borderId="33" applyNumberFormat="0" applyAlignment="0" applyProtection="0"/>
    <xf numFmtId="0" fontId="53" fillId="41" borderId="35" applyNumberFormat="0" applyAlignment="0" applyProtection="0"/>
    <xf numFmtId="0" fontId="58" fillId="0" borderId="36" applyNumberFormat="0" applyFill="0" applyAlignment="0" applyProtection="0"/>
    <xf numFmtId="0" fontId="22"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53" fillId="41" borderId="35" applyNumberFormat="0" applyAlignment="0" applyProtection="0"/>
    <xf numFmtId="0" fontId="41" fillId="41" borderId="33" applyNumberForma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53" fillId="41" borderId="35" applyNumberFormat="0" applyAlignment="0" applyProtection="0"/>
    <xf numFmtId="0" fontId="22"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10" fillId="57" borderId="34" applyNumberFormat="0" applyFont="0" applyAlignment="0" applyProtection="0"/>
    <xf numFmtId="0" fontId="22" fillId="41" borderId="33" applyNumberFormat="0" applyAlignment="0" applyProtection="0"/>
    <xf numFmtId="0" fontId="41"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41" fillId="41" borderId="33" applyNumberFormat="0" applyAlignment="0" applyProtection="0"/>
    <xf numFmtId="0" fontId="41" fillId="41" borderId="33" applyNumberFormat="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23" fillId="41" borderId="33" applyNumberFormat="0" applyAlignment="0" applyProtection="0"/>
    <xf numFmtId="0" fontId="53" fillId="41" borderId="35" applyNumberFormat="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10" fillId="57" borderId="34" applyNumberFormat="0" applyFon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41"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22"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10" fillId="57" borderId="34" applyNumberFormat="0" applyFont="0" applyAlignment="0" applyProtection="0"/>
    <xf numFmtId="0" fontId="53" fillId="41" borderId="35" applyNumberFormat="0" applyAlignment="0" applyProtection="0"/>
    <xf numFmtId="0" fontId="22"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41"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53" fillId="41" borderId="35" applyNumberFormat="0" applyAlignment="0" applyProtection="0"/>
    <xf numFmtId="0" fontId="41"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41"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53" fillId="41" borderId="35" applyNumberFormat="0" applyAlignment="0" applyProtection="0"/>
    <xf numFmtId="0" fontId="41"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53" fillId="41" borderId="35" applyNumberFormat="0" applyAlignment="0" applyProtection="0"/>
    <xf numFmtId="0" fontId="41"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22" fillId="41" borderId="33" applyNumberFormat="0" applyAlignment="0" applyProtection="0"/>
    <xf numFmtId="0" fontId="58" fillId="0" borderId="36" applyNumberFormat="0" applyFill="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8" fillId="0" borderId="36" applyNumberFormat="0" applyFill="0" applyAlignment="0" applyProtection="0"/>
    <xf numFmtId="0" fontId="41"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53" fillId="41" borderId="35" applyNumberFormat="0" applyAlignment="0" applyProtection="0"/>
    <xf numFmtId="0" fontId="22" fillId="41" borderId="33"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53" fillId="41" borderId="35" applyNumberFormat="0" applyAlignment="0" applyProtection="0"/>
    <xf numFmtId="0" fontId="22" fillId="41" borderId="33" applyNumberFormat="0" applyAlignment="0" applyProtection="0"/>
    <xf numFmtId="0" fontId="53" fillId="41" borderId="35" applyNumberFormat="0" applyAlignment="0" applyProtection="0"/>
    <xf numFmtId="0" fontId="22"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53" fillId="41" borderId="35"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41"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22" fillId="41" borderId="33" applyNumberFormat="0" applyAlignment="0" applyProtection="0"/>
    <xf numFmtId="0" fontId="53" fillId="41" borderId="35" applyNumberFormat="0" applyAlignment="0" applyProtection="0"/>
    <xf numFmtId="0" fontId="41" fillId="41" borderId="33" applyNumberFormat="0" applyAlignment="0" applyProtection="0"/>
    <xf numFmtId="0" fontId="10" fillId="57" borderId="34" applyNumberFormat="0" applyFont="0" applyAlignment="0" applyProtection="0"/>
    <xf numFmtId="0" fontId="22" fillId="41" borderId="33" applyNumberFormat="0" applyAlignment="0" applyProtection="0"/>
    <xf numFmtId="0" fontId="41" fillId="41" borderId="33" applyNumberFormat="0" applyAlignment="0" applyProtection="0"/>
    <xf numFmtId="0" fontId="58" fillId="0" borderId="36" applyNumberFormat="0" applyFill="0" applyAlignment="0" applyProtection="0"/>
    <xf numFmtId="0" fontId="41"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41"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41"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53" fillId="41" borderId="35"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22" fillId="41" borderId="33" applyNumberFormat="0" applyAlignment="0" applyProtection="0"/>
    <xf numFmtId="0" fontId="23" fillId="41" borderId="33" applyNumberFormat="0" applyAlignment="0" applyProtection="0"/>
    <xf numFmtId="0" fontId="41" fillId="41" borderId="33" applyNumberFormat="0" applyAlignment="0" applyProtection="0"/>
    <xf numFmtId="0" fontId="53" fillId="41" borderId="35" applyNumberFormat="0" applyAlignment="0" applyProtection="0"/>
    <xf numFmtId="0" fontId="22" fillId="41" borderId="33" applyNumberFormat="0" applyAlignment="0" applyProtection="0"/>
    <xf numFmtId="0" fontId="41" fillId="41" borderId="33" applyNumberFormat="0" applyAlignment="0" applyProtection="0"/>
    <xf numFmtId="0" fontId="53" fillId="41" borderId="35" applyNumberFormat="0" applyAlignment="0" applyProtection="0"/>
    <xf numFmtId="0" fontId="41" fillId="41" borderId="33" applyNumberFormat="0" applyAlignment="0" applyProtection="0"/>
    <xf numFmtId="0" fontId="41" fillId="41" borderId="33" applyNumberFormat="0" applyAlignment="0" applyProtection="0"/>
    <xf numFmtId="0" fontId="53" fillId="41" borderId="35"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41" fillId="42" borderId="33" applyNumberFormat="0" applyAlignment="0" applyProtection="0"/>
    <xf numFmtId="0" fontId="53" fillId="41" borderId="35" applyNumberFormat="0" applyAlignment="0" applyProtection="0"/>
    <xf numFmtId="0" fontId="58" fillId="0" borderId="36" applyNumberFormat="0" applyFill="0" applyAlignment="0" applyProtection="0"/>
    <xf numFmtId="0" fontId="22" fillId="41" borderId="33" applyNumberFormat="0" applyAlignment="0" applyProtection="0"/>
    <xf numFmtId="0" fontId="58" fillId="0" borderId="36" applyNumberFormat="0" applyFill="0" applyAlignment="0" applyProtection="0"/>
    <xf numFmtId="0" fontId="23" fillId="41" borderId="33" applyNumberFormat="0" applyAlignment="0" applyProtection="0"/>
    <xf numFmtId="0" fontId="53" fillId="41" borderId="35" applyNumberFormat="0" applyAlignment="0" applyProtection="0"/>
    <xf numFmtId="0" fontId="10" fillId="57" borderId="34" applyNumberFormat="0" applyFont="0" applyAlignment="0" applyProtection="0"/>
    <xf numFmtId="0" fontId="41"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41" fillId="41" borderId="33"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41"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41" fillId="41" borderId="33" applyNumberFormat="0" applyAlignment="0" applyProtection="0"/>
    <xf numFmtId="0" fontId="58" fillId="0" borderId="36" applyNumberFormat="0" applyFill="0" applyAlignment="0" applyProtection="0"/>
    <xf numFmtId="0" fontId="41"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22" fillId="41" borderId="33"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22"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58" fillId="0" borderId="36" applyNumberFormat="0" applyFill="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41" fillId="41" borderId="33" applyNumberFormat="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58" fillId="0" borderId="36" applyNumberFormat="0" applyFill="0" applyAlignment="0" applyProtection="0"/>
    <xf numFmtId="0" fontId="41" fillId="42" borderId="33" applyNumberFormat="0" applyAlignment="0" applyProtection="0"/>
    <xf numFmtId="0" fontId="22"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58" fillId="0" borderId="36" applyNumberFormat="0" applyFill="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41"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41"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41"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53" fillId="41" borderId="35" applyNumberFormat="0" applyAlignment="0" applyProtection="0"/>
    <xf numFmtId="0" fontId="58" fillId="0" borderId="36" applyNumberFormat="0" applyFill="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10" fillId="57" borderId="34" applyNumberFormat="0" applyFont="0" applyAlignment="0" applyProtection="0"/>
    <xf numFmtId="0" fontId="53" fillId="41" borderId="35" applyNumberFormat="0" applyAlignment="0" applyProtection="0"/>
    <xf numFmtId="0" fontId="51" fillId="57" borderId="34" applyNumberFormat="0" applyFont="0" applyAlignment="0" applyProtection="0"/>
    <xf numFmtId="0" fontId="58" fillId="0" borderId="36" applyNumberFormat="0" applyFill="0" applyAlignment="0" applyProtection="0"/>
    <xf numFmtId="0" fontId="41"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41" fillId="42" borderId="33" applyNumberFormat="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22"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58" fillId="0" borderId="36" applyNumberFormat="0" applyFill="0" applyAlignment="0" applyProtection="0"/>
    <xf numFmtId="0" fontId="41"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53" fillId="41" borderId="35" applyNumberFormat="0" applyAlignment="0" applyProtection="0"/>
    <xf numFmtId="0" fontId="22" fillId="41" borderId="33"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41"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41"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41"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10" fillId="57" borderId="34" applyNumberFormat="0" applyFont="0" applyAlignment="0" applyProtection="0"/>
    <xf numFmtId="0" fontId="41"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22" fillId="41" borderId="33" applyNumberFormat="0" applyAlignment="0" applyProtection="0"/>
    <xf numFmtId="0" fontId="58" fillId="0" borderId="36" applyNumberFormat="0" applyFill="0" applyAlignment="0" applyProtection="0"/>
    <xf numFmtId="0" fontId="41" fillId="42" borderId="33" applyNumberFormat="0" applyAlignment="0" applyProtection="0"/>
    <xf numFmtId="0" fontId="53" fillId="41" borderId="35" applyNumberFormat="0" applyAlignment="0" applyProtection="0"/>
    <xf numFmtId="0" fontId="22"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51" fillId="57" borderId="34" applyNumberFormat="0" applyFont="0" applyAlignment="0" applyProtection="0"/>
    <xf numFmtId="0" fontId="10" fillId="57" borderId="34" applyNumberFormat="0" applyFon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41"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53" fillId="41" borderId="35" applyNumberForma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58" fillId="0" borderId="36" applyNumberFormat="0" applyFill="0" applyAlignment="0" applyProtection="0"/>
    <xf numFmtId="0" fontId="41" fillId="41" borderId="33" applyNumberFormat="0" applyAlignment="0" applyProtection="0"/>
    <xf numFmtId="0" fontId="10" fillId="57" borderId="34" applyNumberFormat="0" applyFon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22" fillId="41" borderId="33" applyNumberFormat="0" applyAlignment="0" applyProtection="0"/>
    <xf numFmtId="0" fontId="58" fillId="0" borderId="36" applyNumberFormat="0" applyFill="0" applyAlignment="0" applyProtection="0"/>
    <xf numFmtId="0" fontId="41"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41" fillId="41" borderId="33" applyNumberFormat="0" applyAlignment="0" applyProtection="0"/>
    <xf numFmtId="0" fontId="41" fillId="41" borderId="33" applyNumberFormat="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1" fillId="57" borderId="34" applyNumberFormat="0" applyFont="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22"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22"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51"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53" fillId="41" borderId="35" applyNumberFormat="0" applyAlignment="0" applyProtection="0"/>
    <xf numFmtId="0" fontId="22" fillId="41" borderId="33"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1" fillId="57" borderId="34" applyNumberFormat="0" applyFont="0" applyAlignment="0" applyProtection="0"/>
    <xf numFmtId="0" fontId="58" fillId="0" borderId="36" applyNumberFormat="0" applyFill="0" applyAlignment="0" applyProtection="0"/>
    <xf numFmtId="0" fontId="10" fillId="57" borderId="34" applyNumberFormat="0" applyFont="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58" fillId="0" borderId="36" applyNumberFormat="0" applyFill="0" applyAlignment="0" applyProtection="0"/>
    <xf numFmtId="0" fontId="22"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58" fillId="0" borderId="36" applyNumberFormat="0" applyFill="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53" fillId="41" borderId="35"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58" fillId="0" borderId="36" applyNumberFormat="0" applyFill="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41"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41"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22"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22"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58" fillId="0" borderId="36" applyNumberFormat="0" applyFill="0" applyAlignment="0" applyProtection="0"/>
    <xf numFmtId="0" fontId="41" fillId="41" borderId="33" applyNumberFormat="0" applyAlignment="0" applyProtection="0"/>
    <xf numFmtId="0" fontId="22"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41" fillId="41" borderId="33" applyNumberFormat="0" applyAlignment="0" applyProtection="0"/>
    <xf numFmtId="0" fontId="41" fillId="41" borderId="33" applyNumberFormat="0" applyAlignment="0" applyProtection="0"/>
    <xf numFmtId="0" fontId="53" fillId="41" borderId="35"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53" fillId="41" borderId="35"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10" fillId="57" borderId="34" applyNumberFormat="0" applyFont="0" applyAlignment="0" applyProtection="0"/>
    <xf numFmtId="0" fontId="53" fillId="41" borderId="35" applyNumberFormat="0" applyAlignment="0" applyProtection="0"/>
    <xf numFmtId="0" fontId="22"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41" fillId="41" borderId="33" applyNumberFormat="0" applyAlignment="0" applyProtection="0"/>
    <xf numFmtId="0" fontId="10" fillId="57" borderId="34" applyNumberFormat="0" applyFont="0" applyAlignment="0" applyProtection="0"/>
    <xf numFmtId="0" fontId="22"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41"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53" fillId="41" borderId="35"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58" fillId="0" borderId="36" applyNumberFormat="0" applyFill="0" applyAlignment="0" applyProtection="0"/>
    <xf numFmtId="0" fontId="41"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10" fillId="57" borderId="34" applyNumberFormat="0" applyFont="0" applyAlignment="0" applyProtection="0"/>
    <xf numFmtId="0" fontId="41" fillId="41" borderId="33" applyNumberFormat="0" applyAlignment="0" applyProtection="0"/>
    <xf numFmtId="0" fontId="41" fillId="42"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41"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22"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41"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53" fillId="41" borderId="35" applyNumberFormat="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41" fillId="41" borderId="33" applyNumberFormat="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1" fillId="57" borderId="34" applyNumberFormat="0" applyFon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22"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41"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53" fillId="41" borderId="35" applyNumberFormat="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22"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22"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53" fillId="41" borderId="35"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41"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22"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53" fillId="41" borderId="35" applyNumberFormat="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22"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22"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58" fillId="0" borderId="36" applyNumberFormat="0" applyFill="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41"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22"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22"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53" fillId="41" borderId="35"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22" fillId="41" borderId="33" applyNumberFormat="0" applyAlignment="0" applyProtection="0"/>
    <xf numFmtId="0" fontId="41" fillId="41" borderId="33" applyNumberFormat="0" applyAlignment="0" applyProtection="0"/>
    <xf numFmtId="0" fontId="53" fillId="41" borderId="35"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43" fontId="10" fillId="0" borderId="0" applyFont="0" applyFill="0" applyBorder="0" applyAlignment="0" applyProtection="0"/>
    <xf numFmtId="0" fontId="58" fillId="0" borderId="36" applyNumberFormat="0" applyFill="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5" fillId="0" borderId="0" applyFont="0" applyFill="0" applyBorder="0" applyAlignment="0" applyProtection="0"/>
    <xf numFmtId="43" fontId="10" fillId="0" borderId="0" applyFont="0" applyFill="0" applyBorder="0" applyAlignment="0" applyProtection="0"/>
    <xf numFmtId="43" fontId="1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0"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5" fillId="0" borderId="0" applyFont="0" applyFill="0" applyBorder="0" applyAlignment="0" applyProtection="0"/>
    <xf numFmtId="43" fontId="10" fillId="0" borderId="0" applyFont="0" applyFill="0" applyBorder="0" applyAlignment="0" applyProtection="0"/>
    <xf numFmtId="43" fontId="1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6" fillId="0" borderId="0" applyFont="0" applyFill="0" applyBorder="0" applyAlignment="0" applyProtection="0"/>
    <xf numFmtId="43" fontId="27" fillId="0" borderId="0" applyFont="0" applyFill="0" applyBorder="0" applyAlignment="0" applyProtection="0"/>
    <xf numFmtId="43" fontId="15" fillId="0" borderId="0" applyFont="0" applyFill="0" applyBorder="0" applyAlignment="0" applyProtection="0"/>
    <xf numFmtId="43" fontId="13" fillId="0" borderId="0" applyFont="0" applyFill="0" applyBorder="0" applyAlignment="0" applyProtection="0"/>
    <xf numFmtId="43" fontId="10"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8" fillId="0" borderId="36" applyNumberFormat="0" applyFill="0" applyAlignment="0" applyProtection="0"/>
    <xf numFmtId="0" fontId="41"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41" fillId="41" borderId="33" applyNumberFormat="0" applyAlignment="0" applyProtection="0"/>
    <xf numFmtId="0" fontId="53" fillId="41" borderId="35" applyNumberFormat="0" applyAlignment="0" applyProtection="0"/>
    <xf numFmtId="0" fontId="22"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22" fillId="41" borderId="33"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58" fillId="0" borderId="36" applyNumberFormat="0" applyFill="0" applyAlignment="0" applyProtection="0"/>
    <xf numFmtId="0" fontId="51" fillId="57" borderId="34" applyNumberFormat="0" applyFon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1"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22" fillId="41" borderId="33" applyNumberFormat="0" applyAlignment="0" applyProtection="0"/>
    <xf numFmtId="0" fontId="53" fillId="41" borderId="35"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53" fillId="41" borderId="35" applyNumberFormat="0" applyAlignment="0" applyProtection="0"/>
    <xf numFmtId="0" fontId="22" fillId="41" borderId="33" applyNumberFormat="0" applyAlignment="0" applyProtection="0"/>
    <xf numFmtId="0" fontId="41"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41" fillId="41" borderId="33" applyNumberFormat="0" applyAlignment="0" applyProtection="0"/>
    <xf numFmtId="0" fontId="10" fillId="57" borderId="34" applyNumberFormat="0" applyFont="0" applyAlignment="0" applyProtection="0"/>
    <xf numFmtId="0" fontId="53" fillId="41" borderId="35" applyNumberFormat="0" applyAlignment="0" applyProtection="0"/>
    <xf numFmtId="0" fontId="10" fillId="57" borderId="34" applyNumberFormat="0" applyFont="0" applyAlignment="0" applyProtection="0"/>
    <xf numFmtId="0" fontId="41"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22"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51" fillId="57" borderId="34" applyNumberFormat="0" applyFont="0" applyAlignment="0" applyProtection="0"/>
    <xf numFmtId="0" fontId="22"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41" fillId="42"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10" fillId="57" borderId="34" applyNumberFormat="0" applyFont="0" applyAlignment="0" applyProtection="0"/>
    <xf numFmtId="0" fontId="41"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58" fillId="0" borderId="36" applyNumberFormat="0" applyFill="0" applyAlignment="0" applyProtection="0"/>
    <xf numFmtId="0" fontId="41"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58" fillId="0" borderId="36" applyNumberFormat="0" applyFill="0" applyAlignment="0" applyProtection="0"/>
    <xf numFmtId="0" fontId="53" fillId="41" borderId="35"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22" fillId="41" borderId="33" applyNumberFormat="0" applyAlignment="0" applyProtection="0"/>
    <xf numFmtId="0" fontId="41"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41"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10" fillId="57" borderId="34" applyNumberFormat="0" applyFont="0" applyAlignment="0" applyProtection="0"/>
    <xf numFmtId="0" fontId="41" fillId="42"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22" fillId="41" borderId="33" applyNumberFormat="0" applyAlignment="0" applyProtection="0"/>
    <xf numFmtId="0" fontId="41" fillId="41" borderId="33" applyNumberFormat="0" applyAlignment="0" applyProtection="0"/>
    <xf numFmtId="0" fontId="51" fillId="57" borderId="34" applyNumberFormat="0" applyFont="0" applyAlignment="0" applyProtection="0"/>
    <xf numFmtId="0" fontId="53" fillId="41" borderId="35" applyNumberFormat="0" applyAlignment="0" applyProtection="0"/>
    <xf numFmtId="0" fontId="10" fillId="57" borderId="34" applyNumberFormat="0" applyFont="0" applyAlignment="0" applyProtection="0"/>
    <xf numFmtId="0" fontId="22"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53" fillId="41" borderId="35"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41"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53" fillId="41" borderId="35"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22" fillId="41" borderId="33" applyNumberFormat="0" applyAlignment="0" applyProtection="0"/>
    <xf numFmtId="0" fontId="41" fillId="42" borderId="33" applyNumberFormat="0" applyAlignment="0" applyProtection="0"/>
    <xf numFmtId="0" fontId="58" fillId="0" borderId="36" applyNumberFormat="0" applyFill="0" applyAlignment="0" applyProtection="0"/>
    <xf numFmtId="0" fontId="41"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58" fillId="0" borderId="36" applyNumberFormat="0" applyFill="0" applyAlignment="0" applyProtection="0"/>
    <xf numFmtId="0" fontId="10" fillId="57" borderId="34" applyNumberFormat="0" applyFont="0" applyAlignment="0" applyProtection="0"/>
    <xf numFmtId="0" fontId="41"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53" fillId="41" borderId="35"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41"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10" fillId="57" borderId="34" applyNumberFormat="0" applyFont="0" applyAlignment="0" applyProtection="0"/>
    <xf numFmtId="0" fontId="53" fillId="41" borderId="35" applyNumberFormat="0" applyAlignment="0" applyProtection="0"/>
    <xf numFmtId="0" fontId="23"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10" fillId="57" borderId="34" applyNumberFormat="0" applyFont="0" applyAlignment="0" applyProtection="0"/>
    <xf numFmtId="0" fontId="53" fillId="41" borderId="35" applyNumberFormat="0" applyAlignment="0" applyProtection="0"/>
    <xf numFmtId="0" fontId="23"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58" fillId="0" borderId="36" applyNumberFormat="0" applyFill="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41"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53" fillId="41" borderId="35" applyNumberFormat="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10" fillId="57" borderId="34" applyNumberFormat="0" applyFont="0" applyAlignment="0" applyProtection="0"/>
    <xf numFmtId="0" fontId="41"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10" fillId="57" borderId="34" applyNumberFormat="0" applyFont="0" applyAlignment="0" applyProtection="0"/>
    <xf numFmtId="0" fontId="22"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10" fillId="57" borderId="34" applyNumberFormat="0" applyFont="0" applyAlignment="0" applyProtection="0"/>
    <xf numFmtId="0" fontId="53" fillId="41" borderId="35" applyNumberForma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8" fillId="0" borderId="36" applyNumberFormat="0" applyFill="0" applyAlignment="0" applyProtection="0"/>
    <xf numFmtId="0" fontId="22"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41" fillId="41" borderId="33" applyNumberFormat="0" applyAlignment="0" applyProtection="0"/>
    <xf numFmtId="0" fontId="58" fillId="0" borderId="36" applyNumberFormat="0" applyFill="0" applyAlignment="0" applyProtection="0"/>
    <xf numFmtId="0" fontId="41"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22"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58" fillId="0" borderId="36" applyNumberFormat="0" applyFill="0" applyAlignment="0" applyProtection="0"/>
    <xf numFmtId="0" fontId="41" fillId="41" borderId="33" applyNumberFormat="0" applyAlignment="0" applyProtection="0"/>
    <xf numFmtId="0" fontId="53" fillId="41" borderId="35" applyNumberFormat="0" applyAlignment="0" applyProtection="0"/>
    <xf numFmtId="0" fontId="10" fillId="57" borderId="34" applyNumberFormat="0" applyFont="0" applyAlignment="0" applyProtection="0"/>
    <xf numFmtId="0" fontId="41"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41" fillId="41" borderId="33" applyNumberFormat="0" applyAlignment="0" applyProtection="0"/>
    <xf numFmtId="0" fontId="53" fillId="41" borderId="35"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53" fillId="41" borderId="35"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10" fillId="57" borderId="34" applyNumberFormat="0" applyFont="0" applyAlignment="0" applyProtection="0"/>
    <xf numFmtId="0" fontId="41"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53" fillId="41" borderId="35" applyNumberFormat="0" applyAlignment="0" applyProtection="0"/>
    <xf numFmtId="0" fontId="23"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53" fillId="41" borderId="35" applyNumberFormat="0" applyAlignment="0" applyProtection="0"/>
    <xf numFmtId="0" fontId="58" fillId="0" borderId="36" applyNumberFormat="0" applyFill="0" applyAlignment="0" applyProtection="0"/>
    <xf numFmtId="0" fontId="41"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10" fillId="57" borderId="34" applyNumberFormat="0" applyFont="0" applyAlignment="0" applyProtection="0"/>
    <xf numFmtId="0" fontId="41"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41"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41"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8" fillId="0" borderId="36" applyNumberFormat="0" applyFill="0" applyAlignment="0" applyProtection="0"/>
    <xf numFmtId="0" fontId="53" fillId="41" borderId="35" applyNumberFormat="0" applyAlignment="0" applyProtection="0"/>
    <xf numFmtId="0" fontId="10" fillId="57" borderId="34" applyNumberFormat="0" applyFont="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58" fillId="0" borderId="36" applyNumberFormat="0" applyFill="0" applyAlignment="0" applyProtection="0"/>
    <xf numFmtId="0" fontId="22"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41" fillId="41" borderId="33" applyNumberFormat="0" applyAlignment="0" applyProtection="0"/>
    <xf numFmtId="0" fontId="53" fillId="41" borderId="35" applyNumberFormat="0" applyAlignment="0" applyProtection="0"/>
    <xf numFmtId="0" fontId="22"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10" fillId="57" borderId="34" applyNumberFormat="0" applyFont="0" applyAlignment="0" applyProtection="0"/>
    <xf numFmtId="0" fontId="41"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53" fillId="41" borderId="35" applyNumberFormat="0" applyAlignment="0" applyProtection="0"/>
    <xf numFmtId="0" fontId="10" fillId="57" borderId="34" applyNumberFormat="0" applyFont="0" applyAlignment="0" applyProtection="0"/>
    <xf numFmtId="0" fontId="41"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22" fillId="41" borderId="33" applyNumberFormat="0" applyAlignment="0" applyProtection="0"/>
    <xf numFmtId="0" fontId="41"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3" fillId="41" borderId="35" applyNumberFormat="0" applyAlignment="0" applyProtection="0"/>
    <xf numFmtId="0" fontId="58" fillId="0" borderId="36" applyNumberFormat="0" applyFill="0" applyAlignment="0" applyProtection="0"/>
    <xf numFmtId="0" fontId="41" fillId="41" borderId="33" applyNumberFormat="0" applyAlignment="0" applyProtection="0"/>
    <xf numFmtId="0" fontId="53" fillId="41" borderId="35"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58" fillId="0" borderId="36" applyNumberFormat="0" applyFill="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58" fillId="0" borderId="36" applyNumberFormat="0" applyFill="0" applyAlignment="0" applyProtection="0"/>
    <xf numFmtId="0" fontId="53" fillId="41" borderId="35"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58" fillId="0" borderId="36" applyNumberFormat="0" applyFill="0" applyAlignment="0" applyProtection="0"/>
    <xf numFmtId="0" fontId="23"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41"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10" fillId="57" borderId="34" applyNumberFormat="0" applyFont="0" applyAlignment="0" applyProtection="0"/>
    <xf numFmtId="0" fontId="22"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53" fillId="41" borderId="35" applyNumberFormat="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1"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41" fillId="41" borderId="33" applyNumberFormat="0" applyAlignment="0" applyProtection="0"/>
    <xf numFmtId="0" fontId="53" fillId="41" borderId="35" applyNumberFormat="0" applyAlignment="0" applyProtection="0"/>
    <xf numFmtId="0" fontId="58" fillId="0" borderId="36" applyNumberFormat="0" applyFill="0" applyAlignment="0" applyProtection="0"/>
    <xf numFmtId="0" fontId="22"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53" fillId="41" borderId="35" applyNumberFormat="0" applyAlignment="0" applyProtection="0"/>
    <xf numFmtId="0" fontId="41" fillId="41" borderId="33" applyNumberForma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22"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10" fillId="57" borderId="34" applyNumberFormat="0" applyFont="0" applyAlignment="0" applyProtection="0"/>
    <xf numFmtId="0" fontId="22" fillId="41" borderId="33" applyNumberFormat="0" applyAlignment="0" applyProtection="0"/>
    <xf numFmtId="0" fontId="41"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41" fillId="41" borderId="33" applyNumberFormat="0" applyAlignment="0" applyProtection="0"/>
    <xf numFmtId="0" fontId="41" fillId="41" borderId="33" applyNumberFormat="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23" fillId="41" borderId="33" applyNumberFormat="0" applyAlignment="0" applyProtection="0"/>
    <xf numFmtId="0" fontId="53" fillId="41" borderId="35" applyNumberFormat="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10" fillId="57" borderId="34" applyNumberFormat="0" applyFon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10" fillId="57" borderId="34" applyNumberFormat="0" applyFont="0" applyAlignment="0" applyProtection="0"/>
    <xf numFmtId="0" fontId="53" fillId="41" borderId="35" applyNumberFormat="0" applyAlignment="0" applyProtection="0"/>
    <xf numFmtId="0" fontId="22"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41"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53" fillId="41" borderId="35" applyNumberFormat="0" applyAlignment="0" applyProtection="0"/>
    <xf numFmtId="0" fontId="41"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41"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8" fillId="0" borderId="36" applyNumberFormat="0" applyFill="0" applyAlignment="0" applyProtection="0"/>
    <xf numFmtId="0" fontId="22"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53" fillId="41" borderId="35" applyNumberFormat="0" applyAlignment="0" applyProtection="0"/>
    <xf numFmtId="0" fontId="41"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53" fillId="41" borderId="35" applyNumberFormat="0" applyAlignment="0" applyProtection="0"/>
    <xf numFmtId="0" fontId="41" fillId="41" borderId="33" applyNumberFormat="0" applyAlignment="0" applyProtection="0"/>
    <xf numFmtId="0" fontId="10" fillId="57" borderId="34" applyNumberFormat="0" applyFon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41" fillId="42" borderId="33" applyNumberFormat="0" applyAlignment="0" applyProtection="0"/>
    <xf numFmtId="0" fontId="41"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53" fillId="41" borderId="35" applyNumberFormat="0" applyAlignment="0" applyProtection="0"/>
    <xf numFmtId="0" fontId="22" fillId="41" borderId="33"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53" fillId="41" borderId="35" applyNumberFormat="0" applyAlignment="0" applyProtection="0"/>
    <xf numFmtId="0" fontId="22" fillId="41" borderId="33" applyNumberFormat="0" applyAlignment="0" applyProtection="0"/>
    <xf numFmtId="0" fontId="53" fillId="41" borderId="35" applyNumberFormat="0" applyAlignment="0" applyProtection="0"/>
    <xf numFmtId="0" fontId="22"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41"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22" fillId="41" borderId="33" applyNumberFormat="0" applyAlignment="0" applyProtection="0"/>
    <xf numFmtId="0" fontId="53" fillId="41" borderId="35" applyNumberFormat="0" applyAlignment="0" applyProtection="0"/>
    <xf numFmtId="0" fontId="41" fillId="41" borderId="33" applyNumberFormat="0" applyAlignment="0" applyProtection="0"/>
    <xf numFmtId="0" fontId="10" fillId="57" borderId="34" applyNumberFormat="0" applyFont="0" applyAlignment="0" applyProtection="0"/>
    <xf numFmtId="0" fontId="22" fillId="41" borderId="33" applyNumberFormat="0" applyAlignment="0" applyProtection="0"/>
    <xf numFmtId="0" fontId="58" fillId="0" borderId="36" applyNumberFormat="0" applyFill="0" applyAlignment="0" applyProtection="0"/>
    <xf numFmtId="0" fontId="41"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41"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53" fillId="41" borderId="35"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22" fillId="41" borderId="33" applyNumberFormat="0" applyAlignment="0" applyProtection="0"/>
    <xf numFmtId="0" fontId="23" fillId="41" borderId="33" applyNumberFormat="0" applyAlignment="0" applyProtection="0"/>
    <xf numFmtId="0" fontId="53" fillId="41" borderId="35" applyNumberFormat="0" applyAlignment="0" applyProtection="0"/>
    <xf numFmtId="0" fontId="22" fillId="41" borderId="33" applyNumberFormat="0" applyAlignment="0" applyProtection="0"/>
    <xf numFmtId="0" fontId="41" fillId="41" borderId="33" applyNumberFormat="0" applyAlignment="0" applyProtection="0"/>
    <xf numFmtId="0" fontId="53" fillId="41" borderId="35" applyNumberFormat="0" applyAlignment="0" applyProtection="0"/>
    <xf numFmtId="0" fontId="41" fillId="41" borderId="33" applyNumberFormat="0" applyAlignment="0" applyProtection="0"/>
    <xf numFmtId="0" fontId="53" fillId="41" borderId="35" applyNumberFormat="0" applyAlignment="0" applyProtection="0"/>
    <xf numFmtId="0" fontId="22"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41" fillId="42" borderId="33" applyNumberFormat="0" applyAlignment="0" applyProtection="0"/>
    <xf numFmtId="0" fontId="53" fillId="41" borderId="35" applyNumberFormat="0" applyAlignment="0" applyProtection="0"/>
    <xf numFmtId="0" fontId="58" fillId="0" borderId="36" applyNumberFormat="0" applyFill="0" applyAlignment="0" applyProtection="0"/>
    <xf numFmtId="0" fontId="22" fillId="41" borderId="33" applyNumberFormat="0" applyAlignment="0" applyProtection="0"/>
    <xf numFmtId="0" fontId="58" fillId="0" borderId="36" applyNumberFormat="0" applyFill="0" applyAlignment="0" applyProtection="0"/>
    <xf numFmtId="0" fontId="23" fillId="41" borderId="33" applyNumberFormat="0" applyAlignment="0" applyProtection="0"/>
    <xf numFmtId="0" fontId="53" fillId="41" borderId="35" applyNumberFormat="0" applyAlignment="0" applyProtection="0"/>
    <xf numFmtId="0" fontId="10" fillId="57" borderId="34" applyNumberFormat="0" applyFont="0" applyAlignment="0" applyProtection="0"/>
    <xf numFmtId="0" fontId="41"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41" fillId="41" borderId="33"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41"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41" fillId="41" borderId="33" applyNumberFormat="0" applyAlignment="0" applyProtection="0"/>
    <xf numFmtId="0" fontId="41"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22"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58" fillId="0" borderId="36" applyNumberFormat="0" applyFill="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53" fillId="41" borderId="35"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41" fillId="41" borderId="33" applyNumberFormat="0" applyAlignment="0" applyProtection="0"/>
    <xf numFmtId="0" fontId="58" fillId="0" borderId="36" applyNumberFormat="0" applyFill="0" applyAlignment="0" applyProtection="0"/>
    <xf numFmtId="0" fontId="41" fillId="42"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41"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41" fillId="41" borderId="33"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41" fillId="41" borderId="33" applyNumberFormat="0" applyAlignment="0" applyProtection="0"/>
    <xf numFmtId="0" fontId="53" fillId="41" borderId="35" applyNumberFormat="0" applyAlignment="0" applyProtection="0"/>
    <xf numFmtId="0" fontId="58" fillId="0" borderId="36" applyNumberFormat="0" applyFill="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10" fillId="57" borderId="34" applyNumberFormat="0" applyFont="0" applyAlignment="0" applyProtection="0"/>
    <xf numFmtId="0" fontId="53" fillId="41" borderId="35" applyNumberFormat="0" applyAlignment="0" applyProtection="0"/>
    <xf numFmtId="0" fontId="51" fillId="57" borderId="34" applyNumberFormat="0" applyFont="0" applyAlignment="0" applyProtection="0"/>
    <xf numFmtId="0" fontId="58" fillId="0" borderId="36" applyNumberFormat="0" applyFill="0" applyAlignment="0" applyProtection="0"/>
    <xf numFmtId="0" fontId="41"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41" fillId="42" borderId="33" applyNumberFormat="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22"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58" fillId="0" borderId="36" applyNumberFormat="0" applyFill="0" applyAlignment="0" applyProtection="0"/>
    <xf numFmtId="0" fontId="41"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53" fillId="41" borderId="35" applyNumberFormat="0" applyAlignment="0" applyProtection="0"/>
    <xf numFmtId="0" fontId="22" fillId="41" borderId="33"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22" fillId="41" borderId="33" applyNumberFormat="0" applyAlignment="0" applyProtection="0"/>
    <xf numFmtId="0" fontId="58" fillId="0" borderId="36" applyNumberFormat="0" applyFill="0" applyAlignment="0" applyProtection="0"/>
    <xf numFmtId="0" fontId="41"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41"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10" fillId="57" borderId="34" applyNumberFormat="0" applyFont="0" applyAlignment="0" applyProtection="0"/>
    <xf numFmtId="0" fontId="41"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22" fillId="41" borderId="33" applyNumberFormat="0" applyAlignment="0" applyProtection="0"/>
    <xf numFmtId="0" fontId="58" fillId="0" borderId="36" applyNumberFormat="0" applyFill="0" applyAlignment="0" applyProtection="0"/>
    <xf numFmtId="0" fontId="41" fillId="42" borderId="33" applyNumberFormat="0" applyAlignment="0" applyProtection="0"/>
    <xf numFmtId="0" fontId="53" fillId="41" borderId="35" applyNumberFormat="0" applyAlignment="0" applyProtection="0"/>
    <xf numFmtId="0" fontId="22"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51" fillId="57" borderId="34" applyNumberFormat="0" applyFont="0" applyAlignment="0" applyProtection="0"/>
    <xf numFmtId="0" fontId="10" fillId="57" borderId="34" applyNumberFormat="0" applyFon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41"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53" fillId="41" borderId="35" applyNumberForma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22" fillId="41" borderId="33" applyNumberFormat="0" applyAlignment="0" applyProtection="0"/>
    <xf numFmtId="0" fontId="58" fillId="0" borderId="36" applyNumberFormat="0" applyFill="0" applyAlignment="0" applyProtection="0"/>
    <xf numFmtId="0" fontId="41"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1" fillId="57" borderId="34" applyNumberFormat="0" applyFont="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22"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22"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51"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53" fillId="41" borderId="35" applyNumberFormat="0" applyAlignment="0" applyProtection="0"/>
    <xf numFmtId="0" fontId="22" fillId="41" borderId="33"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1" fillId="57" borderId="34" applyNumberFormat="0" applyFont="0" applyAlignment="0" applyProtection="0"/>
    <xf numFmtId="0" fontId="58" fillId="0" borderId="36" applyNumberFormat="0" applyFill="0" applyAlignment="0" applyProtection="0"/>
    <xf numFmtId="0" fontId="10" fillId="57" borderId="34" applyNumberFormat="0" applyFont="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58" fillId="0" borderId="36" applyNumberFormat="0" applyFill="0" applyAlignment="0" applyProtection="0"/>
    <xf numFmtId="0" fontId="22"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58" fillId="0" borderId="36" applyNumberFormat="0" applyFill="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53" fillId="41" borderId="35" applyNumberFormat="0" applyAlignment="0" applyProtection="0"/>
    <xf numFmtId="0" fontId="41"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58" fillId="0" borderId="36" applyNumberFormat="0" applyFill="0" applyAlignment="0" applyProtection="0"/>
    <xf numFmtId="0" fontId="22"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41"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41"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22"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22"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58" fillId="0" borderId="36" applyNumberFormat="0" applyFill="0" applyAlignment="0" applyProtection="0"/>
    <xf numFmtId="0" fontId="41" fillId="41" borderId="33" applyNumberFormat="0" applyAlignment="0" applyProtection="0"/>
    <xf numFmtId="0" fontId="22"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41" fillId="41" borderId="33" applyNumberFormat="0" applyAlignment="0" applyProtection="0"/>
    <xf numFmtId="0" fontId="41" fillId="41" borderId="33" applyNumberFormat="0" applyAlignment="0" applyProtection="0"/>
    <xf numFmtId="0" fontId="53" fillId="41" borderId="35"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10" fillId="57" borderId="34" applyNumberFormat="0" applyFont="0" applyAlignment="0" applyProtection="0"/>
    <xf numFmtId="0" fontId="53" fillId="41" borderId="35" applyNumberFormat="0" applyAlignment="0" applyProtection="0"/>
    <xf numFmtId="0" fontId="22"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10" fillId="57" borderId="34" applyNumberFormat="0" applyFont="0" applyAlignment="0" applyProtection="0"/>
    <xf numFmtId="0" fontId="22"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10" fillId="57" borderId="34" applyNumberFormat="0" applyFont="0" applyAlignment="0" applyProtection="0"/>
    <xf numFmtId="0" fontId="41"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53" fillId="41" borderId="35"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58" fillId="0" borderId="36" applyNumberFormat="0" applyFill="0" applyAlignment="0" applyProtection="0"/>
    <xf numFmtId="0" fontId="41"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10" fillId="57" borderId="34" applyNumberFormat="0" applyFont="0" applyAlignment="0" applyProtection="0"/>
    <xf numFmtId="0" fontId="41" fillId="41" borderId="33" applyNumberFormat="0" applyAlignment="0" applyProtection="0"/>
    <xf numFmtId="0" fontId="41" fillId="42"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41"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22"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41"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53" fillId="41" borderId="35"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41" fillId="41" borderId="33" applyNumberFormat="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22"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41"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53" fillId="41" borderId="35" applyNumberFormat="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22"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22"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53" fillId="41" borderId="35"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41"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22"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53" fillId="41" borderId="35" applyNumberFormat="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41"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22" fillId="41" borderId="33" applyNumberFormat="0" applyAlignment="0" applyProtection="0"/>
    <xf numFmtId="0" fontId="58" fillId="0" borderId="36" applyNumberFormat="0" applyFill="0" applyAlignment="0" applyProtection="0"/>
    <xf numFmtId="0" fontId="41"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22"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58" fillId="0" borderId="36" applyNumberFormat="0" applyFill="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41" fillId="41" borderId="33" applyNumberFormat="0" applyAlignment="0" applyProtection="0"/>
    <xf numFmtId="0" fontId="58" fillId="0" borderId="36" applyNumberFormat="0" applyFill="0" applyAlignment="0" applyProtection="0"/>
    <xf numFmtId="0" fontId="22"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22"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53" fillId="41" borderId="35"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22" fillId="41" borderId="33"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10" fillId="57" borderId="34" applyNumberFormat="0" applyFont="0" applyAlignment="0" applyProtection="0"/>
    <xf numFmtId="0" fontId="41"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41" fillId="41" borderId="33" applyNumberFormat="0" applyAlignment="0" applyProtection="0"/>
    <xf numFmtId="0" fontId="10" fillId="57" borderId="34" applyNumberFormat="0" applyFont="0" applyAlignment="0" applyProtection="0"/>
    <xf numFmtId="0" fontId="53" fillId="41" borderId="35" applyNumberFormat="0" applyAlignment="0" applyProtection="0"/>
    <xf numFmtId="0" fontId="58" fillId="0" borderId="36" applyNumberFormat="0" applyFill="0" applyAlignment="0" applyProtection="0"/>
    <xf numFmtId="0" fontId="22" fillId="41" borderId="33" applyNumberFormat="0" applyAlignment="0" applyProtection="0"/>
    <xf numFmtId="0" fontId="41" fillId="41" borderId="33" applyNumberFormat="0" applyAlignment="0" applyProtection="0"/>
    <xf numFmtId="0" fontId="53" fillId="41" borderId="35" applyNumberFormat="0" applyAlignment="0" applyProtection="0"/>
    <xf numFmtId="0" fontId="22"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3" fillId="41" borderId="35"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8" fillId="0" borderId="36" applyNumberFormat="0" applyFill="0" applyAlignment="0" applyProtection="0"/>
    <xf numFmtId="0" fontId="53" fillId="41" borderId="35"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10" fillId="57" borderId="34" applyNumberFormat="0" applyFon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3"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22"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2"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41" fillId="41" borderId="33" applyNumberForma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1"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10" fillId="57" borderId="34" applyNumberFormat="0" applyFon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3" fillId="41" borderId="35" applyNumberFormat="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0" fontId="58" fillId="0" borderId="36" applyNumberFormat="0" applyFill="0" applyAlignment="0" applyProtection="0"/>
    <xf numFmtId="43" fontId="1" fillId="0" borderId="0" applyFont="0" applyFill="0" applyBorder="0" applyAlignment="0" applyProtection="0"/>
  </cellStyleXfs>
  <cellXfs count="160">
    <xf numFmtId="0" fontId="0" fillId="0" borderId="0" xfId="0"/>
    <xf numFmtId="0" fontId="6" fillId="0" borderId="0" xfId="0" applyFont="1"/>
    <xf numFmtId="0" fontId="6" fillId="2" borderId="1" xfId="0" applyFont="1" applyFill="1" applyBorder="1" applyAlignment="1">
      <alignment horizontal="center" vertical="center" wrapText="1"/>
    </xf>
    <xf numFmtId="0" fontId="9" fillId="0" borderId="1" xfId="0" applyFont="1" applyBorder="1" applyAlignment="1">
      <alignment horizontal="center" vertical="center"/>
    </xf>
    <xf numFmtId="0" fontId="8" fillId="2" borderId="1" xfId="0" applyFont="1" applyFill="1" applyBorder="1" applyAlignment="1">
      <alignment horizontal="center" vertical="center" wrapText="1"/>
    </xf>
    <xf numFmtId="0" fontId="9" fillId="0" borderId="0" xfId="0" applyFont="1"/>
    <xf numFmtId="0" fontId="6" fillId="2" borderId="1" xfId="0" applyFont="1" applyFill="1" applyBorder="1" applyAlignment="1">
      <alignment horizontal="center" vertical="center"/>
    </xf>
    <xf numFmtId="0" fontId="9" fillId="0" borderId="1" xfId="0" applyFont="1" applyBorder="1" applyAlignment="1">
      <alignment horizontal="center" vertical="center" wrapText="1"/>
    </xf>
    <xf numFmtId="0" fontId="9" fillId="0" borderId="1" xfId="0" applyFont="1" applyBorder="1" applyAlignment="1">
      <alignment wrapText="1"/>
    </xf>
    <xf numFmtId="0" fontId="9" fillId="2" borderId="1" xfId="0" applyFont="1" applyFill="1" applyBorder="1" applyAlignment="1">
      <alignment horizontal="center" vertical="center"/>
    </xf>
    <xf numFmtId="0" fontId="9" fillId="0" borderId="1" xfId="0" applyFont="1" applyBorder="1" applyAlignment="1">
      <alignment horizontal="left" vertical="center" wrapText="1"/>
    </xf>
    <xf numFmtId="0" fontId="9" fillId="2" borderId="1" xfId="9" applyFont="1" applyFill="1" applyBorder="1" applyAlignment="1">
      <alignment horizontal="center" vertical="center" wrapText="1"/>
    </xf>
    <xf numFmtId="2" fontId="11" fillId="0" borderId="1" xfId="5" applyNumberFormat="1" applyFont="1" applyBorder="1" applyAlignment="1" applyProtection="1">
      <alignment horizontal="center" wrapText="1"/>
      <protection locked="0"/>
    </xf>
    <xf numFmtId="0" fontId="9" fillId="0" borderId="0" xfId="0" applyFont="1" applyAlignment="1">
      <alignment horizontal="left" vertical="center" wrapText="1"/>
    </xf>
    <xf numFmtId="0" fontId="9" fillId="3" borderId="0" xfId="13" applyFont="1" applyFill="1"/>
    <xf numFmtId="0" fontId="9" fillId="3" borderId="1" xfId="13" applyFont="1" applyFill="1" applyBorder="1" applyAlignment="1">
      <alignment horizontal="center" vertical="center" wrapText="1"/>
    </xf>
    <xf numFmtId="0" fontId="9" fillId="3" borderId="0" xfId="13" applyFont="1" applyFill="1" applyAlignment="1">
      <alignment vertical="center" wrapText="1"/>
    </xf>
    <xf numFmtId="0" fontId="9" fillId="3" borderId="0" xfId="13" applyFont="1" applyFill="1" applyAlignment="1">
      <alignment horizontal="right"/>
    </xf>
    <xf numFmtId="2" fontId="9" fillId="3" borderId="1" xfId="13" applyNumberFormat="1" applyFont="1" applyFill="1" applyBorder="1" applyAlignment="1">
      <alignment horizontal="center" vertical="center" wrapText="1"/>
    </xf>
    <xf numFmtId="0" fontId="9" fillId="2" borderId="1" xfId="13" applyFont="1" applyFill="1" applyBorder="1" applyAlignment="1">
      <alignment horizontal="center" vertical="center" wrapText="1"/>
    </xf>
    <xf numFmtId="0" fontId="9" fillId="3" borderId="1" xfId="13" applyFont="1" applyFill="1" applyBorder="1" applyAlignment="1">
      <alignment horizontal="center" vertical="center"/>
    </xf>
    <xf numFmtId="49" fontId="11" fillId="0" borderId="1" xfId="5" applyNumberFormat="1" applyFont="1" applyBorder="1" applyAlignment="1">
      <alignment horizontal="center" vertical="center" wrapText="1"/>
    </xf>
    <xf numFmtId="49" fontId="11" fillId="0" borderId="1" xfId="5" applyNumberFormat="1" applyFont="1" applyBorder="1" applyAlignment="1">
      <alignment horizontal="left" vertical="center" wrapText="1"/>
    </xf>
    <xf numFmtId="0" fontId="11" fillId="0" borderId="1" xfId="13" applyFont="1" applyBorder="1" applyAlignment="1" applyProtection="1">
      <alignment horizontal="center" vertical="center" wrapText="1"/>
      <protection locked="0"/>
    </xf>
    <xf numFmtId="2" fontId="11" fillId="0" borderId="1" xfId="13" applyNumberFormat="1" applyFont="1" applyBorder="1" applyAlignment="1" applyProtection="1">
      <alignment horizontal="center" vertical="center" wrapText="1"/>
      <protection locked="0"/>
    </xf>
    <xf numFmtId="2" fontId="9" fillId="0" borderId="1" xfId="13" applyNumberFormat="1" applyFont="1" applyBorder="1" applyAlignment="1">
      <alignment horizontal="center" vertical="center"/>
    </xf>
    <xf numFmtId="2" fontId="6" fillId="0" borderId="1" xfId="13" applyNumberFormat="1" applyFont="1" applyBorder="1" applyAlignment="1">
      <alignment horizontal="center" vertical="center"/>
    </xf>
    <xf numFmtId="0" fontId="9" fillId="0" borderId="1" xfId="13" applyFont="1" applyBorder="1" applyAlignment="1">
      <alignment horizontal="center" vertical="center"/>
    </xf>
    <xf numFmtId="0" fontId="6" fillId="0" borderId="0" xfId="0" applyFont="1" applyAlignment="1">
      <alignment vertical="center"/>
    </xf>
    <xf numFmtId="1" fontId="8" fillId="0" borderId="1" xfId="5" applyNumberFormat="1" applyFont="1" applyBorder="1" applyAlignment="1" applyProtection="1">
      <alignment horizontal="center" wrapText="1"/>
      <protection locked="0"/>
    </xf>
    <xf numFmtId="1" fontId="9" fillId="0" borderId="1" xfId="13" applyNumberFormat="1" applyFont="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164" fontId="11" fillId="0" borderId="1" xfId="1" applyNumberFormat="1" applyFont="1" applyBorder="1" applyAlignment="1">
      <alignment vertical="center"/>
    </xf>
    <xf numFmtId="0" fontId="9" fillId="0" borderId="1" xfId="0" applyFont="1" applyBorder="1" applyAlignment="1">
      <alignment horizontal="center"/>
    </xf>
    <xf numFmtId="3" fontId="9" fillId="0" borderId="1" xfId="0" applyNumberFormat="1" applyFont="1" applyBorder="1" applyAlignment="1">
      <alignment horizontal="center"/>
    </xf>
    <xf numFmtId="2" fontId="9" fillId="0" borderId="1" xfId="0" applyNumberFormat="1" applyFont="1" applyBorder="1" applyAlignment="1">
      <alignment horizontal="center"/>
    </xf>
    <xf numFmtId="164" fontId="11" fillId="0" borderId="1" xfId="1" applyNumberFormat="1" applyFont="1" applyBorder="1" applyAlignment="1">
      <alignment horizontal="center" vertical="center"/>
    </xf>
    <xf numFmtId="0" fontId="9" fillId="2" borderId="1" xfId="0" applyFont="1" applyFill="1" applyBorder="1" applyAlignment="1">
      <alignment wrapText="1"/>
    </xf>
    <xf numFmtId="0" fontId="9" fillId="2" borderId="1" xfId="0" applyFont="1" applyFill="1" applyBorder="1"/>
    <xf numFmtId="164" fontId="6" fillId="2" borderId="1" xfId="0" applyNumberFormat="1" applyFont="1" applyFill="1" applyBorder="1"/>
    <xf numFmtId="0" fontId="76" fillId="0" borderId="0" xfId="0" applyFont="1"/>
    <xf numFmtId="0" fontId="75" fillId="0" borderId="0" xfId="0" applyFont="1"/>
    <xf numFmtId="0" fontId="6" fillId="0" borderId="22" xfId="0" applyFont="1" applyBorder="1" applyAlignment="1">
      <alignment horizontal="center" vertical="center" wrapText="1"/>
    </xf>
    <xf numFmtId="0" fontId="6" fillId="0" borderId="22" xfId="0" applyFont="1" applyBorder="1" applyAlignment="1">
      <alignment horizontal="center" wrapText="1"/>
    </xf>
    <xf numFmtId="0" fontId="76" fillId="0" borderId="0" xfId="0" applyFont="1" applyAlignment="1">
      <alignment horizontal="left"/>
    </xf>
    <xf numFmtId="164" fontId="76" fillId="2" borderId="22" xfId="1" applyNumberFormat="1" applyFont="1" applyFill="1" applyBorder="1" applyAlignment="1">
      <alignment horizontal="center" vertical="center" wrapText="1"/>
    </xf>
    <xf numFmtId="0" fontId="9" fillId="0" borderId="0" xfId="0" applyFont="1" applyAlignment="1">
      <alignment horizontal="center" wrapText="1"/>
    </xf>
    <xf numFmtId="3" fontId="76" fillId="0" borderId="0" xfId="0" applyNumberFormat="1" applyFont="1" applyAlignment="1">
      <alignment horizontal="left"/>
    </xf>
    <xf numFmtId="0" fontId="76" fillId="2" borderId="22" xfId="0" applyFont="1" applyFill="1" applyBorder="1" applyAlignment="1">
      <alignment horizontal="center" vertical="center"/>
    </xf>
    <xf numFmtId="0" fontId="76" fillId="2" borderId="22" xfId="0" applyFont="1" applyFill="1" applyBorder="1" applyAlignment="1">
      <alignment horizontal="center" vertical="center" wrapText="1"/>
    </xf>
    <xf numFmtId="0" fontId="75" fillId="3" borderId="22" xfId="0" applyFont="1" applyFill="1" applyBorder="1" applyAlignment="1">
      <alignment wrapText="1"/>
    </xf>
    <xf numFmtId="0" fontId="76" fillId="3" borderId="22" xfId="0" applyFont="1" applyFill="1" applyBorder="1" applyAlignment="1">
      <alignment horizontal="right"/>
    </xf>
    <xf numFmtId="0" fontId="76" fillId="3" borderId="22" xfId="0" applyFont="1" applyFill="1" applyBorder="1"/>
    <xf numFmtId="3" fontId="76" fillId="3" borderId="22" xfId="0" applyNumberFormat="1" applyFont="1" applyFill="1" applyBorder="1"/>
    <xf numFmtId="3" fontId="76" fillId="60" borderId="22" xfId="0" applyNumberFormat="1" applyFont="1" applyFill="1" applyBorder="1"/>
    <xf numFmtId="3" fontId="76" fillId="0" borderId="22" xfId="0" applyNumberFormat="1" applyFont="1" applyBorder="1"/>
    <xf numFmtId="0" fontId="6" fillId="0" borderId="0" xfId="0" applyFont="1" applyAlignment="1">
      <alignment horizontal="right"/>
    </xf>
    <xf numFmtId="0" fontId="76" fillId="0" borderId="0" xfId="0" applyFont="1" applyAlignment="1">
      <alignment horizontal="right"/>
    </xf>
    <xf numFmtId="0" fontId="77" fillId="0" borderId="0" xfId="0" applyFont="1"/>
    <xf numFmtId="0" fontId="75" fillId="3" borderId="0" xfId="0" applyFont="1" applyFill="1" applyAlignment="1">
      <alignment wrapText="1"/>
    </xf>
    <xf numFmtId="3" fontId="76" fillId="61" borderId="22" xfId="0" applyNumberFormat="1" applyFont="1" applyFill="1" applyBorder="1"/>
    <xf numFmtId="0" fontId="75" fillId="0" borderId="0" xfId="0" applyFont="1" applyAlignment="1">
      <alignment horizontal="center"/>
    </xf>
    <xf numFmtId="2" fontId="9" fillId="0" borderId="0" xfId="0" applyNumberFormat="1" applyFont="1" applyAlignment="1">
      <alignment horizontal="center"/>
    </xf>
    <xf numFmtId="0" fontId="75" fillId="3" borderId="22" xfId="0" applyFont="1" applyFill="1" applyBorder="1" applyAlignment="1">
      <alignment horizontal="center" vertical="center"/>
    </xf>
    <xf numFmtId="3" fontId="75" fillId="3" borderId="22" xfId="0" applyNumberFormat="1" applyFont="1" applyFill="1" applyBorder="1" applyAlignment="1">
      <alignment horizontal="center" vertical="center"/>
    </xf>
    <xf numFmtId="3" fontId="75" fillId="0" borderId="22" xfId="0" applyNumberFormat="1" applyFont="1" applyBorder="1" applyAlignment="1">
      <alignment horizontal="center" vertical="center"/>
    </xf>
    <xf numFmtId="0" fontId="9" fillId="0" borderId="0" xfId="13" applyFont="1" applyAlignment="1">
      <alignment horizontal="left"/>
    </xf>
    <xf numFmtId="0" fontId="9" fillId="0" borderId="1" xfId="0" applyFont="1" applyBorder="1" applyAlignment="1">
      <alignment vertical="center"/>
    </xf>
    <xf numFmtId="3" fontId="11" fillId="0" borderId="1" xfId="0" applyNumberFormat="1" applyFont="1" applyBorder="1" applyAlignment="1">
      <alignment horizontal="center" vertical="center" wrapText="1"/>
    </xf>
    <xf numFmtId="0" fontId="9" fillId="0" borderId="1" xfId="0" applyFont="1" applyBorder="1" applyAlignment="1">
      <alignment horizontal="left" vertical="center"/>
    </xf>
    <xf numFmtId="164" fontId="79" fillId="0" borderId="1" xfId="1" applyNumberFormat="1" applyFont="1" applyBorder="1" applyAlignment="1">
      <alignment horizontal="center" vertical="center"/>
    </xf>
    <xf numFmtId="164" fontId="79" fillId="0" borderId="1" xfId="0" applyNumberFormat="1" applyFont="1" applyBorder="1" applyAlignment="1">
      <alignment horizontal="center" vertical="center"/>
    </xf>
    <xf numFmtId="164" fontId="8" fillId="3" borderId="1" xfId="0" applyNumberFormat="1" applyFont="1" applyFill="1" applyBorder="1" applyAlignment="1">
      <alignment horizontal="center" vertical="center"/>
    </xf>
    <xf numFmtId="0" fontId="9" fillId="0" borderId="0" xfId="0" applyFont="1" applyAlignment="1">
      <alignment horizontal="center" vertical="center"/>
    </xf>
    <xf numFmtId="0" fontId="7" fillId="0" borderId="0" xfId="0" applyFont="1"/>
    <xf numFmtId="49" fontId="11" fillId="0" borderId="1" xfId="16" applyNumberFormat="1" applyFont="1" applyBorder="1" applyAlignment="1">
      <alignment horizontal="center" vertical="center" wrapText="1"/>
    </xf>
    <xf numFmtId="49" fontId="11" fillId="0" borderId="1" xfId="16" applyNumberFormat="1" applyFont="1" applyBorder="1" applyAlignment="1">
      <alignment horizontal="left" vertical="center" wrapText="1"/>
    </xf>
    <xf numFmtId="2" fontId="8" fillId="0" borderId="1" xfId="13" applyNumberFormat="1" applyFont="1" applyBorder="1" applyAlignment="1">
      <alignment horizontal="center" vertical="center"/>
    </xf>
    <xf numFmtId="2" fontId="11" fillId="0" borderId="1" xfId="13" applyNumberFormat="1" applyFont="1" applyBorder="1" applyAlignment="1">
      <alignment horizontal="center" vertical="center"/>
    </xf>
    <xf numFmtId="0" fontId="9" fillId="0" borderId="0" xfId="0" applyFont="1" applyAlignment="1">
      <alignment vertical="center" wrapText="1"/>
    </xf>
    <xf numFmtId="0" fontId="9"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1" fontId="11" fillId="0" borderId="1" xfId="13" applyNumberFormat="1" applyFont="1" applyBorder="1" applyAlignment="1" applyProtection="1">
      <alignment horizontal="center" vertical="center" wrapText="1"/>
      <protection locked="0"/>
    </xf>
    <xf numFmtId="2" fontId="9" fillId="0" borderId="1" xfId="0" applyNumberFormat="1" applyFont="1" applyBorder="1" applyAlignment="1">
      <alignment horizontal="center" vertical="center" wrapText="1"/>
    </xf>
    <xf numFmtId="2" fontId="9" fillId="0" borderId="1" xfId="0" applyNumberFormat="1" applyFont="1" applyBorder="1" applyAlignment="1">
      <alignment horizontal="center" vertical="center"/>
    </xf>
    <xf numFmtId="0" fontId="76" fillId="3" borderId="0" xfId="0" applyFont="1" applyFill="1"/>
    <xf numFmtId="3" fontId="76" fillId="3" borderId="0" xfId="0" applyNumberFormat="1" applyFont="1" applyFill="1"/>
    <xf numFmtId="3" fontId="76" fillId="60" borderId="0" xfId="0" applyNumberFormat="1" applyFont="1" applyFill="1"/>
    <xf numFmtId="3" fontId="76" fillId="0" borderId="0" xfId="0" applyNumberFormat="1" applyFont="1"/>
    <xf numFmtId="0" fontId="9" fillId="0" borderId="0" xfId="0" applyFont="1" applyAlignment="1">
      <alignment horizontal="left"/>
    </xf>
    <xf numFmtId="0" fontId="75" fillId="3" borderId="0" xfId="0" applyFont="1" applyFill="1" applyAlignment="1">
      <alignment horizontal="left"/>
    </xf>
    <xf numFmtId="0" fontId="9" fillId="0" borderId="1" xfId="0" applyFont="1" applyBorder="1"/>
    <xf numFmtId="164" fontId="9" fillId="0" borderId="1" xfId="1" applyNumberFormat="1" applyFont="1" applyBorder="1" applyAlignment="1">
      <alignment horizontal="center" vertical="center" wrapText="1"/>
    </xf>
    <xf numFmtId="164" fontId="9" fillId="0" borderId="1" xfId="1" applyNumberFormat="1" applyFont="1" applyBorder="1"/>
    <xf numFmtId="0" fontId="11" fillId="0" borderId="1" xfId="0" applyFont="1" applyBorder="1" applyAlignment="1">
      <alignment horizontal="right" vertical="center" wrapText="1"/>
    </xf>
    <xf numFmtId="0" fontId="11" fillId="0" borderId="1" xfId="0" applyFont="1" applyBorder="1"/>
    <xf numFmtId="164" fontId="8" fillId="0" borderId="1" xfId="1" applyNumberFormat="1" applyFont="1" applyBorder="1"/>
    <xf numFmtId="164" fontId="8" fillId="0" borderId="1" xfId="0" applyNumberFormat="1" applyFont="1" applyBorder="1"/>
    <xf numFmtId="0" fontId="7" fillId="0" borderId="0" xfId="0" applyFont="1" applyAlignment="1">
      <alignment horizontal="center" vertical="center"/>
    </xf>
    <xf numFmtId="43" fontId="9" fillId="0" borderId="1" xfId="1" applyFont="1" applyBorder="1" applyAlignment="1">
      <alignment horizontal="center" vertical="center" wrapText="1"/>
    </xf>
    <xf numFmtId="43" fontId="9" fillId="0" borderId="1" xfId="1" applyFont="1" applyBorder="1"/>
    <xf numFmtId="164" fontId="6" fillId="0" borderId="1" xfId="1" applyNumberFormat="1" applyFont="1" applyBorder="1"/>
    <xf numFmtId="164" fontId="6" fillId="0" borderId="1" xfId="0" applyNumberFormat="1" applyFont="1" applyBorder="1"/>
    <xf numFmtId="43" fontId="6" fillId="0" borderId="1" xfId="1" applyFont="1" applyBorder="1" applyAlignment="1">
      <alignment horizontal="center" vertical="center" wrapText="1"/>
    </xf>
    <xf numFmtId="43" fontId="6" fillId="0" borderId="1" xfId="1" applyFont="1" applyBorder="1" applyAlignment="1">
      <alignment horizontal="center" vertical="center"/>
    </xf>
    <xf numFmtId="0" fontId="11" fillId="0" borderId="1" xfId="0" applyFont="1" applyBorder="1" applyAlignment="1">
      <alignment wrapText="1"/>
    </xf>
    <xf numFmtId="164" fontId="11" fillId="0" borderId="1" xfId="1" applyNumberFormat="1" applyFont="1" applyFill="1" applyBorder="1"/>
    <xf numFmtId="164" fontId="11" fillId="0" borderId="1" xfId="0" applyNumberFormat="1" applyFont="1" applyBorder="1" applyAlignment="1">
      <alignment horizontal="center"/>
    </xf>
    <xf numFmtId="164" fontId="9" fillId="0" borderId="1" xfId="0" applyNumberFormat="1" applyFont="1" applyBorder="1" applyAlignment="1">
      <alignment horizontal="center" vertical="center" wrapText="1"/>
    </xf>
    <xf numFmtId="0" fontId="9" fillId="0" borderId="0" xfId="0" applyFont="1" applyAlignment="1">
      <alignment horizontal="center"/>
    </xf>
    <xf numFmtId="43" fontId="9" fillId="2" borderId="1" xfId="1" applyFont="1" applyFill="1" applyBorder="1" applyAlignment="1">
      <alignment horizontal="center" vertical="center" wrapText="1"/>
    </xf>
    <xf numFmtId="3" fontId="9" fillId="0" borderId="1" xfId="0" applyNumberFormat="1" applyFont="1" applyBorder="1" applyAlignment="1">
      <alignment horizontal="center" vertical="center"/>
    </xf>
    <xf numFmtId="3" fontId="9" fillId="0" borderId="0" xfId="0" applyNumberFormat="1" applyFont="1"/>
    <xf numFmtId="0" fontId="9" fillId="0" borderId="0" xfId="0" applyFont="1" applyAlignment="1">
      <alignment horizontal="right"/>
    </xf>
    <xf numFmtId="43" fontId="9" fillId="0" borderId="0" xfId="0" applyNumberFormat="1" applyFont="1"/>
    <xf numFmtId="3" fontId="9" fillId="0" borderId="29" xfId="0" applyNumberFormat="1" applyFont="1" applyBorder="1" applyAlignment="1">
      <alignment horizontal="center"/>
    </xf>
    <xf numFmtId="0" fontId="7" fillId="0" borderId="1" xfId="0" applyFont="1" applyBorder="1" applyAlignment="1">
      <alignment horizontal="left" vertical="center" wrapText="1"/>
    </xf>
    <xf numFmtId="3" fontId="7" fillId="0" borderId="1" xfId="0" applyNumberFormat="1" applyFont="1" applyBorder="1" applyAlignment="1">
      <alignment horizontal="center" vertical="center"/>
    </xf>
    <xf numFmtId="0" fontId="11" fillId="2" borderId="37" xfId="12" applyFont="1" applyFill="1" applyBorder="1" applyAlignment="1">
      <alignment horizontal="center" vertical="center" wrapText="1"/>
    </xf>
    <xf numFmtId="0" fontId="75" fillId="3" borderId="0" xfId="0" applyFont="1" applyFill="1" applyAlignment="1">
      <alignment horizontal="left" wrapText="1"/>
    </xf>
    <xf numFmtId="2" fontId="11" fillId="2" borderId="37" xfId="5" applyNumberFormat="1" applyFont="1" applyFill="1" applyBorder="1" applyAlignment="1">
      <alignment horizontal="center" vertical="center" wrapText="1"/>
    </xf>
    <xf numFmtId="4" fontId="11" fillId="2" borderId="37" xfId="12" applyNumberFormat="1" applyFont="1" applyFill="1" applyBorder="1" applyAlignment="1">
      <alignment horizontal="center" vertical="center" wrapText="1"/>
    </xf>
    <xf numFmtId="0" fontId="8" fillId="2" borderId="37" xfId="12" applyFont="1" applyFill="1" applyBorder="1" applyAlignment="1">
      <alignment horizontal="center" wrapText="1"/>
    </xf>
    <xf numFmtId="0" fontId="8" fillId="2" borderId="37" xfId="0" applyFont="1" applyFill="1" applyBorder="1" applyAlignment="1">
      <alignment horizontal="center"/>
    </xf>
    <xf numFmtId="4" fontId="8" fillId="2" borderId="37" xfId="0" applyNumberFormat="1" applyFont="1" applyFill="1" applyBorder="1" applyAlignment="1">
      <alignment horizontal="center"/>
    </xf>
    <xf numFmtId="3" fontId="9" fillId="0" borderId="37" xfId="0" applyNumberFormat="1" applyFont="1" applyBorder="1" applyAlignment="1">
      <alignment horizontal="center" vertical="center"/>
    </xf>
    <xf numFmtId="3" fontId="6" fillId="0" borderId="37" xfId="0" applyNumberFormat="1" applyFont="1" applyBorder="1" applyAlignment="1">
      <alignment horizontal="center" vertical="center"/>
    </xf>
    <xf numFmtId="0" fontId="11" fillId="0" borderId="37" xfId="5" applyFont="1" applyBorder="1" applyAlignment="1">
      <alignment horizontal="left" vertical="center" wrapText="1"/>
    </xf>
    <xf numFmtId="3" fontId="76" fillId="0" borderId="1" xfId="0" applyNumberFormat="1" applyFont="1" applyBorder="1" applyAlignment="1">
      <alignment horizontal="center"/>
    </xf>
    <xf numFmtId="0" fontId="9" fillId="0" borderId="0" xfId="0" applyFont="1" applyAlignment="1">
      <alignment horizontal="left" vertical="center" wrapText="1"/>
    </xf>
    <xf numFmtId="0" fontId="9" fillId="0" borderId="30" xfId="0" applyFont="1" applyBorder="1" applyAlignment="1">
      <alignment horizontal="center"/>
    </xf>
    <xf numFmtId="0" fontId="9" fillId="0" borderId="31" xfId="0" applyFont="1" applyBorder="1" applyAlignment="1">
      <alignment horizontal="center"/>
    </xf>
    <xf numFmtId="0" fontId="9" fillId="0" borderId="32" xfId="0" applyFont="1" applyBorder="1" applyAlignment="1">
      <alignment horizontal="center"/>
    </xf>
    <xf numFmtId="0" fontId="9" fillId="0" borderId="0" xfId="0" applyFont="1" applyAlignment="1">
      <alignment horizontal="center"/>
    </xf>
    <xf numFmtId="0" fontId="9" fillId="0" borderId="1" xfId="0" applyFont="1" applyBorder="1" applyAlignment="1">
      <alignment horizontal="center" vertical="center" wrapText="1"/>
    </xf>
    <xf numFmtId="0" fontId="6" fillId="2" borderId="1" xfId="0" applyFont="1" applyFill="1" applyBorder="1" applyAlignment="1">
      <alignment horizontal="center" vertical="center"/>
    </xf>
    <xf numFmtId="0" fontId="9" fillId="2" borderId="26" xfId="13" applyFont="1" applyFill="1" applyBorder="1" applyAlignment="1">
      <alignment horizontal="center" vertical="center" wrapText="1"/>
    </xf>
    <xf numFmtId="0" fontId="9" fillId="2" borderId="21" xfId="13" applyFont="1" applyFill="1" applyBorder="1" applyAlignment="1">
      <alignment horizontal="center" vertical="center" wrapText="1"/>
    </xf>
    <xf numFmtId="0" fontId="9" fillId="2" borderId="2" xfId="13" applyFont="1" applyFill="1" applyBorder="1" applyAlignment="1">
      <alignment horizontal="center" vertical="center" wrapText="1"/>
    </xf>
    <xf numFmtId="0" fontId="9" fillId="2" borderId="1" xfId="13" applyFont="1" applyFill="1" applyBorder="1" applyAlignment="1">
      <alignment horizontal="center" vertical="center" wrapText="1"/>
    </xf>
    <xf numFmtId="0" fontId="9" fillId="0" borderId="23" xfId="0" applyFont="1" applyBorder="1" applyAlignment="1">
      <alignment horizontal="left" vertical="center" wrapText="1"/>
    </xf>
    <xf numFmtId="0" fontId="9" fillId="0" borderId="24" xfId="0" applyFont="1" applyBorder="1" applyAlignment="1">
      <alignment horizontal="left" vertical="center" wrapText="1"/>
    </xf>
    <xf numFmtId="0" fontId="9" fillId="0" borderId="25" xfId="0" applyFont="1" applyBorder="1" applyAlignment="1">
      <alignment horizontal="left" vertical="center" wrapText="1"/>
    </xf>
    <xf numFmtId="0" fontId="9" fillId="2" borderId="26" xfId="13" applyFont="1" applyFill="1" applyBorder="1" applyAlignment="1">
      <alignment horizontal="center" vertical="center"/>
    </xf>
    <xf numFmtId="0" fontId="9" fillId="2" borderId="21" xfId="13" applyFont="1" applyFill="1" applyBorder="1" applyAlignment="1">
      <alignment horizontal="center" vertical="center"/>
    </xf>
    <xf numFmtId="0" fontId="9" fillId="2" borderId="2" xfId="13" applyFont="1" applyFill="1" applyBorder="1" applyAlignment="1">
      <alignment horizontal="center" vertical="center"/>
    </xf>
    <xf numFmtId="0" fontId="9" fillId="3" borderId="1" xfId="13" applyFont="1" applyFill="1" applyBorder="1" applyAlignment="1">
      <alignment horizontal="center" vertical="center" wrapText="1"/>
    </xf>
    <xf numFmtId="0" fontId="9" fillId="3" borderId="1" xfId="13" applyFont="1" applyFill="1" applyBorder="1" applyAlignment="1">
      <alignment horizontal="center" vertical="center"/>
    </xf>
    <xf numFmtId="0" fontId="76" fillId="0" borderId="0" xfId="0" applyFont="1" applyAlignment="1">
      <alignment horizontal="left" vertical="center"/>
    </xf>
    <xf numFmtId="0" fontId="78" fillId="3" borderId="0" xfId="0" applyFont="1" applyFill="1" applyAlignment="1">
      <alignment horizontal="center" wrapText="1"/>
    </xf>
    <xf numFmtId="0" fontId="75" fillId="3" borderId="1" xfId="0" applyFont="1" applyFill="1" applyBorder="1" applyAlignment="1">
      <alignment horizontal="left" wrapText="1"/>
    </xf>
    <xf numFmtId="0" fontId="6" fillId="0" borderId="27" xfId="0" applyFont="1" applyBorder="1" applyAlignment="1">
      <alignment horizontal="left" vertical="center"/>
    </xf>
    <xf numFmtId="43" fontId="9" fillId="0" borderId="28" xfId="1" applyFont="1" applyBorder="1" applyAlignment="1">
      <alignment horizontal="left" vertical="center" wrapText="1"/>
    </xf>
    <xf numFmtId="0" fontId="9" fillId="0" borderId="0" xfId="0" applyFont="1" applyAlignment="1">
      <alignment horizontal="left"/>
    </xf>
    <xf numFmtId="0" fontId="9" fillId="2" borderId="1" xfId="13" applyFont="1" applyFill="1" applyBorder="1" applyAlignment="1">
      <alignment horizontal="center" vertical="center"/>
    </xf>
    <xf numFmtId="0" fontId="7" fillId="0" borderId="28" xfId="0" applyFont="1" applyBorder="1" applyAlignment="1">
      <alignment horizontal="left" vertical="top" wrapText="1"/>
    </xf>
    <xf numFmtId="0" fontId="11" fillId="0" borderId="38" xfId="0" applyFont="1" applyBorder="1" applyAlignment="1">
      <alignment horizontal="left" vertical="center" wrapText="1"/>
    </xf>
    <xf numFmtId="0" fontId="7" fillId="0" borderId="0" xfId="0" applyFont="1" applyAlignment="1">
      <alignment horizontal="right" vertical="center"/>
    </xf>
    <xf numFmtId="0" fontId="11" fillId="0" borderId="0" xfId="0" applyFont="1" applyAlignment="1">
      <alignment horizontal="left" vertical="center" wrapText="1"/>
    </xf>
  </cellXfs>
  <cellStyles count="50147">
    <cellStyle name="20% - Accent1 10" xfId="51" xr:uid="{88552642-156B-4372-9DD2-90021F763D50}"/>
    <cellStyle name="20% - Accent1 10 2" xfId="52" xr:uid="{467B5F6A-8BDA-4F11-84C4-C753FCB6650A}"/>
    <cellStyle name="20% - Accent1 11" xfId="53" xr:uid="{5EED22EB-EC72-4415-8FD9-F51B2FBC26F0}"/>
    <cellStyle name="20% - Accent1 11 2" xfId="54" xr:uid="{EAB90F35-27A8-4FBC-AF93-1297E499A510}"/>
    <cellStyle name="20% - Accent1 12" xfId="55" xr:uid="{E165B98B-A037-4B4A-AB54-FC6A5CA00E6A}"/>
    <cellStyle name="20% - Accent1 12 2" xfId="56" xr:uid="{7C12D48B-52E2-4EA2-B1AE-3F85D7B83BBB}"/>
    <cellStyle name="20% - Accent1 13" xfId="57" xr:uid="{C252759A-A0B4-4D73-B926-83403F5B0707}"/>
    <cellStyle name="20% - Accent1 13 2" xfId="58" xr:uid="{93179EB2-BC62-4372-B821-13A264982C36}"/>
    <cellStyle name="20% - Accent1 14" xfId="59" xr:uid="{297B6C2B-0411-49AD-B1DC-78D77CDAE0E7}"/>
    <cellStyle name="20% - Accent1 14 2" xfId="60" xr:uid="{5EFC7154-CFDB-4D8E-AB9F-2C3305FFE81C}"/>
    <cellStyle name="20% - Accent1 15" xfId="61" xr:uid="{598D6185-482D-4152-874B-82D885702B6A}"/>
    <cellStyle name="20% - Accent1 15 2" xfId="62" xr:uid="{C381EF8A-B01D-41CB-A1AC-A2B5FCB555D1}"/>
    <cellStyle name="20% - Accent1 16" xfId="63" xr:uid="{31431C42-33C3-4881-8C7A-72FB1A9EE433}"/>
    <cellStyle name="20% - Accent1 17" xfId="64" xr:uid="{20DB28D5-0255-413C-A80D-B0B46DDAFF3F}"/>
    <cellStyle name="20% - Accent1 18" xfId="65" xr:uid="{93A33767-B6B5-473B-9A34-560E0638622F}"/>
    <cellStyle name="20% - Accent1 18 2" xfId="66" xr:uid="{D66027BE-8D28-4656-A8CD-D0976372AFC4}"/>
    <cellStyle name="20% - Accent1 19" xfId="67" xr:uid="{A4210209-6A36-40D1-B302-A930E309D032}"/>
    <cellStyle name="20% - Accent1 19 2" xfId="68" xr:uid="{620295EB-B5D2-4EAC-A567-29943CFFD13B}"/>
    <cellStyle name="20% - Accent1 2" xfId="69" xr:uid="{A18E2A46-3B0F-4F8D-85ED-8E425B506ADB}"/>
    <cellStyle name="20% - Accent1 2 2" xfId="70" xr:uid="{362552F5-A52B-407F-9062-FC919DEC44C6}"/>
    <cellStyle name="20% - Accent1 2 2 2" xfId="6407" xr:uid="{F8A1A116-01ED-45AA-9777-89D82494D48B}"/>
    <cellStyle name="20% - Accent1 3" xfId="71" xr:uid="{0D5ACD75-6ED3-4205-A60B-27B14EFD73CF}"/>
    <cellStyle name="20% - Accent1 3 2" xfId="72" xr:uid="{1DA02322-9BF8-4622-8A28-E61256FBC74F}"/>
    <cellStyle name="20% - Accent1 4" xfId="73" xr:uid="{0439FACE-6CBB-45CC-893C-1ADCDA00E9B4}"/>
    <cellStyle name="20% - Accent1 4 2" xfId="74" xr:uid="{66D8E517-0CF0-47D2-8655-5F5905896F0F}"/>
    <cellStyle name="20% - Accent1 5" xfId="75" xr:uid="{F0D619F0-0810-45AF-8B5E-A50A03C1FEDB}"/>
    <cellStyle name="20% - Accent1 5 2" xfId="76" xr:uid="{45904CE4-4FE9-47CA-8F77-95A88A0E0D09}"/>
    <cellStyle name="20% - Accent1 6" xfId="77" xr:uid="{7A9995DD-DDAD-44F9-A159-DF665F1C4155}"/>
    <cellStyle name="20% - Accent1 6 2" xfId="78" xr:uid="{704E8F3F-5C2C-483B-BF20-EB3437A20679}"/>
    <cellStyle name="20% - Accent1 7" xfId="79" xr:uid="{2EA32B33-6011-47FA-8C9C-6CD4CB4126E8}"/>
    <cellStyle name="20% - Accent1 7 2" xfId="80" xr:uid="{D4FD6C43-1A09-4552-82C7-C580505C2AFD}"/>
    <cellStyle name="20% - Accent1 8" xfId="81" xr:uid="{1DAAD9BF-DC59-4E65-B8A3-66F08E693897}"/>
    <cellStyle name="20% - Accent1 8 2" xfId="82" xr:uid="{B146ACDF-50F9-46D7-BDCB-E434E0B52CC2}"/>
    <cellStyle name="20% - Accent1 9" xfId="83" xr:uid="{66ADD252-4909-4D6E-BE88-D18C62F85ED3}"/>
    <cellStyle name="20% - Accent1 9 2" xfId="84" xr:uid="{D7792D5A-C13F-42F1-A551-AE9F18EA5A8C}"/>
    <cellStyle name="20% - Accent2 10" xfId="85" xr:uid="{1C65E97F-73C8-46A4-96A2-3779A85A066E}"/>
    <cellStyle name="20% - Accent2 10 2" xfId="86" xr:uid="{D4E43D4D-51AB-4EA4-BBA5-5DC026C33A96}"/>
    <cellStyle name="20% - Accent2 11" xfId="87" xr:uid="{7A4204A0-C545-4159-A1B1-2B1ABDE9CD14}"/>
    <cellStyle name="20% - Accent2 11 2" xfId="88" xr:uid="{F94DBC36-5FB3-4920-A9D1-78DCFB5805D8}"/>
    <cellStyle name="20% - Accent2 12" xfId="89" xr:uid="{5665F0BB-082A-4526-B87E-34545E2E7F42}"/>
    <cellStyle name="20% - Accent2 12 2" xfId="90" xr:uid="{7CE7BC08-FB39-47CC-BF59-45800BD1A91B}"/>
    <cellStyle name="20% - Accent2 13" xfId="91" xr:uid="{292D6321-BC8D-4D5C-B7B7-1B25232E2461}"/>
    <cellStyle name="20% - Accent2 13 2" xfId="92" xr:uid="{9445A00D-4A7D-4B3B-8FF6-72348D985C24}"/>
    <cellStyle name="20% - Accent2 14" xfId="93" xr:uid="{9303E2FB-3908-4733-9B95-05DA59F91371}"/>
    <cellStyle name="20% - Accent2 14 2" xfId="94" xr:uid="{60466010-36C6-48AB-A34C-9EC80D37D640}"/>
    <cellStyle name="20% - Accent2 15" xfId="95" xr:uid="{3B30C1AD-65C2-4150-B4D7-9F3A1BDBBA38}"/>
    <cellStyle name="20% - Accent2 15 2" xfId="96" xr:uid="{A6CDE678-2D92-410C-8B00-BD582F7F9461}"/>
    <cellStyle name="20% - Accent2 16" xfId="97" xr:uid="{A73ECF8D-3A1D-4B62-AC7B-345D030A4CF6}"/>
    <cellStyle name="20% - Accent2 17" xfId="98" xr:uid="{10A70874-3530-48DE-892F-F527FDA13C1D}"/>
    <cellStyle name="20% - Accent2 18" xfId="99" xr:uid="{6CD26047-5AC1-4AC0-9A7B-DDF835199AF9}"/>
    <cellStyle name="20% - Accent2 18 2" xfId="100" xr:uid="{74646D0F-3B75-4092-AF3F-7C0E7116E018}"/>
    <cellStyle name="20% - Accent2 19" xfId="101" xr:uid="{EC082B6B-6994-4DA2-8103-A032A4F9891C}"/>
    <cellStyle name="20% - Accent2 19 2" xfId="102" xr:uid="{44D93AA5-0A43-4AFD-8D3B-7C3400A602C6}"/>
    <cellStyle name="20% - Accent2 2" xfId="103" xr:uid="{20503227-271F-4F13-BBC3-21FD650AEDBA}"/>
    <cellStyle name="20% - Accent2 2 2" xfId="104" xr:uid="{70E272C9-8F06-4CFB-AC6F-B2B33282A905}"/>
    <cellStyle name="20% - Accent2 2 2 2" xfId="6408" xr:uid="{94BD01C6-D06F-4BEE-9FE9-879B3BE2ED12}"/>
    <cellStyle name="20% - Accent2 3" xfId="105" xr:uid="{5AF30051-F1DD-4CDD-8E1B-377032C288AC}"/>
    <cellStyle name="20% - Accent2 3 2" xfId="106" xr:uid="{86C48289-2298-40F5-ADF6-102996E7710B}"/>
    <cellStyle name="20% - Accent2 4" xfId="107" xr:uid="{C3B8F4E1-8A6F-4A03-934F-FBA7061D7A09}"/>
    <cellStyle name="20% - Accent2 4 2" xfId="108" xr:uid="{3A94D699-300D-4BA8-9FFB-5BA0EA8CB20D}"/>
    <cellStyle name="20% - Accent2 5" xfId="109" xr:uid="{559543AA-ACAB-4B0A-A90C-FA97233F2500}"/>
    <cellStyle name="20% - Accent2 5 2" xfId="110" xr:uid="{8137C133-2EE5-484C-BF6F-B6CD14E584A8}"/>
    <cellStyle name="20% - Accent2 6" xfId="111" xr:uid="{94CC1C01-7C4F-46D3-83F4-D83DF059FC3C}"/>
    <cellStyle name="20% - Accent2 6 2" xfId="112" xr:uid="{352459F1-2699-4F6E-AAB8-B64EE087757A}"/>
    <cellStyle name="20% - Accent2 7" xfId="113" xr:uid="{361B9264-65B8-47BC-A09E-925DCCFA7F1F}"/>
    <cellStyle name="20% - Accent2 7 2" xfId="114" xr:uid="{25552B4E-546A-4EEE-8853-E95E6689FBB1}"/>
    <cellStyle name="20% - Accent2 8" xfId="115" xr:uid="{CF0B0DE8-DACC-44ED-9C5F-31D62BE384A1}"/>
    <cellStyle name="20% - Accent2 8 2" xfId="116" xr:uid="{7A13B700-0B59-42B3-A1BB-D91EFF5A8168}"/>
    <cellStyle name="20% - Accent2 9" xfId="117" xr:uid="{613D84E4-49F6-4973-8FB2-13ABDF7486DA}"/>
    <cellStyle name="20% - Accent2 9 2" xfId="118" xr:uid="{AC5097FA-77C7-4B85-81C9-66A2EA199716}"/>
    <cellStyle name="20% - Accent3 10" xfId="119" xr:uid="{89E6E320-6453-4495-BA3A-C4FD6FD23502}"/>
    <cellStyle name="20% - Accent3 10 2" xfId="120" xr:uid="{4FD53F37-E5F9-47C8-8671-ED73C92DE4D0}"/>
    <cellStyle name="20% - Accent3 11" xfId="121" xr:uid="{7D96013E-3934-4491-AED8-E7A46B9CB6AE}"/>
    <cellStyle name="20% - Accent3 11 2" xfId="122" xr:uid="{28B88EAD-85E3-4FC3-BE7F-E78D58DA0663}"/>
    <cellStyle name="20% - Accent3 12" xfId="123" xr:uid="{C316BD5A-E412-4CC5-8E11-C85014CBDB14}"/>
    <cellStyle name="20% - Accent3 12 2" xfId="124" xr:uid="{BE18985E-02B7-4FAC-928C-A569DD7719C4}"/>
    <cellStyle name="20% - Accent3 13" xfId="125" xr:uid="{34E06BA9-85F3-45A3-AB3B-D87F24E1FD91}"/>
    <cellStyle name="20% - Accent3 13 2" xfId="126" xr:uid="{C2033C9D-8A71-4C06-AB5A-FD78AF6368D3}"/>
    <cellStyle name="20% - Accent3 14" xfId="127" xr:uid="{4BEBF52D-E292-4999-BFEA-6A3BECABD3CB}"/>
    <cellStyle name="20% - Accent3 14 2" xfId="128" xr:uid="{C2544041-59B9-4D29-BAB1-8F8203871C04}"/>
    <cellStyle name="20% - Accent3 15" xfId="129" xr:uid="{A9412340-00E4-414F-A47E-F2D691FBA107}"/>
    <cellStyle name="20% - Accent3 15 2" xfId="130" xr:uid="{2A926BEF-E369-4A1E-B406-ABF6F7FBD0CE}"/>
    <cellStyle name="20% - Accent3 16" xfId="131" xr:uid="{39C7CC14-3696-40A8-8920-6D17099BD879}"/>
    <cellStyle name="20% - Accent3 17" xfId="132" xr:uid="{61517D79-0314-4C59-901E-57131F1FE5EF}"/>
    <cellStyle name="20% - Accent3 18" xfId="133" xr:uid="{A9FBC18E-F41A-4285-916D-9123BECE6FCC}"/>
    <cellStyle name="20% - Accent3 18 2" xfId="134" xr:uid="{E62C19A1-161C-474C-B241-60E0EE7DE6C8}"/>
    <cellStyle name="20% - Accent3 19" xfId="135" xr:uid="{0499A661-4675-44FE-B7E1-A1F6C6D28132}"/>
    <cellStyle name="20% - Accent3 19 2" xfId="136" xr:uid="{467158E3-FE11-45FA-BE53-B562CC4E423C}"/>
    <cellStyle name="20% - Accent3 2" xfId="137" xr:uid="{2FEB1649-3EBC-4F24-9582-90F225ED8FFF}"/>
    <cellStyle name="20% - Accent3 2 2" xfId="138" xr:uid="{731AEE23-B7E3-4A32-934D-B684A7DA7D63}"/>
    <cellStyle name="20% - Accent3 2 2 2" xfId="6409" xr:uid="{B23B13AD-C2E6-4CA5-875B-714122FFB9D0}"/>
    <cellStyle name="20% - Accent3 3" xfId="139" xr:uid="{CD9F1F77-2ACB-481C-B70F-38E2E6D6C72A}"/>
    <cellStyle name="20% - Accent3 3 2" xfId="140" xr:uid="{9E34B043-C5AE-4FD0-9069-CDB1550925D3}"/>
    <cellStyle name="20% - Accent3 4" xfId="141" xr:uid="{47440AAC-B033-463C-AA8D-EAF6DB5E16AC}"/>
    <cellStyle name="20% - Accent3 4 2" xfId="142" xr:uid="{F5FB1A89-1502-45CF-A176-AE74730578EA}"/>
    <cellStyle name="20% - Accent3 5" xfId="143" xr:uid="{00FE3405-78F5-482D-9BE8-160B7E8D0C37}"/>
    <cellStyle name="20% - Accent3 5 2" xfId="144" xr:uid="{2FBBA946-3191-47F6-A6FC-12F8D26AC5B9}"/>
    <cellStyle name="20% - Accent3 6" xfId="145" xr:uid="{8FE38FD1-89DA-47A8-9B5F-0DF656C51CA8}"/>
    <cellStyle name="20% - Accent3 6 2" xfId="146" xr:uid="{4767A323-2EC6-420D-B93C-074184A386EE}"/>
    <cellStyle name="20% - Accent3 7" xfId="147" xr:uid="{7E80F22F-057A-4FFC-8FA1-122F668017FE}"/>
    <cellStyle name="20% - Accent3 7 2" xfId="148" xr:uid="{B0A90020-13D9-48AB-BD2F-BEAE64B4DACA}"/>
    <cellStyle name="20% - Accent3 8" xfId="149" xr:uid="{C4B3E688-89BF-4724-AD9C-795055A0A786}"/>
    <cellStyle name="20% - Accent3 8 2" xfId="150" xr:uid="{BC7B3EAA-E617-4075-B5AB-9BDB938EA999}"/>
    <cellStyle name="20% - Accent3 9" xfId="151" xr:uid="{723125D2-94A7-4D69-84C3-072DB13A9B34}"/>
    <cellStyle name="20% - Accent3 9 2" xfId="152" xr:uid="{2081CCC8-92D7-47DF-8225-00F7788944C1}"/>
    <cellStyle name="20% - Accent4 10" xfId="153" xr:uid="{827BDE30-299C-4CA6-A9FE-9AD685C3655D}"/>
    <cellStyle name="20% - Accent4 10 2" xfId="154" xr:uid="{B169104C-13FF-4406-BD18-228896D746CD}"/>
    <cellStyle name="20% - Accent4 11" xfId="155" xr:uid="{09A5A8FA-87FB-4382-AB89-C79354654739}"/>
    <cellStyle name="20% - Accent4 11 2" xfId="156" xr:uid="{155BF371-6906-41DE-A7E4-3A5501C16FB2}"/>
    <cellStyle name="20% - Accent4 12" xfId="157" xr:uid="{FB87B195-B761-4CB4-B341-7B01D436F359}"/>
    <cellStyle name="20% - Accent4 12 2" xfId="158" xr:uid="{4668C53F-BA69-4E9D-BA67-13BB30CCAF5C}"/>
    <cellStyle name="20% - Accent4 13" xfId="159" xr:uid="{0D3A58F1-FA38-4B58-959A-FF0FD594487C}"/>
    <cellStyle name="20% - Accent4 13 2" xfId="160" xr:uid="{8AB8F26F-C102-4F9F-858F-B1FC2B38B082}"/>
    <cellStyle name="20% - Accent4 14" xfId="161" xr:uid="{15F1B6A2-F4D9-4AFE-AA2D-2F212388FBBF}"/>
    <cellStyle name="20% - Accent4 14 2" xfId="162" xr:uid="{0E4AA6E9-1230-4E32-B242-70B93269B901}"/>
    <cellStyle name="20% - Accent4 15" xfId="163" xr:uid="{721BBE6A-1C9E-4984-A0F1-732AB43BA778}"/>
    <cellStyle name="20% - Accent4 15 2" xfId="164" xr:uid="{FF9468B3-3DA2-4B2D-87EA-CB70DA02FF3A}"/>
    <cellStyle name="20% - Accent4 16" xfId="165" xr:uid="{9FA3DB2D-33CC-4E56-A304-3708E411FD80}"/>
    <cellStyle name="20% - Accent4 17" xfId="166" xr:uid="{FEDF273B-47BA-4C61-9E86-EB31D786E9D4}"/>
    <cellStyle name="20% - Accent4 18" xfId="167" xr:uid="{CFAEC4DC-1AEC-4AFA-ADA4-91F5914B09A9}"/>
    <cellStyle name="20% - Accent4 18 2" xfId="168" xr:uid="{34EB418D-E6BD-4056-82C7-A824F65D7AC6}"/>
    <cellStyle name="20% - Accent4 19" xfId="169" xr:uid="{F1753026-6780-422E-B8B5-13F14C67BDA0}"/>
    <cellStyle name="20% - Accent4 19 2" xfId="170" xr:uid="{EC0F73F1-D553-4139-ABF6-3D665CF65C38}"/>
    <cellStyle name="20% - Accent4 2" xfId="171" xr:uid="{2A01B38A-05E1-4DCA-B7DF-F772FB10C63E}"/>
    <cellStyle name="20% - Accent4 2 2" xfId="172" xr:uid="{868F4729-6760-4E77-BA5B-063E05D994E5}"/>
    <cellStyle name="20% - Accent4 2 2 2" xfId="6410" xr:uid="{B8EBAFD3-B3D3-4ACA-ABC9-EA0910968A9B}"/>
    <cellStyle name="20% - Accent4 3" xfId="173" xr:uid="{CCF85DCF-E4BF-476A-8370-9247B53D3946}"/>
    <cellStyle name="20% - Accent4 3 2" xfId="174" xr:uid="{CC00BEC6-F255-4A75-BC2C-48790A3EDF0B}"/>
    <cellStyle name="20% - Accent4 4" xfId="175" xr:uid="{DA363AC5-0530-47F1-9A6D-3468992CF700}"/>
    <cellStyle name="20% - Accent4 4 2" xfId="176" xr:uid="{E8945B99-FF3B-4972-B5C4-B7A8D86C3B16}"/>
    <cellStyle name="20% - Accent4 5" xfId="177" xr:uid="{31D925C5-0FAD-4CBF-9E92-05E929B42271}"/>
    <cellStyle name="20% - Accent4 5 2" xfId="178" xr:uid="{6212AABB-C2FE-434A-8D25-F31DE408B18E}"/>
    <cellStyle name="20% - Accent4 6" xfId="179" xr:uid="{446CD6B0-78A7-4F1F-9FE3-C134F7BF6FB2}"/>
    <cellStyle name="20% - Accent4 6 2" xfId="180" xr:uid="{11C1DE65-8864-473C-95BD-B221AA24FE2F}"/>
    <cellStyle name="20% - Accent4 7" xfId="181" xr:uid="{EC0BC61B-8C9C-4128-BB79-A5A53AACA77B}"/>
    <cellStyle name="20% - Accent4 7 2" xfId="182" xr:uid="{02F85B6B-BC96-4A7C-BF52-CA987A6B32C6}"/>
    <cellStyle name="20% - Accent4 8" xfId="183" xr:uid="{0F28625E-291A-4C5D-BD80-65A96CDD2866}"/>
    <cellStyle name="20% - Accent4 8 2" xfId="184" xr:uid="{3428C0DA-B8F3-430A-875E-CBA9FF6BAC09}"/>
    <cellStyle name="20% - Accent4 9" xfId="185" xr:uid="{F29F9795-7E34-4B32-BB69-D62C1B3629A1}"/>
    <cellStyle name="20% - Accent4 9 2" xfId="186" xr:uid="{B8BC893C-FA41-46C1-A3E3-FF229A4BCBC9}"/>
    <cellStyle name="20% - Accent5 10" xfId="187" xr:uid="{0DB8DEF8-7D55-4F35-854A-05CF6FC2B929}"/>
    <cellStyle name="20% - Accent5 10 2" xfId="188" xr:uid="{A9BCF29D-2AD8-4E57-AE76-E9515F83836C}"/>
    <cellStyle name="20% - Accent5 11" xfId="189" xr:uid="{1D146AE1-6C3B-4949-8B82-2C680AB90A15}"/>
    <cellStyle name="20% - Accent5 11 2" xfId="190" xr:uid="{F563FBB9-5B57-46D9-91CE-8BFA1B1C9943}"/>
    <cellStyle name="20% - Accent5 12" xfId="191" xr:uid="{CE48D457-52D6-4CE2-97C0-D6C8FB4BA0D1}"/>
    <cellStyle name="20% - Accent5 12 2" xfId="192" xr:uid="{657D4F30-2DB6-42C9-9B38-A00EBAC47405}"/>
    <cellStyle name="20% - Accent5 13" xfId="193" xr:uid="{E3A5C3C3-2E15-4AA7-AB35-62DFA0237486}"/>
    <cellStyle name="20% - Accent5 13 2" xfId="194" xr:uid="{11A1B58A-BD58-4C8A-A7EF-DAD42DAF1EE3}"/>
    <cellStyle name="20% - Accent5 14" xfId="195" xr:uid="{DC94B3ED-A2AB-486B-92EB-6E821DC6167E}"/>
    <cellStyle name="20% - Accent5 14 2" xfId="196" xr:uid="{26FCD701-4510-454D-AFBD-F9A9A93B5554}"/>
    <cellStyle name="20% - Accent5 15" xfId="197" xr:uid="{452EF82F-177D-4BD7-AEC2-790887BBCFC5}"/>
    <cellStyle name="20% - Accent5 15 2" xfId="198" xr:uid="{DB639C63-95FB-4F27-9D6D-A611C7EE9FD6}"/>
    <cellStyle name="20% - Accent5 16" xfId="199" xr:uid="{EF71E998-ABB9-4BFB-BB86-1080E4380AE0}"/>
    <cellStyle name="20% - Accent5 17" xfId="200" xr:uid="{9839AF0F-9D96-413C-8E87-30156955CF0C}"/>
    <cellStyle name="20% - Accent5 18" xfId="201" xr:uid="{1BB165EE-8D6B-4296-8EB3-C47A610B724B}"/>
    <cellStyle name="20% - Accent5 18 2" xfId="202" xr:uid="{D647DF47-41B2-4727-8018-725792F9D4B1}"/>
    <cellStyle name="20% - Accent5 19" xfId="203" xr:uid="{37A97A79-454E-4175-BC31-0FF6DD5D7A61}"/>
    <cellStyle name="20% - Accent5 19 2" xfId="204" xr:uid="{F7B32B6F-7B5F-4518-ACB0-92BFF1FCD115}"/>
    <cellStyle name="20% - Accent5 2" xfId="205" xr:uid="{A15F8F15-8F92-405C-908F-32E3C54BDB1E}"/>
    <cellStyle name="20% - Accent5 2 2" xfId="206" xr:uid="{EB443CDA-281D-4349-9500-525919289391}"/>
    <cellStyle name="20% - Accent5 2 2 2" xfId="6411" xr:uid="{D8AF6272-91FD-40E9-ACF9-9C9D72FF8AA9}"/>
    <cellStyle name="20% - Accent5 3" xfId="207" xr:uid="{E347AE82-277C-40B9-97E3-F020DF9761B0}"/>
    <cellStyle name="20% - Accent5 3 2" xfId="208" xr:uid="{549B4D6D-E322-4D84-B8B5-BA784E6A2907}"/>
    <cellStyle name="20% - Accent5 4" xfId="209" xr:uid="{6DC7640E-7FA2-4A28-97CA-13E75BA35F83}"/>
    <cellStyle name="20% - Accent5 4 2" xfId="210" xr:uid="{BDF33818-47EE-4D8C-8A19-636E132A6A7B}"/>
    <cellStyle name="20% - Accent5 5" xfId="211" xr:uid="{A02F76A1-9532-48A3-A018-88AE8CCCB652}"/>
    <cellStyle name="20% - Accent5 5 2" xfId="212" xr:uid="{BD9D86F3-9D31-49E3-84F3-651DC5B4ACA1}"/>
    <cellStyle name="20% - Accent5 6" xfId="213" xr:uid="{A93193C6-46FA-468E-A82E-4BE970B65260}"/>
    <cellStyle name="20% - Accent5 6 2" xfId="214" xr:uid="{214D1F89-AC63-4BCE-8134-0A340E651D3D}"/>
    <cellStyle name="20% - Accent5 7" xfId="215" xr:uid="{7CAABB21-A0FE-4D99-9C35-CBF7435F01AF}"/>
    <cellStyle name="20% - Accent5 7 2" xfId="216" xr:uid="{02E724C4-37B5-45CA-8002-34DE1ECE07D3}"/>
    <cellStyle name="20% - Accent5 8" xfId="217" xr:uid="{D53009E3-874C-441A-9DCF-587DD770FFEE}"/>
    <cellStyle name="20% - Accent5 8 2" xfId="218" xr:uid="{C3882E9B-4DC7-4EF0-A843-C3BAF300F98A}"/>
    <cellStyle name="20% - Accent5 9" xfId="219" xr:uid="{D87575CB-DA3C-423E-AA20-3631F8967601}"/>
    <cellStyle name="20% - Accent5 9 2" xfId="220" xr:uid="{FA8F6E6C-C501-4AA6-8E41-BD11D0C9E96B}"/>
    <cellStyle name="20% - Accent6 10" xfId="221" xr:uid="{345C2F20-7E2D-4A76-B35B-6F11B15631E2}"/>
    <cellStyle name="20% - Accent6 10 2" xfId="222" xr:uid="{CE93BAAC-A989-4F91-8C3C-BE7B2312B95C}"/>
    <cellStyle name="20% - Accent6 11" xfId="223" xr:uid="{CE6C5655-72A3-47B4-8D50-3367FED9707C}"/>
    <cellStyle name="20% - Accent6 11 2" xfId="224" xr:uid="{C321CE81-ABCB-4FCB-B764-AD0F634980B3}"/>
    <cellStyle name="20% - Accent6 12" xfId="225" xr:uid="{5441BCFC-E14C-4836-A9D9-44328627E6CD}"/>
    <cellStyle name="20% - Accent6 12 2" xfId="226" xr:uid="{67D9A170-1F65-40F1-BB79-563E66FF5E9E}"/>
    <cellStyle name="20% - Accent6 13" xfId="227" xr:uid="{D30CCEB6-1CC0-4DD5-82E6-DEF7A716A275}"/>
    <cellStyle name="20% - Accent6 13 2" xfId="228" xr:uid="{5C871BD7-411A-4C82-9221-B0BF97225D01}"/>
    <cellStyle name="20% - Accent6 14" xfId="229" xr:uid="{E792C4F0-8A1B-490E-8516-F26A06DE4503}"/>
    <cellStyle name="20% - Accent6 14 2" xfId="230" xr:uid="{31198842-F741-460A-B6A7-A21564A9E611}"/>
    <cellStyle name="20% - Accent6 15" xfId="231" xr:uid="{BEEA2CDD-C399-482D-811C-90FF239FD3C7}"/>
    <cellStyle name="20% - Accent6 15 2" xfId="232" xr:uid="{579FE478-7BD7-4CBF-BF5F-B91C798D83FA}"/>
    <cellStyle name="20% - Accent6 16" xfId="233" xr:uid="{1B6D50D0-83C2-4C79-843A-6C7EF45D34A2}"/>
    <cellStyle name="20% - Accent6 17" xfId="234" xr:uid="{C0EAB2C9-BD62-401B-805E-EED6DD11FCBC}"/>
    <cellStyle name="20% - Accent6 18" xfId="235" xr:uid="{26ACD977-AC4F-4313-8C48-3D76E2104424}"/>
    <cellStyle name="20% - Accent6 18 2" xfId="236" xr:uid="{24693AE6-6AA4-4CC1-B80E-27C9D8BB796D}"/>
    <cellStyle name="20% - Accent6 19" xfId="237" xr:uid="{04742B4C-7586-4667-9D54-C2FF39FCAB9D}"/>
    <cellStyle name="20% - Accent6 19 2" xfId="238" xr:uid="{4D4EC1FB-E14C-4892-9E45-6CD4700D2640}"/>
    <cellStyle name="20% - Accent6 2" xfId="239" xr:uid="{FFEEA388-DFA7-4170-B4C1-4F0FCA53F43B}"/>
    <cellStyle name="20% - Accent6 2 2" xfId="240" xr:uid="{9EFF6EFC-E1F7-4D6D-BA8E-3D8490FDAAAE}"/>
    <cellStyle name="20% - Accent6 2 2 2" xfId="6412" xr:uid="{E52C1913-9D41-40EF-B03B-F56CB232D9FA}"/>
    <cellStyle name="20% - Accent6 3" xfId="241" xr:uid="{4CFF6A73-5BF1-4F22-A620-4EF61A61E757}"/>
    <cellStyle name="20% - Accent6 3 2" xfId="242" xr:uid="{EBE0072C-9845-4FC3-8EFB-94EDD51B2D89}"/>
    <cellStyle name="20% - Accent6 4" xfId="243" xr:uid="{8F6BDC34-C8D6-4E75-AD1A-03525588AEB3}"/>
    <cellStyle name="20% - Accent6 4 2" xfId="244" xr:uid="{E519814A-03B7-48F3-91B7-67B9324766E6}"/>
    <cellStyle name="20% - Accent6 5" xfId="245" xr:uid="{A8FD918D-FD28-4C2F-A99B-1F9CF44394C1}"/>
    <cellStyle name="20% - Accent6 5 2" xfId="246" xr:uid="{D5561450-6ED6-446C-84D1-EF0147CF5CC9}"/>
    <cellStyle name="20% - Accent6 6" xfId="247" xr:uid="{6BDAD97E-BE5D-45B4-A651-E96D1D7B0E27}"/>
    <cellStyle name="20% - Accent6 6 2" xfId="248" xr:uid="{5A7286F2-F886-4A64-8199-0B027DFFF1FE}"/>
    <cellStyle name="20% - Accent6 7" xfId="249" xr:uid="{982A4810-A589-48DC-BEE4-BC0302640AFE}"/>
    <cellStyle name="20% - Accent6 7 2" xfId="250" xr:uid="{D141E0D4-996D-423E-A77A-F2904730BC26}"/>
    <cellStyle name="20% - Accent6 8" xfId="251" xr:uid="{93D49158-254A-485B-88DB-4E6084BD3C25}"/>
    <cellStyle name="20% - Accent6 8 2" xfId="252" xr:uid="{8CCF8AEE-5BEA-4FA8-8BD1-B317D7773E34}"/>
    <cellStyle name="20% - Accent6 9" xfId="253" xr:uid="{5B32681B-A32B-41BD-A5E9-ED24E2C51DCD}"/>
    <cellStyle name="20% - Accent6 9 2" xfId="254" xr:uid="{B6F6EBD0-38D4-4FE7-BE43-09497ECEC0E6}"/>
    <cellStyle name="40% - Accent1 10" xfId="255" xr:uid="{2F184290-FA54-4936-9DD3-604D3471AB3C}"/>
    <cellStyle name="40% - Accent1 10 2" xfId="256" xr:uid="{4423ADCB-FCAD-4491-B6EE-198714BD2203}"/>
    <cellStyle name="40% - Accent1 11" xfId="257" xr:uid="{C940D7B0-6934-4799-8A24-66D8F1C3684A}"/>
    <cellStyle name="40% - Accent1 11 2" xfId="258" xr:uid="{A296E5B5-CD71-4D22-AB67-0EF5343AB396}"/>
    <cellStyle name="40% - Accent1 12" xfId="259" xr:uid="{780CE8D0-FD7D-4D18-B15A-2170B1B55223}"/>
    <cellStyle name="40% - Accent1 12 2" xfId="260" xr:uid="{CB6973FE-4170-4D5F-9167-3CBFAC9D2AE5}"/>
    <cellStyle name="40% - Accent1 13" xfId="261" xr:uid="{C8D4ED55-D433-4F50-B6D2-A2D0BC8368F4}"/>
    <cellStyle name="40% - Accent1 13 2" xfId="262" xr:uid="{951E50E0-71FB-4C73-A4C5-1B5AB166EAE1}"/>
    <cellStyle name="40% - Accent1 14" xfId="263" xr:uid="{97343B10-D8B3-485C-B499-6DC838406AC3}"/>
    <cellStyle name="40% - Accent1 14 2" xfId="264" xr:uid="{A227D4AC-B082-4225-9BE1-203E7FA858B8}"/>
    <cellStyle name="40% - Accent1 15" xfId="265" xr:uid="{B9E86FB9-FC8F-472F-9D08-6D845823DDDA}"/>
    <cellStyle name="40% - Accent1 15 2" xfId="266" xr:uid="{6058563E-383A-4D7F-95C2-7A710ECFCE29}"/>
    <cellStyle name="40% - Accent1 16" xfId="267" xr:uid="{AFAA0E31-2479-4B48-B068-EA11D1B6E9E1}"/>
    <cellStyle name="40% - Accent1 17" xfId="268" xr:uid="{6816C793-E40F-416F-BF7A-02CF422DB252}"/>
    <cellStyle name="40% - Accent1 18" xfId="269" xr:uid="{48CE8C68-CD7C-4E85-93AC-47F48BF233D9}"/>
    <cellStyle name="40% - Accent1 18 2" xfId="270" xr:uid="{5003FB80-8A3C-4456-9046-C57F8F31CEFA}"/>
    <cellStyle name="40% - Accent1 19" xfId="271" xr:uid="{EA7A717F-5BA5-45E6-9ED3-F3CE031B38DD}"/>
    <cellStyle name="40% - Accent1 19 2" xfId="272" xr:uid="{AD071BE7-0212-473E-87D7-F0B98B96C027}"/>
    <cellStyle name="40% - Accent1 2" xfId="273" xr:uid="{E2E89975-136D-46A4-98C6-1AFACEB4E85B}"/>
    <cellStyle name="40% - Accent1 2 2" xfId="274" xr:uid="{78FA280C-26C8-46EF-A9CA-B65F0A88736E}"/>
    <cellStyle name="40% - Accent1 2 2 2" xfId="6413" xr:uid="{DBA77B83-8A73-4035-95B0-3A92F9B2D1ED}"/>
    <cellStyle name="40% - Accent1 3" xfId="275" xr:uid="{C76030A7-0BBD-4695-8E80-1ED8F43AD218}"/>
    <cellStyle name="40% - Accent1 3 2" xfId="276" xr:uid="{F53D9D9B-C7DB-4C2C-B1D1-E7172B977057}"/>
    <cellStyle name="40% - Accent1 4" xfId="277" xr:uid="{33BFCD32-DE82-436F-B1EF-A4749DB594C7}"/>
    <cellStyle name="40% - Accent1 4 2" xfId="278" xr:uid="{2BEC7968-98B3-4D0B-9C7C-162E6BE63AF9}"/>
    <cellStyle name="40% - Accent1 5" xfId="279" xr:uid="{B418786F-65A4-44AE-9B75-FBE1919B8A54}"/>
    <cellStyle name="40% - Accent1 5 2" xfId="280" xr:uid="{78686B04-4779-4D9A-9DED-02A31292B9DE}"/>
    <cellStyle name="40% - Accent1 6" xfId="281" xr:uid="{DCD37DFF-5B0A-4613-B164-D29EBF6635C5}"/>
    <cellStyle name="40% - Accent1 6 2" xfId="282" xr:uid="{D9B1E805-2F94-4450-9ED3-56D5A4BDCF4C}"/>
    <cellStyle name="40% - Accent1 7" xfId="283" xr:uid="{80AAF286-5B3F-44D7-9DA7-398BD54651F8}"/>
    <cellStyle name="40% - Accent1 7 2" xfId="284" xr:uid="{B3E8115A-A2CD-4115-89B4-485D12CD5A20}"/>
    <cellStyle name="40% - Accent1 8" xfId="285" xr:uid="{B0125F4D-D2DA-46ED-9C9C-63F70E01CC8E}"/>
    <cellStyle name="40% - Accent1 8 2" xfId="286" xr:uid="{DF1D6C4F-8A0B-4081-989D-F10D05BF749F}"/>
    <cellStyle name="40% - Accent1 9" xfId="287" xr:uid="{67A2CC07-EA1B-4333-BCD7-07AAE4C1730A}"/>
    <cellStyle name="40% - Accent1 9 2" xfId="288" xr:uid="{30BDED79-45AA-4A66-BD1B-18629822AAE6}"/>
    <cellStyle name="40% - Accent2 10" xfId="289" xr:uid="{6ABC5FB5-1AFF-4BE0-8D1E-D8C1A8E8DC0C}"/>
    <cellStyle name="40% - Accent2 10 2" xfId="290" xr:uid="{BD2117AA-6A29-46B6-A962-F14EF717E6C4}"/>
    <cellStyle name="40% - Accent2 11" xfId="291" xr:uid="{DB10E25D-6232-47BA-8051-15D899813A65}"/>
    <cellStyle name="40% - Accent2 11 2" xfId="292" xr:uid="{1E446962-CD1E-43E2-A1D1-1930E880F770}"/>
    <cellStyle name="40% - Accent2 12" xfId="293" xr:uid="{1E66B22E-EE87-450B-BBA3-FDE203BD5583}"/>
    <cellStyle name="40% - Accent2 12 2" xfId="294" xr:uid="{3A44B084-1CCE-4D37-A409-6CEFB8CA2E75}"/>
    <cellStyle name="40% - Accent2 13" xfId="295" xr:uid="{8AD819FA-104F-4BFB-8C42-24E1ECC39774}"/>
    <cellStyle name="40% - Accent2 13 2" xfId="296" xr:uid="{4A51566E-839F-447C-8B19-89AD07675AF1}"/>
    <cellStyle name="40% - Accent2 14" xfId="297" xr:uid="{282EBF3E-161F-4F94-8C29-504C6C8EB730}"/>
    <cellStyle name="40% - Accent2 14 2" xfId="298" xr:uid="{A435E229-804E-477B-9C97-8BBF7F8814F0}"/>
    <cellStyle name="40% - Accent2 15" xfId="299" xr:uid="{880C7CB7-888C-41F0-8626-388DF345A3CC}"/>
    <cellStyle name="40% - Accent2 15 2" xfId="300" xr:uid="{2F4EE4C7-73E7-4C86-9675-2B82A3D5AE8F}"/>
    <cellStyle name="40% - Accent2 16" xfId="301" xr:uid="{A8005D68-0CA8-4E45-B36D-FD50A1278DCD}"/>
    <cellStyle name="40% - Accent2 17" xfId="302" xr:uid="{35F9984F-D345-4476-BC8F-6C0725789CBE}"/>
    <cellStyle name="40% - Accent2 18" xfId="303" xr:uid="{0C3E9C30-8EEF-4B22-9FEE-F1EA608E41C8}"/>
    <cellStyle name="40% - Accent2 18 2" xfId="304" xr:uid="{B17CF2E6-5A01-45E6-9A8F-25E7B6F2EFB9}"/>
    <cellStyle name="40% - Accent2 19" xfId="305" xr:uid="{2B1DCA37-0EBA-4FBC-844A-81B6223EC7ED}"/>
    <cellStyle name="40% - Accent2 19 2" xfId="306" xr:uid="{17D071B7-0153-47A0-AB14-444E2C84E969}"/>
    <cellStyle name="40% - Accent2 2" xfId="307" xr:uid="{7B03DC87-663D-4323-B66C-AEBC62BC8D30}"/>
    <cellStyle name="40% - Accent2 2 2" xfId="308" xr:uid="{504C57E1-0ABB-4FE7-A343-3C930A81D885}"/>
    <cellStyle name="40% - Accent2 2 2 2" xfId="6414" xr:uid="{0D75E117-6EF8-4096-98AB-36255628BE35}"/>
    <cellStyle name="40% - Accent2 3" xfId="309" xr:uid="{C747C241-783B-4311-AB65-C19668ADC44F}"/>
    <cellStyle name="40% - Accent2 3 2" xfId="310" xr:uid="{0D495B79-A3F6-44C9-8E56-A633D4775A27}"/>
    <cellStyle name="40% - Accent2 4" xfId="311" xr:uid="{EE7D7026-D6B4-40E6-9D1F-64A209D7012C}"/>
    <cellStyle name="40% - Accent2 4 2" xfId="312" xr:uid="{99CEBED2-92F0-4FE9-BE4E-1F27FFBE642D}"/>
    <cellStyle name="40% - Accent2 5" xfId="313" xr:uid="{AFAFD3AB-DD18-444A-BA88-2D72B163C820}"/>
    <cellStyle name="40% - Accent2 5 2" xfId="314" xr:uid="{E2F0BB88-8BF4-4BD0-9CF3-0771AAC9C6F9}"/>
    <cellStyle name="40% - Accent2 6" xfId="315" xr:uid="{84A5D6C7-460E-492A-B819-CAEB5C317586}"/>
    <cellStyle name="40% - Accent2 6 2" xfId="316" xr:uid="{52707A88-6FBE-46E3-BFD3-B8680F1C9AA9}"/>
    <cellStyle name="40% - Accent2 7" xfId="317" xr:uid="{6B09A47F-1C5B-48C1-85DE-5F2F3CC1C4EB}"/>
    <cellStyle name="40% - Accent2 7 2" xfId="318" xr:uid="{2A17EFD7-8E65-4E33-84CA-F586AF61D682}"/>
    <cellStyle name="40% - Accent2 8" xfId="319" xr:uid="{C4091C8E-9453-42D5-AE70-3604D7DA2902}"/>
    <cellStyle name="40% - Accent2 8 2" xfId="320" xr:uid="{2341C46B-7A4C-45F2-8454-EA060F184DC9}"/>
    <cellStyle name="40% - Accent2 9" xfId="321" xr:uid="{463AED08-D86F-48D6-958C-25F582899166}"/>
    <cellStyle name="40% - Accent2 9 2" xfId="322" xr:uid="{392C120A-3D93-4B62-8399-168EB4CBCC1F}"/>
    <cellStyle name="40% - Accent3 10" xfId="323" xr:uid="{7F5D3CD5-CD78-42FC-AB20-94727036B8A4}"/>
    <cellStyle name="40% - Accent3 10 2" xfId="324" xr:uid="{D3E8E672-7E89-4CDD-BA77-2CA2EFC0DF48}"/>
    <cellStyle name="40% - Accent3 11" xfId="325" xr:uid="{D98CCCCE-2A41-49F5-A80A-16C0503740E8}"/>
    <cellStyle name="40% - Accent3 11 2" xfId="326" xr:uid="{F5F0B9EF-7AE1-490D-9C14-D919C7326FC5}"/>
    <cellStyle name="40% - Accent3 12" xfId="327" xr:uid="{8BA1FBFF-A010-47F6-AE27-F3209F986866}"/>
    <cellStyle name="40% - Accent3 12 2" xfId="328" xr:uid="{601151B8-523B-453E-AB75-9DB6716848A1}"/>
    <cellStyle name="40% - Accent3 13" xfId="329" xr:uid="{36587F45-983D-4ABF-BD58-CC5F5EBFCEEF}"/>
    <cellStyle name="40% - Accent3 13 2" xfId="330" xr:uid="{CCC87DD4-CECC-4D3E-B8C9-C1C0D81D88C5}"/>
    <cellStyle name="40% - Accent3 14" xfId="331" xr:uid="{B9A5D1F2-C9E6-4643-B118-8EE67DA9B91A}"/>
    <cellStyle name="40% - Accent3 14 2" xfId="332" xr:uid="{F796C003-E23E-4911-8520-5CFD90861627}"/>
    <cellStyle name="40% - Accent3 15" xfId="333" xr:uid="{FA2DBA38-B8DA-4B0F-8925-242D310C567F}"/>
    <cellStyle name="40% - Accent3 15 2" xfId="334" xr:uid="{139E7456-EB7F-4460-8028-C110D7A22DAE}"/>
    <cellStyle name="40% - Accent3 16" xfId="335" xr:uid="{FF7BDE00-E0CB-44BF-AC4D-F713BD024888}"/>
    <cellStyle name="40% - Accent3 17" xfId="336" xr:uid="{26675B08-99E8-4DEC-89ED-D8D69A225ED8}"/>
    <cellStyle name="40% - Accent3 18" xfId="337" xr:uid="{D9CD76E5-9A40-4097-A39A-92B93487783B}"/>
    <cellStyle name="40% - Accent3 18 2" xfId="338" xr:uid="{041C2A49-0C53-488E-98FE-D6ABC3C94494}"/>
    <cellStyle name="40% - Accent3 19" xfId="339" xr:uid="{7DBEBE96-CBCB-4982-846D-919E40B671AD}"/>
    <cellStyle name="40% - Accent3 19 2" xfId="340" xr:uid="{54C90D3B-084E-42AB-A0B5-BA9FAEB4937A}"/>
    <cellStyle name="40% - Accent3 2" xfId="341" xr:uid="{1101B494-DD7F-45EC-BEA8-44419C0234C5}"/>
    <cellStyle name="40% - Accent3 2 2" xfId="342" xr:uid="{74367E4C-32EE-49F4-92AA-FC08B2F24AFF}"/>
    <cellStyle name="40% - Accent3 2 2 2" xfId="6415" xr:uid="{2119EBD9-1053-4F8A-96FD-F6C77A2A8B89}"/>
    <cellStyle name="40% - Accent3 3" xfId="343" xr:uid="{085B67CC-4190-4CCC-9FFA-B6D07CA80D8C}"/>
    <cellStyle name="40% - Accent3 3 2" xfId="344" xr:uid="{ABF72F33-2EFF-4E54-9DA6-66F05EC61A37}"/>
    <cellStyle name="40% - Accent3 4" xfId="345" xr:uid="{7E8A9A37-0147-485C-B778-852251236A67}"/>
    <cellStyle name="40% - Accent3 4 2" xfId="346" xr:uid="{9C976E34-452F-430B-96CC-0AAB43747795}"/>
    <cellStyle name="40% - Accent3 5" xfId="347" xr:uid="{5A8F9A8F-DF31-4454-89E7-CF943CD9A17E}"/>
    <cellStyle name="40% - Accent3 5 2" xfId="348" xr:uid="{B0FC5769-8D72-4B37-A963-60BDEFD91BFC}"/>
    <cellStyle name="40% - Accent3 6" xfId="349" xr:uid="{75D78D66-86E0-4C13-BDA3-25A041C2FB34}"/>
    <cellStyle name="40% - Accent3 6 2" xfId="350" xr:uid="{7254B531-2277-4F6B-A831-A0E094581640}"/>
    <cellStyle name="40% - Accent3 7" xfId="351" xr:uid="{058C2A08-6AEC-4C62-9D54-37CFCD70F5EA}"/>
    <cellStyle name="40% - Accent3 7 2" xfId="352" xr:uid="{F52EF3FB-D6B0-48AF-B1A2-43B0243F4779}"/>
    <cellStyle name="40% - Accent3 8" xfId="353" xr:uid="{1E2381D0-6F63-477B-BBB8-20D979F5ADBA}"/>
    <cellStyle name="40% - Accent3 8 2" xfId="354" xr:uid="{243F8CE0-33B1-4C8C-9F4F-2B0A3A6AEF82}"/>
    <cellStyle name="40% - Accent3 9" xfId="355" xr:uid="{163A9F50-21E3-422A-85A4-155F041E468F}"/>
    <cellStyle name="40% - Accent3 9 2" xfId="356" xr:uid="{053F49DD-56E7-491F-99CD-F04DD23DACE9}"/>
    <cellStyle name="40% - Accent4 10" xfId="357" xr:uid="{EA7BF22D-01B9-4AA6-A04A-977ECC455870}"/>
    <cellStyle name="40% - Accent4 10 2" xfId="358" xr:uid="{71CA4686-FF91-475F-9F38-C1CDD0060DAB}"/>
    <cellStyle name="40% - Accent4 11" xfId="359" xr:uid="{9DAEE888-AA04-4ED7-8DC2-59D32CA0A08F}"/>
    <cellStyle name="40% - Accent4 11 2" xfId="360" xr:uid="{5D887F26-8E96-41B5-91E0-F6A80925B3F2}"/>
    <cellStyle name="40% - Accent4 12" xfId="361" xr:uid="{C9BFAEF1-761A-42A2-AC80-9B006F71A5E0}"/>
    <cellStyle name="40% - Accent4 12 2" xfId="362" xr:uid="{883ABFE6-8100-45BD-9E15-5F2F01E0D83C}"/>
    <cellStyle name="40% - Accent4 13" xfId="363" xr:uid="{02FCF90F-580B-4AF3-B1A8-FB0FEA7D25A1}"/>
    <cellStyle name="40% - Accent4 13 2" xfId="364" xr:uid="{8F38DA69-2F4F-4FE1-B8F6-B0403156F06C}"/>
    <cellStyle name="40% - Accent4 14" xfId="365" xr:uid="{B216E547-F33E-4A43-83CB-2330CD91BCAB}"/>
    <cellStyle name="40% - Accent4 14 2" xfId="366" xr:uid="{C6219EF3-4F42-4DFB-AADC-219BD5DBA762}"/>
    <cellStyle name="40% - Accent4 15" xfId="367" xr:uid="{0D526739-2422-4BF4-A5E3-F806550C13DA}"/>
    <cellStyle name="40% - Accent4 15 2" xfId="368" xr:uid="{4AF3A2E0-96FF-4C97-8B52-298423FEB1C5}"/>
    <cellStyle name="40% - Accent4 16" xfId="369" xr:uid="{0A2ED927-35D8-4270-8A48-142C85C4B5A9}"/>
    <cellStyle name="40% - Accent4 17" xfId="370" xr:uid="{47AA8709-1D13-4E9E-9492-196362241EE0}"/>
    <cellStyle name="40% - Accent4 18" xfId="371" xr:uid="{9450C34C-09EF-44F3-ABFB-6A2760153F9B}"/>
    <cellStyle name="40% - Accent4 18 2" xfId="372" xr:uid="{4BE35274-797F-4B58-B58F-F75470E42A0C}"/>
    <cellStyle name="40% - Accent4 19" xfId="373" xr:uid="{F565F182-FB4B-4947-84BC-9AF70A188D18}"/>
    <cellStyle name="40% - Accent4 19 2" xfId="374" xr:uid="{3814FAAE-1CD4-46CE-94CB-F9115FBA4729}"/>
    <cellStyle name="40% - Accent4 2" xfId="375" xr:uid="{177F815F-1E9C-49EC-B6FB-44AFFD37E4E4}"/>
    <cellStyle name="40% - Accent4 2 2" xfId="376" xr:uid="{6BA9D51C-585B-48A4-A7CA-FA825BD6C7AB}"/>
    <cellStyle name="40% - Accent4 2 2 2" xfId="6416" xr:uid="{0D801893-E8D6-45E4-A6D3-962F6014D42B}"/>
    <cellStyle name="40% - Accent4 3" xfId="377" xr:uid="{10B8CB2E-A419-4F82-8425-758B92979C73}"/>
    <cellStyle name="40% - Accent4 3 2" xfId="378" xr:uid="{A8E762F1-D1AA-45F1-879F-319E548E4ECE}"/>
    <cellStyle name="40% - Accent4 4" xfId="379" xr:uid="{CADBE4B9-D083-4EB6-B937-37EA1F0B1820}"/>
    <cellStyle name="40% - Accent4 4 2" xfId="380" xr:uid="{209F5C05-ACDE-4B20-A76F-D7CBCE99B7FE}"/>
    <cellStyle name="40% - Accent4 5" xfId="381" xr:uid="{DE971EDB-0BC0-4226-B41A-0626A28469E5}"/>
    <cellStyle name="40% - Accent4 5 2" xfId="382" xr:uid="{9ACBC679-B002-450F-AE4A-29483FF55877}"/>
    <cellStyle name="40% - Accent4 6" xfId="383" xr:uid="{39D9596F-C724-4EF1-B38C-79E48C332BB6}"/>
    <cellStyle name="40% - Accent4 6 2" xfId="384" xr:uid="{AC432706-3555-4873-8F4D-9F385B7B8D1F}"/>
    <cellStyle name="40% - Accent4 7" xfId="385" xr:uid="{BA3D0474-8880-4D1B-8CA3-3AB567CD8739}"/>
    <cellStyle name="40% - Accent4 7 2" xfId="386" xr:uid="{77BC0CB3-409B-40EA-9656-5DCF933D1DF9}"/>
    <cellStyle name="40% - Accent4 8" xfId="387" xr:uid="{DC44C4AC-FF66-46C5-8B79-E47B89077366}"/>
    <cellStyle name="40% - Accent4 8 2" xfId="388" xr:uid="{D04F85AE-DB8F-48F2-8822-97BE6CBC1B53}"/>
    <cellStyle name="40% - Accent4 9" xfId="389" xr:uid="{9D23936A-9463-43FC-8FC3-FBEA7A8F91B0}"/>
    <cellStyle name="40% - Accent4 9 2" xfId="390" xr:uid="{95156E91-415C-460B-B52D-72DA5F7A0BC4}"/>
    <cellStyle name="40% - Accent5 10" xfId="391" xr:uid="{88D9F710-0D0D-4217-86D1-97E917D89B15}"/>
    <cellStyle name="40% - Accent5 10 2" xfId="392" xr:uid="{F0AC5FBA-400E-4378-88CF-758D1D8739B2}"/>
    <cellStyle name="40% - Accent5 11" xfId="393" xr:uid="{DBF681E0-5523-4E96-BF98-A8A12C03B847}"/>
    <cellStyle name="40% - Accent5 11 2" xfId="394" xr:uid="{FFC5B818-5C9E-483E-8E51-129E7C5AFD38}"/>
    <cellStyle name="40% - Accent5 12" xfId="395" xr:uid="{4CF0C59B-D612-4AE2-A8D7-BFD10EF3F0E8}"/>
    <cellStyle name="40% - Accent5 12 2" xfId="396" xr:uid="{1EAFBA36-CEA8-4228-9FFA-6CA48398455B}"/>
    <cellStyle name="40% - Accent5 13" xfId="397" xr:uid="{98EA8FD7-4247-40C4-BA5F-DC3D3613E258}"/>
    <cellStyle name="40% - Accent5 13 2" xfId="398" xr:uid="{5179A64B-3827-4AE8-B541-5205AAA29926}"/>
    <cellStyle name="40% - Accent5 14" xfId="399" xr:uid="{182BBA5A-AEBD-4FE2-A0BF-65BFB9C58409}"/>
    <cellStyle name="40% - Accent5 14 2" xfId="400" xr:uid="{B3D751A7-1FD3-46FF-BDBB-71D2686E9CFB}"/>
    <cellStyle name="40% - Accent5 15" xfId="401" xr:uid="{341156CE-AA82-477C-9920-BE80026C8A81}"/>
    <cellStyle name="40% - Accent5 15 2" xfId="402" xr:uid="{F33F9D2D-D132-491D-B309-425C3DC148F4}"/>
    <cellStyle name="40% - Accent5 16" xfId="403" xr:uid="{3F9FCB9C-AC2E-4601-8D6B-6B19AD552361}"/>
    <cellStyle name="40% - Accent5 17" xfId="404" xr:uid="{A8F2EFB7-D458-4D7C-B178-F0B288DD9D96}"/>
    <cellStyle name="40% - Accent5 18" xfId="405" xr:uid="{8322A4CC-AA69-4E08-BE67-6148BA47EB9E}"/>
    <cellStyle name="40% - Accent5 18 2" xfId="406" xr:uid="{66C134C7-34A4-469D-8BAE-0D1C17468A9E}"/>
    <cellStyle name="40% - Accent5 19" xfId="407" xr:uid="{0E732E3E-774E-40CA-9F60-CC6682578468}"/>
    <cellStyle name="40% - Accent5 19 2" xfId="408" xr:uid="{D5032F18-6294-470D-965A-E61BED910D5F}"/>
    <cellStyle name="40% - Accent5 2" xfId="409" xr:uid="{B91EA305-5645-450C-8EF8-EF0EBDB240B5}"/>
    <cellStyle name="40% - Accent5 2 2" xfId="410" xr:uid="{D1CDF074-AD04-4965-AE51-619FD9E6DEFA}"/>
    <cellStyle name="40% - Accent5 2 2 2" xfId="6417" xr:uid="{48763774-26B7-4856-8452-8F8E10A36045}"/>
    <cellStyle name="40% - Accent5 3" xfId="411" xr:uid="{43D0A3F2-9158-4247-91D7-B16238CD6BCD}"/>
    <cellStyle name="40% - Accent5 3 2" xfId="412" xr:uid="{973D6512-5824-4CE1-B706-E9CAE310DF4B}"/>
    <cellStyle name="40% - Accent5 4" xfId="413" xr:uid="{934A3748-6253-42EA-B5D3-BEEC2D5D65C1}"/>
    <cellStyle name="40% - Accent5 4 2" xfId="414" xr:uid="{E539F0EC-AA58-4161-87FA-7B34329BE0CD}"/>
    <cellStyle name="40% - Accent5 5" xfId="415" xr:uid="{417A28EB-976A-4A7E-B2DF-D57FADD27CD8}"/>
    <cellStyle name="40% - Accent5 5 2" xfId="416" xr:uid="{B2C11F68-E969-480E-B641-22A5A4594192}"/>
    <cellStyle name="40% - Accent5 6" xfId="417" xr:uid="{18A48267-83F5-48F6-8E70-26BBE9E41609}"/>
    <cellStyle name="40% - Accent5 6 2" xfId="418" xr:uid="{D45BD9B8-5612-43C0-857A-314626C7CEA0}"/>
    <cellStyle name="40% - Accent5 7" xfId="419" xr:uid="{AFB0BE14-B7EB-401F-A74D-BE35414F2AE3}"/>
    <cellStyle name="40% - Accent5 7 2" xfId="420" xr:uid="{2B75A926-E782-4E8E-AD1F-DE60F1B28986}"/>
    <cellStyle name="40% - Accent5 8" xfId="421" xr:uid="{987E5D7E-E385-4331-9544-3192D3E0BC8E}"/>
    <cellStyle name="40% - Accent5 8 2" xfId="422" xr:uid="{7F950B84-84DF-4D9F-91C1-5BA7CFF7A8FE}"/>
    <cellStyle name="40% - Accent5 9" xfId="423" xr:uid="{265901A9-9DFA-40BE-91F1-B65B8606E1F4}"/>
    <cellStyle name="40% - Accent5 9 2" xfId="424" xr:uid="{DCE9AEF0-B1C1-4764-848C-FC4071496142}"/>
    <cellStyle name="40% - Accent6 10" xfId="425" xr:uid="{464C062F-9BAB-4EEF-BBFB-CB50837B4B1F}"/>
    <cellStyle name="40% - Accent6 10 2" xfId="426" xr:uid="{1E484D6F-97AA-4EE8-915B-B53023AD06E4}"/>
    <cellStyle name="40% - Accent6 11" xfId="427" xr:uid="{8167AF39-73BF-474C-ACC2-056B0D56DF5E}"/>
    <cellStyle name="40% - Accent6 11 2" xfId="428" xr:uid="{3508E22A-1440-4604-8474-DDA185E5F7A6}"/>
    <cellStyle name="40% - Accent6 12" xfId="429" xr:uid="{5E387675-09B9-42A4-9CCC-E4D35EB77AC8}"/>
    <cellStyle name="40% - Accent6 12 2" xfId="430" xr:uid="{C517BFDA-9BD8-4341-BF6C-25D175863E53}"/>
    <cellStyle name="40% - Accent6 13" xfId="431" xr:uid="{1AE38E0E-6689-4E85-91F8-8842458AAE94}"/>
    <cellStyle name="40% - Accent6 13 2" xfId="432" xr:uid="{17DCFE7C-AC80-4F12-8836-275EC24F1727}"/>
    <cellStyle name="40% - Accent6 14" xfId="433" xr:uid="{A368BA87-23D3-4624-9282-95ED15BE5672}"/>
    <cellStyle name="40% - Accent6 14 2" xfId="434" xr:uid="{8B6E9107-C570-44EA-B00A-B8CB105D5C8B}"/>
    <cellStyle name="40% - Accent6 15" xfId="435" xr:uid="{FDAB0D9E-597C-4A09-B942-E4E9BFD8CC78}"/>
    <cellStyle name="40% - Accent6 15 2" xfId="436" xr:uid="{15BC4EC7-96CD-494F-A231-A2E66FB8E057}"/>
    <cellStyle name="40% - Accent6 16" xfId="437" xr:uid="{801802F8-3BA7-4EF0-A571-BA148C597FB0}"/>
    <cellStyle name="40% - Accent6 17" xfId="438" xr:uid="{1A36C24A-44CF-42A7-A9BE-326ED5496636}"/>
    <cellStyle name="40% - Accent6 18" xfId="439" xr:uid="{D9AF6F75-A873-45B5-92CE-C6540520A23D}"/>
    <cellStyle name="40% - Accent6 18 2" xfId="440" xr:uid="{E92229E4-DE4D-487A-96D3-2AE2B098DFFB}"/>
    <cellStyle name="40% - Accent6 19" xfId="441" xr:uid="{EEDE1554-6085-4867-80E5-9D2C820CA9A6}"/>
    <cellStyle name="40% - Accent6 19 2" xfId="442" xr:uid="{8BBF712D-431F-4057-8D90-84258A09651C}"/>
    <cellStyle name="40% - Accent6 2" xfId="443" xr:uid="{01A0F6A7-AB6C-411C-B297-B3F048CE4BA1}"/>
    <cellStyle name="40% - Accent6 2 2" xfId="444" xr:uid="{8DFAC2AC-A7F0-45A1-BBBC-2CF073162C9F}"/>
    <cellStyle name="40% - Accent6 2 2 2" xfId="6418" xr:uid="{373C66F5-E332-452B-8C9F-F9FC9116D4DD}"/>
    <cellStyle name="40% - Accent6 3" xfId="445" xr:uid="{45E8B2D9-05A9-4504-8B75-1BE62A08EC47}"/>
    <cellStyle name="40% - Accent6 3 2" xfId="446" xr:uid="{1539B954-C7DB-4ABE-A799-D6532E3DCC28}"/>
    <cellStyle name="40% - Accent6 4" xfId="447" xr:uid="{05CE765C-2A47-47D6-B0A8-20F84F1CA0C9}"/>
    <cellStyle name="40% - Accent6 4 2" xfId="448" xr:uid="{7B2C7CA4-D056-433A-976F-26D34E858AD5}"/>
    <cellStyle name="40% - Accent6 5" xfId="449" xr:uid="{09723BA3-57F5-4A90-98A8-2213E63BD5DD}"/>
    <cellStyle name="40% - Accent6 5 2" xfId="450" xr:uid="{594C9AE3-D847-4646-AEE5-AEFB96F3DD00}"/>
    <cellStyle name="40% - Accent6 6" xfId="451" xr:uid="{319E4612-9F7D-41F0-97DD-1F240A203369}"/>
    <cellStyle name="40% - Accent6 6 2" xfId="452" xr:uid="{6EEB4156-52BD-4DA6-B561-DA5FBB90E4B6}"/>
    <cellStyle name="40% - Accent6 7" xfId="453" xr:uid="{DECDD142-E171-4B65-B610-6DE9C8731269}"/>
    <cellStyle name="40% - Accent6 7 2" xfId="454" xr:uid="{EB977753-39FF-46B1-8C52-CFA7C1DA7A38}"/>
    <cellStyle name="40% - Accent6 8" xfId="455" xr:uid="{0C5FFCA9-1735-474D-A727-A54079AF7207}"/>
    <cellStyle name="40% - Accent6 8 2" xfId="456" xr:uid="{D1A5B5BD-13C3-4ABE-B3B1-DD714D14ECC1}"/>
    <cellStyle name="40% - Accent6 9" xfId="457" xr:uid="{4B373D2B-28D5-4C96-801E-5D3A88CE7E9B}"/>
    <cellStyle name="40% - Accent6 9 2" xfId="458" xr:uid="{D1FC234D-FE28-4D93-A35A-1557B7E059C1}"/>
    <cellStyle name="60% - Accent1 10" xfId="459" xr:uid="{5C4223B3-4782-4151-B2BD-F30FDA7A5ED0}"/>
    <cellStyle name="60% - Accent1 11" xfId="460" xr:uid="{D9548D77-FA6E-4F3A-8274-361399E96A67}"/>
    <cellStyle name="60% - Accent1 12" xfId="461" xr:uid="{1C3B0E9D-ACE5-4916-8776-AC262A73B8A8}"/>
    <cellStyle name="60% - Accent1 13" xfId="462" xr:uid="{851F5D25-58A6-48A6-8D61-53A984715F34}"/>
    <cellStyle name="60% - Accent1 14" xfId="463" xr:uid="{3E274199-ABC2-40D9-B72E-03D475A3A7AE}"/>
    <cellStyle name="60% - Accent1 15" xfId="464" xr:uid="{978D70B3-D22B-4E37-8064-6D79DA683EBF}"/>
    <cellStyle name="60% - Accent1 16" xfId="465" xr:uid="{129661CC-D010-4934-942B-573D158744FF}"/>
    <cellStyle name="60% - Accent1 17" xfId="466" xr:uid="{FEBFA661-1185-4478-B271-FB2EFD00A58F}"/>
    <cellStyle name="60% - Accent1 18" xfId="467" xr:uid="{EE1C8B53-BB19-49E6-8BE9-CE71BF1A9943}"/>
    <cellStyle name="60% - Accent1 18 2" xfId="468" xr:uid="{DF016CC2-096C-4D47-B58E-8F6652D2D945}"/>
    <cellStyle name="60% - Accent1 19" xfId="469" xr:uid="{51506214-762B-4EF7-823A-9129C0DF3A07}"/>
    <cellStyle name="60% - Accent1 19 2" xfId="470" xr:uid="{DCC04B00-E83E-4C8A-A63C-A60BBBBEE0D2}"/>
    <cellStyle name="60% - Accent1 2" xfId="471" xr:uid="{14F4DD57-8056-4133-B8AD-5F38E8A8A024}"/>
    <cellStyle name="60% - Accent1 2 2" xfId="472" xr:uid="{9831262F-AD16-481D-81A8-D6D164171681}"/>
    <cellStyle name="60% - Accent1 2 2 2" xfId="6419" xr:uid="{5CD1B0CD-F89C-4ED4-9065-103F6FC4963D}"/>
    <cellStyle name="60% - Accent1 3" xfId="473" xr:uid="{FB7AEB1C-B599-415F-94EE-FD34759783EF}"/>
    <cellStyle name="60% - Accent1 4" xfId="474" xr:uid="{F7C5D0CA-CE84-41AF-8DFF-7820774845EF}"/>
    <cellStyle name="60% - Accent1 5" xfId="475" xr:uid="{F09B77B4-B3D2-4C27-983B-19E27DA3434A}"/>
    <cellStyle name="60% - Accent1 6" xfId="476" xr:uid="{F00EB3A7-5E8F-41A6-92D1-6EAB4EE122D7}"/>
    <cellStyle name="60% - Accent1 7" xfId="477" xr:uid="{492C9541-5815-497A-8EF8-EE0517B255D7}"/>
    <cellStyle name="60% - Accent1 8" xfId="478" xr:uid="{A102D486-7EF5-43E8-BEF2-F1274DE912D5}"/>
    <cellStyle name="60% - Accent1 9" xfId="479" xr:uid="{DA059749-FA64-47E1-A013-D8480626E029}"/>
    <cellStyle name="60% - Accent2 10" xfId="480" xr:uid="{EAA5545D-4F16-45AC-9E1E-B2E98840720C}"/>
    <cellStyle name="60% - Accent2 11" xfId="481" xr:uid="{1FDBA6D7-7515-4CB3-86B3-56B41978D5B0}"/>
    <cellStyle name="60% - Accent2 12" xfId="482" xr:uid="{96AE97D0-7299-42E1-8A57-0AEEC9C7B784}"/>
    <cellStyle name="60% - Accent2 13" xfId="483" xr:uid="{1BDABCF8-48C9-4D2E-A4A3-2D6EF79CE643}"/>
    <cellStyle name="60% - Accent2 14" xfId="484" xr:uid="{AD2D2DA5-5FF4-44E1-837F-BC8B86D0CD45}"/>
    <cellStyle name="60% - Accent2 15" xfId="485" xr:uid="{3A748B5B-0833-417A-935B-5B0AA9DCB9D9}"/>
    <cellStyle name="60% - Accent2 16" xfId="486" xr:uid="{606D604E-67B7-4F96-9347-F4E22EB449BD}"/>
    <cellStyle name="60% - Accent2 17" xfId="487" xr:uid="{BC172BD6-273A-4E89-A16D-E0680C97736D}"/>
    <cellStyle name="60% - Accent2 18" xfId="488" xr:uid="{DAE447AE-B9E6-467A-B445-3FFFE513FCF9}"/>
    <cellStyle name="60% - Accent2 18 2" xfId="489" xr:uid="{32B0236D-754D-4129-9B8F-79876C7A81E9}"/>
    <cellStyle name="60% - Accent2 19" xfId="490" xr:uid="{FB66D7FA-DD29-45D2-981E-BF479E36297F}"/>
    <cellStyle name="60% - Accent2 19 2" xfId="491" xr:uid="{F2BFD0AD-98BE-4136-BA8E-424F3B45126E}"/>
    <cellStyle name="60% - Accent2 2" xfId="492" xr:uid="{6F02778F-66B1-4514-B5ED-9DD219A316DF}"/>
    <cellStyle name="60% - Accent2 2 2" xfId="493" xr:uid="{5E1CC457-4881-4DA8-BD10-9F32CF4AA1E5}"/>
    <cellStyle name="60% - Accent2 2 2 2" xfId="6420" xr:uid="{7B524B51-861D-48E3-BDC0-22BF49229796}"/>
    <cellStyle name="60% - Accent2 3" xfId="494" xr:uid="{33465B70-AA90-4224-8788-A9227B86D058}"/>
    <cellStyle name="60% - Accent2 4" xfId="495" xr:uid="{46299DC0-8BD5-45F0-82BF-BDBA351C2FE1}"/>
    <cellStyle name="60% - Accent2 5" xfId="496" xr:uid="{3ADA0961-E81D-492C-8782-B85E47C247D3}"/>
    <cellStyle name="60% - Accent2 6" xfId="497" xr:uid="{6307B0F2-06F6-48CE-8B45-C02E9A1C08A7}"/>
    <cellStyle name="60% - Accent2 7" xfId="498" xr:uid="{1EE25214-5220-49A1-A48C-E7B6FFCE64B6}"/>
    <cellStyle name="60% - Accent2 8" xfId="499" xr:uid="{903777C8-3832-428D-A311-1CE36B67DE0F}"/>
    <cellStyle name="60% - Accent2 9" xfId="500" xr:uid="{D26C516F-3278-4649-ADC7-44D37343EDE3}"/>
    <cellStyle name="60% - Accent3 10" xfId="501" xr:uid="{B81E4E6E-542F-425B-AB21-622FCD9279E3}"/>
    <cellStyle name="60% - Accent3 11" xfId="502" xr:uid="{65ACB0A3-8458-4B7B-8841-5077202DE29D}"/>
    <cellStyle name="60% - Accent3 12" xfId="503" xr:uid="{F1B42B06-C729-47DD-9BFF-7E8A45D08FEC}"/>
    <cellStyle name="60% - Accent3 13" xfId="504" xr:uid="{A2789E04-D398-429D-99F2-6C50C5988A52}"/>
    <cellStyle name="60% - Accent3 14" xfId="505" xr:uid="{BB93E8AD-3779-4DCD-AC04-B4FC265EF5E5}"/>
    <cellStyle name="60% - Accent3 15" xfId="506" xr:uid="{3FCD2C96-B569-4FF8-A788-37EE5D7C31C4}"/>
    <cellStyle name="60% - Accent3 16" xfId="507" xr:uid="{0B373B57-0B2A-46F2-92AE-813A7598E213}"/>
    <cellStyle name="60% - Accent3 17" xfId="508" xr:uid="{014997CB-43BC-419A-BF43-839DA198566B}"/>
    <cellStyle name="60% - Accent3 18" xfId="509" xr:uid="{5F7B217B-4763-4EE7-983B-D19C1021A4C5}"/>
    <cellStyle name="60% - Accent3 18 2" xfId="510" xr:uid="{877F7579-BB84-4309-8134-4B0E95CF8F7E}"/>
    <cellStyle name="60% - Accent3 19" xfId="511" xr:uid="{5843A521-5D60-4264-B4DE-3EF934A5952A}"/>
    <cellStyle name="60% - Accent3 19 2" xfId="512" xr:uid="{17FBD010-5CF0-4E88-B15A-645D6820CA34}"/>
    <cellStyle name="60% - Accent3 2" xfId="513" xr:uid="{8920018B-576B-4E2D-BA9F-E09B918A001C}"/>
    <cellStyle name="60% - Accent3 2 2" xfId="514" xr:uid="{FD3FB107-AD1A-4190-A18C-22EB4C45D4CC}"/>
    <cellStyle name="60% - Accent3 2 2 2" xfId="6421" xr:uid="{04D31BC5-D21B-4644-AF19-B2BFD59AADBA}"/>
    <cellStyle name="60% - Accent3 3" xfId="515" xr:uid="{0EE801AD-8DE1-4AA0-8954-4EBFB7C7DD95}"/>
    <cellStyle name="60% - Accent3 4" xfId="516" xr:uid="{CC098C6C-2A2F-44A0-982C-7B59955B553F}"/>
    <cellStyle name="60% - Accent3 5" xfId="517" xr:uid="{52DB1442-A774-4733-B49D-80A187459E54}"/>
    <cellStyle name="60% - Accent3 6" xfId="518" xr:uid="{72346016-B17B-4D93-B8E5-950897A54F2C}"/>
    <cellStyle name="60% - Accent3 7" xfId="519" xr:uid="{CF3832C0-AA43-4BFA-B3AE-07CEFEA13891}"/>
    <cellStyle name="60% - Accent3 8" xfId="520" xr:uid="{EBB5F6B1-1D00-48ED-AD08-9FAE3C84F289}"/>
    <cellStyle name="60% - Accent3 9" xfId="521" xr:uid="{53EA22CD-AB71-420C-A82F-D1CB6B95EE09}"/>
    <cellStyle name="60% - Accent4 10" xfId="522" xr:uid="{2712C617-B849-4D1D-8A9C-557367DF2B0E}"/>
    <cellStyle name="60% - Accent4 11" xfId="523" xr:uid="{E6F5F416-3DEA-465C-8272-6A491939B558}"/>
    <cellStyle name="60% - Accent4 12" xfId="524" xr:uid="{6FCF6B56-04BB-4837-A98C-FFD5815CC931}"/>
    <cellStyle name="60% - Accent4 13" xfId="525" xr:uid="{22890781-0C2A-4E45-BC53-3F6D6C21060D}"/>
    <cellStyle name="60% - Accent4 14" xfId="526" xr:uid="{9565CD99-BB45-441D-B625-9FCBECAF0C36}"/>
    <cellStyle name="60% - Accent4 15" xfId="527" xr:uid="{B53D7CFE-6DE3-4BC9-8D3C-06BD98BD2E94}"/>
    <cellStyle name="60% - Accent4 16" xfId="528" xr:uid="{29219DC5-CD4D-426B-AB0D-F8A063D1474A}"/>
    <cellStyle name="60% - Accent4 17" xfId="529" xr:uid="{AE0836BF-D9A3-4679-B131-C72EE38159A4}"/>
    <cellStyle name="60% - Accent4 18" xfId="530" xr:uid="{C5780796-2382-4E04-B54D-8F27BDAB57E0}"/>
    <cellStyle name="60% - Accent4 18 2" xfId="531" xr:uid="{DF68FC70-0F03-499C-8430-27C73697AD71}"/>
    <cellStyle name="60% - Accent4 19" xfId="532" xr:uid="{8BE7BD33-190A-4825-A733-C0ECFC54A14D}"/>
    <cellStyle name="60% - Accent4 19 2" xfId="533" xr:uid="{4B747AB0-0C06-4C73-8621-C226B9A1273B}"/>
    <cellStyle name="60% - Accent4 2" xfId="534" xr:uid="{286C8433-D46F-4EA2-9803-AB7720F8F2C2}"/>
    <cellStyle name="60% - Accent4 2 2" xfId="535" xr:uid="{E425EB71-C2B6-4F9F-B5AF-3B17FAA02C8E}"/>
    <cellStyle name="60% - Accent4 2 2 2" xfId="6422" xr:uid="{D5203E0C-CF66-46AE-9DEC-448A470665E6}"/>
    <cellStyle name="60% - Accent4 3" xfId="536" xr:uid="{EBFDE121-0909-4EF7-A146-D9A580E12922}"/>
    <cellStyle name="60% - Accent4 4" xfId="537" xr:uid="{320F7506-2E56-40E8-B5FD-01871D4B3044}"/>
    <cellStyle name="60% - Accent4 5" xfId="538" xr:uid="{C6921CC0-C96D-415D-88A0-76D7410A201A}"/>
    <cellStyle name="60% - Accent4 6" xfId="539" xr:uid="{1CA55980-0D15-4DD3-8498-DAE0AB02F82F}"/>
    <cellStyle name="60% - Accent4 7" xfId="540" xr:uid="{D0BCCECB-D1B7-46A1-ABE3-D5361A78F5E6}"/>
    <cellStyle name="60% - Accent4 8" xfId="541" xr:uid="{14B66656-A59A-4C68-BFD4-D8A091E22CC1}"/>
    <cellStyle name="60% - Accent4 9" xfId="542" xr:uid="{926E932B-DA78-4352-BC1B-160E93606DD3}"/>
    <cellStyle name="60% - Accent5 10" xfId="543" xr:uid="{28EAED5B-87E9-488A-B251-81D75E3AE8C3}"/>
    <cellStyle name="60% - Accent5 11" xfId="544" xr:uid="{EDD5E551-E949-4193-8CCF-28C5E3742701}"/>
    <cellStyle name="60% - Accent5 12" xfId="545" xr:uid="{81033A4D-6F6B-4995-B309-FE9E8991F2CB}"/>
    <cellStyle name="60% - Accent5 13" xfId="546" xr:uid="{E601BF30-262D-4808-A6FB-844110BC8E53}"/>
    <cellStyle name="60% - Accent5 14" xfId="547" xr:uid="{2CE741B2-E562-45CE-9613-7C51415470E4}"/>
    <cellStyle name="60% - Accent5 15" xfId="548" xr:uid="{2963A8E2-021F-4B7E-9B10-DEEF77D6247C}"/>
    <cellStyle name="60% - Accent5 16" xfId="549" xr:uid="{459B3D88-EBE9-49F5-A58D-8DF59D6D925F}"/>
    <cellStyle name="60% - Accent5 17" xfId="550" xr:uid="{24E423F4-AB86-44AE-A69A-9600A7FFA772}"/>
    <cellStyle name="60% - Accent5 18" xfId="551" xr:uid="{EEEAB352-50FF-45DF-8942-19A169A8334F}"/>
    <cellStyle name="60% - Accent5 18 2" xfId="552" xr:uid="{CCACFEA7-8E6C-40F5-BC4D-CD5B450F2847}"/>
    <cellStyle name="60% - Accent5 19" xfId="553" xr:uid="{1664AB03-07DE-4A3D-A128-B8D023E69638}"/>
    <cellStyle name="60% - Accent5 19 2" xfId="554" xr:uid="{5ED65932-16D0-4C34-B4AB-B014C2E26E6F}"/>
    <cellStyle name="60% - Accent5 2" xfId="555" xr:uid="{5B612DCC-1100-47B8-92BB-5C4E61651A5E}"/>
    <cellStyle name="60% - Accent5 2 2" xfId="556" xr:uid="{68E22097-1478-4596-A992-447F5E690DD5}"/>
    <cellStyle name="60% - Accent5 2 2 2" xfId="6423" xr:uid="{E346CCF8-E2E0-451C-B410-3D64F2A07836}"/>
    <cellStyle name="60% - Accent5 3" xfId="557" xr:uid="{8DFA53BF-3EE2-4992-9449-462795691E67}"/>
    <cellStyle name="60% - Accent5 4" xfId="558" xr:uid="{CBEC757F-4459-412D-B4DB-5A9FB5695AB9}"/>
    <cellStyle name="60% - Accent5 5" xfId="559" xr:uid="{221B89E1-1D3F-4F8E-B029-C0014452AA96}"/>
    <cellStyle name="60% - Accent5 6" xfId="560" xr:uid="{C3AF8B1B-903D-47B6-B9F3-4BA019E3C7C1}"/>
    <cellStyle name="60% - Accent5 7" xfId="561" xr:uid="{8DD877AF-D329-4C28-BF43-555B103E577D}"/>
    <cellStyle name="60% - Accent5 8" xfId="562" xr:uid="{0A906F3F-9770-480D-BFA2-79A2D36FB382}"/>
    <cellStyle name="60% - Accent5 9" xfId="563" xr:uid="{5B9E5476-0E41-4759-97CE-07349C0BCF9F}"/>
    <cellStyle name="60% - Accent6 10" xfId="564" xr:uid="{141F49E7-05E2-4DED-A267-A0DDE360B66F}"/>
    <cellStyle name="60% - Accent6 11" xfId="565" xr:uid="{0F30F3DD-1F45-4F9D-9205-D20A4635392F}"/>
    <cellStyle name="60% - Accent6 12" xfId="566" xr:uid="{2D44E59F-0A39-452B-B5B1-38FA66A4520E}"/>
    <cellStyle name="60% - Accent6 13" xfId="567" xr:uid="{DF9E4AEE-4644-4806-9B19-394B977F8D56}"/>
    <cellStyle name="60% - Accent6 14" xfId="568" xr:uid="{01E93759-75BA-43A3-AC36-904992BEA22C}"/>
    <cellStyle name="60% - Accent6 15" xfId="569" xr:uid="{03C8EB30-7685-466C-B5D5-F8CBDD0C518A}"/>
    <cellStyle name="60% - Accent6 16" xfId="570" xr:uid="{6774D3C5-A032-422E-A729-212327B5CAB4}"/>
    <cellStyle name="60% - Accent6 17" xfId="571" xr:uid="{0DBA3F20-AE13-45C3-B0FA-208099429244}"/>
    <cellStyle name="60% - Accent6 18" xfId="572" xr:uid="{5EE2F8AA-5795-4BC1-ADFA-9184CEC440E3}"/>
    <cellStyle name="60% - Accent6 18 2" xfId="573" xr:uid="{13F35F9F-9D6E-4239-96F2-19D695507095}"/>
    <cellStyle name="60% - Accent6 19" xfId="574" xr:uid="{5043460E-A8A4-4995-ACCC-15AC76D25F5B}"/>
    <cellStyle name="60% - Accent6 19 2" xfId="575" xr:uid="{E07870F3-1A37-4E06-B15A-403AA14BCD3B}"/>
    <cellStyle name="60% - Accent6 2" xfId="576" xr:uid="{7CFB9435-5755-4A4D-B1B3-4F75C503F09F}"/>
    <cellStyle name="60% - Accent6 2 2" xfId="577" xr:uid="{3697BAB0-304D-4F3E-AA2F-E64581B13608}"/>
    <cellStyle name="60% - Accent6 2 2 2" xfId="6424" xr:uid="{81E2B3ED-49A9-4EDA-8D2B-C899A158CA61}"/>
    <cellStyle name="60% - Accent6 3" xfId="578" xr:uid="{8CC6D943-B8E0-4C63-9BE7-2C8EA5089180}"/>
    <cellStyle name="60% - Accent6 4" xfId="579" xr:uid="{697957E6-200F-4F87-888D-1F112AB7E84C}"/>
    <cellStyle name="60% - Accent6 5" xfId="580" xr:uid="{6B2D6543-6987-48C9-903D-4D364FFB8204}"/>
    <cellStyle name="60% - Accent6 6" xfId="581" xr:uid="{D734F0FD-5259-4924-9BE3-462B503D58D4}"/>
    <cellStyle name="60% - Accent6 7" xfId="582" xr:uid="{70B63BA3-7702-4BAF-AD02-8C812359E16C}"/>
    <cellStyle name="60% - Accent6 8" xfId="583" xr:uid="{1D1CA409-BD06-4BE9-9450-EF1BAF8F9BAA}"/>
    <cellStyle name="60% - Accent6 9" xfId="584" xr:uid="{F688AD73-F4E9-4EF3-8E44-118E7863E61D}"/>
    <cellStyle name="Accent1 10" xfId="585" xr:uid="{9616325B-8BAB-4BB5-8B1E-1B22DE55F4E5}"/>
    <cellStyle name="Accent1 11" xfId="586" xr:uid="{0D175191-BBC8-412A-A02C-15F1E794C1C0}"/>
    <cellStyle name="Accent1 12" xfId="587" xr:uid="{CE1E6CED-DC4A-49C3-A209-AA20C66A5988}"/>
    <cellStyle name="Accent1 13" xfId="588" xr:uid="{5E15F49E-B547-4C83-B47B-051F94923F5A}"/>
    <cellStyle name="Accent1 14" xfId="589" xr:uid="{FE7BF94F-9E90-4525-A5CB-A8996ACF9037}"/>
    <cellStyle name="Accent1 15" xfId="590" xr:uid="{8BF7D579-62F8-424C-9A8F-037249DB709D}"/>
    <cellStyle name="Accent1 16" xfId="591" xr:uid="{DC278ACD-DFCB-4D22-93DA-433771A6E800}"/>
    <cellStyle name="Accent1 17" xfId="592" xr:uid="{E0E93630-F87B-4358-87EF-B06B1E51AFAA}"/>
    <cellStyle name="Accent1 18" xfId="593" xr:uid="{3B115B7A-1689-4167-88D8-25D4A13D1FE9}"/>
    <cellStyle name="Accent1 18 2" xfId="594" xr:uid="{F2B594DA-DCA2-428C-8E86-E147EC787928}"/>
    <cellStyle name="Accent1 19" xfId="595" xr:uid="{862BC4F6-47DC-42AF-87A3-A6CC22563FCB}"/>
    <cellStyle name="Accent1 19 2" xfId="596" xr:uid="{3A7B1C0A-E613-4F18-AD5A-90C2C0896AFD}"/>
    <cellStyle name="Accent1 2" xfId="597" xr:uid="{006FC13F-82DB-49F5-AEA0-AD98E7F44C5B}"/>
    <cellStyle name="Accent1 2 2" xfId="598" xr:uid="{E03CE88A-DB6F-4DC8-B837-1353F726CCBD}"/>
    <cellStyle name="Accent1 2 2 2" xfId="6425" xr:uid="{3FB9FF04-0BAF-46FA-9A0E-175019443E06}"/>
    <cellStyle name="Accent1 3" xfId="599" xr:uid="{54225A5C-1AAD-4210-9B54-4AE069D12F67}"/>
    <cellStyle name="Accent1 4" xfId="600" xr:uid="{65BE5F98-8F87-4C9B-ABDA-AD36E447FCF4}"/>
    <cellStyle name="Accent1 5" xfId="601" xr:uid="{4BFF0956-8550-43DE-B9DD-BA16FAD4D718}"/>
    <cellStyle name="Accent1 6" xfId="602" xr:uid="{3BA20AA5-6248-45A3-BEFE-A5B818BD9139}"/>
    <cellStyle name="Accent1 7" xfId="603" xr:uid="{4A1E9505-3B2B-48C4-80CC-AFCAC8F2828F}"/>
    <cellStyle name="Accent1 8" xfId="604" xr:uid="{C7B641B3-8C9D-4075-98B8-4F2B8932A156}"/>
    <cellStyle name="Accent1 9" xfId="605" xr:uid="{463FD221-B2E3-47DC-8921-190097E0B090}"/>
    <cellStyle name="Accent2 10" xfId="606" xr:uid="{089314E1-DC1A-4223-8E2B-30248EF2384F}"/>
    <cellStyle name="Accent2 11" xfId="607" xr:uid="{5B2B6DD9-FF26-4CCF-869A-CB7F2D938E05}"/>
    <cellStyle name="Accent2 12" xfId="608" xr:uid="{1DEC4B5D-481B-4560-A340-73CFBBA9DFB6}"/>
    <cellStyle name="Accent2 13" xfId="609" xr:uid="{93E507A6-C6BC-40DB-BC1E-C4C96E1BB2D1}"/>
    <cellStyle name="Accent2 14" xfId="610" xr:uid="{F510588F-1D96-438A-A72A-D60117BAC81F}"/>
    <cellStyle name="Accent2 15" xfId="611" xr:uid="{72F8A225-5410-4688-A193-0FE8806D9030}"/>
    <cellStyle name="Accent2 16" xfId="612" xr:uid="{7348C262-266D-4685-B721-BB6DCD470297}"/>
    <cellStyle name="Accent2 17" xfId="613" xr:uid="{B8E88137-9112-4EB7-99A6-9036C13112C7}"/>
    <cellStyle name="Accent2 18" xfId="614" xr:uid="{813AAFB1-0BF5-4740-91E2-77740DA90561}"/>
    <cellStyle name="Accent2 18 2" xfId="615" xr:uid="{B830D4A3-40A2-4D3A-A1B3-38886927EF0C}"/>
    <cellStyle name="Accent2 19" xfId="616" xr:uid="{977B532B-732B-4AC3-BA67-ACEF9DCD6D9A}"/>
    <cellStyle name="Accent2 19 2" xfId="617" xr:uid="{C93D7244-7EF8-4B13-95A3-FF2A5FB5A545}"/>
    <cellStyle name="Accent2 2" xfId="618" xr:uid="{DC020495-781D-4A9F-BF8D-90F156E17526}"/>
    <cellStyle name="Accent2 2 2" xfId="619" xr:uid="{5C57194C-60F6-4B17-9554-EA89DE97B474}"/>
    <cellStyle name="Accent2 2 2 2" xfId="6426" xr:uid="{6D467DCE-BE5C-4533-A9DD-6D38840538ED}"/>
    <cellStyle name="Accent2 3" xfId="620" xr:uid="{78FE81D2-B5B0-48A1-837A-3745F71686CD}"/>
    <cellStyle name="Accent2 4" xfId="621" xr:uid="{D40312AE-5AA9-4220-9E18-C27305414D90}"/>
    <cellStyle name="Accent2 5" xfId="622" xr:uid="{C88318C2-77CA-4620-A4AE-0DE20780245F}"/>
    <cellStyle name="Accent2 6" xfId="623" xr:uid="{70BADAFB-C13C-454F-870F-48FDD099D791}"/>
    <cellStyle name="Accent2 7" xfId="624" xr:uid="{129BC316-4A9C-4249-978F-CC7754F2D966}"/>
    <cellStyle name="Accent2 8" xfId="625" xr:uid="{B193AE14-D547-47FD-AD11-AE7D01836BC1}"/>
    <cellStyle name="Accent2 9" xfId="626" xr:uid="{25EC6381-DBD7-460F-A5F0-08574BCCF10E}"/>
    <cellStyle name="Accent3 10" xfId="627" xr:uid="{D54302AD-38D6-4262-AE52-B01B511B36E0}"/>
    <cellStyle name="Accent3 11" xfId="628" xr:uid="{BCD46149-9715-4189-8DA8-6CCAC604974A}"/>
    <cellStyle name="Accent3 12" xfId="629" xr:uid="{CA8600F9-814F-4913-9725-C1FE15D8716B}"/>
    <cellStyle name="Accent3 13" xfId="630" xr:uid="{A86D83D7-3E12-427F-AF32-E03F9403C470}"/>
    <cellStyle name="Accent3 14" xfId="631" xr:uid="{AFCCA1E4-4F57-4719-A074-F86626B44C7B}"/>
    <cellStyle name="Accent3 15" xfId="632" xr:uid="{A8DE22DF-FEB1-4593-A855-88B5234EA1EB}"/>
    <cellStyle name="Accent3 16" xfId="633" xr:uid="{19640EF8-0373-43E4-9ECB-543D501AA589}"/>
    <cellStyle name="Accent3 17" xfId="634" xr:uid="{6AC988D3-3974-4677-B829-1C20105C79D8}"/>
    <cellStyle name="Accent3 18" xfId="635" xr:uid="{CE71E66D-5280-4CA0-8E37-5E84F3A65392}"/>
    <cellStyle name="Accent3 18 2" xfId="636" xr:uid="{314A66CF-FDDE-4A86-8F47-8F0D221FEEF2}"/>
    <cellStyle name="Accent3 19" xfId="637" xr:uid="{B6107BE2-4349-4B2B-91DC-F6CDE6833BA3}"/>
    <cellStyle name="Accent3 19 2" xfId="638" xr:uid="{E9055502-22CF-4694-817B-956DE39A3692}"/>
    <cellStyle name="Accent3 2" xfId="639" xr:uid="{647587D3-1AAA-40E7-9C11-D9BA69060FE1}"/>
    <cellStyle name="Accent3 2 2" xfId="640" xr:uid="{D6805880-A276-426A-9A1A-C449AEB8EDC2}"/>
    <cellStyle name="Accent3 2 2 2" xfId="6427" xr:uid="{E706C477-D50C-440B-A5D8-A80C1948A018}"/>
    <cellStyle name="Accent3 3" xfId="641" xr:uid="{9E74BF3D-B265-4F6A-AD4C-2732A096041C}"/>
    <cellStyle name="Accent3 4" xfId="642" xr:uid="{9A267177-1E6A-4D17-B581-284F3E99A212}"/>
    <cellStyle name="Accent3 5" xfId="643" xr:uid="{B863AA71-DB9C-401D-A226-31661C1B1731}"/>
    <cellStyle name="Accent3 6" xfId="644" xr:uid="{D10D985E-006A-4E69-9FEC-A2A1E5110C87}"/>
    <cellStyle name="Accent3 7" xfId="645" xr:uid="{E7667AB5-5CE0-41AA-ACB6-6730DA63E4D7}"/>
    <cellStyle name="Accent3 8" xfId="646" xr:uid="{6D2DEF37-D298-411A-80A1-F130C0949D7E}"/>
    <cellStyle name="Accent3 9" xfId="647" xr:uid="{A3468469-7266-45AF-9D9B-708BBD94C038}"/>
    <cellStyle name="Accent4 10" xfId="648" xr:uid="{09081C7E-ABEB-485C-92B6-E4378E3A1712}"/>
    <cellStyle name="Accent4 11" xfId="649" xr:uid="{2C665F4D-D21B-4425-BF3F-63BFA5CB9760}"/>
    <cellStyle name="Accent4 12" xfId="650" xr:uid="{2316671B-F306-4994-BF7D-55E47B9E7060}"/>
    <cellStyle name="Accent4 13" xfId="651" xr:uid="{6054B136-49EF-4C24-AFA0-AEB48DB377ED}"/>
    <cellStyle name="Accent4 14" xfId="652" xr:uid="{C85057DB-5C17-4E4F-A798-1B472943698F}"/>
    <cellStyle name="Accent4 15" xfId="653" xr:uid="{2C567F1E-878A-4DEC-B170-FB5BB8E04790}"/>
    <cellStyle name="Accent4 16" xfId="654" xr:uid="{D7730356-FD20-484F-9D1D-AC88FE22416C}"/>
    <cellStyle name="Accent4 17" xfId="655" xr:uid="{FE56E480-E394-4860-B3DE-FF4AD90A3B46}"/>
    <cellStyle name="Accent4 18" xfId="656" xr:uid="{818F389E-DAA4-4515-8636-8DC896388061}"/>
    <cellStyle name="Accent4 18 2" xfId="657" xr:uid="{BA19A019-3EBB-4002-A20F-FE07464CF6C5}"/>
    <cellStyle name="Accent4 19" xfId="658" xr:uid="{D690F948-A10F-4D42-B916-EE5A9B565C7F}"/>
    <cellStyle name="Accent4 19 2" xfId="659" xr:uid="{89F61F06-E715-40DD-A65C-88D18CAF0CAA}"/>
    <cellStyle name="Accent4 2" xfId="660" xr:uid="{7E0324A5-F4C0-4FE1-BD6A-410C069DCC39}"/>
    <cellStyle name="Accent4 2 2" xfId="661" xr:uid="{00D7B6EE-4196-4E1B-9E15-059FFE78E1A0}"/>
    <cellStyle name="Accent4 2 2 2" xfId="6428" xr:uid="{C62E8FDB-8A5C-4A61-93BD-51E39A320F73}"/>
    <cellStyle name="Accent4 3" xfId="662" xr:uid="{57D05814-E3BE-4AD3-B0C0-A45C45FA27C9}"/>
    <cellStyle name="Accent4 4" xfId="663" xr:uid="{4780DEFD-47CF-4921-A936-5882FAFD3CA5}"/>
    <cellStyle name="Accent4 5" xfId="664" xr:uid="{AB60FFEA-43D9-4373-B572-64D619C31BDD}"/>
    <cellStyle name="Accent4 6" xfId="665" xr:uid="{E3739F7D-0DEA-4CBF-B4A2-E7132B822507}"/>
    <cellStyle name="Accent4 7" xfId="666" xr:uid="{194B78AF-6710-44A5-B5A9-CFEF1A3EA3F6}"/>
    <cellStyle name="Accent4 8" xfId="667" xr:uid="{35B1358A-E331-41E0-A4FE-EC61B0412236}"/>
    <cellStyle name="Accent4 9" xfId="668" xr:uid="{B6B4D5C3-4482-4B84-98E0-6F97D83EDB2C}"/>
    <cellStyle name="Accent5 10" xfId="669" xr:uid="{E691B90A-F9A4-40EC-8697-9275CF32A0F9}"/>
    <cellStyle name="Accent5 11" xfId="670" xr:uid="{9023B187-7E8F-4F90-9BD8-6398AB0A4B65}"/>
    <cellStyle name="Accent5 12" xfId="671" xr:uid="{20282232-3A8A-46A4-BA66-C2D6941BF455}"/>
    <cellStyle name="Accent5 13" xfId="672" xr:uid="{B82E5DBF-C55D-4DF3-A77E-A14CBDD0B3C4}"/>
    <cellStyle name="Accent5 14" xfId="673" xr:uid="{3F518678-60FA-4071-AC4E-2E81D2285D1D}"/>
    <cellStyle name="Accent5 15" xfId="674" xr:uid="{C94245A3-E426-4EFB-8DFC-155D753B649F}"/>
    <cellStyle name="Accent5 16" xfId="675" xr:uid="{5BAB99D2-80A0-486F-A8AB-EE35C0C3323C}"/>
    <cellStyle name="Accent5 17" xfId="676" xr:uid="{0073C171-285B-4533-AC4A-2341D8C400A1}"/>
    <cellStyle name="Accent5 18" xfId="677" xr:uid="{46AB2A4E-A8E0-4F0A-B3E5-640D3A14C39D}"/>
    <cellStyle name="Accent5 18 2" xfId="678" xr:uid="{405E9CD0-20AD-4629-8E0D-447C82F78F75}"/>
    <cellStyle name="Accent5 19" xfId="679" xr:uid="{86F67D37-AF10-4088-BBEE-08183BECD4F5}"/>
    <cellStyle name="Accent5 19 2" xfId="680" xr:uid="{E5EEAC4A-FDD7-4C17-B44B-86218594E899}"/>
    <cellStyle name="Accent5 2" xfId="681" xr:uid="{6155B979-306F-4029-B446-50190BA88A65}"/>
    <cellStyle name="Accent5 2 2" xfId="682" xr:uid="{BFC4A359-93A7-4512-8257-152237B38B97}"/>
    <cellStyle name="Accent5 2 2 2" xfId="6429" xr:uid="{D26E9F6B-657C-452E-A2C2-5B293E526443}"/>
    <cellStyle name="Accent5 3" xfId="683" xr:uid="{55472B41-D21B-4778-A493-BB4606F44768}"/>
    <cellStyle name="Accent5 4" xfId="684" xr:uid="{BF93E7BE-CDAC-47F3-9864-831986D64662}"/>
    <cellStyle name="Accent5 5" xfId="685" xr:uid="{33919843-839E-49B4-AEB6-7DFED02676F8}"/>
    <cellStyle name="Accent5 6" xfId="686" xr:uid="{764ABABF-A16C-4C39-A197-762574401C6F}"/>
    <cellStyle name="Accent5 7" xfId="687" xr:uid="{14933AEE-FC21-4E62-9C6E-7140598EB669}"/>
    <cellStyle name="Accent5 8" xfId="688" xr:uid="{E5D245AE-A434-4DD0-A81C-924DDAFEF330}"/>
    <cellStyle name="Accent5 9" xfId="689" xr:uid="{3A7B0749-F21D-499C-A873-845A57CACBEE}"/>
    <cellStyle name="Accent6 10" xfId="690" xr:uid="{6508B2ED-12A6-4BC1-B16D-512EC15DF715}"/>
    <cellStyle name="Accent6 11" xfId="691" xr:uid="{FE767021-D872-4C80-9003-B2CA8E986D1B}"/>
    <cellStyle name="Accent6 12" xfId="692" xr:uid="{7030D680-70B9-4326-AE86-2D92A48AF206}"/>
    <cellStyle name="Accent6 13" xfId="693" xr:uid="{04FDAB54-49E3-495B-8439-1CF91E8B0E7E}"/>
    <cellStyle name="Accent6 14" xfId="694" xr:uid="{42C3414C-0208-4C03-A8EA-CBDC10DD3A64}"/>
    <cellStyle name="Accent6 15" xfId="695" xr:uid="{83CC08A7-59CB-4A95-A07B-4D389E5D7288}"/>
    <cellStyle name="Accent6 16" xfId="696" xr:uid="{038AFD75-2679-4C5B-9CB7-294DA81585AC}"/>
    <cellStyle name="Accent6 17" xfId="697" xr:uid="{72C719B4-E9FA-4D17-A35A-FEBD067525EC}"/>
    <cellStyle name="Accent6 18" xfId="698" xr:uid="{DA489DD1-69CB-4195-800F-0395D6C3F736}"/>
    <cellStyle name="Accent6 18 2" xfId="699" xr:uid="{B89AC60A-B500-4D45-833A-F071DA5C780C}"/>
    <cellStyle name="Accent6 19" xfId="700" xr:uid="{84E5ED1D-AA1E-4638-AAB2-49689F2D0052}"/>
    <cellStyle name="Accent6 19 2" xfId="701" xr:uid="{898F9C97-C206-495E-8606-424AE9F25A26}"/>
    <cellStyle name="Accent6 2" xfId="702" xr:uid="{6BDED4EE-4138-4C06-9682-E3695F0ACC84}"/>
    <cellStyle name="Accent6 2 2" xfId="703" xr:uid="{FE4FB623-CAC5-494E-A85D-F7C8F48FAFDC}"/>
    <cellStyle name="Accent6 2 2 2" xfId="6430" xr:uid="{9A721672-D00B-472E-902C-0A10F87BD4AE}"/>
    <cellStyle name="Accent6 3" xfId="704" xr:uid="{509F9200-AD1B-4578-95D5-025385596AAE}"/>
    <cellStyle name="Accent6 4" xfId="705" xr:uid="{3EB1D12E-21AF-4248-A161-5907271D42AD}"/>
    <cellStyle name="Accent6 5" xfId="706" xr:uid="{4F32A13A-37C1-44F2-9907-3853FC7AFD5C}"/>
    <cellStyle name="Accent6 6" xfId="707" xr:uid="{2B513ACE-99D0-4056-AF63-327C709CC684}"/>
    <cellStyle name="Accent6 7" xfId="708" xr:uid="{967407DC-B4F7-44F9-A222-BFAAC4C7785F}"/>
    <cellStyle name="Accent6 8" xfId="709" xr:uid="{300A1137-0E3C-4925-8330-C2DA234306FB}"/>
    <cellStyle name="Accent6 9" xfId="710" xr:uid="{5486D741-56F1-4B5E-B3BF-870ECBF49457}"/>
    <cellStyle name="Atdalītāji 2" xfId="711" xr:uid="{1C05196B-073C-4A6C-AF41-284DAF2EE8C2}"/>
    <cellStyle name="Atdalītāji 2 2" xfId="6914" xr:uid="{552AA5B7-330F-4C41-AD30-29B84369FE76}"/>
    <cellStyle name="Atdalītāji 2 2 2" xfId="8557" xr:uid="{65F67776-1370-4774-9592-34234A5C5FDA}"/>
    <cellStyle name="Atdalītāji 2 2 2 2" xfId="21077" xr:uid="{47D2AAE1-7327-4FEA-B7C6-E852A8864603}"/>
    <cellStyle name="Atdalītāji 2 2 2 2 2" xfId="41465" xr:uid="{03D41ADA-958C-46AC-B85C-A21B376468FF}"/>
    <cellStyle name="Atdalītāji 2 2 2 3" xfId="31171" xr:uid="{03A23585-BB08-4C40-B905-70493C4FA3D1}"/>
    <cellStyle name="Atdalītāji 2 2 3" xfId="19940" xr:uid="{2AA2727C-5538-4E17-9E79-E0F345888D60}"/>
    <cellStyle name="Atdalītāji 2 2 3 2" xfId="41428" xr:uid="{E692B1B8-313D-4710-BB4D-8A9B32961AE0}"/>
    <cellStyle name="Atdalītāji 2 2 4" xfId="30637" xr:uid="{92D5BC71-0B55-4CDD-B5F5-B048F73C259E}"/>
    <cellStyle name="Atdalītāji 2 3" xfId="19374" xr:uid="{A96906A1-B86F-4ED9-9A16-5AF69680CACC}"/>
    <cellStyle name="Atdalītāji 2 3 2" xfId="41410" xr:uid="{999B5923-82B9-44C3-B66D-8CFA72C6C92E}"/>
    <cellStyle name="Atdalītāji 2 4" xfId="30337" xr:uid="{CC3AF268-5FEB-4763-846C-BB4026829019}"/>
    <cellStyle name="Bad 10" xfId="712" xr:uid="{88E76190-1573-4F27-9537-69697EBDB04D}"/>
    <cellStyle name="Bad 11" xfId="713" xr:uid="{D5F3182B-CCF5-4C68-B21D-685209AA617A}"/>
    <cellStyle name="Bad 12" xfId="714" xr:uid="{D72BD29E-A720-4345-A860-209DAA15BEBB}"/>
    <cellStyle name="Bad 13" xfId="715" xr:uid="{3EAA2BD5-89B7-43A3-8768-72766D8EAA96}"/>
    <cellStyle name="Bad 14" xfId="716" xr:uid="{547F2069-567F-4DC9-87A1-AD1FC28C36EF}"/>
    <cellStyle name="Bad 15" xfId="717" xr:uid="{82C1C639-B220-40C9-9439-D8668F1DA2A1}"/>
    <cellStyle name="Bad 16" xfId="718" xr:uid="{FEA0E94B-717E-47FB-9FAF-38C0A06E5573}"/>
    <cellStyle name="Bad 17" xfId="719" xr:uid="{A06205F6-0D6B-4783-8B1F-CB820BF47BA2}"/>
    <cellStyle name="Bad 18" xfId="720" xr:uid="{40A0C5FB-4DBF-4ACE-9F98-1A41DA70A2F9}"/>
    <cellStyle name="Bad 18 2" xfId="721" xr:uid="{0BAFC797-B50C-488A-849B-E014F3783E48}"/>
    <cellStyle name="Bad 19" xfId="722" xr:uid="{50DF07F8-892A-41D8-BA34-900BCBAEC34B}"/>
    <cellStyle name="Bad 19 2" xfId="723" xr:uid="{964445E1-3584-40A7-9138-D53FCE0E27A7}"/>
    <cellStyle name="Bad 2" xfId="724" xr:uid="{7D981E89-C39D-4800-AD12-55936FA30C7A}"/>
    <cellStyle name="Bad 2 2" xfId="725" xr:uid="{D4A294CA-3E0F-45FE-B259-2949178DEEF7}"/>
    <cellStyle name="Bad 2 2 2" xfId="6431" xr:uid="{498880B6-0CEE-4A1D-ACD7-677ECFF21AAC}"/>
    <cellStyle name="Bad 3" xfId="726" xr:uid="{31521760-AF07-4626-AAAE-347684128719}"/>
    <cellStyle name="Bad 4" xfId="727" xr:uid="{F63A5185-7AB6-44D6-A83B-7823359F4C64}"/>
    <cellStyle name="Bad 5" xfId="728" xr:uid="{B45799F4-C405-45BA-86EE-BC00A5B16E95}"/>
    <cellStyle name="Bad 6" xfId="729" xr:uid="{EF5A8FEE-0FA0-44AF-9AE3-F2B24FF843F9}"/>
    <cellStyle name="Bad 7" xfId="730" xr:uid="{765830FF-95C6-4361-B3BC-B5D1CEAABCB3}"/>
    <cellStyle name="Bad 8" xfId="731" xr:uid="{8653F837-6C32-4416-ACC6-29375181D976}"/>
    <cellStyle name="Bad 9" xfId="732" xr:uid="{2898A6F2-6145-435F-991F-899E3551B997}"/>
    <cellStyle name="Calculation 10" xfId="733" xr:uid="{33C7C0BB-1737-437B-BFCB-EF54665FA48A}"/>
    <cellStyle name="Calculation 10 10" xfId="10284" xr:uid="{58D105E1-A532-4D86-8AAA-AE1BDE9466F5}"/>
    <cellStyle name="Calculation 10 10 2" xfId="22159" xr:uid="{08C03AFE-9201-46B9-A86B-662943AD2E1F}"/>
    <cellStyle name="Calculation 10 10 2 2" xfId="41991" xr:uid="{3DDF136B-38AE-4AAF-8001-A4110A846FED}"/>
    <cellStyle name="Calculation 10 10 3" xfId="32341" xr:uid="{D7E6CD72-5E7F-4B63-BED5-AF9DA2E815AA}"/>
    <cellStyle name="Calculation 10 11" xfId="11687" xr:uid="{C1FBA019-8C69-4D26-B932-34FD471374F5}"/>
    <cellStyle name="Calculation 10 11 2" xfId="23526" xr:uid="{9C52C82A-7CB1-4623-AD07-71F9A439F45A}"/>
    <cellStyle name="Calculation 10 11 2 2" xfId="43355" xr:uid="{01AE575A-79D1-4D6F-A69F-52CEF23A4253}"/>
    <cellStyle name="Calculation 10 11 3" xfId="33741" xr:uid="{5022FAE6-C0B2-40B4-B2C3-E50DD4BB9990}"/>
    <cellStyle name="Calculation 10 12" xfId="11003" xr:uid="{59554FFD-AA53-4090-A6E2-BF08264E43EF}"/>
    <cellStyle name="Calculation 10 12 2" xfId="22872" xr:uid="{4BEE2A9B-4984-4775-9FD0-56A25B042AB2}"/>
    <cellStyle name="Calculation 10 12 2 2" xfId="42703" xr:uid="{D3646BCD-0CCE-4AC2-8DD8-3AE0ABDE79C9}"/>
    <cellStyle name="Calculation 10 12 3" xfId="33059" xr:uid="{EFA03634-0539-401B-80ED-478CA3F46BEC}"/>
    <cellStyle name="Calculation 10 13" xfId="30338" xr:uid="{0F911419-A011-4452-81CA-256321914F98}"/>
    <cellStyle name="Calculation 10 2" xfId="6827" xr:uid="{7D1D8CB5-B092-45F9-B43F-F4CCFE7848F2}"/>
    <cellStyle name="Calculation 10 2 10" xfId="11236" xr:uid="{EBE2E967-A44D-417D-815C-F416DCC29F13}"/>
    <cellStyle name="Calculation 10 2 10 2" xfId="23098" xr:uid="{F3374EF9-B50D-4607-8B4D-E9510BF415F3}"/>
    <cellStyle name="Calculation 10 2 10 2 2" xfId="42928" xr:uid="{A46B86F7-6679-40DB-9870-371081FA72A0}"/>
    <cellStyle name="Calculation 10 2 10 3" xfId="33291" xr:uid="{64AC7F48-53B8-42A0-B74B-62B0E8691493}"/>
    <cellStyle name="Calculation 10 2 11" xfId="11974" xr:uid="{B9103D8C-B352-48B8-80D0-0BF2CE500CF7}"/>
    <cellStyle name="Calculation 10 2 11 2" xfId="23799" xr:uid="{352A15B2-7454-4816-90F5-099D5A7FDCFF}"/>
    <cellStyle name="Calculation 10 2 11 2 2" xfId="43627" xr:uid="{921C0BDD-8D57-40E1-AA39-4C9AD3C738BA}"/>
    <cellStyle name="Calculation 10 2 11 3" xfId="34027" xr:uid="{A7541D57-70DF-40BD-B06E-B17FAE9D8705}"/>
    <cellStyle name="Calculation 10 2 12" xfId="30581" xr:uid="{FC15FFC5-A4F6-4C3A-BDAF-34D0AAF91FC0}"/>
    <cellStyle name="Calculation 10 2 2" xfId="7163" xr:uid="{7CEA9DC8-E247-4814-9D2B-17C620591090}"/>
    <cellStyle name="Calculation 10 2 2 10" xfId="17298" xr:uid="{2CA53927-91B7-4688-A92E-7DCF050577E6}"/>
    <cellStyle name="Calculation 10 2 2 10 2" xfId="29041" xr:uid="{DD296F4C-5182-4EC1-9C73-66A7AD4E4707}"/>
    <cellStyle name="Calculation 10 2 2 10 2 2" xfId="48868" xr:uid="{FCB959A4-C831-4E20-819C-64FAA6E3B826}"/>
    <cellStyle name="Calculation 10 2 2 10 3" xfId="39350" xr:uid="{0986ABD4-1E2B-4906-84FC-7D86C4842DEB}"/>
    <cellStyle name="Calculation 10 2 2 11" xfId="30766" xr:uid="{7791C78E-D4D8-46DA-8AB2-DE59770EF229}"/>
    <cellStyle name="Calculation 10 2 2 2" xfId="8806" xr:uid="{9CB8F29F-2C2A-475A-8F4F-E10930D35027}"/>
    <cellStyle name="Calculation 10 2 2 2 2" xfId="13458" xr:uid="{BD89E9ED-588A-423C-8086-00E069FD5EF3}"/>
    <cellStyle name="Calculation 10 2 2 2 2 2" xfId="25241" xr:uid="{171628E6-609E-40AB-A27C-B36657EF1356}"/>
    <cellStyle name="Calculation 10 2 2 2 2 2 2" xfId="45068" xr:uid="{11D54310-AB9C-4771-B205-211DF898AD56}"/>
    <cellStyle name="Calculation 10 2 2 2 2 3" xfId="35510" xr:uid="{7333A282-2052-41C0-8C4A-FB92A898BA96}"/>
    <cellStyle name="Calculation 10 2 2 2 3" xfId="14462" xr:uid="{7944FEC2-8971-43CC-842A-F57DF91DA897}"/>
    <cellStyle name="Calculation 10 2 2 2 3 2" xfId="26234" xr:uid="{EBEFDB60-0D9C-4C34-BE8C-2C7C88997FD1}"/>
    <cellStyle name="Calculation 10 2 2 2 3 2 2" xfId="46061" xr:uid="{510848AC-2E21-4DAC-AFBF-0868B6497A50}"/>
    <cellStyle name="Calculation 10 2 2 2 3 3" xfId="36514" xr:uid="{462FFE80-B2C2-4460-964A-3802240545E5}"/>
    <cellStyle name="Calculation 10 2 2 2 4" xfId="15420" xr:uid="{5C63EAB3-275D-46AE-9092-CEB6495914A9}"/>
    <cellStyle name="Calculation 10 2 2 2 4 2" xfId="27180" xr:uid="{2630C661-92BB-4F3C-BDA8-1BAD9D67E21F}"/>
    <cellStyle name="Calculation 10 2 2 2 4 2 2" xfId="47007" xr:uid="{6680153B-13BD-48D0-B4F4-F098546F0627}"/>
    <cellStyle name="Calculation 10 2 2 2 4 3" xfId="37472" xr:uid="{BC6F083C-5EF8-44D4-A883-B74FAAC076C3}"/>
    <cellStyle name="Calculation 10 2 2 2 5" xfId="16345" xr:uid="{80D1CFBD-F85A-4CD5-AA5D-3FE1B54CB164}"/>
    <cellStyle name="Calculation 10 2 2 2 5 2" xfId="28092" xr:uid="{30D9360B-0CBB-49DE-8CA9-02241CAE7655}"/>
    <cellStyle name="Calculation 10 2 2 2 5 2 2" xfId="47919" xr:uid="{3EBB0264-6770-4628-8D4E-ACD484BCFD06}"/>
    <cellStyle name="Calculation 10 2 2 2 5 3" xfId="38397" xr:uid="{9E33EC47-6B79-41D8-8C14-35B0EB5F6BF0}"/>
    <cellStyle name="Calculation 10 2 2 2 6" xfId="17216" xr:uid="{249617A4-9C07-4438-ADD3-4DB9F17C5FEC}"/>
    <cellStyle name="Calculation 10 2 2 2 6 2" xfId="28959" xr:uid="{000D619F-B9CC-45C0-8E7A-C576856BF0C5}"/>
    <cellStyle name="Calculation 10 2 2 2 6 2 2" xfId="48786" xr:uid="{18CA8B99-4B5E-412C-87EB-339C4E78D0F5}"/>
    <cellStyle name="Calculation 10 2 2 2 6 3" xfId="39268" xr:uid="{2D8960D8-F7D2-4753-8707-BFA31A4F05A5}"/>
    <cellStyle name="Calculation 10 2 2 2 7" xfId="18062" xr:uid="{FA3B6C73-E5D3-478A-A18D-B83714E6A3CA}"/>
    <cellStyle name="Calculation 10 2 2 2 7 2" xfId="29783" xr:uid="{F6B54944-A329-48B5-87B9-3FBF0B760529}"/>
    <cellStyle name="Calculation 10 2 2 2 7 2 2" xfId="49610" xr:uid="{60E9F0FB-0169-43A4-B9C1-47FA33F5476B}"/>
    <cellStyle name="Calculation 10 2 2 2 7 3" xfId="40114" xr:uid="{F69B37BE-0DC5-49B7-923F-2A18DCC044D1}"/>
    <cellStyle name="Calculation 10 2 2 2 8" xfId="18826" xr:uid="{B902E59D-86A2-4752-BCFA-996B12FD635B}"/>
    <cellStyle name="Calculation 10 2 2 2 8 2" xfId="40878" xr:uid="{4C64577E-CFED-49A0-90F8-DA4F8718CA23}"/>
    <cellStyle name="Calculation 10 2 2 2 9" xfId="31300" xr:uid="{D713EE91-CB34-4C32-96EE-1766861F1818}"/>
    <cellStyle name="Calculation 10 2 2 3" xfId="9652" xr:uid="{E111E612-EC60-4FF6-B656-5E365585F7E7}"/>
    <cellStyle name="Calculation 10 2 2 3 2" xfId="14057" xr:uid="{D82691C9-1B27-4311-A249-D7B5EF0BF9DC}"/>
    <cellStyle name="Calculation 10 2 2 3 2 2" xfId="25830" xr:uid="{EB2C60A8-90A7-4062-85D9-A277ADB08AEE}"/>
    <cellStyle name="Calculation 10 2 2 3 2 2 2" xfId="45657" xr:uid="{291724DE-D4DD-4513-BDA4-35E04463958F}"/>
    <cellStyle name="Calculation 10 2 2 3 2 3" xfId="36109" xr:uid="{8D947DD8-B04C-4446-9596-902B683A59E1}"/>
    <cellStyle name="Calculation 10 2 2 3 3" xfId="15017" xr:uid="{5F290C21-B608-49CC-9271-06FA02CA4AEF}"/>
    <cellStyle name="Calculation 10 2 2 3 3 2" xfId="26788" xr:uid="{1C90EE82-4790-4E0E-A003-5B428D242C2F}"/>
    <cellStyle name="Calculation 10 2 2 3 3 2 2" xfId="46615" xr:uid="{D3EBDBC0-309A-4BD9-AABC-B3EDBAFFA5C2}"/>
    <cellStyle name="Calculation 10 2 2 3 3 3" xfId="37069" xr:uid="{03764BDD-CE03-41C4-A3B8-FF9CAD55A97A}"/>
    <cellStyle name="Calculation 10 2 2 3 4" xfId="15969" xr:uid="{C0CEA9E0-0B8E-4F67-A81F-161FAFF07CA8}"/>
    <cellStyle name="Calculation 10 2 2 3 4 2" xfId="27716" xr:uid="{34197F62-CC5C-471B-8F5B-682716322F37}"/>
    <cellStyle name="Calculation 10 2 2 3 4 2 2" xfId="47543" xr:uid="{CBDDEB4E-FE61-451B-8D63-E72E6E44BCF3}"/>
    <cellStyle name="Calculation 10 2 2 3 4 3" xfId="38021" xr:uid="{02E6576D-A839-452B-B878-EC11EBD60408}"/>
    <cellStyle name="Calculation 10 2 2 3 5" xfId="16843" xr:uid="{B36541B2-B81B-4787-811F-1B425A8066E5}"/>
    <cellStyle name="Calculation 10 2 2 3 5 2" xfId="28590" xr:uid="{A986DDD5-89F2-418B-AFEE-0548B757D789}"/>
    <cellStyle name="Calculation 10 2 2 3 5 2 2" xfId="48417" xr:uid="{D29BBF85-F832-4720-9D3D-68FCA2E4C1B7}"/>
    <cellStyle name="Calculation 10 2 2 3 5 3" xfId="38895" xr:uid="{91634600-0B8F-4336-BD05-AEB6B401BBF3}"/>
    <cellStyle name="Calculation 10 2 2 3 6" xfId="17708" xr:uid="{0402E4F1-F312-43A9-B6D6-B3ECB8405DB7}"/>
    <cellStyle name="Calculation 10 2 2 3 6 2" xfId="29429" xr:uid="{E6E9F573-1737-4862-8465-788EE6047C86}"/>
    <cellStyle name="Calculation 10 2 2 3 6 2 2" xfId="49256" xr:uid="{9FC50D60-30CE-4140-8056-BC2B4E0097D8}"/>
    <cellStyle name="Calculation 10 2 2 3 6 3" xfId="39760" xr:uid="{271BA246-712A-44F8-95DD-0190FF785772}"/>
    <cellStyle name="Calculation 10 2 2 3 7" xfId="18484" xr:uid="{77CA3FB3-7686-4C74-A15E-1DA2F968FF69}"/>
    <cellStyle name="Calculation 10 2 2 3 7 2" xfId="30205" xr:uid="{776A5DBA-E828-49F3-96A8-33DDBA48E07E}"/>
    <cellStyle name="Calculation 10 2 2 3 7 2 2" xfId="50032" xr:uid="{70EEF47E-5F34-4B11-B8AB-DAC817D0DE48}"/>
    <cellStyle name="Calculation 10 2 2 3 7 3" xfId="40536" xr:uid="{8575BB6E-665F-477A-A1F7-5DAE48ED1680}"/>
    <cellStyle name="Calculation 10 2 2 3 8" xfId="19241" xr:uid="{50589399-CA41-48C6-8929-8AAD4C2A536A}"/>
    <cellStyle name="Calculation 10 2 2 3 8 2" xfId="41293" xr:uid="{42D22A93-7D66-4762-BA1C-98F45E2AC709}"/>
    <cellStyle name="Calculation 10 2 2 3 9" xfId="31718" xr:uid="{FA66015C-2CCD-425C-831D-D047B324DF96}"/>
    <cellStyle name="Calculation 10 2 2 4" xfId="12430" xr:uid="{C22FDA49-4F0B-4012-A22C-73F4F3E2DDB6}"/>
    <cellStyle name="Calculation 10 2 2 4 2" xfId="24244" xr:uid="{DCEAD439-E6C3-44CA-B368-FB2CC218313C}"/>
    <cellStyle name="Calculation 10 2 2 4 2 2" xfId="44072" xr:uid="{9408AD31-EE29-468F-9E6C-240F4E343E2D}"/>
    <cellStyle name="Calculation 10 2 2 4 3" xfId="34483" xr:uid="{91814E9A-7F3D-4DA5-869E-8B78A2786020}"/>
    <cellStyle name="Calculation 10 2 2 5" xfId="10353" xr:uid="{E918146F-7F89-4A62-968D-A4676D8FD80A}"/>
    <cellStyle name="Calculation 10 2 2 5 2" xfId="22225" xr:uid="{E27CDDC2-1971-4E6D-A26C-F4E93AC03972}"/>
    <cellStyle name="Calculation 10 2 2 5 2 2" xfId="42057" xr:uid="{6C7250BB-B2DC-4749-9EDA-8940BC149B9D}"/>
    <cellStyle name="Calculation 10 2 2 5 3" xfId="32410" xr:uid="{C2AA211D-BDFD-4E5A-977A-7DCCAD2DC5AF}"/>
    <cellStyle name="Calculation 10 2 2 6" xfId="13606" xr:uid="{63A00D0C-6C6E-4CC8-A27B-86B5FF8E2092}"/>
    <cellStyle name="Calculation 10 2 2 6 2" xfId="25382" xr:uid="{6B95FEC4-B953-42C0-8CD1-D6F80E928947}"/>
    <cellStyle name="Calculation 10 2 2 6 2 2" xfId="45209" xr:uid="{6C881A19-D336-4F02-B058-6E33A7276237}"/>
    <cellStyle name="Calculation 10 2 2 6 3" xfId="35658" xr:uid="{955A2B3F-5523-43DC-BEEE-E8CB8D592CAD}"/>
    <cellStyle name="Calculation 10 2 2 7" xfId="14582" xr:uid="{577C8497-07DC-4AC3-A26E-E5F9643086D9}"/>
    <cellStyle name="Calculation 10 2 2 7 2" xfId="26353" xr:uid="{933A381A-15E6-43CE-B9EA-0724630CFA84}"/>
    <cellStyle name="Calculation 10 2 2 7 2 2" xfId="46180" xr:uid="{255CF813-8AD3-4AD9-99BA-2910BF8617FA}"/>
    <cellStyle name="Calculation 10 2 2 7 3" xfId="36634" xr:uid="{872B356C-D07E-468D-BD04-7AE60BECFDF3}"/>
    <cellStyle name="Calculation 10 2 2 8" xfId="15534" xr:uid="{01EA1B5C-7DC6-4E96-ADBD-A7857544CD77}"/>
    <cellStyle name="Calculation 10 2 2 8 2" xfId="27289" xr:uid="{B821C367-DA94-4C13-AB71-72FE6DC29222}"/>
    <cellStyle name="Calculation 10 2 2 8 2 2" xfId="47116" xr:uid="{1E1E3555-0D93-4B95-9462-633517F9BC5B}"/>
    <cellStyle name="Calculation 10 2 2 8 3" xfId="37586" xr:uid="{89D9BD77-3118-4B24-984E-AF2CB227444A}"/>
    <cellStyle name="Calculation 10 2 2 9" xfId="16429" xr:uid="{4EBE423F-26AD-448A-9DC5-C8DF6CA210C3}"/>
    <cellStyle name="Calculation 10 2 2 9 2" xfId="28176" xr:uid="{E0300B19-F141-4F7F-AC89-E783092C4603}"/>
    <cellStyle name="Calculation 10 2 2 9 2 2" xfId="48003" xr:uid="{21D7D976-A4FB-470D-A6BD-05C0FA565A1D}"/>
    <cellStyle name="Calculation 10 2 2 9 3" xfId="38481" xr:uid="{284A9C31-A97B-4B08-9724-3E34A4737CBA}"/>
    <cellStyle name="Calculation 10 2 3" xfId="8472" xr:uid="{D9A96E44-C0DF-42E1-AD80-3C0AEC68E15B}"/>
    <cellStyle name="Calculation 10 2 3 2" xfId="13214" xr:uid="{8DAE6496-C0E2-420E-931A-AF88DC15B156}"/>
    <cellStyle name="Calculation 10 2 3 2 2" xfId="25000" xr:uid="{805F019A-AB25-4BDF-A0AE-D7A7976A4F24}"/>
    <cellStyle name="Calculation 10 2 3 2 2 2" xfId="44827" xr:uid="{31183578-5EC7-4FC5-AC4B-8D3E123E8FBE}"/>
    <cellStyle name="Calculation 10 2 3 2 3" xfId="35266" xr:uid="{A1183FCB-EF8C-4BA9-B639-950E895F6F95}"/>
    <cellStyle name="Calculation 10 2 3 3" xfId="14234" xr:uid="{39688FAC-6368-4A30-B1B5-DCB43E6F0FDE}"/>
    <cellStyle name="Calculation 10 2 3 3 2" xfId="26007" xr:uid="{F9CD1117-6667-4D7F-8746-C7BADB29EB39}"/>
    <cellStyle name="Calculation 10 2 3 3 2 2" xfId="45834" xr:uid="{FD99EA09-B9B9-450B-A012-390EF0D9FE70}"/>
    <cellStyle name="Calculation 10 2 3 3 3" xfId="36286" xr:uid="{78972639-1CB9-4E07-9313-C277C51D04C9}"/>
    <cellStyle name="Calculation 10 2 3 4" xfId="15194" xr:uid="{F1AA16D7-08B0-4D50-9EC9-DF0D62B16032}"/>
    <cellStyle name="Calculation 10 2 3 4 2" xfId="26963" xr:uid="{7F0BC739-0690-43E7-9BDA-4D669A6B39D4}"/>
    <cellStyle name="Calculation 10 2 3 4 2 2" xfId="46790" xr:uid="{3AE5B49F-42E7-4360-AD96-844D056460F8}"/>
    <cellStyle name="Calculation 10 2 3 4 3" xfId="37246" xr:uid="{C2EB2F11-B0BC-4C88-B295-5C5694CF4385}"/>
    <cellStyle name="Calculation 10 2 3 5" xfId="16143" xr:uid="{C2E91B08-0CAD-4334-B198-F86D545E9028}"/>
    <cellStyle name="Calculation 10 2 3 5 2" xfId="27890" xr:uid="{6966FB12-2345-49B6-ABDC-15B881F76157}"/>
    <cellStyle name="Calculation 10 2 3 5 2 2" xfId="47717" xr:uid="{67789195-2D4D-48D5-9986-EC4B27D2D1DE}"/>
    <cellStyle name="Calculation 10 2 3 5 3" xfId="38195" xr:uid="{DD1875E4-FADD-4FFF-835D-A047AAD646C6}"/>
    <cellStyle name="Calculation 10 2 3 6" xfId="17016" xr:uid="{2C762AF3-110B-4CD1-87F4-E6D37D475EBF}"/>
    <cellStyle name="Calculation 10 2 3 6 2" xfId="28763" xr:uid="{E8C2DFBA-4787-431E-8D62-CFD1B7F771E3}"/>
    <cellStyle name="Calculation 10 2 3 6 2 2" xfId="48590" xr:uid="{CD4051B0-73EF-442F-B7D7-A2C743EEB0B0}"/>
    <cellStyle name="Calculation 10 2 3 6 3" xfId="39068" xr:uid="{2743E615-AE9E-410F-BFE1-EC41B06B1D24}"/>
    <cellStyle name="Calculation 10 2 3 7" xfId="17881" xr:uid="{F9F0613D-F0FC-4383-824A-6E3B3DFDE325}"/>
    <cellStyle name="Calculation 10 2 3 7 2" xfId="29602" xr:uid="{E638FC78-392F-4B19-9BC0-0FCDAB303254}"/>
    <cellStyle name="Calculation 10 2 3 7 2 2" xfId="49429" xr:uid="{372AF6B2-31EB-43BE-8941-304921ED9501}"/>
    <cellStyle name="Calculation 10 2 3 7 3" xfId="39933" xr:uid="{8CB69482-4FBF-46C7-932E-6BD53E025395}"/>
    <cellStyle name="Calculation 10 2 3 8" xfId="18657" xr:uid="{8FD36EAC-7496-49BB-810D-ABECA7F0E484}"/>
    <cellStyle name="Calculation 10 2 3 8 2" xfId="40709" xr:uid="{823843D9-1727-4EE3-81B6-80636E6064B7}"/>
    <cellStyle name="Calculation 10 2 3 9" xfId="31115" xr:uid="{59B69228-42FB-406C-A809-AFE7AA2F1C11}"/>
    <cellStyle name="Calculation 10 2 4" xfId="9483" xr:uid="{F2C33DE8-0766-484C-A15A-ED87C3FE8796}"/>
    <cellStyle name="Calculation 10 2 4 2" xfId="13888" xr:uid="{5A4C02BF-E6B6-41A5-B027-7DC356E86512}"/>
    <cellStyle name="Calculation 10 2 4 2 2" xfId="25661" xr:uid="{C166DE8D-B0C4-4CCA-B04B-3391D497F718}"/>
    <cellStyle name="Calculation 10 2 4 2 2 2" xfId="45488" xr:uid="{65ED33BF-10E8-4AD7-8ADB-8E3493969A3A}"/>
    <cellStyle name="Calculation 10 2 4 2 3" xfId="35940" xr:uid="{E42162F0-7D9F-4CF2-AFA7-438A7F58A082}"/>
    <cellStyle name="Calculation 10 2 4 3" xfId="14848" xr:uid="{D5E9673E-522B-4727-8965-2EA2F2FE3E1C}"/>
    <cellStyle name="Calculation 10 2 4 3 2" xfId="26619" xr:uid="{1185239A-3217-4D0F-B438-43F0A51D534A}"/>
    <cellStyle name="Calculation 10 2 4 3 2 2" xfId="46446" xr:uid="{213EA9DA-72A0-4235-9C44-8EBD35E5579B}"/>
    <cellStyle name="Calculation 10 2 4 3 3" xfId="36900" xr:uid="{75A5E0A7-3623-4990-AF0D-B7F0B58EDE41}"/>
    <cellStyle name="Calculation 10 2 4 4" xfId="15800" xr:uid="{C474744D-191B-4D16-A8C1-C81E68378A59}"/>
    <cellStyle name="Calculation 10 2 4 4 2" xfId="27547" xr:uid="{14F7A460-9613-430C-9FB7-A2F7A6F2FD9C}"/>
    <cellStyle name="Calculation 10 2 4 4 2 2" xfId="47374" xr:uid="{F0FEF750-0D87-4F67-8EEC-11B2F639FF52}"/>
    <cellStyle name="Calculation 10 2 4 4 3" xfId="37852" xr:uid="{9CE977FE-C5B9-4FAD-ADE2-F5842CF01EE3}"/>
    <cellStyle name="Calculation 10 2 4 5" xfId="16674" xr:uid="{AD81B777-EDC9-48D2-A8D0-3DA74638047F}"/>
    <cellStyle name="Calculation 10 2 4 5 2" xfId="28421" xr:uid="{31C96165-F705-4F34-8152-3E784982189A}"/>
    <cellStyle name="Calculation 10 2 4 5 2 2" xfId="48248" xr:uid="{03D93990-A896-448B-B6EE-F3D34B49A8D5}"/>
    <cellStyle name="Calculation 10 2 4 5 3" xfId="38726" xr:uid="{4337046A-6AE5-491A-BFC8-18F0F8A38F74}"/>
    <cellStyle name="Calculation 10 2 4 6" xfId="17539" xr:uid="{145CE358-E311-42F3-BFFC-C7DD097C72BC}"/>
    <cellStyle name="Calculation 10 2 4 6 2" xfId="29260" xr:uid="{2C62F2CC-2630-435F-8F0A-FB546FCA93DD}"/>
    <cellStyle name="Calculation 10 2 4 6 2 2" xfId="49087" xr:uid="{BA858B7C-86B4-4405-8982-FCB6AFDB5F2A}"/>
    <cellStyle name="Calculation 10 2 4 6 3" xfId="39591" xr:uid="{6978F3DE-70AE-4447-B425-8CB1518C2F31}"/>
    <cellStyle name="Calculation 10 2 4 7" xfId="18315" xr:uid="{4FE8F3F5-BD7E-42A2-A02F-4641244C67A4}"/>
    <cellStyle name="Calculation 10 2 4 7 2" xfId="30036" xr:uid="{BDC98259-F610-4343-A68A-A094E6B177A7}"/>
    <cellStyle name="Calculation 10 2 4 7 2 2" xfId="49863" xr:uid="{3AD55C3B-475A-4680-8EC0-917262B16AA2}"/>
    <cellStyle name="Calculation 10 2 4 7 3" xfId="40367" xr:uid="{1B01E771-9007-4FA6-BBA2-9681EA4947C3}"/>
    <cellStyle name="Calculation 10 2 4 8" xfId="19072" xr:uid="{D80DF62A-A760-40FF-82B3-9C068FEF546E}"/>
    <cellStyle name="Calculation 10 2 4 8 2" xfId="41124" xr:uid="{F2D35744-67E2-4CE3-8F25-BD7194F951EB}"/>
    <cellStyle name="Calculation 10 2 4 9" xfId="31549" xr:uid="{59F3DD1E-BA79-492B-8C2C-75BDDD884644}"/>
    <cellStyle name="Calculation 10 2 5" xfId="12185" xr:uid="{21011DC6-2D75-41B2-8FAE-8B13B88EF7FF}"/>
    <cellStyle name="Calculation 10 2 5 2" xfId="24002" xr:uid="{30607255-4C8D-4F10-93C9-5140D25E3656}"/>
    <cellStyle name="Calculation 10 2 5 2 2" xfId="43830" xr:uid="{C88DF1AE-6788-475F-91C4-FDF0F58A5D7F}"/>
    <cellStyle name="Calculation 10 2 5 3" xfId="34238" xr:uid="{5A7B597C-4DDC-4FCF-AE8E-DF95AA968DD6}"/>
    <cellStyle name="Calculation 10 2 6" xfId="10582" xr:uid="{D73C2C03-EE6D-4921-9D4C-D7FE3CCE3729}"/>
    <cellStyle name="Calculation 10 2 6 2" xfId="22454" xr:uid="{0DBA16B8-1AC8-4B47-AFAC-404319017DF8}"/>
    <cellStyle name="Calculation 10 2 6 2 2" xfId="42286" xr:uid="{C2663730-2063-4A0F-A271-C6E4FE095E72}"/>
    <cellStyle name="Calculation 10 2 6 3" xfId="32639" xr:uid="{AC96D10A-3F73-4BB4-AEFA-5FCEC40CCF92}"/>
    <cellStyle name="Calculation 10 2 7" xfId="11631" xr:uid="{4B1BE812-3F69-46A8-9F7D-42B96600CDAA}"/>
    <cellStyle name="Calculation 10 2 7 2" xfId="23473" xr:uid="{74B32052-90AA-4C5C-BC3A-DE2E8E1E36E1}"/>
    <cellStyle name="Calculation 10 2 7 2 2" xfId="43302" xr:uid="{F47A4F36-1544-4E2F-8BB4-0547F43E4DFD}"/>
    <cellStyle name="Calculation 10 2 7 3" xfId="33685" xr:uid="{DB2E6734-6D76-4006-83A4-02A3364923A7}"/>
    <cellStyle name="Calculation 10 2 8" xfId="11052" xr:uid="{F9BCACD4-D7F5-4C70-B512-8C3D937B078E}"/>
    <cellStyle name="Calculation 10 2 8 2" xfId="22921" xr:uid="{84B23DC6-34AF-423C-96B9-CAA509809CDD}"/>
    <cellStyle name="Calculation 10 2 8 2 2" xfId="42752" xr:uid="{C79E16CE-F3E9-472D-90F2-631241DCDD43}"/>
    <cellStyle name="Calculation 10 2 8 3" xfId="33108" xr:uid="{3FF79F35-2D4E-4297-AA85-D68187716947}"/>
    <cellStyle name="Calculation 10 2 9" xfId="11394" xr:uid="{7C4B0E42-AA1A-43C6-83D2-145C6C7C0470}"/>
    <cellStyle name="Calculation 10 2 9 2" xfId="23252" xr:uid="{04E76709-3FE6-4868-A793-31893A16C8F6}"/>
    <cellStyle name="Calculation 10 2 9 2 2" xfId="43082" xr:uid="{E288E8C0-CB04-4241-835A-F584848FF8CC}"/>
    <cellStyle name="Calculation 10 2 9 3" xfId="33449" xr:uid="{09EC7659-6DA4-4F2F-947E-71168CE98E93}"/>
    <cellStyle name="Calculation 10 3" xfId="6915" xr:uid="{F87C7EBB-CEE9-4FA5-BDD1-D50028280EC5}"/>
    <cellStyle name="Calculation 10 3 10" xfId="12503" xr:uid="{A8414E6A-9FCA-4AF7-9C03-04DDFB6E2B04}"/>
    <cellStyle name="Calculation 10 3 10 2" xfId="24315" xr:uid="{86601E54-6D89-4694-899B-A5FA778CE392}"/>
    <cellStyle name="Calculation 10 3 10 2 2" xfId="44143" xr:uid="{279025D9-8FF3-4066-A061-454F281EC027}"/>
    <cellStyle name="Calculation 10 3 10 3" xfId="34556" xr:uid="{8DEB0544-BC52-4F51-AB02-8524E88477B8}"/>
    <cellStyle name="Calculation 10 3 11" xfId="30638" xr:uid="{B639F2C6-522E-493C-B5D0-59A3B1981AB1}"/>
    <cellStyle name="Calculation 10 3 2" xfId="8558" xr:uid="{656018C9-41F5-4ED8-8981-5577A317CA78}"/>
    <cellStyle name="Calculation 10 3 2 2" xfId="13281" xr:uid="{16085145-EECD-484F-B3AD-2585B45167C6}"/>
    <cellStyle name="Calculation 10 3 2 2 2" xfId="25064" xr:uid="{DD391821-1CAF-4667-B66C-D1909950DDBB}"/>
    <cellStyle name="Calculation 10 3 2 2 2 2" xfId="44891" xr:uid="{B07469F1-A38A-4EAB-9BEF-039604B4A55A}"/>
    <cellStyle name="Calculation 10 3 2 2 3" xfId="35333" xr:uid="{D9D4EF92-3DF2-4BB8-8024-53CB2F5D6689}"/>
    <cellStyle name="Calculation 10 3 2 3" xfId="14295" xr:uid="{1C02A3CB-24E6-4A90-BA5A-32B5B09AE057}"/>
    <cellStyle name="Calculation 10 3 2 3 2" xfId="26068" xr:uid="{EC683350-1C1E-4ED2-B114-815DAD66C658}"/>
    <cellStyle name="Calculation 10 3 2 3 2 2" xfId="45895" xr:uid="{1FC2220D-0FF9-4DD3-B0EE-736521FD1616}"/>
    <cellStyle name="Calculation 10 3 2 3 3" xfId="36347" xr:uid="{9AA7344B-F4AE-4046-BDAE-BE956B1424D3}"/>
    <cellStyle name="Calculation 10 3 2 4" xfId="15255" xr:uid="{2C7F6E05-8506-490E-A87F-5BF434225352}"/>
    <cellStyle name="Calculation 10 3 2 4 2" xfId="27024" xr:uid="{8C6C66D6-9183-4EAE-A1D0-970C2EA6C26B}"/>
    <cellStyle name="Calculation 10 3 2 4 2 2" xfId="46851" xr:uid="{C3FF759C-4C2C-4ABB-8A98-B5B149E33F13}"/>
    <cellStyle name="Calculation 10 3 2 4 3" xfId="37307" xr:uid="{15C42DE5-7507-46EA-BC0A-AE70FF9536BC}"/>
    <cellStyle name="Calculation 10 3 2 5" xfId="16199" xr:uid="{B2810192-257B-4067-87FF-4106D8BB9740}"/>
    <cellStyle name="Calculation 10 3 2 5 2" xfId="27946" xr:uid="{450481F8-351E-4BC1-AFEC-5FDBF858F2B9}"/>
    <cellStyle name="Calculation 10 3 2 5 2 2" xfId="47773" xr:uid="{4440D78B-4F84-440B-A559-EA0E63CB2E2B}"/>
    <cellStyle name="Calculation 10 3 2 5 3" xfId="38251" xr:uid="{99A66985-947B-43C2-810E-49C85DA21BC2}"/>
    <cellStyle name="Calculation 10 3 2 6" xfId="17072" xr:uid="{1714FFF0-4D99-4EF0-B4BF-DBEEFBA88798}"/>
    <cellStyle name="Calculation 10 3 2 6 2" xfId="28819" xr:uid="{53B46C2D-30B3-4EEA-A823-D619383566F0}"/>
    <cellStyle name="Calculation 10 3 2 6 2 2" xfId="48646" xr:uid="{48A28547-F922-4967-A1C4-5028A29D17B9}"/>
    <cellStyle name="Calculation 10 3 2 6 3" xfId="39124" xr:uid="{E7E2CFD1-D6D5-4158-A7DB-AFF9F11EE4E6}"/>
    <cellStyle name="Calculation 10 3 2 7" xfId="17937" xr:uid="{D1C55C88-96F1-43CB-B63D-CE2CA9EB9AD7}"/>
    <cellStyle name="Calculation 10 3 2 7 2" xfId="29658" xr:uid="{D362F59E-7F30-4747-9BEB-BDE1C4BA545A}"/>
    <cellStyle name="Calculation 10 3 2 7 2 2" xfId="49485" xr:uid="{BCE88D4A-4C3F-47ED-988E-C70F1894AE69}"/>
    <cellStyle name="Calculation 10 3 2 7 3" xfId="39989" xr:uid="{959E54BD-114C-4160-A768-FBE355C6FBB3}"/>
    <cellStyle name="Calculation 10 3 2 8" xfId="18712" xr:uid="{BC022ED5-8746-44E1-8920-BC2692D802A6}"/>
    <cellStyle name="Calculation 10 3 2 8 2" xfId="40764" xr:uid="{4845F28F-5711-4A70-A0CE-8E46F6302D06}"/>
    <cellStyle name="Calculation 10 3 2 9" xfId="31172" xr:uid="{719EB090-5F59-49E2-8CE7-6FB54DB052D8}"/>
    <cellStyle name="Calculation 10 3 3" xfId="9538" xr:uid="{DFB43B4D-5D62-4207-8FCA-196A1E667E15}"/>
    <cellStyle name="Calculation 10 3 3 2" xfId="13943" xr:uid="{D9A9054E-FDBA-4A5C-AC33-01637DB8F230}"/>
    <cellStyle name="Calculation 10 3 3 2 2" xfId="25716" xr:uid="{724EF1AE-E069-4189-81A2-880F217656E0}"/>
    <cellStyle name="Calculation 10 3 3 2 2 2" xfId="45543" xr:uid="{62C9E28D-C9D3-4E2A-B77D-2022460DD0EE}"/>
    <cellStyle name="Calculation 10 3 3 2 3" xfId="35995" xr:uid="{9A889788-D307-401A-A2F0-F88B824D5ECC}"/>
    <cellStyle name="Calculation 10 3 3 3" xfId="14903" xr:uid="{7E888D46-AE3A-4B94-A225-51F3996D9D78}"/>
    <cellStyle name="Calculation 10 3 3 3 2" xfId="26674" xr:uid="{AA7FB3FC-88BF-44E4-A3D4-6CBC81897AFE}"/>
    <cellStyle name="Calculation 10 3 3 3 2 2" xfId="46501" xr:uid="{F1B48A3E-C8B9-4485-AA5C-79FED65E9069}"/>
    <cellStyle name="Calculation 10 3 3 3 3" xfId="36955" xr:uid="{ECB140F5-29A6-4426-8F10-A72B01CC2712}"/>
    <cellStyle name="Calculation 10 3 3 4" xfId="15855" xr:uid="{5179CEB3-E5EF-4605-9550-3E3E882915EE}"/>
    <cellStyle name="Calculation 10 3 3 4 2" xfId="27602" xr:uid="{050A6FF9-1A51-4AF4-8E2F-D238E2EF5917}"/>
    <cellStyle name="Calculation 10 3 3 4 2 2" xfId="47429" xr:uid="{32F4D7EA-D5C2-47BB-B3DC-3A7C2EDA72FA}"/>
    <cellStyle name="Calculation 10 3 3 4 3" xfId="37907" xr:uid="{1A4CF9CB-7FCE-4C25-9A46-6C7A1FEDABB6}"/>
    <cellStyle name="Calculation 10 3 3 5" xfId="16729" xr:uid="{523C38CC-8534-4850-A44D-CAD3A054DCD9}"/>
    <cellStyle name="Calculation 10 3 3 5 2" xfId="28476" xr:uid="{1A1D81FB-E818-47FB-AFFF-50747FA585E9}"/>
    <cellStyle name="Calculation 10 3 3 5 2 2" xfId="48303" xr:uid="{0A9655CF-50C1-454E-B325-DA19EE73C5DD}"/>
    <cellStyle name="Calculation 10 3 3 5 3" xfId="38781" xr:uid="{F2A99EB5-6191-4AA6-9EF2-723239AAC5CB}"/>
    <cellStyle name="Calculation 10 3 3 6" xfId="17594" xr:uid="{D2C9DBEF-D1B8-494E-A4FE-8B9C786D3984}"/>
    <cellStyle name="Calculation 10 3 3 6 2" xfId="29315" xr:uid="{4F71150C-26D7-404E-A9CC-7CC2FFA75464}"/>
    <cellStyle name="Calculation 10 3 3 6 2 2" xfId="49142" xr:uid="{16FDC4BE-4A28-45BB-BD13-4AD42CE16449}"/>
    <cellStyle name="Calculation 10 3 3 6 3" xfId="39646" xr:uid="{9CC22017-7AE7-4B76-9DDA-2F9813253CC7}"/>
    <cellStyle name="Calculation 10 3 3 7" xfId="18370" xr:uid="{805A11A9-E869-43A6-B5C4-9C392271F5D6}"/>
    <cellStyle name="Calculation 10 3 3 7 2" xfId="30091" xr:uid="{68E341AB-40B8-49A3-A3F9-2978D3157789}"/>
    <cellStyle name="Calculation 10 3 3 7 2 2" xfId="49918" xr:uid="{CAEC2260-0648-43AD-95CC-6C39E917E523}"/>
    <cellStyle name="Calculation 10 3 3 7 3" xfId="40422" xr:uid="{347F05E9-F559-474B-80A1-A81C995D1BAC}"/>
    <cellStyle name="Calculation 10 3 3 8" xfId="19127" xr:uid="{011645CC-68F2-4607-8DB2-45137CEFEDCC}"/>
    <cellStyle name="Calculation 10 3 3 8 2" xfId="41179" xr:uid="{830D1CD7-F7E5-4B06-BBB6-580329592FCE}"/>
    <cellStyle name="Calculation 10 3 3 9" xfId="31604" xr:uid="{AE64606F-FD2A-46FE-967B-35FEBDBD714B}"/>
    <cellStyle name="Calculation 10 3 4" xfId="12254" xr:uid="{D2EEF4DB-41E8-46F2-BA39-FC7868DBFA5E}"/>
    <cellStyle name="Calculation 10 3 4 2" xfId="24070" xr:uid="{E648757C-1547-49AF-904C-306F142D55C3}"/>
    <cellStyle name="Calculation 10 3 4 2 2" xfId="43898" xr:uid="{6E44178E-BCE1-46B5-A31F-B6D053FB45E8}"/>
    <cellStyle name="Calculation 10 3 4 3" xfId="34307" xr:uid="{A7780960-0FFB-4F2F-ABBF-75AE7E8EB8A2}"/>
    <cellStyle name="Calculation 10 3 5" xfId="10518" xr:uid="{F54F2B7D-40F7-4E4F-81F6-BB706819B42D}"/>
    <cellStyle name="Calculation 10 3 5 2" xfId="22390" xr:uid="{7346D30B-EDCB-4EAC-BDAA-489EC2024586}"/>
    <cellStyle name="Calculation 10 3 5 2 2" xfId="42222" xr:uid="{620886D3-FE19-458E-8CFA-94389D1120E3}"/>
    <cellStyle name="Calculation 10 3 5 3" xfId="32575" xr:uid="{4DD54C38-335A-40CE-9922-3A7387FCD563}"/>
    <cellStyle name="Calculation 10 3 6" xfId="12045" xr:uid="{C362F036-3C0E-40A5-8EE1-A57C05EBAC62}"/>
    <cellStyle name="Calculation 10 3 6 2" xfId="23866" xr:uid="{2B4C404E-1654-4136-AF13-1F663390FAA7}"/>
    <cellStyle name="Calculation 10 3 6 2 2" xfId="43694" xr:uid="{7AB36E69-E6FF-4E50-A266-77A4AFCFE62B}"/>
    <cellStyle name="Calculation 10 3 6 3" xfId="34098" xr:uid="{D98D8ADE-21AE-43F7-988C-4BA2AAF386F1}"/>
    <cellStyle name="Calculation 10 3 7" xfId="10709" xr:uid="{8BB37378-661B-4A4A-9B3B-E76B18CEB9BA}"/>
    <cellStyle name="Calculation 10 3 7 2" xfId="22581" xr:uid="{4332730C-7337-45E5-BCB5-785D49924AAE}"/>
    <cellStyle name="Calculation 10 3 7 2 2" xfId="42413" xr:uid="{F6948423-D081-4800-A9A2-EE55A1386705}"/>
    <cellStyle name="Calculation 10 3 7 3" xfId="32766" xr:uid="{241AAA89-BF4B-430E-AE76-DEB3C0A6B78E}"/>
    <cellStyle name="Calculation 10 3 8" xfId="11607" xr:uid="{025EF4A3-7D9E-40BF-BD59-78A7703EEEB4}"/>
    <cellStyle name="Calculation 10 3 8 2" xfId="23450" xr:uid="{1672C489-DFC8-4494-B519-62FF6F98AE86}"/>
    <cellStyle name="Calculation 10 3 8 2 2" xfId="43279" xr:uid="{1BD655CF-01D7-4218-BC62-6012CF7CA437}"/>
    <cellStyle name="Calculation 10 3 8 3" xfId="33661" xr:uid="{7FD36CA3-D017-4770-9EE8-E2F6710FAEB0}"/>
    <cellStyle name="Calculation 10 3 9" xfId="11073" xr:uid="{17281EC3-5E59-4758-855B-8BCFC9B25EFC}"/>
    <cellStyle name="Calculation 10 3 9 2" xfId="22942" xr:uid="{3F18C5DC-7748-4E00-96E5-9AB3F003EFD1}"/>
    <cellStyle name="Calculation 10 3 9 2 2" xfId="42773" xr:uid="{CB4F05F3-4274-48DC-BDDB-8DD09DDEF5A7}"/>
    <cellStyle name="Calculation 10 3 9 3" xfId="33129" xr:uid="{2209409F-761D-49A9-9A6B-AC6C780D85FC}"/>
    <cellStyle name="Calculation 10 4" xfId="7719" xr:uid="{519ACC9D-185F-4466-BA84-311202BCEF7F}"/>
    <cellStyle name="Calculation 10 4 2" xfId="12748" xr:uid="{F494ECFC-B14A-4BA9-9C82-DE6A5F1F4D38}"/>
    <cellStyle name="Calculation 10 4 2 2" xfId="24544" xr:uid="{986EC01E-185B-47B4-B3AF-E1472F7BDE43}"/>
    <cellStyle name="Calculation 10 4 2 2 2" xfId="44372" xr:uid="{56F242B1-3960-44B4-834D-0FA7B8CB78DE}"/>
    <cellStyle name="Calculation 10 4 2 3" xfId="34801" xr:uid="{F5EEDC38-D707-452E-B05C-3C2C36204F87}"/>
    <cellStyle name="Calculation 10 4 3" xfId="12253" xr:uid="{9BBF9F61-6582-4711-BE90-3F0801B98A20}"/>
    <cellStyle name="Calculation 10 4 3 2" xfId="24069" xr:uid="{07C4C60E-7C31-4E59-BFD7-643EA396DAE9}"/>
    <cellStyle name="Calculation 10 4 3 2 2" xfId="43897" xr:uid="{ECE14626-6BF9-43ED-8DE8-1A8A33B60BD4}"/>
    <cellStyle name="Calculation 10 4 3 3" xfId="34306" xr:uid="{CEEDA8FC-5BE7-46CB-93A7-4D8C47CD48B3}"/>
    <cellStyle name="Calculation 10 4 4" xfId="10519" xr:uid="{8D9896B4-4091-497F-B5A3-DBB1DA8CBD54}"/>
    <cellStyle name="Calculation 10 4 4 2" xfId="22391" xr:uid="{0E798A9F-4B6E-45F0-8838-D86E788F644A}"/>
    <cellStyle name="Calculation 10 4 4 2 2" xfId="42223" xr:uid="{A76074F9-72E8-4F28-8C8C-2C035F32144F}"/>
    <cellStyle name="Calculation 10 4 4 3" xfId="32576" xr:uid="{3D222DC4-0151-4459-AE01-72039C9B6388}"/>
    <cellStyle name="Calculation 10 4 5" xfId="13076" xr:uid="{ED751428-3DF8-4624-A267-61D1E2A5DC29}"/>
    <cellStyle name="Calculation 10 4 5 2" xfId="24865" xr:uid="{96EF953C-5D7D-4BC6-BF22-CC15C90564F0}"/>
    <cellStyle name="Calculation 10 4 5 2 2" xfId="44692" xr:uid="{196BD722-89CB-415E-A575-DC370559B729}"/>
    <cellStyle name="Calculation 10 4 5 3" xfId="35128" xr:uid="{C43C2351-C717-45CD-8191-93941C566545}"/>
    <cellStyle name="Calculation 10 4 6" xfId="9853" xr:uid="{8AA29625-4FBE-4D03-BC4E-A9518520E476}"/>
    <cellStyle name="Calculation 10 4 6 2" xfId="21729" xr:uid="{B4E578C1-6D82-416D-91BB-0856B324E4E2}"/>
    <cellStyle name="Calculation 10 4 6 2 2" xfId="41562" xr:uid="{575C9FB2-3BCE-4D32-8C6B-A9EFA376D4BA}"/>
    <cellStyle name="Calculation 10 4 6 3" xfId="31911" xr:uid="{57FDFB11-1492-425A-B0E6-D4F736F9CFA1}"/>
    <cellStyle name="Calculation 10 4 7" xfId="14172" xr:uid="{2A9161AE-5D29-45D1-934B-4F1347C119CA}"/>
    <cellStyle name="Calculation 10 4 7 2" xfId="25945" xr:uid="{C06DCDDB-CFE4-4721-8A2C-0C066ACD1EDD}"/>
    <cellStyle name="Calculation 10 4 7 2 2" xfId="45772" xr:uid="{85D40D2F-A2A2-4C87-A75C-FCC398D79A04}"/>
    <cellStyle name="Calculation 10 4 7 3" xfId="36224" xr:uid="{CEE9C04B-D30B-441E-A9C5-CD95DCCFA0C0}"/>
    <cellStyle name="Calculation 10 4 8" xfId="15132" xr:uid="{6695C321-3C39-4D87-960F-C650194043FF}"/>
    <cellStyle name="Calculation 10 4 8 2" xfId="37184" xr:uid="{980BA3F0-12DB-4F6B-9780-0A965D9A137F}"/>
    <cellStyle name="Calculation 10 4 9" xfId="30885" xr:uid="{21F5BAEC-EA91-44FC-887C-23812DDB873B}"/>
    <cellStyle name="Calculation 10 5" xfId="7860" xr:uid="{72FB271F-BFBB-45D9-A2D6-15AC5965F715}"/>
    <cellStyle name="Calculation 10 5 2" xfId="12855" xr:uid="{937D5C23-F1B4-45B2-A8B4-5D6FD12678E2}"/>
    <cellStyle name="Calculation 10 5 2 2" xfId="24649" xr:uid="{F6F91ED2-8725-4C63-8117-17AF9D1203E9}"/>
    <cellStyle name="Calculation 10 5 2 2 2" xfId="44476" xr:uid="{3DA8F315-293E-4FF9-8A3A-1643943D3557}"/>
    <cellStyle name="Calculation 10 5 2 3" xfId="34907" xr:uid="{11DCCFBF-201C-4089-B4CC-15BC6E0DC4B5}"/>
    <cellStyle name="Calculation 10 5 3" xfId="11966" xr:uid="{F6A93147-3B80-4B28-9A12-ED3E8225A11E}"/>
    <cellStyle name="Calculation 10 5 3 2" xfId="23791" xr:uid="{3E214E87-2920-4CFB-97EC-519DD5A12892}"/>
    <cellStyle name="Calculation 10 5 3 2 2" xfId="43619" xr:uid="{0816B330-8BC3-46CA-8015-B3DA30D3B3B6}"/>
    <cellStyle name="Calculation 10 5 3 3" xfId="34019" xr:uid="{F3FCF836-17A7-4FE7-87D2-7965790F7E62}"/>
    <cellStyle name="Calculation 10 5 4" xfId="10769" xr:uid="{BCE7C348-24AF-4563-992B-283F3ED540C1}"/>
    <cellStyle name="Calculation 10 5 4 2" xfId="22640" xr:uid="{12664AFD-97D0-4DBC-A271-2290E08E708E}"/>
    <cellStyle name="Calculation 10 5 4 2 2" xfId="42472" xr:uid="{6523624F-25EA-4FD9-96B1-AAB0800A9B26}"/>
    <cellStyle name="Calculation 10 5 4 3" xfId="32826" xr:uid="{A286F69B-9431-4178-9C95-27EFC288D9BF}"/>
    <cellStyle name="Calculation 10 5 5" xfId="11553" xr:uid="{F4D710DD-5CDA-45ED-AA9B-51B6D7109329}"/>
    <cellStyle name="Calculation 10 5 5 2" xfId="23401" xr:uid="{12D4B0A7-C47D-4515-A8E1-33DB42F2BCE8}"/>
    <cellStyle name="Calculation 10 5 5 2 2" xfId="43230" xr:uid="{76357231-D675-4333-BAA7-DF0127E51E82}"/>
    <cellStyle name="Calculation 10 5 5 3" xfId="33607" xr:uid="{837AECEC-3024-43E4-B0AD-2EA93D70BF67}"/>
    <cellStyle name="Calculation 10 5 6" xfId="11108" xr:uid="{B3C5A8E3-203A-40FE-A0A9-35D1CA26473B}"/>
    <cellStyle name="Calculation 10 5 6 2" xfId="22977" xr:uid="{E732FADA-4EBB-4D49-96E8-F2A984386CB6}"/>
    <cellStyle name="Calculation 10 5 6 2 2" xfId="42808" xr:uid="{39787A88-16FC-4923-A842-661544716F32}"/>
    <cellStyle name="Calculation 10 5 6 3" xfId="33164" xr:uid="{D29A53AA-0958-407E-A0AF-DE2B1B1EF140}"/>
    <cellStyle name="Calculation 10 5 7" xfId="12497" xr:uid="{80DE40FA-EFB6-4D93-AE65-6005D92A639A}"/>
    <cellStyle name="Calculation 10 5 7 2" xfId="24310" xr:uid="{BF824698-ADFA-46AB-B99B-70F80C0AD3B4}"/>
    <cellStyle name="Calculation 10 5 7 2 2" xfId="44138" xr:uid="{12D32E77-0CF7-4980-868B-7056A83DAB5F}"/>
    <cellStyle name="Calculation 10 5 7 3" xfId="34550" xr:uid="{A38005DD-5813-4991-9AE0-02CDB1B846C3}"/>
    <cellStyle name="Calculation 10 5 8" xfId="10293" xr:uid="{4E9C45AE-1A64-47AD-91FC-13E29CED4527}"/>
    <cellStyle name="Calculation 10 5 8 2" xfId="32350" xr:uid="{C166AE1C-5990-43B8-AD8E-C5D4F55AF941}"/>
    <cellStyle name="Calculation 10 5 9" xfId="30976" xr:uid="{C95A2B30-73B4-43A9-B047-5EE1F2B89D8E}"/>
    <cellStyle name="Calculation 10 6" xfId="10133" xr:uid="{D0D4B121-E61B-404E-B7F0-92875C303985}"/>
    <cellStyle name="Calculation 10 6 2" xfId="22008" xr:uid="{CFA68F41-6793-43B1-889C-53114E7365F1}"/>
    <cellStyle name="Calculation 10 6 2 2" xfId="41840" xr:uid="{D149B7E5-AA15-436D-8532-C0C052C77959}"/>
    <cellStyle name="Calculation 10 6 3" xfId="32190" xr:uid="{5196263B-C50F-45DE-AFEE-65ABF36BD0ED}"/>
    <cellStyle name="Calculation 10 7" xfId="11728" xr:uid="{B127EEE5-E4E6-4767-8467-F821286382C4}"/>
    <cellStyle name="Calculation 10 7 2" xfId="23557" xr:uid="{445F5683-2ED2-4400-9106-4B860F6C34BC}"/>
    <cellStyle name="Calculation 10 7 2 2" xfId="43386" xr:uid="{98FCCC2B-3E0F-4B80-9E84-6897601095CC}"/>
    <cellStyle name="Calculation 10 7 3" xfId="33782" xr:uid="{3302E313-702C-40A1-875E-EB97D7FEFB22}"/>
    <cellStyle name="Calculation 10 8" xfId="10976" xr:uid="{0EC730C3-8CDF-400F-9982-1CC44A8461F7}"/>
    <cellStyle name="Calculation 10 8 2" xfId="22845" xr:uid="{27B57D49-E822-4306-AC54-3D613E5DC447}"/>
    <cellStyle name="Calculation 10 8 2 2" xfId="42676" xr:uid="{7FEEB19C-FAED-4A0F-BDC4-4D3F8E58AE5D}"/>
    <cellStyle name="Calculation 10 8 3" xfId="33032" xr:uid="{637C5190-9DD5-49ED-A511-4B3A46891114}"/>
    <cellStyle name="Calculation 10 9" xfId="12517" xr:uid="{588A807C-01E7-45AC-9ACD-1D130EC8AC50}"/>
    <cellStyle name="Calculation 10 9 2" xfId="24327" xr:uid="{46A8411A-DAE4-445C-8A55-4DAC157C1F59}"/>
    <cellStyle name="Calculation 10 9 2 2" xfId="44155" xr:uid="{805C6C55-7D04-4483-BECC-09C07758450B}"/>
    <cellStyle name="Calculation 10 9 3" xfId="34570" xr:uid="{FDD35FFB-45A4-49EE-B2A9-4FB61C7BBCB5}"/>
    <cellStyle name="Calculation 11" xfId="734" xr:uid="{F43E2BBC-A69F-4507-BAE1-DE95C1AE2BCD}"/>
    <cellStyle name="Calculation 11 10" xfId="10734" xr:uid="{B01DF7EA-7425-4FC9-8AAA-6F037AFB201B}"/>
    <cellStyle name="Calculation 11 10 2" xfId="22606" xr:uid="{3AB284FE-9BB0-4763-BA6F-CD16BB56E393}"/>
    <cellStyle name="Calculation 11 10 2 2" xfId="42438" xr:uid="{352F92DB-9A9D-4888-8461-AAD09C08E6E5}"/>
    <cellStyle name="Calculation 11 10 3" xfId="32791" xr:uid="{D5A8D7C9-99D1-4A11-95BF-027E983426F1}"/>
    <cellStyle name="Calculation 11 11" xfId="11583" xr:uid="{BB0F8813-E126-4436-891C-036A64DA917F}"/>
    <cellStyle name="Calculation 11 11 2" xfId="23431" xr:uid="{E19C3A76-FE53-40D7-ADBC-E5CB04B7B45C}"/>
    <cellStyle name="Calculation 11 11 2 2" xfId="43260" xr:uid="{FB62BC4E-7C0E-4249-A9DB-BF34DEF49FC4}"/>
    <cellStyle name="Calculation 11 11 3" xfId="33637" xr:uid="{B7E51FF3-15F6-4E6D-A494-BDB43095E5C2}"/>
    <cellStyle name="Calculation 11 12" xfId="11088" xr:uid="{44AF7529-FDBB-47F0-96C8-2B02813B8593}"/>
    <cellStyle name="Calculation 11 12 2" xfId="22957" xr:uid="{16B12698-6E0B-4074-A47F-088728609495}"/>
    <cellStyle name="Calculation 11 12 2 2" xfId="42788" xr:uid="{0FA1D3C1-F31E-441A-8976-02804B12B0B2}"/>
    <cellStyle name="Calculation 11 12 3" xfId="33144" xr:uid="{74D92E50-10C5-431A-B0CC-6D40D2B7A2C1}"/>
    <cellStyle name="Calculation 11 13" xfId="30339" xr:uid="{3E6579AE-9AA0-46EE-894F-5E7D44E957B0}"/>
    <cellStyle name="Calculation 11 2" xfId="6826" xr:uid="{8E11E118-AB74-4ADA-8D4B-35E8FF842FD4}"/>
    <cellStyle name="Calculation 11 2 10" xfId="10662" xr:uid="{DD9541C7-81A2-414C-A2D7-A48AE9134701}"/>
    <cellStyle name="Calculation 11 2 10 2" xfId="22534" xr:uid="{F443B51F-169E-47B3-8029-488C64DA1454}"/>
    <cellStyle name="Calculation 11 2 10 2 2" xfId="42366" xr:uid="{B66FE4D5-6BB5-4EDF-958E-6A1C9935146C}"/>
    <cellStyle name="Calculation 11 2 10 3" xfId="32719" xr:uid="{9D94A24A-B71E-4BF0-BB9A-31C056D201F2}"/>
    <cellStyle name="Calculation 11 2 11" xfId="12027" xr:uid="{4555E34C-F6D6-4E0A-89BC-AF2F3C00533A}"/>
    <cellStyle name="Calculation 11 2 11 2" xfId="23848" xr:uid="{773018F1-0DB7-428B-9425-641931E9661A}"/>
    <cellStyle name="Calculation 11 2 11 2 2" xfId="43676" xr:uid="{F9F7ED23-0BE6-4488-8239-F6E93D0EC2BD}"/>
    <cellStyle name="Calculation 11 2 11 3" xfId="34080" xr:uid="{37A2CD38-B083-4691-81E8-83B3CF828F7C}"/>
    <cellStyle name="Calculation 11 2 12" xfId="30580" xr:uid="{B517E133-25CF-49F7-9363-542174DEF898}"/>
    <cellStyle name="Calculation 11 2 2" xfId="7164" xr:uid="{CAE92C02-6344-449B-AC85-A6633491A13C}"/>
    <cellStyle name="Calculation 11 2 2 10" xfId="11456" xr:uid="{E93B28A6-52EA-47E5-9DA5-142F4126AE9B}"/>
    <cellStyle name="Calculation 11 2 2 10 2" xfId="23314" xr:uid="{61787F39-B39B-44CD-A0B8-4E651DC5D28D}"/>
    <cellStyle name="Calculation 11 2 2 10 2 2" xfId="43144" xr:uid="{652534B9-40BC-4464-8D7A-6541940224EA}"/>
    <cellStyle name="Calculation 11 2 2 10 3" xfId="33511" xr:uid="{48BF3173-B4EC-458B-8D18-B63D70FE1C01}"/>
    <cellStyle name="Calculation 11 2 2 11" xfId="30767" xr:uid="{7A00C1B3-4849-42D7-96C0-FEFF9816616A}"/>
    <cellStyle name="Calculation 11 2 2 2" xfId="8807" xr:uid="{404849DF-FEF5-42DB-AC49-6E7D79C70F74}"/>
    <cellStyle name="Calculation 11 2 2 2 2" xfId="13459" xr:uid="{D1C54E8E-E99F-4961-A237-2E1B96F3BDAD}"/>
    <cellStyle name="Calculation 11 2 2 2 2 2" xfId="25242" xr:uid="{A4B2CAE1-4D27-4534-B702-21CBB9BC63CE}"/>
    <cellStyle name="Calculation 11 2 2 2 2 2 2" xfId="45069" xr:uid="{119CABCE-955A-467C-848A-3482BF2FCA41}"/>
    <cellStyle name="Calculation 11 2 2 2 2 3" xfId="35511" xr:uid="{58A07030-A96E-4563-AC65-3597A9A8F378}"/>
    <cellStyle name="Calculation 11 2 2 2 3" xfId="14463" xr:uid="{A65597A4-C798-46A3-A942-F7F41A28F322}"/>
    <cellStyle name="Calculation 11 2 2 2 3 2" xfId="26235" xr:uid="{08A9F5DC-DDAD-4ECA-BDAE-9FDF9CECF654}"/>
    <cellStyle name="Calculation 11 2 2 2 3 2 2" xfId="46062" xr:uid="{088ED84C-1451-40F5-A5E3-F51A91828B5F}"/>
    <cellStyle name="Calculation 11 2 2 2 3 3" xfId="36515" xr:uid="{B39DFFE7-A1D5-4D67-9704-23180C7CDDD5}"/>
    <cellStyle name="Calculation 11 2 2 2 4" xfId="15421" xr:uid="{19C48E65-5CC1-485E-85CA-86DAE1A43C84}"/>
    <cellStyle name="Calculation 11 2 2 2 4 2" xfId="27181" xr:uid="{72E0BDAA-6381-49A5-B738-33A59B7A26AB}"/>
    <cellStyle name="Calculation 11 2 2 2 4 2 2" xfId="47008" xr:uid="{DF58D1F8-1F09-48D5-A8DD-9C50B5DB0CCC}"/>
    <cellStyle name="Calculation 11 2 2 2 4 3" xfId="37473" xr:uid="{CFF75168-7862-4589-BD80-DB00093A694F}"/>
    <cellStyle name="Calculation 11 2 2 2 5" xfId="16346" xr:uid="{80B8C4C6-2057-4E05-A758-133AA02A4163}"/>
    <cellStyle name="Calculation 11 2 2 2 5 2" xfId="28093" xr:uid="{CE411ECC-6A69-4804-A843-1161657A70FA}"/>
    <cellStyle name="Calculation 11 2 2 2 5 2 2" xfId="47920" xr:uid="{1332C420-BCAF-4CCC-813C-96F9ABBA6156}"/>
    <cellStyle name="Calculation 11 2 2 2 5 3" xfId="38398" xr:uid="{DB5B92FD-CA79-468B-9E58-16C0F85CB3CA}"/>
    <cellStyle name="Calculation 11 2 2 2 6" xfId="17217" xr:uid="{E687F254-9F02-43D6-838D-8FA1C5C302C4}"/>
    <cellStyle name="Calculation 11 2 2 2 6 2" xfId="28960" xr:uid="{3F31CAB2-8FB8-4C6A-A98C-048F61CD03D5}"/>
    <cellStyle name="Calculation 11 2 2 2 6 2 2" xfId="48787" xr:uid="{85732D07-AF46-4B45-B897-299C6F1A1A2D}"/>
    <cellStyle name="Calculation 11 2 2 2 6 3" xfId="39269" xr:uid="{F0969233-C918-4C2C-8D99-2DEB195C4498}"/>
    <cellStyle name="Calculation 11 2 2 2 7" xfId="18063" xr:uid="{7D4B4C85-FDB9-4D1D-96DA-1F4FD9E108BA}"/>
    <cellStyle name="Calculation 11 2 2 2 7 2" xfId="29784" xr:uid="{D55CB5F2-19C2-44F7-AC05-1EAD18CE5E3F}"/>
    <cellStyle name="Calculation 11 2 2 2 7 2 2" xfId="49611" xr:uid="{296A62C5-C715-4BDB-9944-1FB2748F0147}"/>
    <cellStyle name="Calculation 11 2 2 2 7 3" xfId="40115" xr:uid="{147DCF0D-53A1-4B7D-8592-349AA879467A}"/>
    <cellStyle name="Calculation 11 2 2 2 8" xfId="18827" xr:uid="{880772CF-DBD5-4E79-B014-BF3B727B1C43}"/>
    <cellStyle name="Calculation 11 2 2 2 8 2" xfId="40879" xr:uid="{FDEFC784-D367-4760-AB87-B237DE8AFD1F}"/>
    <cellStyle name="Calculation 11 2 2 2 9" xfId="31301" xr:uid="{CEFA0167-A0A2-4193-8655-21ECE7397135}"/>
    <cellStyle name="Calculation 11 2 2 3" xfId="9653" xr:uid="{B20D6D01-B0AA-4601-AF02-79648071FDAD}"/>
    <cellStyle name="Calculation 11 2 2 3 2" xfId="14058" xr:uid="{2DA73FB5-332C-4E98-B3A6-1AAF1B44CE44}"/>
    <cellStyle name="Calculation 11 2 2 3 2 2" xfId="25831" xr:uid="{B42FFA2E-1129-491C-AF2D-9FBEACC49939}"/>
    <cellStyle name="Calculation 11 2 2 3 2 2 2" xfId="45658" xr:uid="{85FB8038-283F-4B98-B223-000E8D8045C0}"/>
    <cellStyle name="Calculation 11 2 2 3 2 3" xfId="36110" xr:uid="{77CB6C47-7F73-4DA0-9971-DCED85348097}"/>
    <cellStyle name="Calculation 11 2 2 3 3" xfId="15018" xr:uid="{D7E80999-2E24-4C59-8DAB-9F2E118F0BA0}"/>
    <cellStyle name="Calculation 11 2 2 3 3 2" xfId="26789" xr:uid="{0F107D20-EC91-4542-929F-B15AB853751B}"/>
    <cellStyle name="Calculation 11 2 2 3 3 2 2" xfId="46616" xr:uid="{20ED5CCD-8EFD-43C8-8AC4-99B18D1F3F43}"/>
    <cellStyle name="Calculation 11 2 2 3 3 3" xfId="37070" xr:uid="{5E9A453D-03C7-43A2-B081-ACCA5A75FA13}"/>
    <cellStyle name="Calculation 11 2 2 3 4" xfId="15970" xr:uid="{6DC957EA-EE06-42D2-8AE3-620F8CB8A730}"/>
    <cellStyle name="Calculation 11 2 2 3 4 2" xfId="27717" xr:uid="{BCFFF517-7415-4FF8-BD98-525CCA370026}"/>
    <cellStyle name="Calculation 11 2 2 3 4 2 2" xfId="47544" xr:uid="{D6BA53C7-443A-4CCF-93CA-6CE89D3A6EF9}"/>
    <cellStyle name="Calculation 11 2 2 3 4 3" xfId="38022" xr:uid="{B1191193-6522-4317-AE2A-045596E8DD12}"/>
    <cellStyle name="Calculation 11 2 2 3 5" xfId="16844" xr:uid="{AB3B0330-19D0-42B0-BC49-E5D93D94A22E}"/>
    <cellStyle name="Calculation 11 2 2 3 5 2" xfId="28591" xr:uid="{C36045C2-8350-4557-B508-787582DD4278}"/>
    <cellStyle name="Calculation 11 2 2 3 5 2 2" xfId="48418" xr:uid="{4340EBC5-643D-4863-9E4F-1382A5949316}"/>
    <cellStyle name="Calculation 11 2 2 3 5 3" xfId="38896" xr:uid="{60CAFBC1-1C28-41DA-871F-CD2D13738711}"/>
    <cellStyle name="Calculation 11 2 2 3 6" xfId="17709" xr:uid="{F4667F70-3894-4EDA-89C6-1FA04D25AD4A}"/>
    <cellStyle name="Calculation 11 2 2 3 6 2" xfId="29430" xr:uid="{FE813678-CD5C-4AF9-B9EE-F465E281EC7D}"/>
    <cellStyle name="Calculation 11 2 2 3 6 2 2" xfId="49257" xr:uid="{4846861F-EC1E-4704-9ED2-0FEF678B67E2}"/>
    <cellStyle name="Calculation 11 2 2 3 6 3" xfId="39761" xr:uid="{BE46DC66-1F3D-42FF-A338-8B38630F7C04}"/>
    <cellStyle name="Calculation 11 2 2 3 7" xfId="18485" xr:uid="{0E01E2AD-C438-44A3-85C5-41D100D337F6}"/>
    <cellStyle name="Calculation 11 2 2 3 7 2" xfId="30206" xr:uid="{96FE20D6-D4F5-4270-9376-BDFF15D4512C}"/>
    <cellStyle name="Calculation 11 2 2 3 7 2 2" xfId="50033" xr:uid="{4CDE8208-018B-4FE2-8937-CFE33BD90C16}"/>
    <cellStyle name="Calculation 11 2 2 3 7 3" xfId="40537" xr:uid="{23DC257C-38EE-43EC-99C5-4EE2424905A2}"/>
    <cellStyle name="Calculation 11 2 2 3 8" xfId="19242" xr:uid="{D4703095-828B-46C6-9319-BAE715B39DF7}"/>
    <cellStyle name="Calculation 11 2 2 3 8 2" xfId="41294" xr:uid="{B48F297E-A55C-4A98-A87D-12556782E078}"/>
    <cellStyle name="Calculation 11 2 2 3 9" xfId="31719" xr:uid="{F53AC65C-9FA8-4E59-8FC2-EFAEA9F9851A}"/>
    <cellStyle name="Calculation 11 2 2 4" xfId="12431" xr:uid="{AC511CD1-52D2-4179-91B6-FBFEB412703B}"/>
    <cellStyle name="Calculation 11 2 2 4 2" xfId="24245" xr:uid="{49A4E712-18F2-461C-BFBB-981C3A41D325}"/>
    <cellStyle name="Calculation 11 2 2 4 2 2" xfId="44073" xr:uid="{3A66AB39-B572-4443-8EF1-4C6E48DCF8BD}"/>
    <cellStyle name="Calculation 11 2 2 4 3" xfId="34484" xr:uid="{D0FABC2B-5F9A-432E-BCD8-894EF9369C83}"/>
    <cellStyle name="Calculation 11 2 2 5" xfId="10352" xr:uid="{B369BDD5-833C-4B35-B332-54F752F2FBC3}"/>
    <cellStyle name="Calculation 11 2 2 5 2" xfId="22224" xr:uid="{55AC83D9-1C0A-4EA0-ABFE-8A2B12BD9F79}"/>
    <cellStyle name="Calculation 11 2 2 5 2 2" xfId="42056" xr:uid="{8219DF84-08E4-44E1-91B3-D883CF0FC249}"/>
    <cellStyle name="Calculation 11 2 2 5 3" xfId="32409" xr:uid="{0580BE22-15D5-4D7B-B70D-3FAFAAE93313}"/>
    <cellStyle name="Calculation 11 2 2 6" xfId="13097" xr:uid="{26EABC7C-CE83-49DD-A626-508017EFE4D0}"/>
    <cellStyle name="Calculation 11 2 2 6 2" xfId="24885" xr:uid="{020112FA-7BBC-400B-8810-79887F1383BF}"/>
    <cellStyle name="Calculation 11 2 2 6 2 2" xfId="44712" xr:uid="{9730DDC6-55E7-4621-80F0-ECD4DCFD755F}"/>
    <cellStyle name="Calculation 11 2 2 6 3" xfId="35149" xr:uid="{F8E283F3-340E-4661-81E1-D5CD203A9EA4}"/>
    <cellStyle name="Calculation 11 2 2 7" xfId="9835" xr:uid="{B3FF0B69-3796-4038-84E4-15479344F269}"/>
    <cellStyle name="Calculation 11 2 2 7 2" xfId="21711" xr:uid="{D09A036B-F023-4FC7-8CC5-BE993A18DE55}"/>
    <cellStyle name="Calculation 11 2 2 7 2 2" xfId="41544" xr:uid="{03AC9470-0CEE-4B91-ABDD-DF6293F274B0}"/>
    <cellStyle name="Calculation 11 2 2 7 3" xfId="31893" xr:uid="{218EA070-5D8F-41A3-99B3-4A9616F3B6E0}"/>
    <cellStyle name="Calculation 11 2 2 8" xfId="11837" xr:uid="{5072A774-90B5-4D05-BBBE-CB6F66E6D6C5}"/>
    <cellStyle name="Calculation 11 2 2 8 2" xfId="23665" xr:uid="{B5B98635-06BE-4EC0-AE74-3971FA60AA0E}"/>
    <cellStyle name="Calculation 11 2 2 8 2 2" xfId="43494" xr:uid="{F513D17F-EC6B-4C55-93A5-9E4F71EFF1FA}"/>
    <cellStyle name="Calculation 11 2 2 8 3" xfId="33891" xr:uid="{ACC49FEB-D238-4688-989F-EAE567ECF35E}"/>
    <cellStyle name="Calculation 11 2 2 9" xfId="10878" xr:uid="{7C9389F4-7D88-4381-90B5-A6A600880DF5}"/>
    <cellStyle name="Calculation 11 2 2 9 2" xfId="22747" xr:uid="{F8E9EBA4-ADD1-4D0D-A821-3F0F3259DDF2}"/>
    <cellStyle name="Calculation 11 2 2 9 2 2" xfId="42578" xr:uid="{B3ECF3A9-6AFD-4511-8DD7-065A322D66F5}"/>
    <cellStyle name="Calculation 11 2 2 9 3" xfId="32934" xr:uid="{C3F09B1C-8E58-4E7C-80DB-A2D9CD5BB196}"/>
    <cellStyle name="Calculation 11 2 3" xfId="8471" xr:uid="{F42E95DB-CC12-4854-97AE-A62DADD120CF}"/>
    <cellStyle name="Calculation 11 2 3 2" xfId="13213" xr:uid="{9BF87555-3966-4944-B210-CB9289E48534}"/>
    <cellStyle name="Calculation 11 2 3 2 2" xfId="24999" xr:uid="{7719004B-50DF-43A8-A283-C8A02FACE17F}"/>
    <cellStyle name="Calculation 11 2 3 2 2 2" xfId="44826" xr:uid="{944A3C41-CF65-411E-9BF3-2F88678AB833}"/>
    <cellStyle name="Calculation 11 2 3 2 3" xfId="35265" xr:uid="{1B70534D-EB53-40DC-8DE6-45C6DB408628}"/>
    <cellStyle name="Calculation 11 2 3 3" xfId="14233" xr:uid="{21BAB73A-53DE-4ED8-B65C-5C5534F129EC}"/>
    <cellStyle name="Calculation 11 2 3 3 2" xfId="26006" xr:uid="{EBF4B980-2008-40EB-9463-A934A355D6D5}"/>
    <cellStyle name="Calculation 11 2 3 3 2 2" xfId="45833" xr:uid="{EDEE87F5-9CF4-4FA9-B8A4-6A9B7ABE4AFE}"/>
    <cellStyle name="Calculation 11 2 3 3 3" xfId="36285" xr:uid="{F40D6C9C-4F1E-47D1-8B86-F516FFE9B030}"/>
    <cellStyle name="Calculation 11 2 3 4" xfId="15193" xr:uid="{175EEDCA-7410-4AAC-AC7E-A4FB066DAC9A}"/>
    <cellStyle name="Calculation 11 2 3 4 2" xfId="26962" xr:uid="{05B79ECC-71E3-4137-9795-8F7CC02749D0}"/>
    <cellStyle name="Calculation 11 2 3 4 2 2" xfId="46789" xr:uid="{A889BCA6-11EA-4F77-8CDF-19306060406B}"/>
    <cellStyle name="Calculation 11 2 3 4 3" xfId="37245" xr:uid="{30B3E8EB-5FC6-4705-BA22-4CAB26AB1BAE}"/>
    <cellStyle name="Calculation 11 2 3 5" xfId="16142" xr:uid="{9689FC8F-3064-4B3B-B213-46297D2C6B90}"/>
    <cellStyle name="Calculation 11 2 3 5 2" xfId="27889" xr:uid="{62A32F58-21C3-4463-BECA-35D514764A22}"/>
    <cellStyle name="Calculation 11 2 3 5 2 2" xfId="47716" xr:uid="{333EECFE-FC42-4CBC-BC99-2307C7171A86}"/>
    <cellStyle name="Calculation 11 2 3 5 3" xfId="38194" xr:uid="{559704BC-82FF-4B3A-8211-3B4884C5FC23}"/>
    <cellStyle name="Calculation 11 2 3 6" xfId="17015" xr:uid="{C612CA23-8CBC-4EC3-B742-3165FB6BE4C9}"/>
    <cellStyle name="Calculation 11 2 3 6 2" xfId="28762" xr:uid="{FB919B9A-2B40-4F7F-A1BB-4C2CB00DC75E}"/>
    <cellStyle name="Calculation 11 2 3 6 2 2" xfId="48589" xr:uid="{FB2A76DB-EA87-4048-81B7-DA4BBBFB5EE2}"/>
    <cellStyle name="Calculation 11 2 3 6 3" xfId="39067" xr:uid="{49E1DC06-E2F8-4990-87A2-6AE60F08C4E5}"/>
    <cellStyle name="Calculation 11 2 3 7" xfId="17880" xr:uid="{ECD14E6E-37B4-4051-BBDF-8F70F4D07BDC}"/>
    <cellStyle name="Calculation 11 2 3 7 2" xfId="29601" xr:uid="{6AF3E2CC-FB16-45E9-A8A9-259D60660111}"/>
    <cellStyle name="Calculation 11 2 3 7 2 2" xfId="49428" xr:uid="{393AF361-713A-411E-ACE5-947692EE54B6}"/>
    <cellStyle name="Calculation 11 2 3 7 3" xfId="39932" xr:uid="{B264DE78-57E2-4AFF-8B37-4755A7A93D29}"/>
    <cellStyle name="Calculation 11 2 3 8" xfId="18656" xr:uid="{163FDE8D-EE0D-4A8A-B85C-62E0B19793E3}"/>
    <cellStyle name="Calculation 11 2 3 8 2" xfId="40708" xr:uid="{788EF2BF-BCDE-498C-8DA3-47CEBF2CAF78}"/>
    <cellStyle name="Calculation 11 2 3 9" xfId="31114" xr:uid="{E7E86337-DD1D-488D-B39E-343EC5B46DE3}"/>
    <cellStyle name="Calculation 11 2 4" xfId="9482" xr:uid="{81081751-B575-4620-961E-1CBBE9691201}"/>
    <cellStyle name="Calculation 11 2 4 2" xfId="13887" xr:uid="{8C82FB12-24EA-462F-B344-39E0228A3ABC}"/>
    <cellStyle name="Calculation 11 2 4 2 2" xfId="25660" xr:uid="{2BAB2AAE-E20C-4611-9CAE-C7B2B452C203}"/>
    <cellStyle name="Calculation 11 2 4 2 2 2" xfId="45487" xr:uid="{FDB22C7E-31ED-460A-840D-4BF3C3949F0F}"/>
    <cellStyle name="Calculation 11 2 4 2 3" xfId="35939" xr:uid="{6A05A33E-4049-4F28-A538-96C97EB658B8}"/>
    <cellStyle name="Calculation 11 2 4 3" xfId="14847" xr:uid="{D67934CF-EEE9-4DBD-B6C2-24E7E813CC1F}"/>
    <cellStyle name="Calculation 11 2 4 3 2" xfId="26618" xr:uid="{429EF9DF-E8B0-422C-8472-EC009521B289}"/>
    <cellStyle name="Calculation 11 2 4 3 2 2" xfId="46445" xr:uid="{F746C66F-CEEB-4DDD-96D4-E4D471984E3C}"/>
    <cellStyle name="Calculation 11 2 4 3 3" xfId="36899" xr:uid="{72D4367B-E625-4A16-9A61-2C6180B1A91C}"/>
    <cellStyle name="Calculation 11 2 4 4" xfId="15799" xr:uid="{2BF1FE19-1D1F-4123-B529-21BF90A1B33F}"/>
    <cellStyle name="Calculation 11 2 4 4 2" xfId="27546" xr:uid="{21DA5337-A5A2-476B-B855-926EE731BF49}"/>
    <cellStyle name="Calculation 11 2 4 4 2 2" xfId="47373" xr:uid="{81156FEE-18AD-40C8-BBBE-EF5872BE23B1}"/>
    <cellStyle name="Calculation 11 2 4 4 3" xfId="37851" xr:uid="{B3BA0489-1854-4D64-8A40-F4B1293081A7}"/>
    <cellStyle name="Calculation 11 2 4 5" xfId="16673" xr:uid="{198FF7FF-9BBB-4C20-AE8E-32951C06C67C}"/>
    <cellStyle name="Calculation 11 2 4 5 2" xfId="28420" xr:uid="{D8880254-90B3-4748-8FD8-C0F344AA1D25}"/>
    <cellStyle name="Calculation 11 2 4 5 2 2" xfId="48247" xr:uid="{8DDAD7AD-0EAB-4CEB-B984-1AA355607EF2}"/>
    <cellStyle name="Calculation 11 2 4 5 3" xfId="38725" xr:uid="{862AC18E-96C2-41CA-9317-8E927F1C93AA}"/>
    <cellStyle name="Calculation 11 2 4 6" xfId="17538" xr:uid="{B9C2B4A1-1080-45AF-A5A4-4B745072F6B7}"/>
    <cellStyle name="Calculation 11 2 4 6 2" xfId="29259" xr:uid="{90458B34-7AB6-48B6-99F7-F9DF0D14031D}"/>
    <cellStyle name="Calculation 11 2 4 6 2 2" xfId="49086" xr:uid="{D5848364-C006-48EE-B263-344335F5D334}"/>
    <cellStyle name="Calculation 11 2 4 6 3" xfId="39590" xr:uid="{D11E0EAE-0EFE-4832-91D9-6BAF03542124}"/>
    <cellStyle name="Calculation 11 2 4 7" xfId="18314" xr:uid="{BF4B9349-9704-484C-922A-B1671269A7DA}"/>
    <cellStyle name="Calculation 11 2 4 7 2" xfId="30035" xr:uid="{1D7A49CA-FD32-4D90-82F4-4EF13AC70702}"/>
    <cellStyle name="Calculation 11 2 4 7 2 2" xfId="49862" xr:uid="{C8453AC6-0C4D-4798-A341-FC15779D44B4}"/>
    <cellStyle name="Calculation 11 2 4 7 3" xfId="40366" xr:uid="{E924C12F-A71E-4E72-99B5-E447874C739E}"/>
    <cellStyle name="Calculation 11 2 4 8" xfId="19071" xr:uid="{9A8BE94B-BB51-4010-B433-5C648892A3B8}"/>
    <cellStyle name="Calculation 11 2 4 8 2" xfId="41123" xr:uid="{54FEF5CA-2DEB-4A10-8047-F49BED470AF1}"/>
    <cellStyle name="Calculation 11 2 4 9" xfId="31548" xr:uid="{F3B1647C-423C-4252-8968-38BC30ABB127}"/>
    <cellStyle name="Calculation 11 2 5" xfId="12184" xr:uid="{26CB2EB8-75A7-410B-B6FC-B20979F0A62B}"/>
    <cellStyle name="Calculation 11 2 5 2" xfId="24001" xr:uid="{0C2A588E-34FE-4E76-B5A9-822C3695BCE0}"/>
    <cellStyle name="Calculation 11 2 5 2 2" xfId="43829" xr:uid="{090176E4-3EBE-44C5-91EC-8842FAD75845}"/>
    <cellStyle name="Calculation 11 2 5 3" xfId="34237" xr:uid="{635834C6-4218-4D9F-B60A-0E943ADB5F94}"/>
    <cellStyle name="Calculation 11 2 6" xfId="10583" xr:uid="{8F951977-6A42-4736-BD84-ED58D54DFCD0}"/>
    <cellStyle name="Calculation 11 2 6 2" xfId="22455" xr:uid="{0C4AC70A-6245-41A8-8D1F-3AD2F1C86E7F}"/>
    <cellStyle name="Calculation 11 2 6 2 2" xfId="42287" xr:uid="{995CC54F-B0D9-445A-AD17-D54CF5A35B80}"/>
    <cellStyle name="Calculation 11 2 6 3" xfId="32640" xr:uid="{B12CE409-1813-42B3-9166-241AF4C8724D}"/>
    <cellStyle name="Calculation 11 2 7" xfId="12865" xr:uid="{BC1E7C65-4C7F-41D0-A396-99C6387516EA}"/>
    <cellStyle name="Calculation 11 2 7 2" xfId="24659" xr:uid="{E63EDE5A-F6FF-443A-A8E9-6FE8E29D923D}"/>
    <cellStyle name="Calculation 11 2 7 2 2" xfId="44486" xr:uid="{58EED570-5C2E-4EE7-98B6-C17291C7B125}"/>
    <cellStyle name="Calculation 11 2 7 3" xfId="34917" xr:uid="{3BF0015D-1951-4E90-AB6E-58056A10A93F}"/>
    <cellStyle name="Calculation 11 2 8" xfId="10021" xr:uid="{287122A5-CFC1-4FE8-8F52-670EBFEFB69D}"/>
    <cellStyle name="Calculation 11 2 8 2" xfId="21896" xr:uid="{130A3FD1-1011-4537-84A6-6170FF265A27}"/>
    <cellStyle name="Calculation 11 2 8 2 2" xfId="41729" xr:uid="{E5D2106C-60A2-40FD-B25B-49AA07F9F657}"/>
    <cellStyle name="Calculation 11 2 8 3" xfId="32079" xr:uid="{B4047084-8F90-4C9B-9677-8A2B1194059A}"/>
    <cellStyle name="Calculation 11 2 9" xfId="12099" xr:uid="{DE32D5E5-EA8D-4A6E-883D-79FF4FFBA175}"/>
    <cellStyle name="Calculation 11 2 9 2" xfId="23918" xr:uid="{9CFDC29B-0939-4370-807E-9EAA314648A4}"/>
    <cellStyle name="Calculation 11 2 9 2 2" xfId="43746" xr:uid="{459A03B5-4A28-46D8-9B9F-D9CCD5110B86}"/>
    <cellStyle name="Calculation 11 2 9 3" xfId="34152" xr:uid="{B73A22EC-23DB-45B3-8839-93F6F8094F07}"/>
    <cellStyle name="Calculation 11 3" xfId="6916" xr:uid="{75F0C8F3-19D4-44F5-86BF-4B068E23C2CF}"/>
    <cellStyle name="Calculation 11 3 10" xfId="12605" xr:uid="{643D158B-C4A8-44A8-95C2-E8E570EE8036}"/>
    <cellStyle name="Calculation 11 3 10 2" xfId="24410" xr:uid="{FFCCF927-4550-4DDA-99B9-F58FDD32C623}"/>
    <cellStyle name="Calculation 11 3 10 2 2" xfId="44238" xr:uid="{868C75ED-C3BC-4EA5-A308-A755D324480E}"/>
    <cellStyle name="Calculation 11 3 10 3" xfId="34658" xr:uid="{35417E6B-1384-4621-A118-C18982E53167}"/>
    <cellStyle name="Calculation 11 3 11" xfId="30639" xr:uid="{9FF420C5-8BF4-4B53-B26E-4C333B23D122}"/>
    <cellStyle name="Calculation 11 3 2" xfId="8559" xr:uid="{5231D537-19ED-434A-993D-A5430FC5D225}"/>
    <cellStyle name="Calculation 11 3 2 2" xfId="13282" xr:uid="{58B109C2-A27E-4286-B9E1-2777BC8BF081}"/>
    <cellStyle name="Calculation 11 3 2 2 2" xfId="25065" xr:uid="{90C3C229-1004-4A20-85D4-F15842BB34A0}"/>
    <cellStyle name="Calculation 11 3 2 2 2 2" xfId="44892" xr:uid="{44E61118-C1EA-44BE-A81F-91E50FF7149A}"/>
    <cellStyle name="Calculation 11 3 2 2 3" xfId="35334" xr:uid="{12FC0156-9CE3-44EF-A42A-3AE7CE43C1A9}"/>
    <cellStyle name="Calculation 11 3 2 3" xfId="14296" xr:uid="{9D5C85A3-A8A9-43C3-B50D-39C9DEDDBFBA}"/>
    <cellStyle name="Calculation 11 3 2 3 2" xfId="26069" xr:uid="{38746C26-20AC-4111-9A79-FE1C02243737}"/>
    <cellStyle name="Calculation 11 3 2 3 2 2" xfId="45896" xr:uid="{806C7678-FB3E-4082-809B-37A85171CDCD}"/>
    <cellStyle name="Calculation 11 3 2 3 3" xfId="36348" xr:uid="{E314EF55-D016-4608-AF12-46BE141A571C}"/>
    <cellStyle name="Calculation 11 3 2 4" xfId="15256" xr:uid="{7B581433-E947-4C7A-97F2-1EF1775C604B}"/>
    <cellStyle name="Calculation 11 3 2 4 2" xfId="27025" xr:uid="{FFE67D69-6394-4830-BAB2-3725A71B0AF4}"/>
    <cellStyle name="Calculation 11 3 2 4 2 2" xfId="46852" xr:uid="{E4CC49BF-2CE9-4513-B4B4-7ED606F03F6C}"/>
    <cellStyle name="Calculation 11 3 2 4 3" xfId="37308" xr:uid="{0D010C6C-D4D0-49B4-95D4-E51840622594}"/>
    <cellStyle name="Calculation 11 3 2 5" xfId="16200" xr:uid="{EAD169E4-5AFB-48AE-BA4F-9BBD9C739D8D}"/>
    <cellStyle name="Calculation 11 3 2 5 2" xfId="27947" xr:uid="{7981CA9C-3BD0-410F-BA9F-36E17C760AA5}"/>
    <cellStyle name="Calculation 11 3 2 5 2 2" xfId="47774" xr:uid="{E082D946-AEEA-40BD-AE42-9A804C6CA716}"/>
    <cellStyle name="Calculation 11 3 2 5 3" xfId="38252" xr:uid="{2D04128C-5279-4619-9360-45A1DB1464D4}"/>
    <cellStyle name="Calculation 11 3 2 6" xfId="17073" xr:uid="{F3470836-C430-44BA-BAAB-34DE6EE41519}"/>
    <cellStyle name="Calculation 11 3 2 6 2" xfId="28820" xr:uid="{085733A5-1D14-4934-8FB4-8B9B09329F99}"/>
    <cellStyle name="Calculation 11 3 2 6 2 2" xfId="48647" xr:uid="{0B5CE07C-0538-4E50-B465-5199B0F583DF}"/>
    <cellStyle name="Calculation 11 3 2 6 3" xfId="39125" xr:uid="{EDF17E87-C03D-4F4D-8E23-C2D39CC2136F}"/>
    <cellStyle name="Calculation 11 3 2 7" xfId="17938" xr:uid="{21DB9250-6BC6-4A5E-9A2E-C3CFD942E2B5}"/>
    <cellStyle name="Calculation 11 3 2 7 2" xfId="29659" xr:uid="{808F4218-D97D-4344-AA48-AEE66798C9AF}"/>
    <cellStyle name="Calculation 11 3 2 7 2 2" xfId="49486" xr:uid="{E4EB67C0-0772-4D55-B10B-73856A9C275D}"/>
    <cellStyle name="Calculation 11 3 2 7 3" xfId="39990" xr:uid="{090C6DF7-0A0A-4353-811D-07F1021C979B}"/>
    <cellStyle name="Calculation 11 3 2 8" xfId="18713" xr:uid="{7823D694-F5F6-40CA-98F0-CD85065D7E1C}"/>
    <cellStyle name="Calculation 11 3 2 8 2" xfId="40765" xr:uid="{D88155FB-3797-40D9-AF6E-07F6BB6A3CB4}"/>
    <cellStyle name="Calculation 11 3 2 9" xfId="31173" xr:uid="{730F7822-5298-4C46-8E64-D5E7210712ED}"/>
    <cellStyle name="Calculation 11 3 3" xfId="9539" xr:uid="{7A464192-5FF3-4FF3-B7BF-8D6CC932B10C}"/>
    <cellStyle name="Calculation 11 3 3 2" xfId="13944" xr:uid="{4EE42A46-9395-4A33-8198-CE3BE3949DB3}"/>
    <cellStyle name="Calculation 11 3 3 2 2" xfId="25717" xr:uid="{7D10D555-727C-42E8-9A78-8FCF054F9711}"/>
    <cellStyle name="Calculation 11 3 3 2 2 2" xfId="45544" xr:uid="{F56FADC7-F3A0-4154-82A7-AA4732B45414}"/>
    <cellStyle name="Calculation 11 3 3 2 3" xfId="35996" xr:uid="{7CE82571-F953-4CA6-9F3B-2F8862B13C93}"/>
    <cellStyle name="Calculation 11 3 3 3" xfId="14904" xr:uid="{CDC30558-BF1B-43B9-BEF1-08E1EE9398BF}"/>
    <cellStyle name="Calculation 11 3 3 3 2" xfId="26675" xr:uid="{159B56F0-B8E4-44FB-9DFE-C35681EF50BA}"/>
    <cellStyle name="Calculation 11 3 3 3 2 2" xfId="46502" xr:uid="{DBC641CC-B814-407C-8EB3-1DDD9545AA5B}"/>
    <cellStyle name="Calculation 11 3 3 3 3" xfId="36956" xr:uid="{64F02767-3644-4AE5-8CC6-58ED73FBB660}"/>
    <cellStyle name="Calculation 11 3 3 4" xfId="15856" xr:uid="{8ABCB7A7-3666-4EA8-B474-0C9D284A14F6}"/>
    <cellStyle name="Calculation 11 3 3 4 2" xfId="27603" xr:uid="{8F64EDBB-4286-4866-AE0A-0906E2C2DF5A}"/>
    <cellStyle name="Calculation 11 3 3 4 2 2" xfId="47430" xr:uid="{3E2FCC33-BF21-4F86-BD3E-B9DF772950DA}"/>
    <cellStyle name="Calculation 11 3 3 4 3" xfId="37908" xr:uid="{9C582C2E-9008-4341-96AC-AD24751E240D}"/>
    <cellStyle name="Calculation 11 3 3 5" xfId="16730" xr:uid="{599514B8-A07C-4D56-8783-35C4A9BF6747}"/>
    <cellStyle name="Calculation 11 3 3 5 2" xfId="28477" xr:uid="{4DA78B00-4A0A-4EB4-9E47-FF61F90D2D7C}"/>
    <cellStyle name="Calculation 11 3 3 5 2 2" xfId="48304" xr:uid="{8163E608-6F54-4015-B15A-51057593EEDE}"/>
    <cellStyle name="Calculation 11 3 3 5 3" xfId="38782" xr:uid="{70D1038B-0D7D-4A79-AA99-39605BC89BBD}"/>
    <cellStyle name="Calculation 11 3 3 6" xfId="17595" xr:uid="{8B3A0940-4AC5-4463-B366-7B73756DDE43}"/>
    <cellStyle name="Calculation 11 3 3 6 2" xfId="29316" xr:uid="{B067CE3D-D664-4CF1-B5F8-F94059711984}"/>
    <cellStyle name="Calculation 11 3 3 6 2 2" xfId="49143" xr:uid="{E4AA5556-26B4-45A2-9B4B-2CBC988C710C}"/>
    <cellStyle name="Calculation 11 3 3 6 3" xfId="39647" xr:uid="{8586A672-4137-4E71-80CB-E715BECA7BCA}"/>
    <cellStyle name="Calculation 11 3 3 7" xfId="18371" xr:uid="{C79355AD-98DB-493E-A847-8F926906EEC8}"/>
    <cellStyle name="Calculation 11 3 3 7 2" xfId="30092" xr:uid="{5048607E-9848-4B30-B4FB-AE9E84469E34}"/>
    <cellStyle name="Calculation 11 3 3 7 2 2" xfId="49919" xr:uid="{A83FC3E1-FEA3-413F-B267-AA498495A00C}"/>
    <cellStyle name="Calculation 11 3 3 7 3" xfId="40423" xr:uid="{6574B023-74D8-4342-A7C6-3107A5F5FB9A}"/>
    <cellStyle name="Calculation 11 3 3 8" xfId="19128" xr:uid="{A4C60533-7E99-44BE-931E-62777E47A051}"/>
    <cellStyle name="Calculation 11 3 3 8 2" xfId="41180" xr:uid="{5F7C48A6-AC60-4ED6-AB32-DB46902FCBAE}"/>
    <cellStyle name="Calculation 11 3 3 9" xfId="31605" xr:uid="{75524E3D-0959-45C4-8FF0-0C9B872EAA1E}"/>
    <cellStyle name="Calculation 11 3 4" xfId="12255" xr:uid="{FFD542CB-2AC1-4B17-A182-EC7377BC359E}"/>
    <cellStyle name="Calculation 11 3 4 2" xfId="24071" xr:uid="{9C3FC1E3-DC07-4F45-A8DB-78AB7D6EC047}"/>
    <cellStyle name="Calculation 11 3 4 2 2" xfId="43899" xr:uid="{A0980572-DEDB-45CF-84E2-A760506B13EF}"/>
    <cellStyle name="Calculation 11 3 4 3" xfId="34308" xr:uid="{E2DC5FC4-8A3B-490D-A3E2-48368FBE887F}"/>
    <cellStyle name="Calculation 11 3 5" xfId="10517" xr:uid="{6A658A3C-E21A-439E-9E17-EF3CC373031E}"/>
    <cellStyle name="Calculation 11 3 5 2" xfId="22389" xr:uid="{D633190D-4458-40AD-BE34-CB6B41BEBBA6}"/>
    <cellStyle name="Calculation 11 3 5 2 2" xfId="42221" xr:uid="{78884642-6CF1-4A3C-93CA-F8B45B1F93A9}"/>
    <cellStyle name="Calculation 11 3 5 3" xfId="32574" xr:uid="{C122EDC0-1559-4A0A-8EBF-2A578E7DFB5F}"/>
    <cellStyle name="Calculation 11 3 6" xfId="12560" xr:uid="{A7992555-B68B-4E5B-AB5F-707B7D209185}"/>
    <cellStyle name="Calculation 11 3 6 2" xfId="24369" xr:uid="{A0E4DDC4-7FFD-4B19-86B0-7958DCC7CE46}"/>
    <cellStyle name="Calculation 11 3 6 2 2" xfId="44197" xr:uid="{386AD877-321E-4B4B-BED0-C561139E008F}"/>
    <cellStyle name="Calculation 11 3 6 3" xfId="34613" xr:uid="{36C54CE2-85FC-4138-A19F-2CFBBB638BBB}"/>
    <cellStyle name="Calculation 11 3 7" xfId="10247" xr:uid="{F9B3E433-5BFD-43F3-B02A-ECFF6E8601FA}"/>
    <cellStyle name="Calculation 11 3 7 2" xfId="22122" xr:uid="{D44FF149-5018-44A7-8D99-9229DDA3662C}"/>
    <cellStyle name="Calculation 11 3 7 2 2" xfId="41954" xr:uid="{92974C03-982D-42C1-9882-53F69661E1C0}"/>
    <cellStyle name="Calculation 11 3 7 3" xfId="32304" xr:uid="{CA33E53D-E9ED-4ED8-8342-1876E4B44D6B}"/>
    <cellStyle name="Calculation 11 3 8" xfId="12600" xr:uid="{8E6B18AD-BF99-45BA-A94E-22C322176D3A}"/>
    <cellStyle name="Calculation 11 3 8 2" xfId="24405" xr:uid="{F7FE3A60-D413-4E35-A164-1EEB06E8C786}"/>
    <cellStyle name="Calculation 11 3 8 2 2" xfId="44233" xr:uid="{D4B3BB49-5E59-4223-960C-DEBF9522A71C}"/>
    <cellStyle name="Calculation 11 3 8 3" xfId="34653" xr:uid="{9F418667-370C-4B88-B2BC-73B060ED54D7}"/>
    <cellStyle name="Calculation 11 3 9" xfId="10216" xr:uid="{3471AFB1-37DA-4DD0-92DF-314565B91CC4}"/>
    <cellStyle name="Calculation 11 3 9 2" xfId="22091" xr:uid="{0EE67B50-354B-4C42-818E-98B4C6AB611A}"/>
    <cellStyle name="Calculation 11 3 9 2 2" xfId="41923" xr:uid="{73A4CC46-9811-4816-923E-F146F372A3FF}"/>
    <cellStyle name="Calculation 11 3 9 3" xfId="32273" xr:uid="{BBC54F53-AF16-43F7-BB1B-072B6E0DF547}"/>
    <cellStyle name="Calculation 11 4" xfId="7720" xr:uid="{021DA8A2-97F6-4731-83C0-56677AD14E84}"/>
    <cellStyle name="Calculation 11 4 2" xfId="12749" xr:uid="{6A0DA5AB-5F45-4BA5-9BE4-A560E0C0395C}"/>
    <cellStyle name="Calculation 11 4 2 2" xfId="24545" xr:uid="{A149B8CC-1196-4BE5-8648-D91752FA446F}"/>
    <cellStyle name="Calculation 11 4 2 2 2" xfId="44373" xr:uid="{BAA26F07-0778-41A1-A1E6-072F36018FC3}"/>
    <cellStyle name="Calculation 11 4 2 3" xfId="34802" xr:uid="{F99029BE-EBF2-4569-ABFD-AD0726C6A1A3}"/>
    <cellStyle name="Calculation 11 4 3" xfId="10126" xr:uid="{2258D488-1679-4842-A2A6-31EB7125B44E}"/>
    <cellStyle name="Calculation 11 4 3 2" xfId="22001" xr:uid="{5C6B25D7-6BCD-4B3C-85C0-63BC552B32CD}"/>
    <cellStyle name="Calculation 11 4 3 2 2" xfId="41833" xr:uid="{63D2E552-A82F-44B5-8409-95E6958F9B47}"/>
    <cellStyle name="Calculation 11 4 3 3" xfId="32183" xr:uid="{0CC70735-AFE3-4918-B9E8-FEC0F708DFC0}"/>
    <cellStyle name="Calculation 11 4 4" xfId="11735" xr:uid="{A59FE887-9951-4609-A9A8-5F8705CFEF43}"/>
    <cellStyle name="Calculation 11 4 4 2" xfId="23564" xr:uid="{CC48D514-A7AC-4126-B62D-93366C1ADE81}"/>
    <cellStyle name="Calculation 11 4 4 2 2" xfId="43393" xr:uid="{F15DE7AF-299C-4801-8E27-30A6BCDB24DE}"/>
    <cellStyle name="Calculation 11 4 4 3" xfId="33789" xr:uid="{28E12503-FD56-410A-926F-49C1BDD17409}"/>
    <cellStyle name="Calculation 11 4 5" xfId="10971" xr:uid="{82D8D9FA-A7E8-471C-906B-C20036D9C49F}"/>
    <cellStyle name="Calculation 11 4 5 2" xfId="22840" xr:uid="{9E2B58EC-19AC-4435-9C22-016233ECAB31}"/>
    <cellStyle name="Calculation 11 4 5 2 2" xfId="42671" xr:uid="{47C7D97D-6551-4912-A67B-B4E823114F30}"/>
    <cellStyle name="Calculation 11 4 5 3" xfId="33027" xr:uid="{FA59A744-074C-4B3A-9E83-273CB8B6D6B9}"/>
    <cellStyle name="Calculation 11 4 6" xfId="13049" xr:uid="{8F361DD1-6881-4EE6-A1B0-DC6E449E80BC}"/>
    <cellStyle name="Calculation 11 4 6 2" xfId="24839" xr:uid="{C033E61D-2200-4C15-852C-39C27C930F19}"/>
    <cellStyle name="Calculation 11 4 6 2 2" xfId="44666" xr:uid="{216C512E-5264-4FDD-8DBD-96D57053E5DF}"/>
    <cellStyle name="Calculation 11 4 6 3" xfId="35101" xr:uid="{497A8CB3-B4D3-4793-A520-2F99C6602CD6}"/>
    <cellStyle name="Calculation 11 4 7" xfId="9874" xr:uid="{6CF27573-2401-416C-8CDF-B11FBC285358}"/>
    <cellStyle name="Calculation 11 4 7 2" xfId="21750" xr:uid="{480FB1EB-383A-4AF1-921F-E33495426ECD}"/>
    <cellStyle name="Calculation 11 4 7 2 2" xfId="41583" xr:uid="{3107C246-0CDF-46C6-8C50-CB60D7501EFE}"/>
    <cellStyle name="Calculation 11 4 7 3" xfId="31932" xr:uid="{E529F209-D889-4F22-A3B9-F54E6778EACE}"/>
    <cellStyle name="Calculation 11 4 8" xfId="13270" xr:uid="{D63B19C1-8E22-4EFB-BFEA-79006BAE0D10}"/>
    <cellStyle name="Calculation 11 4 8 2" xfId="35322" xr:uid="{E9D178D1-A904-4BE0-A0EE-A448E88EAC79}"/>
    <cellStyle name="Calculation 11 4 9" xfId="30886" xr:uid="{6660E995-B553-4D61-940A-2FDFA23CA7A4}"/>
    <cellStyle name="Calculation 11 5" xfId="7859" xr:uid="{EA187ECB-6D3A-4B12-B79C-80AE6B48E963}"/>
    <cellStyle name="Calculation 11 5 2" xfId="12854" xr:uid="{37752940-1620-4D7D-B91E-4799625F0166}"/>
    <cellStyle name="Calculation 11 5 2 2" xfId="24648" xr:uid="{4316FC9A-0544-4E24-959F-1577D4493683}"/>
    <cellStyle name="Calculation 11 5 2 2 2" xfId="44475" xr:uid="{3F22311A-6F9A-4636-AC7A-E73D95374638}"/>
    <cellStyle name="Calculation 11 5 2 3" xfId="34906" xr:uid="{DB34FD93-6C8D-4CC5-B970-AA9816F27B72}"/>
    <cellStyle name="Calculation 11 5 3" xfId="10029" xr:uid="{F65B1547-39C0-48A6-87D7-6656B1995D65}"/>
    <cellStyle name="Calculation 11 5 3 2" xfId="21904" xr:uid="{5ECC21B5-71D6-4428-BF0F-2E301CA7AC1F}"/>
    <cellStyle name="Calculation 11 5 3 2 2" xfId="41737" xr:uid="{13899B79-B32D-4251-B89A-7F4E87B861FC}"/>
    <cellStyle name="Calculation 11 5 3 3" xfId="32087" xr:uid="{877B480E-04C6-426B-9C0F-293DB5C02787}"/>
    <cellStyle name="Calculation 11 5 4" xfId="12097" xr:uid="{1B454B36-657D-4C7D-B04C-01611F3D8C83}"/>
    <cellStyle name="Calculation 11 5 4 2" xfId="23917" xr:uid="{A9820D35-9452-478F-9536-2C280EF430C3}"/>
    <cellStyle name="Calculation 11 5 4 2 2" xfId="43745" xr:uid="{E2ABF610-37D0-44FF-9E7F-7CAD5E6A41CC}"/>
    <cellStyle name="Calculation 11 5 4 3" xfId="34150" xr:uid="{FE2FE1DC-1A02-4014-8498-5009E8D95700}"/>
    <cellStyle name="Calculation 11 5 5" xfId="10663" xr:uid="{932226B0-8341-4BD0-BAA0-0782A1E802AC}"/>
    <cellStyle name="Calculation 11 5 5 2" xfId="22535" xr:uid="{E51920E6-908B-4570-AC74-3C8F9032BFD7}"/>
    <cellStyle name="Calculation 11 5 5 2 2" xfId="42367" xr:uid="{DD167961-07E6-48D9-984D-3190230AC66A}"/>
    <cellStyle name="Calculation 11 5 5 3" xfId="32720" xr:uid="{929DC99C-0E3C-44C5-A50E-CBE93DD383EB}"/>
    <cellStyle name="Calculation 11 5 6" xfId="11617" xr:uid="{6FB57A80-32DA-426A-8EAC-86A2350BAA90}"/>
    <cellStyle name="Calculation 11 5 6 2" xfId="23460" xr:uid="{708C05B9-2A87-4088-A2C1-A862B4A991C8}"/>
    <cellStyle name="Calculation 11 5 6 2 2" xfId="43289" xr:uid="{DA89DB37-AB84-463B-A9FD-9206034F2C90}"/>
    <cellStyle name="Calculation 11 5 6 3" xfId="33671" xr:uid="{313337FB-9E47-456E-B96F-8350F4DBEA0A}"/>
    <cellStyle name="Calculation 11 5 7" xfId="11065" xr:uid="{65A67205-E13F-4AB2-952F-E2748A86644E}"/>
    <cellStyle name="Calculation 11 5 7 2" xfId="22934" xr:uid="{D76B9A1E-C3CC-4F92-821A-C39410D6521E}"/>
    <cellStyle name="Calculation 11 5 7 2 2" xfId="42765" xr:uid="{EC7DE1ED-DE52-4361-829B-41564F98EF54}"/>
    <cellStyle name="Calculation 11 5 7 3" xfId="33121" xr:uid="{494F4E47-40F6-4185-AE47-F09B71FCAB8B}"/>
    <cellStyle name="Calculation 11 5 8" xfId="12505" xr:uid="{3F51A398-3DD8-487A-A84E-38826FC4ED3A}"/>
    <cellStyle name="Calculation 11 5 8 2" xfId="34558" xr:uid="{54431687-3F83-49AC-AF2A-EB17C8A75613}"/>
    <cellStyle name="Calculation 11 5 9" xfId="30975" xr:uid="{A3C2F68F-009E-4973-8D45-22EE92EDB90E}"/>
    <cellStyle name="Calculation 11 6" xfId="10134" xr:uid="{D6D68E1D-545B-49F0-8434-623FBE02161F}"/>
    <cellStyle name="Calculation 11 6 2" xfId="22009" xr:uid="{541692D3-7A75-4BAC-8056-C27220D3303C}"/>
    <cellStyle name="Calculation 11 6 2 2" xfId="41841" xr:uid="{B4C3893C-7000-426F-9387-D8F2D70B4FC4}"/>
    <cellStyle name="Calculation 11 6 3" xfId="32191" xr:uid="{85C3F098-814A-4852-8790-632CF975BA17}"/>
    <cellStyle name="Calculation 11 7" xfId="11727" xr:uid="{B7DA3C06-12E1-4FDF-B98A-EE59CBBC8693}"/>
    <cellStyle name="Calculation 11 7 2" xfId="23556" xr:uid="{79E44EED-3BC0-4DCE-B043-CB340BF69DF2}"/>
    <cellStyle name="Calculation 11 7 2 2" xfId="43385" xr:uid="{9341A5A7-36E5-4FCF-841A-E9BAB5610EB8}"/>
    <cellStyle name="Calculation 11 7 3" xfId="33781" xr:uid="{9AF0A8B4-FA59-4A73-8A15-3B0ADB95422E}"/>
    <cellStyle name="Calculation 11 8" xfId="10977" xr:uid="{214B7CD2-BAB7-42C0-855A-EA64B483FAFA}"/>
    <cellStyle name="Calculation 11 8 2" xfId="22846" xr:uid="{3DA2DF57-AA3E-4872-BD2D-D6F5B3F0449C}"/>
    <cellStyle name="Calculation 11 8 2 2" xfId="42677" xr:uid="{AF9F7B57-AADD-4298-AF8B-DA7BDD78A231}"/>
    <cellStyle name="Calculation 11 8 3" xfId="33033" xr:uid="{ACD7DD35-0B93-4C9D-9ABD-3C86CB936F94}"/>
    <cellStyle name="Calculation 11 9" xfId="12013" xr:uid="{CF953E37-37FE-4B75-92A0-50F1974B0922}"/>
    <cellStyle name="Calculation 11 9 2" xfId="23836" xr:uid="{6AA7D2A8-11C9-49B8-AF40-09C0FBC5BF12}"/>
    <cellStyle name="Calculation 11 9 2 2" xfId="43664" xr:uid="{32B6E7A7-57E4-4202-98CE-15349DF92467}"/>
    <cellStyle name="Calculation 11 9 3" xfId="34066" xr:uid="{D285E971-AA46-48D1-95E9-5C119588E4BE}"/>
    <cellStyle name="Calculation 12" xfId="735" xr:uid="{561F81C2-EAAE-4CBB-BBF0-44D77A7DDF5E}"/>
    <cellStyle name="Calculation 12 10" xfId="11225" xr:uid="{6340E7BF-BDF4-43B2-AF8B-DB63AE29A4D3}"/>
    <cellStyle name="Calculation 12 10 2" xfId="23087" xr:uid="{EC472A84-EDCE-4471-9AE1-31FB126EA70A}"/>
    <cellStyle name="Calculation 12 10 2 2" xfId="42917" xr:uid="{345DD8BF-9487-4042-8AA3-EA81547142A2}"/>
    <cellStyle name="Calculation 12 10 3" xfId="33280" xr:uid="{E0BCA9E0-4E4C-4AFD-8DCF-1D9B7EAA4575}"/>
    <cellStyle name="Calculation 12 11" xfId="12964" xr:uid="{07519BF7-A05A-4F2E-ACD3-31E2F36F6CF9}"/>
    <cellStyle name="Calculation 12 11 2" xfId="24758" xr:uid="{E65D34A0-5582-4D93-91A0-69F4FD332693}"/>
    <cellStyle name="Calculation 12 11 2 2" xfId="44585" xr:uid="{B3DF69C9-92B4-445A-97E2-524683D01A92}"/>
    <cellStyle name="Calculation 12 11 3" xfId="35016" xr:uid="{A5839716-4240-4C64-B0D0-CF2E7DC6A9C7}"/>
    <cellStyle name="Calculation 12 12" xfId="9931" xr:uid="{3E2656D9-830A-4FEC-9540-C1B266CC47E5}"/>
    <cellStyle name="Calculation 12 12 2" xfId="21806" xr:uid="{483C157A-043D-4337-9277-DA1906E9BBBC}"/>
    <cellStyle name="Calculation 12 12 2 2" xfId="41639" xr:uid="{7CE7DAA4-172F-4131-95DD-A75FECCF57D9}"/>
    <cellStyle name="Calculation 12 12 3" xfId="31989" xr:uid="{8F44C6AA-F4AA-4421-8344-7D6DB77A8BEE}"/>
    <cellStyle name="Calculation 12 13" xfId="30340" xr:uid="{AAC3306F-11FD-4964-9062-52014D3D5AB0}"/>
    <cellStyle name="Calculation 12 2" xfId="6825" xr:uid="{AE6B28BA-4F97-4FBD-8666-26604C17E188}"/>
    <cellStyle name="Calculation 12 2 10" xfId="16252" xr:uid="{E0AF4EAE-375D-455E-8865-D0912644F97C}"/>
    <cellStyle name="Calculation 12 2 10 2" xfId="27999" xr:uid="{B8ABD6BF-4038-4EFD-AB49-B548C469747C}"/>
    <cellStyle name="Calculation 12 2 10 2 2" xfId="47826" xr:uid="{4C09E337-BEA4-4B18-ABEA-A93B0FD0B349}"/>
    <cellStyle name="Calculation 12 2 10 3" xfId="38304" xr:uid="{F9CF67F8-C8C5-4A6E-8FDC-5783855B123C}"/>
    <cellStyle name="Calculation 12 2 11" xfId="17124" xr:uid="{645FB2EC-37FC-4D25-BCD1-DF6F296EF0B4}"/>
    <cellStyle name="Calculation 12 2 11 2" xfId="28871" xr:uid="{9074A2E1-5857-4FF7-B7A4-32798EC31C22}"/>
    <cellStyle name="Calculation 12 2 11 2 2" xfId="48698" xr:uid="{0EED1521-6EF4-4C21-865D-6730DE77F8D3}"/>
    <cellStyle name="Calculation 12 2 11 3" xfId="39176" xr:uid="{C8FDA735-ACF7-4782-9999-764593C1FE34}"/>
    <cellStyle name="Calculation 12 2 12" xfId="30579" xr:uid="{4C2063C6-7230-4293-8A4B-4B8D274B7B1A}"/>
    <cellStyle name="Calculation 12 2 2" xfId="7165" xr:uid="{83A31569-A6B0-4F3F-909B-1AFB9306D6CE}"/>
    <cellStyle name="Calculation 12 2 2 10" xfId="12493" xr:uid="{CA751050-DAB8-428E-B082-68706C5FDC5B}"/>
    <cellStyle name="Calculation 12 2 2 10 2" xfId="24307" xr:uid="{73628834-5D68-497E-9A25-3077355C0BA9}"/>
    <cellStyle name="Calculation 12 2 2 10 2 2" xfId="44135" xr:uid="{8DB05DC6-201A-4D7C-9057-2F467BE4E9B2}"/>
    <cellStyle name="Calculation 12 2 2 10 3" xfId="34546" xr:uid="{D32EDD97-FD82-4DE2-A8CC-87FBD31D4115}"/>
    <cellStyle name="Calculation 12 2 2 11" xfId="30768" xr:uid="{A8167BC3-F840-4359-B363-31B0EE62AB33}"/>
    <cellStyle name="Calculation 12 2 2 2" xfId="8808" xr:uid="{4EC8597E-C807-4F04-9128-77AF15CB0316}"/>
    <cellStyle name="Calculation 12 2 2 2 2" xfId="13460" xr:uid="{B62BF20E-3B21-4FC1-9DB6-901FE619D220}"/>
    <cellStyle name="Calculation 12 2 2 2 2 2" xfId="25243" xr:uid="{EA4F4C84-1B2D-44F2-929C-6D3F3EACB3A7}"/>
    <cellStyle name="Calculation 12 2 2 2 2 2 2" xfId="45070" xr:uid="{3D634614-D993-4CB4-8045-BF712CF6E94E}"/>
    <cellStyle name="Calculation 12 2 2 2 2 3" xfId="35512" xr:uid="{0FF460DC-D514-40E5-8E12-292444AF5CA5}"/>
    <cellStyle name="Calculation 12 2 2 2 3" xfId="14464" xr:uid="{2E1950DB-27CB-4424-9C72-A44C1CA5CD3A}"/>
    <cellStyle name="Calculation 12 2 2 2 3 2" xfId="26236" xr:uid="{F64AC386-1CAF-4A78-92EE-3925FD1CB80F}"/>
    <cellStyle name="Calculation 12 2 2 2 3 2 2" xfId="46063" xr:uid="{F1BDD707-CAD6-4DD9-BBD1-C9AE42C57C5A}"/>
    <cellStyle name="Calculation 12 2 2 2 3 3" xfId="36516" xr:uid="{EB7B4F4C-4D35-47E2-825B-5AC82E0EE146}"/>
    <cellStyle name="Calculation 12 2 2 2 4" xfId="15422" xr:uid="{793C02E5-8587-4A45-942F-1EB9AFEF618B}"/>
    <cellStyle name="Calculation 12 2 2 2 4 2" xfId="27182" xr:uid="{EC7F0CD5-1324-4716-9B36-81964C5D94BB}"/>
    <cellStyle name="Calculation 12 2 2 2 4 2 2" xfId="47009" xr:uid="{DFC4B6AE-D5D8-4190-8273-6B53D9A6E33A}"/>
    <cellStyle name="Calculation 12 2 2 2 4 3" xfId="37474" xr:uid="{F42E9ECE-5E80-43D5-B302-11EABA0FFA3B}"/>
    <cellStyle name="Calculation 12 2 2 2 5" xfId="16347" xr:uid="{85A7F41B-62FB-4819-9284-F9B4EFE1287F}"/>
    <cellStyle name="Calculation 12 2 2 2 5 2" xfId="28094" xr:uid="{5B121ADA-1A4D-4F06-83A7-371D5CA8974D}"/>
    <cellStyle name="Calculation 12 2 2 2 5 2 2" xfId="47921" xr:uid="{7D23AF6C-83B7-4D6A-988A-0FDE1AD4DBC4}"/>
    <cellStyle name="Calculation 12 2 2 2 5 3" xfId="38399" xr:uid="{53792617-49CF-40AF-B4E0-C5F01494D2CF}"/>
    <cellStyle name="Calculation 12 2 2 2 6" xfId="17218" xr:uid="{540C0CCF-F010-40AB-ACCB-9E6B1269C428}"/>
    <cellStyle name="Calculation 12 2 2 2 6 2" xfId="28961" xr:uid="{D17426E3-6EAA-4788-872F-69951A635FF1}"/>
    <cellStyle name="Calculation 12 2 2 2 6 2 2" xfId="48788" xr:uid="{0A8054A5-63DC-46E8-89AA-91A2829E3FA6}"/>
    <cellStyle name="Calculation 12 2 2 2 6 3" xfId="39270" xr:uid="{06EE337E-3270-4F93-8CA6-DA911AED7A5B}"/>
    <cellStyle name="Calculation 12 2 2 2 7" xfId="18064" xr:uid="{5FED9883-4C33-485B-BEDE-E92B5A826F31}"/>
    <cellStyle name="Calculation 12 2 2 2 7 2" xfId="29785" xr:uid="{84EB098A-C061-4563-B3EA-18541E8CD3A5}"/>
    <cellStyle name="Calculation 12 2 2 2 7 2 2" xfId="49612" xr:uid="{D278BFD0-9E0D-4890-B0D0-FD60143B462A}"/>
    <cellStyle name="Calculation 12 2 2 2 7 3" xfId="40116" xr:uid="{3BF26E73-1F3B-46C0-830F-EEBDA8F0B98C}"/>
    <cellStyle name="Calculation 12 2 2 2 8" xfId="18828" xr:uid="{667A7F02-1410-4572-9D7A-7FB8CEA88A31}"/>
    <cellStyle name="Calculation 12 2 2 2 8 2" xfId="40880" xr:uid="{89DA9DAF-6663-4CC7-8FD4-82DBBB1E8DA1}"/>
    <cellStyle name="Calculation 12 2 2 2 9" xfId="31302" xr:uid="{2C4BDD8A-A42C-48DE-B618-14DDB701470A}"/>
    <cellStyle name="Calculation 12 2 2 3" xfId="9654" xr:uid="{221624B6-5512-416F-AF4B-2F7C2FD3014F}"/>
    <cellStyle name="Calculation 12 2 2 3 2" xfId="14059" xr:uid="{06E39D60-D09A-4464-A4EE-DEE1C4405C29}"/>
    <cellStyle name="Calculation 12 2 2 3 2 2" xfId="25832" xr:uid="{FE90845C-052E-41D7-9BBB-ED63360613AB}"/>
    <cellStyle name="Calculation 12 2 2 3 2 2 2" xfId="45659" xr:uid="{A3F349B1-A14A-4DB6-A86F-9F87FF0C8068}"/>
    <cellStyle name="Calculation 12 2 2 3 2 3" xfId="36111" xr:uid="{89DDC024-9A14-4A2D-BA60-D5990EEBF5EA}"/>
    <cellStyle name="Calculation 12 2 2 3 3" xfId="15019" xr:uid="{86B29166-C846-459E-B5E4-59232A7F4C14}"/>
    <cellStyle name="Calculation 12 2 2 3 3 2" xfId="26790" xr:uid="{5B5FF221-1CA4-4D9A-991E-70CCE54429DF}"/>
    <cellStyle name="Calculation 12 2 2 3 3 2 2" xfId="46617" xr:uid="{E35F53D0-43A4-489F-B7E7-391683FEA936}"/>
    <cellStyle name="Calculation 12 2 2 3 3 3" xfId="37071" xr:uid="{3F23AA05-ADFA-48A4-98C6-3737BC072697}"/>
    <cellStyle name="Calculation 12 2 2 3 4" xfId="15971" xr:uid="{ABA574DA-E97A-4AE7-A8DC-0615B4534103}"/>
    <cellStyle name="Calculation 12 2 2 3 4 2" xfId="27718" xr:uid="{05BA34C9-DD90-4FF4-B92B-B85FFA9F7AA9}"/>
    <cellStyle name="Calculation 12 2 2 3 4 2 2" xfId="47545" xr:uid="{E85318A3-6E7D-47CD-BED8-75A5B18687B7}"/>
    <cellStyle name="Calculation 12 2 2 3 4 3" xfId="38023" xr:uid="{96182F1E-A480-4AE1-B0A3-B2D4A4AC4655}"/>
    <cellStyle name="Calculation 12 2 2 3 5" xfId="16845" xr:uid="{C7D10C34-2D34-43E3-9BA1-A8E8DC321C3A}"/>
    <cellStyle name="Calculation 12 2 2 3 5 2" xfId="28592" xr:uid="{18B206C3-7718-4E38-8A8D-0BE77D0B7AE4}"/>
    <cellStyle name="Calculation 12 2 2 3 5 2 2" xfId="48419" xr:uid="{6470DC6E-B493-4C05-8037-BB7115BD1317}"/>
    <cellStyle name="Calculation 12 2 2 3 5 3" xfId="38897" xr:uid="{E5B86D1C-2FD8-49AA-9929-BCA3E7565D8C}"/>
    <cellStyle name="Calculation 12 2 2 3 6" xfId="17710" xr:uid="{E371A31D-F65C-4ECF-A25F-E118E0060F88}"/>
    <cellStyle name="Calculation 12 2 2 3 6 2" xfId="29431" xr:uid="{6FE84235-814F-446E-B9DB-1A508B5ECE36}"/>
    <cellStyle name="Calculation 12 2 2 3 6 2 2" xfId="49258" xr:uid="{0EF8B961-EB51-4EB6-9C8C-DE3E2BE068FA}"/>
    <cellStyle name="Calculation 12 2 2 3 6 3" xfId="39762" xr:uid="{8BA767D7-3379-41F5-9686-2098FD71978C}"/>
    <cellStyle name="Calculation 12 2 2 3 7" xfId="18486" xr:uid="{B53F29B0-BBB6-4AEF-BF2D-74B057005EDF}"/>
    <cellStyle name="Calculation 12 2 2 3 7 2" xfId="30207" xr:uid="{EF3D5E3F-D47C-431E-BC99-3CD5BF5DDB70}"/>
    <cellStyle name="Calculation 12 2 2 3 7 2 2" xfId="50034" xr:uid="{42556586-F1DB-4997-A13D-1A25B55DC14E}"/>
    <cellStyle name="Calculation 12 2 2 3 7 3" xfId="40538" xr:uid="{993B05DA-FA46-43F6-B864-4AF08CCEE626}"/>
    <cellStyle name="Calculation 12 2 2 3 8" xfId="19243" xr:uid="{ACB8424B-3760-4C1B-8D15-D3418137470F}"/>
    <cellStyle name="Calculation 12 2 2 3 8 2" xfId="41295" xr:uid="{ACFA9075-57A1-414B-A45D-B8ABF2DCD383}"/>
    <cellStyle name="Calculation 12 2 2 3 9" xfId="31720" xr:uid="{9DBA2A19-F78E-4E4A-93E9-FBAFDCEF0A37}"/>
    <cellStyle name="Calculation 12 2 2 4" xfId="12432" xr:uid="{69339C0C-3CC1-4EC0-9393-67451ACB62A9}"/>
    <cellStyle name="Calculation 12 2 2 4 2" xfId="24246" xr:uid="{34177F5A-ED6B-422A-9498-2BD3BBFDE280}"/>
    <cellStyle name="Calculation 12 2 2 4 2 2" xfId="44074" xr:uid="{0BF8A0F2-5217-48A5-8578-567F783EB04C}"/>
    <cellStyle name="Calculation 12 2 2 4 3" xfId="34485" xr:uid="{5C74424E-883E-4CCF-AD5F-2E24B392EA32}"/>
    <cellStyle name="Calculation 12 2 2 5" xfId="10351" xr:uid="{D5F98C2F-C4E5-40BF-8435-EE2E6DFBF433}"/>
    <cellStyle name="Calculation 12 2 2 5 2" xfId="22223" xr:uid="{055D1607-1101-4B8C-B864-5191013F008F}"/>
    <cellStyle name="Calculation 12 2 2 5 2 2" xfId="42055" xr:uid="{E1A8B82D-9F26-4AEC-8392-AF01D8341086}"/>
    <cellStyle name="Calculation 12 2 2 5 3" xfId="32408" xr:uid="{F913DD87-BB31-4A75-B76B-87E8B25797B0}"/>
    <cellStyle name="Calculation 12 2 2 6" xfId="11938" xr:uid="{02F3096D-E422-4F1D-8681-FA52FD37CFA2}"/>
    <cellStyle name="Calculation 12 2 2 6 2" xfId="23764" xr:uid="{137BAF3F-9667-40BC-9418-1575547DC403}"/>
    <cellStyle name="Calculation 12 2 2 6 2 2" xfId="43592" xr:uid="{C7C2E2CB-0F1C-43B3-A18D-2CB8238B8F4D}"/>
    <cellStyle name="Calculation 12 2 2 6 3" xfId="33991" xr:uid="{E59598E1-6275-476A-A50A-E4877876EFD1}"/>
    <cellStyle name="Calculation 12 2 2 7" xfId="10793" xr:uid="{32F32CC7-2BE6-4882-B3BB-2001002C1413}"/>
    <cellStyle name="Calculation 12 2 2 7 2" xfId="22663" xr:uid="{C8530EC2-B8BB-4AF3-A5AD-28E2EAEDA01B}"/>
    <cellStyle name="Calculation 12 2 2 7 2 2" xfId="42495" xr:uid="{F1B26D8B-AE02-490D-BFC3-6DF899006B22}"/>
    <cellStyle name="Calculation 12 2 2 7 3" xfId="32850" xr:uid="{404958FD-3E22-4D91-9D48-14DD7F7A395B}"/>
    <cellStyle name="Calculation 12 2 2 8" xfId="11531" xr:uid="{AEA09115-1EC8-467D-9ECD-59F773B8DFE4}"/>
    <cellStyle name="Calculation 12 2 2 8 2" xfId="23381" xr:uid="{1EDF8E67-7F63-49E2-9579-9183BAB3DAA9}"/>
    <cellStyle name="Calculation 12 2 2 8 2 2" xfId="43210" xr:uid="{91C53B93-DFC0-4F69-B487-9C1DBAEF855C}"/>
    <cellStyle name="Calculation 12 2 2 8 3" xfId="33585" xr:uid="{36B21C41-8605-486E-B6AF-367F2E6F962B}"/>
    <cellStyle name="Calculation 12 2 2 9" xfId="11125" xr:uid="{6179F901-7965-41E0-9573-9F4EFB5C19DC}"/>
    <cellStyle name="Calculation 12 2 2 9 2" xfId="22993" xr:uid="{A079A66F-7273-45CD-A3CE-DB9E9AD2EF34}"/>
    <cellStyle name="Calculation 12 2 2 9 2 2" xfId="42824" xr:uid="{6CC5F0FB-2290-4429-9E93-2A058C363086}"/>
    <cellStyle name="Calculation 12 2 2 9 3" xfId="33181" xr:uid="{FA3C27C5-58BA-4CDE-911B-7C13132EA27A}"/>
    <cellStyle name="Calculation 12 2 3" xfId="8470" xr:uid="{AA6B05CA-B720-495C-9B20-1FF6E9DFCBA5}"/>
    <cellStyle name="Calculation 12 2 3 2" xfId="13212" xr:uid="{256FB7A8-9C17-43D6-A279-C1579E606E72}"/>
    <cellStyle name="Calculation 12 2 3 2 2" xfId="24998" xr:uid="{3CF172F3-3D16-4360-BE62-B312192CC496}"/>
    <cellStyle name="Calculation 12 2 3 2 2 2" xfId="44825" xr:uid="{26FE5F68-2F6C-442A-9AFB-51CCDC6ECE44}"/>
    <cellStyle name="Calculation 12 2 3 2 3" xfId="35264" xr:uid="{92763457-E07B-47AC-AFEA-9C7E849374DB}"/>
    <cellStyle name="Calculation 12 2 3 3" xfId="14232" xr:uid="{05C8D858-FC46-4853-9768-C5B55F040130}"/>
    <cellStyle name="Calculation 12 2 3 3 2" xfId="26005" xr:uid="{7B4A3C2B-A2D9-484D-8EB6-E492CC6AA1E7}"/>
    <cellStyle name="Calculation 12 2 3 3 2 2" xfId="45832" xr:uid="{868B6118-E339-45BD-8D1B-D14510EE4D6F}"/>
    <cellStyle name="Calculation 12 2 3 3 3" xfId="36284" xr:uid="{C913FB89-17AA-4A33-B063-2C8421E7B701}"/>
    <cellStyle name="Calculation 12 2 3 4" xfId="15192" xr:uid="{D1BFF83F-D482-4D32-8B96-AD9EDC7B7766}"/>
    <cellStyle name="Calculation 12 2 3 4 2" xfId="26961" xr:uid="{7695CA85-57C7-486B-82FD-1998D8D35706}"/>
    <cellStyle name="Calculation 12 2 3 4 2 2" xfId="46788" xr:uid="{77D8E95A-BD8E-403E-9177-3A779044982E}"/>
    <cellStyle name="Calculation 12 2 3 4 3" xfId="37244" xr:uid="{B31707B7-4363-4BFA-AE07-E01E1493CC80}"/>
    <cellStyle name="Calculation 12 2 3 5" xfId="16141" xr:uid="{491587B7-92DB-495C-8FE9-7A6A349AF6A9}"/>
    <cellStyle name="Calculation 12 2 3 5 2" xfId="27888" xr:uid="{7D89E606-C8E5-4803-B83B-FDEC762961D4}"/>
    <cellStyle name="Calculation 12 2 3 5 2 2" xfId="47715" xr:uid="{F2BF58B6-B071-4157-BE66-347F254B29C8}"/>
    <cellStyle name="Calculation 12 2 3 5 3" xfId="38193" xr:uid="{4B05517D-9E04-4007-BEC6-E13A780968AA}"/>
    <cellStyle name="Calculation 12 2 3 6" xfId="17014" xr:uid="{E10F8491-ACAD-412A-AF5D-A3856EAC314D}"/>
    <cellStyle name="Calculation 12 2 3 6 2" xfId="28761" xr:uid="{2F7EFCDD-A286-4062-9849-A05D45115855}"/>
    <cellStyle name="Calculation 12 2 3 6 2 2" xfId="48588" xr:uid="{39E711B7-171F-4F97-BC3B-90743B3DD03B}"/>
    <cellStyle name="Calculation 12 2 3 6 3" xfId="39066" xr:uid="{A6F0E498-2930-49E0-974C-44EDA1BFACBD}"/>
    <cellStyle name="Calculation 12 2 3 7" xfId="17879" xr:uid="{354FCA93-AFC2-4F22-9591-374465C3A0F1}"/>
    <cellStyle name="Calculation 12 2 3 7 2" xfId="29600" xr:uid="{C8E127C3-EC4D-4705-AE2C-7E783863A1C4}"/>
    <cellStyle name="Calculation 12 2 3 7 2 2" xfId="49427" xr:uid="{B6FADA28-A815-4EBA-8AF9-A6A0691CD8F6}"/>
    <cellStyle name="Calculation 12 2 3 7 3" xfId="39931" xr:uid="{7DB4A383-B73E-4133-9CB9-C81F008E0C40}"/>
    <cellStyle name="Calculation 12 2 3 8" xfId="18655" xr:uid="{31B4CACC-A1D4-4769-9AA8-04C46BF014FF}"/>
    <cellStyle name="Calculation 12 2 3 8 2" xfId="40707" xr:uid="{6F4AE826-38F0-4949-843F-A02688308825}"/>
    <cellStyle name="Calculation 12 2 3 9" xfId="31113" xr:uid="{ECDA11D5-C615-4843-955E-E055C77A6FBB}"/>
    <cellStyle name="Calculation 12 2 4" xfId="9481" xr:uid="{3CC98798-E6AC-46FB-A804-E63B1897F7D5}"/>
    <cellStyle name="Calculation 12 2 4 2" xfId="13886" xr:uid="{C10229EE-8BBD-4003-993C-EBB4E324C622}"/>
    <cellStyle name="Calculation 12 2 4 2 2" xfId="25659" xr:uid="{92AEA568-8C6B-4207-8EF3-4543499946A8}"/>
    <cellStyle name="Calculation 12 2 4 2 2 2" xfId="45486" xr:uid="{17944D11-A815-4D70-903B-17F77E0C7CC5}"/>
    <cellStyle name="Calculation 12 2 4 2 3" xfId="35938" xr:uid="{EC3527E6-1BF1-4C8B-BD14-1F0084B9BA2E}"/>
    <cellStyle name="Calculation 12 2 4 3" xfId="14846" xr:uid="{F82B5C62-A241-4E7E-8D20-CF0CCD9C4996}"/>
    <cellStyle name="Calculation 12 2 4 3 2" xfId="26617" xr:uid="{64CC1786-35D0-4E5E-B5B9-5188AB1198C0}"/>
    <cellStyle name="Calculation 12 2 4 3 2 2" xfId="46444" xr:uid="{732FECB0-E860-4BD7-BDF6-31CFF2693019}"/>
    <cellStyle name="Calculation 12 2 4 3 3" xfId="36898" xr:uid="{90748F96-0D80-47DC-A2C6-46A42B461A95}"/>
    <cellStyle name="Calculation 12 2 4 4" xfId="15798" xr:uid="{7C07F6D0-E1B9-4021-90ED-D8BE8F9AD580}"/>
    <cellStyle name="Calculation 12 2 4 4 2" xfId="27545" xr:uid="{C8A81748-102C-43A0-95C4-660DBFBF65A3}"/>
    <cellStyle name="Calculation 12 2 4 4 2 2" xfId="47372" xr:uid="{49BE1B84-9794-4A76-8310-0FD15DC9F581}"/>
    <cellStyle name="Calculation 12 2 4 4 3" xfId="37850" xr:uid="{F4B10875-F1C5-4864-82FE-7999D0C29C69}"/>
    <cellStyle name="Calculation 12 2 4 5" xfId="16672" xr:uid="{B9C670AA-BF07-489A-959E-7074A82C9EAF}"/>
    <cellStyle name="Calculation 12 2 4 5 2" xfId="28419" xr:uid="{2E19BDAD-FF97-427C-BD41-35718B40CD39}"/>
    <cellStyle name="Calculation 12 2 4 5 2 2" xfId="48246" xr:uid="{263A2D0A-F86C-4573-AD3F-3CE52475BC2C}"/>
    <cellStyle name="Calculation 12 2 4 5 3" xfId="38724" xr:uid="{72F1E765-56ED-4DBE-87BE-3767816485BD}"/>
    <cellStyle name="Calculation 12 2 4 6" xfId="17537" xr:uid="{1C4CA4CD-0DB0-4F54-BA3E-0A3148E3168E}"/>
    <cellStyle name="Calculation 12 2 4 6 2" xfId="29258" xr:uid="{AC24C4F1-23A2-41AA-A9F0-297C818358BB}"/>
    <cellStyle name="Calculation 12 2 4 6 2 2" xfId="49085" xr:uid="{CE8D51E5-9155-4EF3-A9B2-4F4B37CD9226}"/>
    <cellStyle name="Calculation 12 2 4 6 3" xfId="39589" xr:uid="{6BCC8BB8-3A40-4A38-9F3C-D077DCD51031}"/>
    <cellStyle name="Calculation 12 2 4 7" xfId="18313" xr:uid="{8C7B9483-7712-4650-8CA6-AC8CC1E63ABF}"/>
    <cellStyle name="Calculation 12 2 4 7 2" xfId="30034" xr:uid="{0E711C2B-5E60-4002-9154-25441FEDA027}"/>
    <cellStyle name="Calculation 12 2 4 7 2 2" xfId="49861" xr:uid="{866AC108-BCF1-4610-B73A-1AF28F51F264}"/>
    <cellStyle name="Calculation 12 2 4 7 3" xfId="40365" xr:uid="{CBE8A229-9EBF-4EE2-A41B-B0DA4174659D}"/>
    <cellStyle name="Calculation 12 2 4 8" xfId="19070" xr:uid="{19571C9B-7F69-4EAD-8186-667D35488B5B}"/>
    <cellStyle name="Calculation 12 2 4 8 2" xfId="41122" xr:uid="{6FC11C42-E681-4FBA-8AC0-6EAF2668B9E2}"/>
    <cellStyle name="Calculation 12 2 4 9" xfId="31547" xr:uid="{6642617A-A2F2-4F3C-82AC-1C9156674CC7}"/>
    <cellStyle name="Calculation 12 2 5" xfId="12183" xr:uid="{7642E43A-8477-4153-88D4-7ADF28B12AD4}"/>
    <cellStyle name="Calculation 12 2 5 2" xfId="24000" xr:uid="{ECC868AA-3191-451C-BDD3-61EDF36D6DA2}"/>
    <cellStyle name="Calculation 12 2 5 2 2" xfId="43828" xr:uid="{30BE3BA6-2367-40F4-B8C5-B90EE6B67971}"/>
    <cellStyle name="Calculation 12 2 5 3" xfId="34236" xr:uid="{16CA3CBD-6360-447F-B37A-A4036124196D}"/>
    <cellStyle name="Calculation 12 2 6" xfId="10584" xr:uid="{92389D3D-BE79-4804-8BD4-AEAB51488B32}"/>
    <cellStyle name="Calculation 12 2 6 2" xfId="22456" xr:uid="{A1AF1D04-37EC-4A3E-8C72-7A84044ECF94}"/>
    <cellStyle name="Calculation 12 2 6 2 2" xfId="42288" xr:uid="{6D673D5E-486F-415D-BE56-ADD246A67D8F}"/>
    <cellStyle name="Calculation 12 2 6 3" xfId="32641" xr:uid="{9EBD21F0-9074-448A-901D-FD05A5A7DD8F}"/>
    <cellStyle name="Calculation 12 2 7" xfId="13354" xr:uid="{77F93E55-0562-4767-8184-9069A7B36ED1}"/>
    <cellStyle name="Calculation 12 2 7 2" xfId="25137" xr:uid="{9BA9C43F-445F-45BB-B500-E48521332029}"/>
    <cellStyle name="Calculation 12 2 7 2 2" xfId="44964" xr:uid="{C3BB9083-CF27-4939-8F98-18EE01818E34}"/>
    <cellStyle name="Calculation 12 2 7 3" xfId="35406" xr:uid="{508B4E78-64D4-44C6-8975-56AB752848B3}"/>
    <cellStyle name="Calculation 12 2 8" xfId="14363" xr:uid="{F925C233-94A6-4C68-BE6B-FF90987F0179}"/>
    <cellStyle name="Calculation 12 2 8 2" xfId="26135" xr:uid="{B643AA26-E214-4B13-A963-343DC75F43F4}"/>
    <cellStyle name="Calculation 12 2 8 2 2" xfId="45962" xr:uid="{FA805CC3-A361-4717-B7F4-2B373A576954}"/>
    <cellStyle name="Calculation 12 2 8 3" xfId="36415" xr:uid="{54C6058B-BD0B-4A22-97F0-8882E1F14B5A}"/>
    <cellStyle name="Calculation 12 2 9" xfId="15321" xr:uid="{681B996E-883E-46F6-BB5D-684C8F472666}"/>
    <cellStyle name="Calculation 12 2 9 2" xfId="27085" xr:uid="{4AC2F411-A849-47D0-9422-E27584D55615}"/>
    <cellStyle name="Calculation 12 2 9 2 2" xfId="46912" xr:uid="{34F0B2E9-A89C-4972-8F82-8A1BD9308E1E}"/>
    <cellStyle name="Calculation 12 2 9 3" xfId="37373" xr:uid="{F218782B-4131-4ABB-9C5B-491B09632A86}"/>
    <cellStyle name="Calculation 12 3" xfId="6917" xr:uid="{B7DB93C0-9803-45C9-A9B4-82DE52E21756}"/>
    <cellStyle name="Calculation 12 3 10" xfId="17282" xr:uid="{2B495A05-134A-408F-953A-18E46BA29421}"/>
    <cellStyle name="Calculation 12 3 10 2" xfId="29025" xr:uid="{5EC363B4-875B-4E4B-89D2-6F155FE93840}"/>
    <cellStyle name="Calculation 12 3 10 2 2" xfId="48852" xr:uid="{9629768B-3521-4D53-BF6C-35933A7BE7D3}"/>
    <cellStyle name="Calculation 12 3 10 3" xfId="39334" xr:uid="{AC3948C0-9999-4D54-BD4B-CEC9F3A8FD4F}"/>
    <cellStyle name="Calculation 12 3 11" xfId="30640" xr:uid="{C059B5BE-92FD-4484-86CF-0ED2F19F7DD1}"/>
    <cellStyle name="Calculation 12 3 2" xfId="8560" xr:uid="{8CEA6145-DEBC-4627-8F1C-3E6AEEBE7ED1}"/>
    <cellStyle name="Calculation 12 3 2 2" xfId="13283" xr:uid="{6EEE6177-7E08-49C6-BA9D-B27EED573A62}"/>
    <cellStyle name="Calculation 12 3 2 2 2" xfId="25066" xr:uid="{1F88776F-1AD7-475E-8941-357BA7C0C362}"/>
    <cellStyle name="Calculation 12 3 2 2 2 2" xfId="44893" xr:uid="{09A7C9D3-9B92-4FC2-87D5-674F91CB49F5}"/>
    <cellStyle name="Calculation 12 3 2 2 3" xfId="35335" xr:uid="{CD3AF425-C22D-4E73-9282-96B111436E47}"/>
    <cellStyle name="Calculation 12 3 2 3" xfId="14297" xr:uid="{C93DD1C0-2C6E-4892-A37A-5F8787F537A1}"/>
    <cellStyle name="Calculation 12 3 2 3 2" xfId="26070" xr:uid="{AA6FEFA0-0545-4358-9A99-B956B178CDD6}"/>
    <cellStyle name="Calculation 12 3 2 3 2 2" xfId="45897" xr:uid="{68CE91F4-9AE8-493C-8D42-BD54336E7408}"/>
    <cellStyle name="Calculation 12 3 2 3 3" xfId="36349" xr:uid="{5C7B09A8-CA56-422E-BACF-EF9BC58C4893}"/>
    <cellStyle name="Calculation 12 3 2 4" xfId="15257" xr:uid="{8A705143-9310-45A7-82CF-4DBE396604CE}"/>
    <cellStyle name="Calculation 12 3 2 4 2" xfId="27026" xr:uid="{9F74D745-CA8E-4D31-A52F-6FD8E1379D92}"/>
    <cellStyle name="Calculation 12 3 2 4 2 2" xfId="46853" xr:uid="{AAB9D26B-FF7E-4172-8DB2-BE6AAABDA4AC}"/>
    <cellStyle name="Calculation 12 3 2 4 3" xfId="37309" xr:uid="{5872888B-5B77-4CD4-AF46-4C5559D6B6A0}"/>
    <cellStyle name="Calculation 12 3 2 5" xfId="16201" xr:uid="{5C9F687D-9254-4E15-8BBB-FCD2ED2CE5BD}"/>
    <cellStyle name="Calculation 12 3 2 5 2" xfId="27948" xr:uid="{258B380A-EBA0-4F0D-B425-25C539836A9C}"/>
    <cellStyle name="Calculation 12 3 2 5 2 2" xfId="47775" xr:uid="{D93D4C0E-77AE-427F-9062-07942DC52623}"/>
    <cellStyle name="Calculation 12 3 2 5 3" xfId="38253" xr:uid="{B50F0622-FBFE-455D-A6D8-7CFD712BD789}"/>
    <cellStyle name="Calculation 12 3 2 6" xfId="17074" xr:uid="{68A1A243-2F37-48A1-AC11-3A016456961A}"/>
    <cellStyle name="Calculation 12 3 2 6 2" xfId="28821" xr:uid="{4B58737B-DDC1-4948-89A5-8724B1A1357C}"/>
    <cellStyle name="Calculation 12 3 2 6 2 2" xfId="48648" xr:uid="{9DA918EE-FB72-4663-9CFC-C81D5FAC0DA2}"/>
    <cellStyle name="Calculation 12 3 2 6 3" xfId="39126" xr:uid="{87B1B797-2EB4-4BF2-B854-1D28E4F13F18}"/>
    <cellStyle name="Calculation 12 3 2 7" xfId="17939" xr:uid="{9BA8E357-4780-4AB6-86A4-9E9511F341EC}"/>
    <cellStyle name="Calculation 12 3 2 7 2" xfId="29660" xr:uid="{FCC1723F-BF99-4566-A194-4867F4E6D006}"/>
    <cellStyle name="Calculation 12 3 2 7 2 2" xfId="49487" xr:uid="{5867793C-C870-4F71-9F06-6A88DEC09073}"/>
    <cellStyle name="Calculation 12 3 2 7 3" xfId="39991" xr:uid="{D820BCA0-C3DB-4010-AD83-E438A4AAEE5A}"/>
    <cellStyle name="Calculation 12 3 2 8" xfId="18714" xr:uid="{F3DFF2D2-2C54-40DC-B4BA-5A9CA51E3E79}"/>
    <cellStyle name="Calculation 12 3 2 8 2" xfId="40766" xr:uid="{D825E5CE-15ED-451E-8745-080E54E95B6C}"/>
    <cellStyle name="Calculation 12 3 2 9" xfId="31174" xr:uid="{897DD928-3D24-4BCC-844A-78CFA37C5652}"/>
    <cellStyle name="Calculation 12 3 3" xfId="9540" xr:uid="{4B0EFB4C-9E10-4AA4-A316-C74BB4DE30C2}"/>
    <cellStyle name="Calculation 12 3 3 2" xfId="13945" xr:uid="{6D4D2B23-30D4-4617-89E0-A81860AE9AF0}"/>
    <cellStyle name="Calculation 12 3 3 2 2" xfId="25718" xr:uid="{65F08617-CA23-484F-B321-EA3312776A38}"/>
    <cellStyle name="Calculation 12 3 3 2 2 2" xfId="45545" xr:uid="{A5DF774A-756E-4D24-B51B-A13DA728B798}"/>
    <cellStyle name="Calculation 12 3 3 2 3" xfId="35997" xr:uid="{61B97B6B-3D66-418D-A7DD-792ABB0D44C3}"/>
    <cellStyle name="Calculation 12 3 3 3" xfId="14905" xr:uid="{D348F9C4-B57A-44F8-BCD4-989B6DD4990A}"/>
    <cellStyle name="Calculation 12 3 3 3 2" xfId="26676" xr:uid="{3EAB0317-6CE0-4EAE-9B79-AD06F914D23E}"/>
    <cellStyle name="Calculation 12 3 3 3 2 2" xfId="46503" xr:uid="{7B2802B4-47D2-4756-8D4B-B63DED159D5F}"/>
    <cellStyle name="Calculation 12 3 3 3 3" xfId="36957" xr:uid="{B662E095-AEE4-4D20-881E-AE926503FA07}"/>
    <cellStyle name="Calculation 12 3 3 4" xfId="15857" xr:uid="{E5107CED-19A6-46F4-8F1B-DDF009955F3C}"/>
    <cellStyle name="Calculation 12 3 3 4 2" xfId="27604" xr:uid="{8BB97A72-F66C-4684-8ADB-55335F8607A2}"/>
    <cellStyle name="Calculation 12 3 3 4 2 2" xfId="47431" xr:uid="{2C69539C-14E2-40FC-B4A0-05A826E43989}"/>
    <cellStyle name="Calculation 12 3 3 4 3" xfId="37909" xr:uid="{1974FFCF-5D0D-4D8E-83A4-8371BC513453}"/>
    <cellStyle name="Calculation 12 3 3 5" xfId="16731" xr:uid="{39652049-916D-458E-82A3-C5E60406532A}"/>
    <cellStyle name="Calculation 12 3 3 5 2" xfId="28478" xr:uid="{BEA5C123-E0FB-4925-9AEB-FD3BB5435211}"/>
    <cellStyle name="Calculation 12 3 3 5 2 2" xfId="48305" xr:uid="{39A128A7-551A-4C09-A9C6-4AFBF625B90B}"/>
    <cellStyle name="Calculation 12 3 3 5 3" xfId="38783" xr:uid="{11AD71B5-8470-4B3F-A525-5E8CD122FA46}"/>
    <cellStyle name="Calculation 12 3 3 6" xfId="17596" xr:uid="{1AC59081-61BA-4A5E-A338-43E939E1E11D}"/>
    <cellStyle name="Calculation 12 3 3 6 2" xfId="29317" xr:uid="{5BEE236A-9725-45A9-B5FA-AACA287429F0}"/>
    <cellStyle name="Calculation 12 3 3 6 2 2" xfId="49144" xr:uid="{92C879C1-3C0F-4196-B50A-0BE004CB1C72}"/>
    <cellStyle name="Calculation 12 3 3 6 3" xfId="39648" xr:uid="{9E9CC41E-9122-4FA1-B680-427D556720E8}"/>
    <cellStyle name="Calculation 12 3 3 7" xfId="18372" xr:uid="{0CD4246F-8D00-458A-A159-E0F8D62772D1}"/>
    <cellStyle name="Calculation 12 3 3 7 2" xfId="30093" xr:uid="{27AA2570-2796-46D0-86EC-33EC98DDACF0}"/>
    <cellStyle name="Calculation 12 3 3 7 2 2" xfId="49920" xr:uid="{DE9B2D37-B9E1-4E14-9A3A-E401698998FC}"/>
    <cellStyle name="Calculation 12 3 3 7 3" xfId="40424" xr:uid="{8EEAE262-DA49-4293-9008-25490101A3B8}"/>
    <cellStyle name="Calculation 12 3 3 8" xfId="19129" xr:uid="{54918E9A-3C30-48FE-81CB-8738C63D77AE}"/>
    <cellStyle name="Calculation 12 3 3 8 2" xfId="41181" xr:uid="{841095BF-744A-4F65-A36A-7E1969B3F210}"/>
    <cellStyle name="Calculation 12 3 3 9" xfId="31606" xr:uid="{656F03FF-892B-427C-9A76-89EF5428EC22}"/>
    <cellStyle name="Calculation 12 3 4" xfId="12256" xr:uid="{FF51E721-5F66-4094-8BEA-B8CAB396F32D}"/>
    <cellStyle name="Calculation 12 3 4 2" xfId="24072" xr:uid="{EE5303A4-477D-4F62-AFE6-6BC01464690F}"/>
    <cellStyle name="Calculation 12 3 4 2 2" xfId="43900" xr:uid="{4978D75E-934E-4C11-8F80-3446DF956FC8}"/>
    <cellStyle name="Calculation 12 3 4 3" xfId="34309" xr:uid="{C58FDE52-FFC3-4ED1-B516-14A5F4FD070C}"/>
    <cellStyle name="Calculation 12 3 5" xfId="10516" xr:uid="{973E45BB-D772-4F57-8A58-F023B3C2DCBF}"/>
    <cellStyle name="Calculation 12 3 5 2" xfId="22388" xr:uid="{FB7D97FC-38C2-4A31-ACFD-0EBB681476A8}"/>
    <cellStyle name="Calculation 12 3 5 2 2" xfId="42220" xr:uid="{4F814864-08E6-4B35-8820-E8078F644DE7}"/>
    <cellStyle name="Calculation 12 3 5 3" xfId="32573" xr:uid="{DF6E36BE-F433-4465-A356-78C2D26AC1D8}"/>
    <cellStyle name="Calculation 12 3 6" xfId="13581" xr:uid="{0CF99771-8FF0-4958-9292-F45037EC4E2B}"/>
    <cellStyle name="Calculation 12 3 6 2" xfId="25357" xr:uid="{68086581-A4A0-4346-B82D-E19C2D57CA24}"/>
    <cellStyle name="Calculation 12 3 6 2 2" xfId="45184" xr:uid="{62901FE3-8FE0-4DE2-A290-931B8306FE13}"/>
    <cellStyle name="Calculation 12 3 6 3" xfId="35633" xr:uid="{BCC143C4-DCC1-4AF0-A022-7BC9A57FD2CB}"/>
    <cellStyle name="Calculation 12 3 7" xfId="14559" xr:uid="{64CCA198-9F7D-454F-BF00-369F778218E2}"/>
    <cellStyle name="Calculation 12 3 7 2" xfId="26330" xr:uid="{AE0158FA-08B4-4DA2-83E1-5FE5F4519964}"/>
    <cellStyle name="Calculation 12 3 7 2 2" xfId="46157" xr:uid="{924E647E-76CF-4A24-826B-023E88E3B3FE}"/>
    <cellStyle name="Calculation 12 3 7 3" xfId="36611" xr:uid="{691E26C3-ECB3-4688-977D-36F3C584F2FE}"/>
    <cellStyle name="Calculation 12 3 8" xfId="15512" xr:uid="{2D75A169-D9B0-497C-870F-BF6C5FE250DC}"/>
    <cellStyle name="Calculation 12 3 8 2" xfId="27267" xr:uid="{0F513C31-7021-45F0-888E-4FA061BBB2A6}"/>
    <cellStyle name="Calculation 12 3 8 2 2" xfId="47094" xr:uid="{6D3C8546-1C06-4A3A-A061-BD158240E202}"/>
    <cellStyle name="Calculation 12 3 8 3" xfId="37564" xr:uid="{1BF0CB10-D23F-4E24-B399-25ABD55957D8}"/>
    <cellStyle name="Calculation 12 3 9" xfId="16411" xr:uid="{A88F271C-07BD-40ED-B3BE-B0D3CF6E52DE}"/>
    <cellStyle name="Calculation 12 3 9 2" xfId="28158" xr:uid="{5C9CEF6E-7BAF-465B-A3AD-140048B8F113}"/>
    <cellStyle name="Calculation 12 3 9 2 2" xfId="47985" xr:uid="{2484D848-18AD-4F88-8ACE-253CBB160037}"/>
    <cellStyle name="Calculation 12 3 9 3" xfId="38463" xr:uid="{7C5AA6B2-8E16-4986-901F-34808BED8D3F}"/>
    <cellStyle name="Calculation 12 4" xfId="7721" xr:uid="{9B94B8A3-F3C2-4E0C-B0F2-3E30B2536BF5}"/>
    <cellStyle name="Calculation 12 4 2" xfId="12750" xr:uid="{C0CCCE69-8E2F-4F42-AA24-DA8930133845}"/>
    <cellStyle name="Calculation 12 4 2 2" xfId="24546" xr:uid="{697170BB-9C8F-4F6B-A538-F05A4F3365CF}"/>
    <cellStyle name="Calculation 12 4 2 2 2" xfId="44374" xr:uid="{D312014F-718E-4A04-A599-7346135877F6}"/>
    <cellStyle name="Calculation 12 4 2 3" xfId="34803" xr:uid="{7F3B657E-375F-4744-A4B0-C620844A1743}"/>
    <cellStyle name="Calculation 12 4 3" xfId="10125" xr:uid="{AFE3819C-822D-4DE0-A919-0CD7A7025376}"/>
    <cellStyle name="Calculation 12 4 3 2" xfId="22000" xr:uid="{07D5F9C1-161D-4461-A2E7-C719A2E2245D}"/>
    <cellStyle name="Calculation 12 4 3 2 2" xfId="41832" xr:uid="{203330CD-7B2C-46AF-8681-4F1082EE255F}"/>
    <cellStyle name="Calculation 12 4 3 3" xfId="32182" xr:uid="{9E1CE488-4BC8-4BF8-AD60-F520DA436951}"/>
    <cellStyle name="Calculation 12 4 4" xfId="11736" xr:uid="{17BAE16E-3917-4745-A09C-24F4688DADBB}"/>
    <cellStyle name="Calculation 12 4 4 2" xfId="23565" xr:uid="{5398A79D-BA56-429B-8D4B-C2D06A464715}"/>
    <cellStyle name="Calculation 12 4 4 2 2" xfId="43394" xr:uid="{A53B90CE-E62C-472A-A078-7C23AB6BB057}"/>
    <cellStyle name="Calculation 12 4 4 3" xfId="33790" xr:uid="{B1BD55C9-C4EB-4899-929E-9382069DDF3A}"/>
    <cellStyle name="Calculation 12 4 5" xfId="10970" xr:uid="{2F929FB1-AE75-4299-85E5-21371BFB6517}"/>
    <cellStyle name="Calculation 12 4 5 2" xfId="22839" xr:uid="{DFCC2060-6FAC-437E-A08D-81927BA89F0D}"/>
    <cellStyle name="Calculation 12 4 5 2 2" xfId="42670" xr:uid="{857FD25C-2052-4470-8ACE-B7C60F0CE46B}"/>
    <cellStyle name="Calculation 12 4 5 3" xfId="33026" xr:uid="{A27E1B49-1B0C-4699-8D95-D81E9918A4E5}"/>
    <cellStyle name="Calculation 12 4 6" xfId="11919" xr:uid="{387A282E-77FE-4944-9CB1-995AC4FBFBB4}"/>
    <cellStyle name="Calculation 12 4 6 2" xfId="23745" xr:uid="{41B83F72-5C4E-46EE-8483-0D1120C2B38C}"/>
    <cellStyle name="Calculation 12 4 6 2 2" xfId="43573" xr:uid="{C0E6B7DD-45A0-4FB5-A734-046555FCE948}"/>
    <cellStyle name="Calculation 12 4 6 3" xfId="33972" xr:uid="{1BBBF8BA-7268-4DF1-8382-85ED0A379F86}"/>
    <cellStyle name="Calculation 12 4 7" xfId="10809" xr:uid="{0DE9A55A-BC7B-42C5-8937-09C0A743A0D8}"/>
    <cellStyle name="Calculation 12 4 7 2" xfId="22679" xr:uid="{24D1F7BB-AF30-4860-B39D-455D8A57BECE}"/>
    <cellStyle name="Calculation 12 4 7 2 2" xfId="42511" xr:uid="{A885B0A3-80B2-448A-8504-2D7D162BEC68}"/>
    <cellStyle name="Calculation 12 4 7 3" xfId="32866" xr:uid="{08DA3D96-1BFA-4B77-B91B-A4BC69F80C47}"/>
    <cellStyle name="Calculation 12 4 8" xfId="11515" xr:uid="{0EAF90E7-4617-469E-AF1C-AE58E314B304}"/>
    <cellStyle name="Calculation 12 4 8 2" xfId="33569" xr:uid="{16FE209E-FC22-4A4E-9B40-E57367F63F12}"/>
    <cellStyle name="Calculation 12 4 9" xfId="30887" xr:uid="{E332826E-FDC9-4C80-8FFB-CAC1E39526A3}"/>
    <cellStyle name="Calculation 12 5" xfId="7858" xr:uid="{56C18CBE-070C-4B30-A46E-8ADA2BF7775F}"/>
    <cellStyle name="Calculation 12 5 2" xfId="12853" xr:uid="{9778BF14-43EC-4F67-A38B-A3526551BC7D}"/>
    <cellStyle name="Calculation 12 5 2 2" xfId="24647" xr:uid="{4BAC7275-19C2-474F-B526-B91B1816E8B2}"/>
    <cellStyle name="Calculation 12 5 2 2 2" xfId="44474" xr:uid="{A352A1D1-6C15-4F38-A653-E3FA27C70375}"/>
    <cellStyle name="Calculation 12 5 2 3" xfId="34905" xr:uid="{79F92A69-4578-49BC-84B0-ABC0406D706C}"/>
    <cellStyle name="Calculation 12 5 3" xfId="10030" xr:uid="{A5E03BEC-3C58-464E-B559-C3E8F739603C}"/>
    <cellStyle name="Calculation 12 5 3 2" xfId="21905" xr:uid="{243A276C-3511-44B0-BE3B-ED88527872B5}"/>
    <cellStyle name="Calculation 12 5 3 2 2" xfId="41738" xr:uid="{E0CCEEDD-405F-43FC-9DEF-BC4867AC3239}"/>
    <cellStyle name="Calculation 12 5 3 3" xfId="32088" xr:uid="{D3030331-7FF7-4D49-97FF-5009E499F9FD}"/>
    <cellStyle name="Calculation 12 5 4" xfId="13125" xr:uid="{894ACFA2-8739-4FF8-B286-AF7099BC3030}"/>
    <cellStyle name="Calculation 12 5 4 2" xfId="24912" xr:uid="{24A2BA62-807F-4242-A596-1596CB358F99}"/>
    <cellStyle name="Calculation 12 5 4 2 2" xfId="44739" xr:uid="{146767AC-BAA0-42F0-AFFC-28F57CE16D1D}"/>
    <cellStyle name="Calculation 12 5 4 3" xfId="35177" xr:uid="{6CFD38B6-B05B-489D-A8C6-2E88B026CD0B}"/>
    <cellStyle name="Calculation 12 5 5" xfId="9814" xr:uid="{3482CD2B-5924-43DD-85AA-CAD32B9EAD1B}"/>
    <cellStyle name="Calculation 12 5 5 2" xfId="21690" xr:uid="{D3ED43D1-C358-4C8F-AB08-404C57BC50FD}"/>
    <cellStyle name="Calculation 12 5 5 2 2" xfId="41523" xr:uid="{A0BEE227-1699-4ABB-9152-CE1D2248F2A4}"/>
    <cellStyle name="Calculation 12 5 5 3" xfId="31872" xr:uid="{2DB47763-8A56-48BF-8AF6-F962170FC02D}"/>
    <cellStyle name="Calculation 12 5 6" xfId="11841" xr:uid="{DF7F1B12-19E8-4788-85CB-85722E792B26}"/>
    <cellStyle name="Calculation 12 5 6 2" xfId="23668" xr:uid="{DE2BDDC1-FBAD-4C35-88ED-BAE312938FE7}"/>
    <cellStyle name="Calculation 12 5 6 2 2" xfId="43497" xr:uid="{E5679855-3B29-4425-9AAD-D742B5C23C51}"/>
    <cellStyle name="Calculation 12 5 6 3" xfId="33895" xr:uid="{679F236F-37DC-4C0D-8331-4A95FC5E39BF}"/>
    <cellStyle name="Calculation 12 5 7" xfId="10875" xr:uid="{79FC40A0-A249-477F-87AA-2D9B39735ECB}"/>
    <cellStyle name="Calculation 12 5 7 2" xfId="22744" xr:uid="{058D41AE-6BE7-4CCC-B227-A979BA817FDB}"/>
    <cellStyle name="Calculation 12 5 7 2 2" xfId="42575" xr:uid="{1C8488B4-8311-4708-B23A-9ED220B1AA6A}"/>
    <cellStyle name="Calculation 12 5 7 3" xfId="32931" xr:uid="{D34773C1-9363-4B2A-A765-531EAABEBC17}"/>
    <cellStyle name="Calculation 12 5 8" xfId="11458" xr:uid="{6C79FB30-2881-463B-9250-0C945796511A}"/>
    <cellStyle name="Calculation 12 5 8 2" xfId="33513" xr:uid="{70E3E845-A5CE-4F21-9177-B32D58771732}"/>
    <cellStyle name="Calculation 12 5 9" xfId="30974" xr:uid="{3EAD1E5F-E0CD-44E3-93C4-32CAB5EDCA58}"/>
    <cellStyle name="Calculation 12 6" xfId="10135" xr:uid="{0FB6C722-56E9-40D4-8DC0-9ED3886F24ED}"/>
    <cellStyle name="Calculation 12 6 2" xfId="22010" xr:uid="{4D584661-B3AA-4ECA-BEA8-2A1DA0011D4D}"/>
    <cellStyle name="Calculation 12 6 2 2" xfId="41842" xr:uid="{1601A09E-D4C6-4510-ACA7-C12FB9F00F9C}"/>
    <cellStyle name="Calculation 12 6 3" xfId="32192" xr:uid="{49042110-4FBC-4993-AD40-95B5F73BA27A}"/>
    <cellStyle name="Calculation 12 7" xfId="11726" xr:uid="{891FF8E6-42A9-4AD4-904D-38F049FA7964}"/>
    <cellStyle name="Calculation 12 7 2" xfId="23555" xr:uid="{39EE7817-83FE-4FAC-A685-CE5146987062}"/>
    <cellStyle name="Calculation 12 7 2 2" xfId="43384" xr:uid="{6FC38E44-9B5C-4DDD-ACDC-55722148B929}"/>
    <cellStyle name="Calculation 12 7 3" xfId="33780" xr:uid="{8D9BF87C-FA3A-4B90-9082-8DDB41D5C925}"/>
    <cellStyle name="Calculation 12 8" xfId="10978" xr:uid="{C7F23AA9-0AAC-4F7D-9D11-CD12D97F06BB}"/>
    <cellStyle name="Calculation 12 8 2" xfId="22847" xr:uid="{63138C2A-27B2-4ABE-BBCC-35FA3716A21F}"/>
    <cellStyle name="Calculation 12 8 2 2" xfId="42678" xr:uid="{15E3490A-A963-4F29-9526-EB0426BAA70B}"/>
    <cellStyle name="Calculation 12 8 3" xfId="33034" xr:uid="{07F4F00E-6775-4341-A0AD-98018A6B2E66}"/>
    <cellStyle name="Calculation 12 9" xfId="11406" xr:uid="{58E50A13-597D-40B6-9D61-169EE67D9B1D}"/>
    <cellStyle name="Calculation 12 9 2" xfId="23264" xr:uid="{887E4DB0-4266-4321-8978-195763314009}"/>
    <cellStyle name="Calculation 12 9 2 2" xfId="43094" xr:uid="{78AEF448-33A0-4BA9-80B0-3BFFC790D480}"/>
    <cellStyle name="Calculation 12 9 3" xfId="33461" xr:uid="{E3A1EA96-50A0-4EA0-BD57-9E4466200CA6}"/>
    <cellStyle name="Calculation 13" xfId="736" xr:uid="{2F137D03-D2BC-4189-B13A-C1DE964115B9}"/>
    <cellStyle name="Calculation 13 10" xfId="10053" xr:uid="{6E2D2AAB-B500-42EB-B4B4-D17BBF3BBA24}"/>
    <cellStyle name="Calculation 13 10 2" xfId="21928" xr:uid="{9CEFA1BB-3D16-4274-977D-4703B78DC47E}"/>
    <cellStyle name="Calculation 13 10 2 2" xfId="41761" xr:uid="{A5276931-F956-480B-9CC2-9C24B12FCDBC}"/>
    <cellStyle name="Calculation 13 10 3" xfId="32111" xr:uid="{B962D593-692D-4A3C-862A-1C5E758984E2}"/>
    <cellStyle name="Calculation 13 11" xfId="12885" xr:uid="{066F54E9-CBB8-4882-8E35-6E0E0C3D1B9C}"/>
    <cellStyle name="Calculation 13 11 2" xfId="24679" xr:uid="{39D22FEE-077F-454C-BABC-8282C68196DA}"/>
    <cellStyle name="Calculation 13 11 2 2" xfId="44506" xr:uid="{BC434C22-091B-4FE4-95A2-252EDACDB517}"/>
    <cellStyle name="Calculation 13 11 3" xfId="34937" xr:uid="{51C04DAF-A787-4164-A976-316F3CBC9EDD}"/>
    <cellStyle name="Calculation 13 12" xfId="10005" xr:uid="{FBA2E689-E378-4AFD-A901-ED66AA551402}"/>
    <cellStyle name="Calculation 13 12 2" xfId="21880" xr:uid="{D52DC304-D60C-40E1-8CA6-8CEEA1C6C605}"/>
    <cellStyle name="Calculation 13 12 2 2" xfId="41713" xr:uid="{5FCFEF11-16B6-496F-8495-394D0A83E031}"/>
    <cellStyle name="Calculation 13 12 3" xfId="32063" xr:uid="{836979A8-A5BB-42CD-9FB5-72D0DEA8976F}"/>
    <cellStyle name="Calculation 13 13" xfId="30341" xr:uid="{34CE0BD6-9228-4560-97ED-C623FDF3B2E9}"/>
    <cellStyle name="Calculation 13 2" xfId="6824" xr:uid="{D4493724-8CF4-41CB-A0FB-BA1628EA6129}"/>
    <cellStyle name="Calculation 13 2 10" xfId="9843" xr:uid="{35BB1FD4-146C-40D8-9D58-A5927F919B28}"/>
    <cellStyle name="Calculation 13 2 10 2" xfId="21719" xr:uid="{77D16A22-8609-43B8-A9E6-FDE44249C88A}"/>
    <cellStyle name="Calculation 13 2 10 2 2" xfId="41552" xr:uid="{C58CAC6C-9905-4621-BEFF-D61EBF17B465}"/>
    <cellStyle name="Calculation 13 2 10 3" xfId="31901" xr:uid="{1A5E1F63-432B-43D2-83A3-D66EFF63AEB6}"/>
    <cellStyle name="Calculation 13 2 11" xfId="11791" xr:uid="{49AFE958-913F-410C-AF5B-0D684BB60AA6}"/>
    <cellStyle name="Calculation 13 2 11 2" xfId="23619" xr:uid="{5D9D1F1C-EB04-4520-8C24-0B4D3B25D163}"/>
    <cellStyle name="Calculation 13 2 11 2 2" xfId="43448" xr:uid="{B76AE1E3-2AC8-40C8-BAE1-ABE7BFE9B071}"/>
    <cellStyle name="Calculation 13 2 11 3" xfId="33845" xr:uid="{A5BE5867-171D-4F78-8930-9196F39E5B92}"/>
    <cellStyle name="Calculation 13 2 12" xfId="30578" xr:uid="{82A1F808-75B3-4552-9560-6CF818C81992}"/>
    <cellStyle name="Calculation 13 2 2" xfId="7166" xr:uid="{2CD77656-2C8D-4620-BED6-599363B67AD0}"/>
    <cellStyle name="Calculation 13 2 2 10" xfId="13376" xr:uid="{E30F57CB-BA0C-47C1-AE91-39D4D03FE658}"/>
    <cellStyle name="Calculation 13 2 2 10 2" xfId="25159" xr:uid="{CA2180E7-3E37-4D85-9553-967409A47FD2}"/>
    <cellStyle name="Calculation 13 2 2 10 2 2" xfId="44986" xr:uid="{F6735D43-F766-4D98-A88F-146EA9C166F7}"/>
    <cellStyle name="Calculation 13 2 2 10 3" xfId="35428" xr:uid="{655175F7-DE58-422D-9AFC-79225FFFF02F}"/>
    <cellStyle name="Calculation 13 2 2 11" xfId="30769" xr:uid="{81FDF12D-D196-434A-9148-A98C3896B5F5}"/>
    <cellStyle name="Calculation 13 2 2 2" xfId="8809" xr:uid="{D7270D3A-23ED-4F83-B3BA-BFDB43DC0C88}"/>
    <cellStyle name="Calculation 13 2 2 2 2" xfId="13461" xr:uid="{024A1711-9A2B-47B2-9632-5640B84998FA}"/>
    <cellStyle name="Calculation 13 2 2 2 2 2" xfId="25244" xr:uid="{26CA93DE-EBB1-44F5-B5A5-91B1DACB694D}"/>
    <cellStyle name="Calculation 13 2 2 2 2 2 2" xfId="45071" xr:uid="{AB62C0C4-5542-4EC6-993E-C7002E416FC0}"/>
    <cellStyle name="Calculation 13 2 2 2 2 3" xfId="35513" xr:uid="{E1D9FF1A-3460-4F51-9307-50DB918A0EA7}"/>
    <cellStyle name="Calculation 13 2 2 2 3" xfId="14465" xr:uid="{0F06EB42-DA1E-4CCE-A891-D19714346461}"/>
    <cellStyle name="Calculation 13 2 2 2 3 2" xfId="26237" xr:uid="{AFB8A0D0-0DE2-4CFB-BB00-FC0AAAD6D8D9}"/>
    <cellStyle name="Calculation 13 2 2 2 3 2 2" xfId="46064" xr:uid="{03896D0F-5440-42EC-8E64-9F2428241B6D}"/>
    <cellStyle name="Calculation 13 2 2 2 3 3" xfId="36517" xr:uid="{D8C37050-98EF-4947-AB8E-1E019144F201}"/>
    <cellStyle name="Calculation 13 2 2 2 4" xfId="15423" xr:uid="{58E4EED7-F768-4D5D-88F0-296A0201A5D2}"/>
    <cellStyle name="Calculation 13 2 2 2 4 2" xfId="27183" xr:uid="{A42961C1-DDBC-4681-8130-4A4015486AE7}"/>
    <cellStyle name="Calculation 13 2 2 2 4 2 2" xfId="47010" xr:uid="{DC87728B-ABB4-426B-A75A-AAD8D75EB04D}"/>
    <cellStyle name="Calculation 13 2 2 2 4 3" xfId="37475" xr:uid="{CF268098-88FD-41F1-99D9-29D07084B799}"/>
    <cellStyle name="Calculation 13 2 2 2 5" xfId="16348" xr:uid="{AE27A405-D9B9-4F3D-A879-6A1D6803E757}"/>
    <cellStyle name="Calculation 13 2 2 2 5 2" xfId="28095" xr:uid="{9B59251F-DAA9-4C92-8B20-869E13406F5D}"/>
    <cellStyle name="Calculation 13 2 2 2 5 2 2" xfId="47922" xr:uid="{3947D4F9-CF63-48DB-800E-8F585DEB0B32}"/>
    <cellStyle name="Calculation 13 2 2 2 5 3" xfId="38400" xr:uid="{3811BB96-498E-4371-8DE4-2BDEE1F54BB4}"/>
    <cellStyle name="Calculation 13 2 2 2 6" xfId="17219" xr:uid="{FEC40395-3F38-415C-8FC5-CE51BFB18A3E}"/>
    <cellStyle name="Calculation 13 2 2 2 6 2" xfId="28962" xr:uid="{25327AB8-C83C-4600-8A9C-B6872092FBC2}"/>
    <cellStyle name="Calculation 13 2 2 2 6 2 2" xfId="48789" xr:uid="{57122647-6B63-4C0E-9E21-7748C0ABF168}"/>
    <cellStyle name="Calculation 13 2 2 2 6 3" xfId="39271" xr:uid="{24311D8A-5E94-42BD-B229-EF6E6B6C1CB8}"/>
    <cellStyle name="Calculation 13 2 2 2 7" xfId="18065" xr:uid="{DE807719-9333-4AA4-BF9E-1974CB39710A}"/>
    <cellStyle name="Calculation 13 2 2 2 7 2" xfId="29786" xr:uid="{921714B6-3754-48E0-B1B9-7D89D008CCB3}"/>
    <cellStyle name="Calculation 13 2 2 2 7 2 2" xfId="49613" xr:uid="{8DA52AAD-3DE7-41B2-AFD9-914A9913C94C}"/>
    <cellStyle name="Calculation 13 2 2 2 7 3" xfId="40117" xr:uid="{47D29D89-886E-427A-B68C-59A0736180FE}"/>
    <cellStyle name="Calculation 13 2 2 2 8" xfId="18829" xr:uid="{E31117E4-89EF-4EEC-AA42-E0D835C7CF7F}"/>
    <cellStyle name="Calculation 13 2 2 2 8 2" xfId="40881" xr:uid="{9AACAD86-075D-405B-9DF7-AC29B4DB2AE6}"/>
    <cellStyle name="Calculation 13 2 2 2 9" xfId="31303" xr:uid="{698BC7A3-2EEB-4849-89C9-654497A3A733}"/>
    <cellStyle name="Calculation 13 2 2 3" xfId="9655" xr:uid="{413DEB23-D111-41E1-A672-7F30BF88BE3A}"/>
    <cellStyle name="Calculation 13 2 2 3 2" xfId="14060" xr:uid="{080506C7-E812-4F37-B78D-38E2258F1353}"/>
    <cellStyle name="Calculation 13 2 2 3 2 2" xfId="25833" xr:uid="{1254C6A6-EB8C-488A-ADD6-01497029D7BD}"/>
    <cellStyle name="Calculation 13 2 2 3 2 2 2" xfId="45660" xr:uid="{AAB2D609-0CEE-4435-A29A-DA0570A829A4}"/>
    <cellStyle name="Calculation 13 2 2 3 2 3" xfId="36112" xr:uid="{51D239D0-70C4-4DD3-8509-F70776993D9A}"/>
    <cellStyle name="Calculation 13 2 2 3 3" xfId="15020" xr:uid="{A82C9773-FC39-4393-9E09-DF17FABCF5CB}"/>
    <cellStyle name="Calculation 13 2 2 3 3 2" xfId="26791" xr:uid="{1631FEA7-9FD1-4542-B5A7-02F90D3EF750}"/>
    <cellStyle name="Calculation 13 2 2 3 3 2 2" xfId="46618" xr:uid="{7256A57C-BC00-45F8-9F71-A39B2DA9619A}"/>
    <cellStyle name="Calculation 13 2 2 3 3 3" xfId="37072" xr:uid="{B2A5D2EC-F8F1-4568-BA57-6664A41CF757}"/>
    <cellStyle name="Calculation 13 2 2 3 4" xfId="15972" xr:uid="{ED1E435A-183F-4FF1-A269-125354609B3A}"/>
    <cellStyle name="Calculation 13 2 2 3 4 2" xfId="27719" xr:uid="{92D1E8C9-14E6-4579-AD6F-0ADD1BC04DD0}"/>
    <cellStyle name="Calculation 13 2 2 3 4 2 2" xfId="47546" xr:uid="{D36491C9-DACA-46F7-B895-026175F8F0CF}"/>
    <cellStyle name="Calculation 13 2 2 3 4 3" xfId="38024" xr:uid="{2D11FDFA-3D2E-4637-B8F1-3D9544B8F590}"/>
    <cellStyle name="Calculation 13 2 2 3 5" xfId="16846" xr:uid="{6FE209E3-CA2A-4C4E-A4D4-24F2515D9C9E}"/>
    <cellStyle name="Calculation 13 2 2 3 5 2" xfId="28593" xr:uid="{EFF9237C-1AA6-444E-9CE8-194665DB7B94}"/>
    <cellStyle name="Calculation 13 2 2 3 5 2 2" xfId="48420" xr:uid="{13F1BED9-E671-426E-B829-F2375CCDE5A9}"/>
    <cellStyle name="Calculation 13 2 2 3 5 3" xfId="38898" xr:uid="{246334C5-E1D0-4D85-9486-30671A73771C}"/>
    <cellStyle name="Calculation 13 2 2 3 6" xfId="17711" xr:uid="{5D868F18-6246-4C26-9525-5A1A35CC5F84}"/>
    <cellStyle name="Calculation 13 2 2 3 6 2" xfId="29432" xr:uid="{6A9F604E-B80B-43A1-9D9C-D9E73F902474}"/>
    <cellStyle name="Calculation 13 2 2 3 6 2 2" xfId="49259" xr:uid="{201BBC28-15B7-4AA4-818E-D43A2A43C0CE}"/>
    <cellStyle name="Calculation 13 2 2 3 6 3" xfId="39763" xr:uid="{F7082BD0-D88C-4136-8EBC-233F54E1860A}"/>
    <cellStyle name="Calculation 13 2 2 3 7" xfId="18487" xr:uid="{FEE86614-9928-4196-86CD-76D7A83898F6}"/>
    <cellStyle name="Calculation 13 2 2 3 7 2" xfId="30208" xr:uid="{90F84BC5-C9C7-4592-ACD3-E965E44C9A1B}"/>
    <cellStyle name="Calculation 13 2 2 3 7 2 2" xfId="50035" xr:uid="{85D0D791-457D-4EE9-B30D-D097725978D6}"/>
    <cellStyle name="Calculation 13 2 2 3 7 3" xfId="40539" xr:uid="{C8FD8EEE-D61B-4EBF-ADA7-8CF7802E75E0}"/>
    <cellStyle name="Calculation 13 2 2 3 8" xfId="19244" xr:uid="{DE98F27F-9695-405A-B241-7937E2109D7E}"/>
    <cellStyle name="Calculation 13 2 2 3 8 2" xfId="41296" xr:uid="{4F682F03-8A78-4D62-BC56-3E80D36B9BE1}"/>
    <cellStyle name="Calculation 13 2 2 3 9" xfId="31721" xr:uid="{52032264-DDBD-4571-9153-29CC42E3B8E5}"/>
    <cellStyle name="Calculation 13 2 2 4" xfId="12433" xr:uid="{63543080-5669-4FEE-98D3-61C030E7E72F}"/>
    <cellStyle name="Calculation 13 2 2 4 2" xfId="24247" xr:uid="{8F2FE548-4EFD-4975-A8EF-5CD4312C905F}"/>
    <cellStyle name="Calculation 13 2 2 4 2 2" xfId="44075" xr:uid="{EEFB106E-BD8D-4098-BAF5-C8DC6D678D21}"/>
    <cellStyle name="Calculation 13 2 2 4 3" xfId="34486" xr:uid="{7814D5C9-36A6-4E31-BB45-AC301BF4F41A}"/>
    <cellStyle name="Calculation 13 2 2 5" xfId="10350" xr:uid="{AB990138-AB88-4411-90B6-9B52E9F017EF}"/>
    <cellStyle name="Calculation 13 2 2 5 2" xfId="22222" xr:uid="{B6DEA69A-EB48-4CD2-8BCE-8D9956E315EC}"/>
    <cellStyle name="Calculation 13 2 2 5 2 2" xfId="42054" xr:uid="{59B45E80-A84B-483B-A526-92B9A275A188}"/>
    <cellStyle name="Calculation 13 2 2 5 3" xfId="32407" xr:uid="{A29657FE-C093-4720-90E9-0BC318ECBC55}"/>
    <cellStyle name="Calculation 13 2 2 6" xfId="12588" xr:uid="{CBEA080E-6120-495D-81B7-6CD90CC8C761}"/>
    <cellStyle name="Calculation 13 2 2 6 2" xfId="24393" xr:uid="{C36DB8A5-67A9-450F-9DE9-0EA1A73A8730}"/>
    <cellStyle name="Calculation 13 2 2 6 2 2" xfId="44221" xr:uid="{A5FE2DEC-B0F1-4B5A-BDDE-5E4B30D14F8A}"/>
    <cellStyle name="Calculation 13 2 2 6 3" xfId="34641" xr:uid="{C827E729-3A35-406F-A912-1DBD999A07CF}"/>
    <cellStyle name="Calculation 13 2 2 7" xfId="10225" xr:uid="{E4E6D280-0907-443F-8E61-FF091730B6B3}"/>
    <cellStyle name="Calculation 13 2 2 7 2" xfId="22100" xr:uid="{61FA220A-452C-4F31-A520-6EC6AA215C7B}"/>
    <cellStyle name="Calculation 13 2 2 7 2 2" xfId="41932" xr:uid="{3AE302F7-50BD-49C0-9A49-88D1263461C2}"/>
    <cellStyle name="Calculation 13 2 2 7 3" xfId="32282" xr:uid="{AFC14F10-46FB-4946-B305-3B4EC15ED14B}"/>
    <cellStyle name="Calculation 13 2 2 8" xfId="12999" xr:uid="{C4167BAA-80ED-481C-95CB-8CBDA954F27F}"/>
    <cellStyle name="Calculation 13 2 2 8 2" xfId="24791" xr:uid="{03EB1BFE-E2CB-4AB7-9117-E04B9AF3BA89}"/>
    <cellStyle name="Calculation 13 2 2 8 2 2" xfId="44618" xr:uid="{322E40EB-6DA9-47C7-80D8-0A261A6CDB6E}"/>
    <cellStyle name="Calculation 13 2 2 8 3" xfId="35051" xr:uid="{8314F40F-8BCE-463A-B8E5-030407CDA61A}"/>
    <cellStyle name="Calculation 13 2 2 9" xfId="9905" xr:uid="{4662A89F-452E-4BB3-B064-11F8FC28255C}"/>
    <cellStyle name="Calculation 13 2 2 9 2" xfId="21781" xr:uid="{1F675F82-1961-44A0-80AA-8C79605C8070}"/>
    <cellStyle name="Calculation 13 2 2 9 2 2" xfId="41614" xr:uid="{CD1CA769-78AE-4F30-9913-081F09929655}"/>
    <cellStyle name="Calculation 13 2 2 9 3" xfId="31963" xr:uid="{8A163B26-A9CF-4495-B9A1-DBBD924F6794}"/>
    <cellStyle name="Calculation 13 2 3" xfId="8469" xr:uid="{6E09B138-5FE0-4DA4-9585-15FB09859DE7}"/>
    <cellStyle name="Calculation 13 2 3 2" xfId="13211" xr:uid="{F32E9482-EDC0-48F8-9656-096EF9D20986}"/>
    <cellStyle name="Calculation 13 2 3 2 2" xfId="24997" xr:uid="{553B4630-14D8-4CFC-8C52-633B94F5976C}"/>
    <cellStyle name="Calculation 13 2 3 2 2 2" xfId="44824" xr:uid="{018D2CF4-C782-4A4E-BC70-B4B4ED8EFCE4}"/>
    <cellStyle name="Calculation 13 2 3 2 3" xfId="35263" xr:uid="{8BFE153A-BAC6-47D6-A22A-DFE305426E9E}"/>
    <cellStyle name="Calculation 13 2 3 3" xfId="14231" xr:uid="{E43EE4EE-63DF-4EC8-B256-B5807C38B8D7}"/>
    <cellStyle name="Calculation 13 2 3 3 2" xfId="26004" xr:uid="{43ABE63C-3B06-4603-844C-DE28BF9E6C9B}"/>
    <cellStyle name="Calculation 13 2 3 3 2 2" xfId="45831" xr:uid="{B50D2E34-49F8-483E-93AD-ECC8EFBEABD7}"/>
    <cellStyle name="Calculation 13 2 3 3 3" xfId="36283" xr:uid="{44C13343-465B-4F2C-8436-DDC7B927FE78}"/>
    <cellStyle name="Calculation 13 2 3 4" xfId="15191" xr:uid="{8A930B05-DD1E-405D-B51E-1A2A978BE295}"/>
    <cellStyle name="Calculation 13 2 3 4 2" xfId="26960" xr:uid="{81346907-BA63-4672-B294-2828450A162A}"/>
    <cellStyle name="Calculation 13 2 3 4 2 2" xfId="46787" xr:uid="{1D474D0A-A149-49D7-A130-4F55B5B7FD29}"/>
    <cellStyle name="Calculation 13 2 3 4 3" xfId="37243" xr:uid="{707ADC1E-CE12-428D-9B31-820F948F2FD4}"/>
    <cellStyle name="Calculation 13 2 3 5" xfId="16140" xr:uid="{06BE5045-6A4B-4FD3-988A-B4BBA2801ACC}"/>
    <cellStyle name="Calculation 13 2 3 5 2" xfId="27887" xr:uid="{F092BE18-EF18-4EF4-80E8-50F728A20E33}"/>
    <cellStyle name="Calculation 13 2 3 5 2 2" xfId="47714" xr:uid="{752953B1-0B6E-42C9-8718-014B2D999FD4}"/>
    <cellStyle name="Calculation 13 2 3 5 3" xfId="38192" xr:uid="{E257F9FC-75BF-41FC-9458-A10022C55A9F}"/>
    <cellStyle name="Calculation 13 2 3 6" xfId="17013" xr:uid="{B3160C01-3D3A-45A7-8AEE-EEDDB437B262}"/>
    <cellStyle name="Calculation 13 2 3 6 2" xfId="28760" xr:uid="{6A0B8515-0280-4E72-8688-C7CDAF82A2C4}"/>
    <cellStyle name="Calculation 13 2 3 6 2 2" xfId="48587" xr:uid="{1407F6C8-00F7-473D-9B01-1B108CE0B039}"/>
    <cellStyle name="Calculation 13 2 3 6 3" xfId="39065" xr:uid="{687DA73C-765B-46DE-A591-CE081BF4A847}"/>
    <cellStyle name="Calculation 13 2 3 7" xfId="17878" xr:uid="{1FE8A1B9-ED0C-4329-9FEF-6988C28B0323}"/>
    <cellStyle name="Calculation 13 2 3 7 2" xfId="29599" xr:uid="{C3A774AB-7020-4D11-ADBE-92004A8DE536}"/>
    <cellStyle name="Calculation 13 2 3 7 2 2" xfId="49426" xr:uid="{3C48B36D-3AD6-416B-B63D-6548355DD439}"/>
    <cellStyle name="Calculation 13 2 3 7 3" xfId="39930" xr:uid="{B4DC2ED9-940C-4584-8C9A-E6D06C956AFE}"/>
    <cellStyle name="Calculation 13 2 3 8" xfId="18654" xr:uid="{B99C8693-2C35-446B-BA33-9479B329B681}"/>
    <cellStyle name="Calculation 13 2 3 8 2" xfId="40706" xr:uid="{BEC3D446-5B53-4B3D-B7BF-59C3B55A2E15}"/>
    <cellStyle name="Calculation 13 2 3 9" xfId="31112" xr:uid="{F6B6ECC2-D517-4A2A-8EFB-2C5B6FF34C58}"/>
    <cellStyle name="Calculation 13 2 4" xfId="9480" xr:uid="{F26F5D8B-A805-44A2-B520-4099B5A9E66F}"/>
    <cellStyle name="Calculation 13 2 4 2" xfId="13885" xr:uid="{67103EFE-6E2F-421D-87EA-EFC10C845701}"/>
    <cellStyle name="Calculation 13 2 4 2 2" xfId="25658" xr:uid="{756DC1F6-9021-4511-AE66-4C760E360EAA}"/>
    <cellStyle name="Calculation 13 2 4 2 2 2" xfId="45485" xr:uid="{E23C78B6-F550-4DE1-9B31-EE9D1E8D87EE}"/>
    <cellStyle name="Calculation 13 2 4 2 3" xfId="35937" xr:uid="{245D06DB-A652-432A-BB29-A1EBA8475FD5}"/>
    <cellStyle name="Calculation 13 2 4 3" xfId="14845" xr:uid="{6E3774D0-FE67-433F-9748-8797BE115695}"/>
    <cellStyle name="Calculation 13 2 4 3 2" xfId="26616" xr:uid="{50B12B2F-01E4-49FD-99FC-A65685E08409}"/>
    <cellStyle name="Calculation 13 2 4 3 2 2" xfId="46443" xr:uid="{EFE0483C-0170-47EF-8DC3-D2553975C4A2}"/>
    <cellStyle name="Calculation 13 2 4 3 3" xfId="36897" xr:uid="{634241C6-DC99-4A11-A724-15D1EDB3F141}"/>
    <cellStyle name="Calculation 13 2 4 4" xfId="15797" xr:uid="{0BCB931F-4488-4769-833C-E1DA062A2DFD}"/>
    <cellStyle name="Calculation 13 2 4 4 2" xfId="27544" xr:uid="{C9780185-E302-42CC-A2F1-52A77C6DE987}"/>
    <cellStyle name="Calculation 13 2 4 4 2 2" xfId="47371" xr:uid="{C0185050-672C-4013-91CC-18F7BF74F2B6}"/>
    <cellStyle name="Calculation 13 2 4 4 3" xfId="37849" xr:uid="{CD38C7C7-5E8E-4E7F-A84E-EA81B700B60E}"/>
    <cellStyle name="Calculation 13 2 4 5" xfId="16671" xr:uid="{9BC8DCBF-6915-44E1-A07A-D0EF32C5A365}"/>
    <cellStyle name="Calculation 13 2 4 5 2" xfId="28418" xr:uid="{D121BFD1-E3BB-4CDF-939E-1638578891F2}"/>
    <cellStyle name="Calculation 13 2 4 5 2 2" xfId="48245" xr:uid="{76FC6D22-406D-4C2E-8598-DAFD3B1A6BCB}"/>
    <cellStyle name="Calculation 13 2 4 5 3" xfId="38723" xr:uid="{643D3AAD-D540-4140-874D-722DA4B414A9}"/>
    <cellStyle name="Calculation 13 2 4 6" xfId="17536" xr:uid="{8A749FF7-95BD-47C4-B961-4012AE7A88B7}"/>
    <cellStyle name="Calculation 13 2 4 6 2" xfId="29257" xr:uid="{178E842F-4CF3-4454-AA76-EE62E12C8A3D}"/>
    <cellStyle name="Calculation 13 2 4 6 2 2" xfId="49084" xr:uid="{BD8A5C05-74A4-4232-947B-099281D3D6A7}"/>
    <cellStyle name="Calculation 13 2 4 6 3" xfId="39588" xr:uid="{BD94C3AC-1FAB-4EC2-9269-68A566508331}"/>
    <cellStyle name="Calculation 13 2 4 7" xfId="18312" xr:uid="{D253E423-E8D7-4FB0-A58B-87C8EE412AA2}"/>
    <cellStyle name="Calculation 13 2 4 7 2" xfId="30033" xr:uid="{6ADDE7DC-3D0A-4619-B090-4E8D07A85687}"/>
    <cellStyle name="Calculation 13 2 4 7 2 2" xfId="49860" xr:uid="{08DA9883-C99B-4619-BD10-0A5C6395F64F}"/>
    <cellStyle name="Calculation 13 2 4 7 3" xfId="40364" xr:uid="{703FA621-5439-4F2C-9267-25B1648C3F41}"/>
    <cellStyle name="Calculation 13 2 4 8" xfId="19069" xr:uid="{55BF0272-AF46-45BE-A2E4-5A13D15538B0}"/>
    <cellStyle name="Calculation 13 2 4 8 2" xfId="41121" xr:uid="{503BF9AC-6313-4D76-B8F5-90DCAE7B1C89}"/>
    <cellStyle name="Calculation 13 2 4 9" xfId="31546" xr:uid="{25721A6F-23C8-4D76-99FD-02319083D81A}"/>
    <cellStyle name="Calculation 13 2 5" xfId="12182" xr:uid="{F8787464-E165-4A82-8E11-EDA44A2AD75A}"/>
    <cellStyle name="Calculation 13 2 5 2" xfId="23999" xr:uid="{333AA34D-579D-4C41-8A98-E4E18F2C82C5}"/>
    <cellStyle name="Calculation 13 2 5 2 2" xfId="43827" xr:uid="{C81F7C26-E6B8-44FF-B71B-27259F6E1ADF}"/>
    <cellStyle name="Calculation 13 2 5 3" xfId="34235" xr:uid="{0550F6D1-839B-4D61-863C-20E775B2F474}"/>
    <cellStyle name="Calculation 13 2 6" xfId="10585" xr:uid="{85CCD9B8-89CE-4889-8582-7CE41A22DFCB}"/>
    <cellStyle name="Calculation 13 2 6 2" xfId="22457" xr:uid="{D9DB6A78-E253-4E35-8CFB-AEDAE0A02B11}"/>
    <cellStyle name="Calculation 13 2 6 2 2" xfId="42289" xr:uid="{D756A350-46DD-4E0E-9AD1-0D0E3D28917F}"/>
    <cellStyle name="Calculation 13 2 6 3" xfId="32642" xr:uid="{3919108C-6327-46AE-AF89-951CFF5BC39B}"/>
    <cellStyle name="Calculation 13 2 7" xfId="12323" xr:uid="{B5EDCE28-CB1D-4F6E-9875-D62BE93EC519}"/>
    <cellStyle name="Calculation 13 2 7 2" xfId="24139" xr:uid="{C893C677-DC83-4BA2-B1CC-728857D3455B}"/>
    <cellStyle name="Calculation 13 2 7 2 2" xfId="43967" xr:uid="{06CBF28C-FE22-4934-87DC-E12908F02285}"/>
    <cellStyle name="Calculation 13 2 7 3" xfId="34376" xr:uid="{389EA274-BF4A-4C94-B389-CE30F8E856AF}"/>
    <cellStyle name="Calculation 13 2 8" xfId="10454" xr:uid="{DE14C6C3-AA95-4F61-A61F-CB2F970AB349}"/>
    <cellStyle name="Calculation 13 2 8 2" xfId="22326" xr:uid="{345CDC58-4532-4474-B2FC-D1B800D49607}"/>
    <cellStyle name="Calculation 13 2 8 2 2" xfId="42158" xr:uid="{BDF94739-307D-4BA9-AB7E-37884224BF0D}"/>
    <cellStyle name="Calculation 13 2 8 3" xfId="32511" xr:uid="{0E9C8BB6-1B7F-4A44-BD11-8C1F76C339F2}"/>
    <cellStyle name="Calculation 13 2 9" xfId="13089" xr:uid="{C6D6A4B5-02AD-4324-9B34-307E7F1DAB98}"/>
    <cellStyle name="Calculation 13 2 9 2" xfId="24877" xr:uid="{48FD1803-51FD-4011-B85F-949398DDECAF}"/>
    <cellStyle name="Calculation 13 2 9 2 2" xfId="44704" xr:uid="{EB48E813-012D-4E80-AB8C-66CD2469A1AF}"/>
    <cellStyle name="Calculation 13 2 9 3" xfId="35141" xr:uid="{C52DD1FF-F374-4CA1-9ACC-B5CA4428A0A8}"/>
    <cellStyle name="Calculation 13 3" xfId="6918" xr:uid="{FCDF84AA-73FF-4064-B789-CEA468F1036B}"/>
    <cellStyle name="Calculation 13 3 10" xfId="10869" xr:uid="{6DFE14BC-B367-4671-AF37-4454BC31589B}"/>
    <cellStyle name="Calculation 13 3 10 2" xfId="22738" xr:uid="{F6134D67-EC89-43F5-AC5F-FBC9C4A4AB4A}"/>
    <cellStyle name="Calculation 13 3 10 2 2" xfId="42569" xr:uid="{43C2BE87-C99B-43D1-97F7-AB7042620DF4}"/>
    <cellStyle name="Calculation 13 3 10 3" xfId="32925" xr:uid="{46076191-2AA8-4785-AD07-82B861099F02}"/>
    <cellStyle name="Calculation 13 3 11" xfId="30641" xr:uid="{ADC82D03-5BE1-40C6-9C10-004BEE470CAC}"/>
    <cellStyle name="Calculation 13 3 2" xfId="8561" xr:uid="{51E02A84-CBEF-43FE-B5A7-824B7B554AF7}"/>
    <cellStyle name="Calculation 13 3 2 2" xfId="13284" xr:uid="{A1522120-6ACE-417C-82CA-15B114C19CF2}"/>
    <cellStyle name="Calculation 13 3 2 2 2" xfId="25067" xr:uid="{97995E32-AB45-4BB7-BDB5-7433A97ECE44}"/>
    <cellStyle name="Calculation 13 3 2 2 2 2" xfId="44894" xr:uid="{2252CC6A-5482-4CEF-AAF6-08D8B4A6C6BF}"/>
    <cellStyle name="Calculation 13 3 2 2 3" xfId="35336" xr:uid="{DAAB8124-6B15-47E5-B10A-547AFC79F57A}"/>
    <cellStyle name="Calculation 13 3 2 3" xfId="14298" xr:uid="{817BCA71-5C59-4361-9327-AAF7F3FBA081}"/>
    <cellStyle name="Calculation 13 3 2 3 2" xfId="26071" xr:uid="{ACF8917D-C9DE-4F38-B0B7-C19F9A002AA0}"/>
    <cellStyle name="Calculation 13 3 2 3 2 2" xfId="45898" xr:uid="{78C47870-484C-4D7F-88C2-82A57EA43E46}"/>
    <cellStyle name="Calculation 13 3 2 3 3" xfId="36350" xr:uid="{1B865DEE-E921-4F78-A0DB-1B3FFC0EEAAB}"/>
    <cellStyle name="Calculation 13 3 2 4" xfId="15258" xr:uid="{01BCB62F-4097-4784-A677-976FBCAEDF74}"/>
    <cellStyle name="Calculation 13 3 2 4 2" xfId="27027" xr:uid="{5543BC54-3C3C-4B1B-B891-4246669F6B12}"/>
    <cellStyle name="Calculation 13 3 2 4 2 2" xfId="46854" xr:uid="{97D80E0C-483A-468F-9593-4411DDB1CB2B}"/>
    <cellStyle name="Calculation 13 3 2 4 3" xfId="37310" xr:uid="{BEE29C32-D198-45F4-AFF0-9E0D5172D0C7}"/>
    <cellStyle name="Calculation 13 3 2 5" xfId="16202" xr:uid="{A6ABC67F-1786-4708-AAE3-825960D52834}"/>
    <cellStyle name="Calculation 13 3 2 5 2" xfId="27949" xr:uid="{90DA42AF-E955-4F9E-934C-4ACF2926F2E0}"/>
    <cellStyle name="Calculation 13 3 2 5 2 2" xfId="47776" xr:uid="{6946BFEE-A0CE-4071-B2FE-E9D4AFF7C151}"/>
    <cellStyle name="Calculation 13 3 2 5 3" xfId="38254" xr:uid="{C919DA33-669B-4ECF-9B50-128CC279A5D8}"/>
    <cellStyle name="Calculation 13 3 2 6" xfId="17075" xr:uid="{6F4278FC-953F-400F-A3EC-CBB042D3B12F}"/>
    <cellStyle name="Calculation 13 3 2 6 2" xfId="28822" xr:uid="{5EEC8319-99F4-445B-8BAB-FB1483B1DFF0}"/>
    <cellStyle name="Calculation 13 3 2 6 2 2" xfId="48649" xr:uid="{57AF991A-2E8F-414E-8F9D-DA628F506508}"/>
    <cellStyle name="Calculation 13 3 2 6 3" xfId="39127" xr:uid="{F0DC1B6D-077A-42BD-8449-19764BEF29F9}"/>
    <cellStyle name="Calculation 13 3 2 7" xfId="17940" xr:uid="{E4DD8954-C184-4BCA-9AA6-EBD3BEFE2F95}"/>
    <cellStyle name="Calculation 13 3 2 7 2" xfId="29661" xr:uid="{E971AAAE-7911-47BF-AAC5-3A89B9A93964}"/>
    <cellStyle name="Calculation 13 3 2 7 2 2" xfId="49488" xr:uid="{904575E9-8191-42C6-AC1B-6AB5F06827BB}"/>
    <cellStyle name="Calculation 13 3 2 7 3" xfId="39992" xr:uid="{67F60BA5-384F-4ED5-9071-8306CE7988A3}"/>
    <cellStyle name="Calculation 13 3 2 8" xfId="18715" xr:uid="{2F2F9417-7165-4AF2-A8FB-29550C1793E2}"/>
    <cellStyle name="Calculation 13 3 2 8 2" xfId="40767" xr:uid="{746B3109-B6DC-4FAD-8A80-124930DFFCA6}"/>
    <cellStyle name="Calculation 13 3 2 9" xfId="31175" xr:uid="{9D8D52B0-58E4-48F7-A51C-D08BF69B4DCE}"/>
    <cellStyle name="Calculation 13 3 3" xfId="9541" xr:uid="{1146918E-351C-41DC-A286-D7B10CCE668D}"/>
    <cellStyle name="Calculation 13 3 3 2" xfId="13946" xr:uid="{EA88D643-8BF1-42D0-8E28-D12A0862421F}"/>
    <cellStyle name="Calculation 13 3 3 2 2" xfId="25719" xr:uid="{CBFC63A1-6B84-47AF-921C-33478C0825AC}"/>
    <cellStyle name="Calculation 13 3 3 2 2 2" xfId="45546" xr:uid="{2963372C-745B-42E5-8ECB-DBA8E3170E16}"/>
    <cellStyle name="Calculation 13 3 3 2 3" xfId="35998" xr:uid="{3B26BAB8-F2BB-4AFB-B8DB-F855489B2B83}"/>
    <cellStyle name="Calculation 13 3 3 3" xfId="14906" xr:uid="{4BD6935E-2DC9-4129-ACA5-47BA5E641D5B}"/>
    <cellStyle name="Calculation 13 3 3 3 2" xfId="26677" xr:uid="{A8B838C3-4033-4345-9509-E91CDA7BDC5B}"/>
    <cellStyle name="Calculation 13 3 3 3 2 2" xfId="46504" xr:uid="{A1E7592C-194B-488C-A462-1260E33CF5A6}"/>
    <cellStyle name="Calculation 13 3 3 3 3" xfId="36958" xr:uid="{60B8DBF2-7E88-40E6-BB68-FB97CB3CC70F}"/>
    <cellStyle name="Calculation 13 3 3 4" xfId="15858" xr:uid="{0ED1815C-5D28-4862-A7CB-A3E822A870CE}"/>
    <cellStyle name="Calculation 13 3 3 4 2" xfId="27605" xr:uid="{ED0765EB-C969-4B16-A6BC-2E9EF2163725}"/>
    <cellStyle name="Calculation 13 3 3 4 2 2" xfId="47432" xr:uid="{1599488F-90A3-42DD-BA04-B8A8A2879CD4}"/>
    <cellStyle name="Calculation 13 3 3 4 3" xfId="37910" xr:uid="{EF7007B5-338D-4CF8-9751-3C20B0371CF7}"/>
    <cellStyle name="Calculation 13 3 3 5" xfId="16732" xr:uid="{15061C8E-9209-4A1A-AEB7-8EF37D324072}"/>
    <cellStyle name="Calculation 13 3 3 5 2" xfId="28479" xr:uid="{AA658AA1-665F-4747-A7FC-967F1E9B74BE}"/>
    <cellStyle name="Calculation 13 3 3 5 2 2" xfId="48306" xr:uid="{A17C3D91-15AD-42EE-802D-F2955BE9B09E}"/>
    <cellStyle name="Calculation 13 3 3 5 3" xfId="38784" xr:uid="{0F7FF756-6F2B-4FEE-ADD1-710998B39D9F}"/>
    <cellStyle name="Calculation 13 3 3 6" xfId="17597" xr:uid="{D16F8124-81A3-445F-A13B-B671DE914958}"/>
    <cellStyle name="Calculation 13 3 3 6 2" xfId="29318" xr:uid="{690102C5-2816-4CCC-9BAF-94FEA5FDA05A}"/>
    <cellStyle name="Calculation 13 3 3 6 2 2" xfId="49145" xr:uid="{CBCE9CAC-B0D5-4F34-9E72-F790E1E595BB}"/>
    <cellStyle name="Calculation 13 3 3 6 3" xfId="39649" xr:uid="{CB8679C4-8246-4179-BBC5-6FEB341E9A98}"/>
    <cellStyle name="Calculation 13 3 3 7" xfId="18373" xr:uid="{49DA68C5-F0A1-48DF-A682-9E0096E2D34E}"/>
    <cellStyle name="Calculation 13 3 3 7 2" xfId="30094" xr:uid="{4DC08E2C-675A-4B2F-AFE6-457B09DBABE8}"/>
    <cellStyle name="Calculation 13 3 3 7 2 2" xfId="49921" xr:uid="{87BB673A-444D-46F2-ACFB-48AE9E0EB81A}"/>
    <cellStyle name="Calculation 13 3 3 7 3" xfId="40425" xr:uid="{32270280-C404-4544-81BB-975B6CB0103B}"/>
    <cellStyle name="Calculation 13 3 3 8" xfId="19130" xr:uid="{A0B160A0-CC19-41BE-B57F-C4ED1B71D073}"/>
    <cellStyle name="Calculation 13 3 3 8 2" xfId="41182" xr:uid="{EB80E635-D5BB-4D39-853E-699433BC00AC}"/>
    <cellStyle name="Calculation 13 3 3 9" xfId="31607" xr:uid="{36DC0E7D-1710-49F3-88D8-AB866A9B7C0A}"/>
    <cellStyle name="Calculation 13 3 4" xfId="12257" xr:uid="{57D0369D-5AAB-4BF5-ADB1-AAC0F3195DD2}"/>
    <cellStyle name="Calculation 13 3 4 2" xfId="24073" xr:uid="{67AB0C48-7F0A-48B3-834F-ACAAFBA8792D}"/>
    <cellStyle name="Calculation 13 3 4 2 2" xfId="43901" xr:uid="{57EF16BD-8856-43F2-AD80-604DBB6FF093}"/>
    <cellStyle name="Calculation 13 3 4 3" xfId="34310" xr:uid="{7F1B74AD-3D68-4993-8636-676EFCED1C18}"/>
    <cellStyle name="Calculation 13 3 5" xfId="10515" xr:uid="{441C93D2-CA87-4A9C-9B92-68599647D34F}"/>
    <cellStyle name="Calculation 13 3 5 2" xfId="22387" xr:uid="{9EAB59F1-DBB8-40EA-AF76-D3E49AC7E856}"/>
    <cellStyle name="Calculation 13 3 5 2 2" xfId="42219" xr:uid="{ABA21725-CDF7-475D-A257-E875E701F317}"/>
    <cellStyle name="Calculation 13 3 5 3" xfId="32572" xr:uid="{8A2A6B99-9151-44D4-B29A-0B79D4A052A5}"/>
    <cellStyle name="Calculation 13 3 6" xfId="13077" xr:uid="{89AD2425-E2E5-4448-A1E7-848759174144}"/>
    <cellStyle name="Calculation 13 3 6 2" xfId="24866" xr:uid="{81D92612-F8DF-4667-9875-5C2B7F058DA3}"/>
    <cellStyle name="Calculation 13 3 6 2 2" xfId="44693" xr:uid="{8438F25A-13D0-40EA-8628-B1FA7BAF2900}"/>
    <cellStyle name="Calculation 13 3 6 3" xfId="35129" xr:uid="{AEFB37DD-20FB-449B-8770-24B0AE2632FA}"/>
    <cellStyle name="Calculation 13 3 7" xfId="9852" xr:uid="{5955CEC8-73B5-4305-B7DC-4F86FF04AFB3}"/>
    <cellStyle name="Calculation 13 3 7 2" xfId="21728" xr:uid="{BE8A0CFA-2F3B-4EA2-89D9-82359C9831D2}"/>
    <cellStyle name="Calculation 13 3 7 2 2" xfId="41561" xr:uid="{51426892-3461-49DF-A1A1-AB718E593679}"/>
    <cellStyle name="Calculation 13 3 7 3" xfId="31910" xr:uid="{C71BA7EB-3C99-47B5-B89E-5210B2FB3545}"/>
    <cellStyle name="Calculation 13 3 8" xfId="9788" xr:uid="{DDDB4994-2F57-41D3-AC83-EB6A65F1C408}"/>
    <cellStyle name="Calculation 13 3 8 2" xfId="21664" xr:uid="{17A62423-213E-409E-BC7C-3EA536FC2BF8}"/>
    <cellStyle name="Calculation 13 3 8 2 2" xfId="41497" xr:uid="{142181BB-7FD9-42B7-979B-D2AE878935B3}"/>
    <cellStyle name="Calculation 13 3 8 3" xfId="31846" xr:uid="{98FB6710-DFAA-4F03-9247-8A0D3113353F}"/>
    <cellStyle name="Calculation 13 3 9" xfId="11850" xr:uid="{A3927A91-01B8-4779-9BBF-23F8455559C2}"/>
    <cellStyle name="Calculation 13 3 9 2" xfId="23677" xr:uid="{10A65688-2682-46F8-B471-D3E5D3E45AF9}"/>
    <cellStyle name="Calculation 13 3 9 2 2" xfId="43506" xr:uid="{F1283C4E-F99D-4CCB-BC48-18274C9EDB6F}"/>
    <cellStyle name="Calculation 13 3 9 3" xfId="33904" xr:uid="{7EBEF3F8-A87A-4742-B96C-9216E582DE07}"/>
    <cellStyle name="Calculation 13 4" xfId="7722" xr:uid="{47050DAC-8451-4BCD-9AFC-A23D55582875}"/>
    <cellStyle name="Calculation 13 4 2" xfId="12751" xr:uid="{9CDA354F-91E2-42E9-930E-24CB40F6CDCC}"/>
    <cellStyle name="Calculation 13 4 2 2" xfId="24547" xr:uid="{115215EE-4C4F-4111-923E-0283E2B40545}"/>
    <cellStyle name="Calculation 13 4 2 2 2" xfId="44375" xr:uid="{B44D0F64-76F7-4200-93A7-561AA3E63422}"/>
    <cellStyle name="Calculation 13 4 2 3" xfId="34804" xr:uid="{55B81109-6108-44C7-B26E-8A1E081CD117}"/>
    <cellStyle name="Calculation 13 4 3" xfId="10124" xr:uid="{025153F9-F47E-4B52-97C8-D4717E70A75C}"/>
    <cellStyle name="Calculation 13 4 3 2" xfId="21999" xr:uid="{3ACDDEF2-EA3E-453F-B42C-5EE54D499C45}"/>
    <cellStyle name="Calculation 13 4 3 2 2" xfId="41831" xr:uid="{313D300A-A110-4064-A748-068BCA180D36}"/>
    <cellStyle name="Calculation 13 4 3 3" xfId="32181" xr:uid="{B5B802B2-E814-4DC2-ACF8-871D68076123}"/>
    <cellStyle name="Calculation 13 4 4" xfId="9782" xr:uid="{623CE6A8-C435-4E29-BAFB-812A3CE3EC48}"/>
    <cellStyle name="Calculation 13 4 4 2" xfId="21658" xr:uid="{2EFC0A65-C399-416F-91AD-42909316E4B3}"/>
    <cellStyle name="Calculation 13 4 4 2 2" xfId="41491" xr:uid="{ADFBFC1F-61CE-4F64-8B0A-2C89F129D9BB}"/>
    <cellStyle name="Calculation 13 4 4 3" xfId="31840" xr:uid="{FDA35AEC-1037-49DD-9129-190F80A570B8}"/>
    <cellStyle name="Calculation 13 4 5" xfId="11889" xr:uid="{5EF93637-C4B9-4B1E-926F-6CE9A39693B8}"/>
    <cellStyle name="Calculation 13 4 5 2" xfId="23716" xr:uid="{4BA04789-A133-4740-9B4F-AB94ECE8B74A}"/>
    <cellStyle name="Calculation 13 4 5 2 2" xfId="43545" xr:uid="{DD2E2692-CE33-4D52-93AF-16D1B55D6A12}"/>
    <cellStyle name="Calculation 13 4 5 3" xfId="33943" xr:uid="{FB3612D3-E1EF-4D94-B4C0-C37872D5E6EC}"/>
    <cellStyle name="Calculation 13 4 6" xfId="10830" xr:uid="{B9658260-A199-460F-930E-09CB3AA0165C}"/>
    <cellStyle name="Calculation 13 4 6 2" xfId="22699" xr:uid="{D329C18E-AC84-4D6A-852E-61232A80A1A9}"/>
    <cellStyle name="Calculation 13 4 6 2 2" xfId="42530" xr:uid="{ACE27697-50A1-440F-930B-A6EFBA997FAB}"/>
    <cellStyle name="Calculation 13 4 6 3" xfId="32886" xr:uid="{2E293DC7-F762-44EF-9320-A70C17E522D6}"/>
    <cellStyle name="Calculation 13 4 7" xfId="11496" xr:uid="{F8EDBDCA-4419-4697-94B7-5B3B2583565A}"/>
    <cellStyle name="Calculation 13 4 7 2" xfId="23350" xr:uid="{C15ECF23-294E-40BB-ACB1-2688B6E9274C}"/>
    <cellStyle name="Calculation 13 4 7 2 2" xfId="43180" xr:uid="{8E37E1AA-67FF-4E37-92F2-C2BC310562F7}"/>
    <cellStyle name="Calculation 13 4 7 3" xfId="33551" xr:uid="{B8578A85-F07B-4653-95ED-B9F814099925}"/>
    <cellStyle name="Calculation 13 4 8" xfId="11145" xr:uid="{23E8E7C7-BE41-43CA-9713-AC23F71B8590}"/>
    <cellStyle name="Calculation 13 4 8 2" xfId="33200" xr:uid="{17FCB31C-8D53-4322-89EE-FE76565CD3CE}"/>
    <cellStyle name="Calculation 13 4 9" xfId="30888" xr:uid="{66FBBF68-AE5B-4F35-8F66-DCA779828BFD}"/>
    <cellStyle name="Calculation 13 5" xfId="7857" xr:uid="{FBB3355A-4BB3-4D75-A766-DBC33CB2E36D}"/>
    <cellStyle name="Calculation 13 5 2" xfId="12852" xr:uid="{E4DCA9D8-D3DD-411B-9563-BA391C4FD558}"/>
    <cellStyle name="Calculation 13 5 2 2" xfId="24646" xr:uid="{C0EB5CDE-19FA-4C81-A44E-DD7965184BD3}"/>
    <cellStyle name="Calculation 13 5 2 2 2" xfId="44473" xr:uid="{A26DDC41-52CF-4373-B3D0-2A9AF0945300}"/>
    <cellStyle name="Calculation 13 5 2 3" xfId="34904" xr:uid="{743A06A1-D836-4E0E-9157-9CEC1E87E973}"/>
    <cellStyle name="Calculation 13 5 3" xfId="10031" xr:uid="{39009D2F-F761-44CF-A373-6FCF25E19AA0}"/>
    <cellStyle name="Calculation 13 5 3 2" xfId="21906" xr:uid="{1F7EFCCB-26BF-493D-AE3C-47D470DF5E75}"/>
    <cellStyle name="Calculation 13 5 3 2 2" xfId="41739" xr:uid="{2A181F38-2D53-4E1D-B2BD-577DA3B554A6}"/>
    <cellStyle name="Calculation 13 5 3 3" xfId="32089" xr:uid="{E6D31EAA-6123-4E18-8B72-23BBC5D86D00}"/>
    <cellStyle name="Calculation 13 5 4" xfId="13651" xr:uid="{55D90E4C-BB1C-4205-9276-ED249ED92E55}"/>
    <cellStyle name="Calculation 13 5 4 2" xfId="25426" xr:uid="{AF3D726D-4131-4821-9474-04BC7E4681D4}"/>
    <cellStyle name="Calculation 13 5 4 2 2" xfId="45253" xr:uid="{C567DEDA-52B0-4B66-A729-530E41C650A4}"/>
    <cellStyle name="Calculation 13 5 4 3" xfId="35703" xr:uid="{2848E533-D4CF-445C-94CE-9D9F641273DB}"/>
    <cellStyle name="Calculation 13 5 5" xfId="14617" xr:uid="{19794616-789A-4622-8097-553B1F4F45C9}"/>
    <cellStyle name="Calculation 13 5 5 2" xfId="26388" xr:uid="{52314BDA-259A-42FC-AFE8-AD2BDB853DEE}"/>
    <cellStyle name="Calculation 13 5 5 2 2" xfId="46215" xr:uid="{D3D7A9CE-DCBE-491F-B316-89126CAB48D9}"/>
    <cellStyle name="Calculation 13 5 5 3" xfId="36669" xr:uid="{F83EBC6A-E5E0-47A5-B3C7-8E6AA45A78ED}"/>
    <cellStyle name="Calculation 13 5 6" xfId="15569" xr:uid="{2D32B0C3-AE00-4CED-9B29-F5B571F89B5C}"/>
    <cellStyle name="Calculation 13 5 6 2" xfId="27320" xr:uid="{50F6BDFF-9796-48F0-B5F0-005C29968CF1}"/>
    <cellStyle name="Calculation 13 5 6 2 2" xfId="47147" xr:uid="{4CC96EA2-15D3-4D71-A4C0-A9C849D27D3D}"/>
    <cellStyle name="Calculation 13 5 6 3" xfId="37621" xr:uid="{C0C9667A-3BB3-4680-ACE0-481DE1D0E3E4}"/>
    <cellStyle name="Calculation 13 5 7" xfId="16454" xr:uid="{FDEA0185-25FF-46B5-9254-9526105320CB}"/>
    <cellStyle name="Calculation 13 5 7 2" xfId="28201" xr:uid="{5A5C2CF4-6CF4-48F6-822E-8F52CB14C118}"/>
    <cellStyle name="Calculation 13 5 7 2 2" xfId="48028" xr:uid="{EE6F2C6B-E9D8-4510-9A27-326227B82816}"/>
    <cellStyle name="Calculation 13 5 7 3" xfId="38506" xr:uid="{4000A441-9DE4-408E-AA9B-7B1D961A12D6}"/>
    <cellStyle name="Calculation 13 5 8" xfId="17322" xr:uid="{31E4DA59-2EE4-4FDF-A9AA-9C6B169EC2CD}"/>
    <cellStyle name="Calculation 13 5 8 2" xfId="39374" xr:uid="{8C786301-176B-44CE-B608-6C6B51665C17}"/>
    <cellStyle name="Calculation 13 5 9" xfId="30973" xr:uid="{9CF7A3B0-6DB5-47EE-A3F5-786DA2101DC2}"/>
    <cellStyle name="Calculation 13 6" xfId="10136" xr:uid="{0EE51F76-D08E-4D40-8366-6E78ED034CC5}"/>
    <cellStyle name="Calculation 13 6 2" xfId="22011" xr:uid="{B0839955-0B1E-4852-9B64-63AF07F32EA6}"/>
    <cellStyle name="Calculation 13 6 2 2" xfId="41843" xr:uid="{10D6CC02-090D-41C3-91BA-42C16A46BB6F}"/>
    <cellStyle name="Calculation 13 6 3" xfId="32193" xr:uid="{BFD03544-7C6A-4104-965A-5A0819146642}"/>
    <cellStyle name="Calculation 13 7" xfId="11725" xr:uid="{ED5E4CE3-84F0-4E6F-8840-4B6A068E744B}"/>
    <cellStyle name="Calculation 13 7 2" xfId="23554" xr:uid="{D98ED506-744A-4BC8-B6A1-CF91A24D171A}"/>
    <cellStyle name="Calculation 13 7 2 2" xfId="43383" xr:uid="{FF533369-4169-4F6C-896D-82211A2D09FA}"/>
    <cellStyle name="Calculation 13 7 3" xfId="33779" xr:uid="{7E39D44C-9E30-422A-9E5B-37D95CBDB6BB}"/>
    <cellStyle name="Calculation 13 8" xfId="10979" xr:uid="{F3A38516-3CF6-4F36-BA42-0852BC411A55}"/>
    <cellStyle name="Calculation 13 8 2" xfId="22848" xr:uid="{E662894D-34D5-489F-A900-68CEC09C443A}"/>
    <cellStyle name="Calculation 13 8 2 2" xfId="42679" xr:uid="{ACF6FF7B-6247-479C-9F84-5B3A7CB2DDD8}"/>
    <cellStyle name="Calculation 13 8 3" xfId="33035" xr:uid="{446B0459-C164-49FD-836E-6B97C70B0001}"/>
    <cellStyle name="Calculation 13 9" xfId="12829" xr:uid="{7F4E7A34-A37F-4D3E-A54D-311D82B59ED3}"/>
    <cellStyle name="Calculation 13 9 2" xfId="24623" xr:uid="{0AA2F79A-F766-424D-899C-204CC8B52996}"/>
    <cellStyle name="Calculation 13 9 2 2" xfId="44450" xr:uid="{4CF634EE-BFB0-41EF-834C-B65738B286B1}"/>
    <cellStyle name="Calculation 13 9 3" xfId="34881" xr:uid="{40B5A1E8-8CEF-49D0-83B9-55B16DBDF10B}"/>
    <cellStyle name="Calculation 14" xfId="737" xr:uid="{EE5791F8-2C33-4F57-BB45-BCC6B5E7EAE8}"/>
    <cellStyle name="Calculation 14 10" xfId="14351" xr:uid="{629317AB-1550-4DF2-86BB-BEAF3EC65898}"/>
    <cellStyle name="Calculation 14 10 2" xfId="26123" xr:uid="{3C9C4F79-B572-40D3-9B43-46EE47F911A3}"/>
    <cellStyle name="Calculation 14 10 2 2" xfId="45950" xr:uid="{E0DA6D65-56DD-46BD-90C9-BDDBCACB6C89}"/>
    <cellStyle name="Calculation 14 10 3" xfId="36403" xr:uid="{24C15D9B-D8F6-4EED-BF16-D0AB307BFEE9}"/>
    <cellStyle name="Calculation 14 11" xfId="15309" xr:uid="{389424D6-A7B6-4809-A37F-F2558B6D32E8}"/>
    <cellStyle name="Calculation 14 11 2" xfId="27078" xr:uid="{E5EE0A15-24B1-4DAD-A8A4-2109FF128939}"/>
    <cellStyle name="Calculation 14 11 2 2" xfId="46905" xr:uid="{083D6D8C-1AA4-41D6-8140-CC74F4A0CC3D}"/>
    <cellStyle name="Calculation 14 11 3" xfId="37361" xr:uid="{31AE0202-4D52-46F1-9AAD-F5F380C4C49D}"/>
    <cellStyle name="Calculation 14 12" xfId="16247" xr:uid="{708BDEAD-8333-49C8-B46E-09A12FB80CF4}"/>
    <cellStyle name="Calculation 14 12 2" xfId="27994" xr:uid="{F2D44EFB-0C69-435D-8F54-D7906A5EB172}"/>
    <cellStyle name="Calculation 14 12 2 2" xfId="47821" xr:uid="{45D3BCA7-F69C-4AC2-A0A5-77468CA3B58A}"/>
    <cellStyle name="Calculation 14 12 3" xfId="38299" xr:uid="{DF35A5E3-F2ED-41BA-A53D-5234E3F6150C}"/>
    <cellStyle name="Calculation 14 13" xfId="30342" xr:uid="{B5B80F2B-3C11-4215-9784-AA23389BE69D}"/>
    <cellStyle name="Calculation 14 2" xfId="6823" xr:uid="{B550C3C2-B308-4525-B48A-45733A4D2166}"/>
    <cellStyle name="Calculation 14 2 10" xfId="10782" xr:uid="{0AEF5E85-12CE-42A2-A0CB-426E02C3D1B3}"/>
    <cellStyle name="Calculation 14 2 10 2" xfId="22652" xr:uid="{36700932-382A-4B3F-99DE-47AAF225E3A8}"/>
    <cellStyle name="Calculation 14 2 10 2 2" xfId="42484" xr:uid="{991C6C0C-F156-49D7-9D05-74EE3E58A89B}"/>
    <cellStyle name="Calculation 14 2 10 3" xfId="32839" xr:uid="{7355BAD0-6F97-4FE3-89AA-DA304C648B00}"/>
    <cellStyle name="Calculation 14 2 11" xfId="11542" xr:uid="{DCE05E29-31D0-47C0-B62B-17A9FC073B1D}"/>
    <cellStyle name="Calculation 14 2 11 2" xfId="23390" xr:uid="{C98A1021-F245-4166-80A4-C5627B5EA841}"/>
    <cellStyle name="Calculation 14 2 11 2 2" xfId="43219" xr:uid="{EE54443C-5415-4F9B-AA53-7B48756951F9}"/>
    <cellStyle name="Calculation 14 2 11 3" xfId="33596" xr:uid="{FAD0296E-80E4-4AEB-9B79-32A5BD09AC5C}"/>
    <cellStyle name="Calculation 14 2 12" xfId="30577" xr:uid="{E8A2B7AC-A1F7-4B7E-98B6-6D418FBE697C}"/>
    <cellStyle name="Calculation 14 2 2" xfId="7167" xr:uid="{2B57A656-BFC1-40FA-8994-29EF52128F99}"/>
    <cellStyle name="Calculation 14 2 2 10" xfId="17299" xr:uid="{70242EFD-68CB-4290-8C49-3B194EABD6C7}"/>
    <cellStyle name="Calculation 14 2 2 10 2" xfId="29042" xr:uid="{95F2F986-6E92-4CAC-B396-867B3F42407C}"/>
    <cellStyle name="Calculation 14 2 2 10 2 2" xfId="48869" xr:uid="{3CE44081-EF4D-4275-A3F1-937192603E3C}"/>
    <cellStyle name="Calculation 14 2 2 10 3" xfId="39351" xr:uid="{AEA7FCAF-74C2-40C0-AB42-80AB9688D972}"/>
    <cellStyle name="Calculation 14 2 2 11" xfId="30770" xr:uid="{038ADBEE-0675-442F-9CC7-C4318AC2CA0C}"/>
    <cellStyle name="Calculation 14 2 2 2" xfId="8810" xr:uid="{EA304566-F3FF-48E2-9A2D-3A81B3F5E43F}"/>
    <cellStyle name="Calculation 14 2 2 2 2" xfId="13462" xr:uid="{71CA33D9-0B86-489F-8E50-6378915C573B}"/>
    <cellStyle name="Calculation 14 2 2 2 2 2" xfId="25245" xr:uid="{478076B1-D035-4DCA-A112-DFB961FE83B4}"/>
    <cellStyle name="Calculation 14 2 2 2 2 2 2" xfId="45072" xr:uid="{BCF099C5-C261-4B26-8C6B-A1C079BC4EBF}"/>
    <cellStyle name="Calculation 14 2 2 2 2 3" xfId="35514" xr:uid="{5AE76CF0-E7A3-4056-81C6-972192F6C4AF}"/>
    <cellStyle name="Calculation 14 2 2 2 3" xfId="14466" xr:uid="{843111D4-352C-4F33-AC0A-FC5E320945FB}"/>
    <cellStyle name="Calculation 14 2 2 2 3 2" xfId="26238" xr:uid="{C5E6B6CA-40A7-4949-AA6E-78B961F31867}"/>
    <cellStyle name="Calculation 14 2 2 2 3 2 2" xfId="46065" xr:uid="{46CB9CD9-64F0-40FD-B345-C00738ABB958}"/>
    <cellStyle name="Calculation 14 2 2 2 3 3" xfId="36518" xr:uid="{D56F4860-3A09-4233-A20F-A30C54CAFF2C}"/>
    <cellStyle name="Calculation 14 2 2 2 4" xfId="15424" xr:uid="{EA20DD3F-2298-4843-BB3E-9FEEC5CCA56E}"/>
    <cellStyle name="Calculation 14 2 2 2 4 2" xfId="27184" xr:uid="{D967D5A0-C3A8-46F4-B270-85FA44BC58DE}"/>
    <cellStyle name="Calculation 14 2 2 2 4 2 2" xfId="47011" xr:uid="{B9F025D6-3D75-46BD-9110-FEA855D8FB9D}"/>
    <cellStyle name="Calculation 14 2 2 2 4 3" xfId="37476" xr:uid="{E8DA6F47-9667-404F-A15F-DA82BD25225C}"/>
    <cellStyle name="Calculation 14 2 2 2 5" xfId="16349" xr:uid="{4BAA063F-803C-45B3-AD53-0324F6E17FD0}"/>
    <cellStyle name="Calculation 14 2 2 2 5 2" xfId="28096" xr:uid="{B6153351-F2AE-40A8-A16F-A3492EF0BE93}"/>
    <cellStyle name="Calculation 14 2 2 2 5 2 2" xfId="47923" xr:uid="{6765F742-1F6D-4BA2-A013-07A666B2A088}"/>
    <cellStyle name="Calculation 14 2 2 2 5 3" xfId="38401" xr:uid="{01FE7D53-B634-40B6-8BF5-ECC1BD6D0E25}"/>
    <cellStyle name="Calculation 14 2 2 2 6" xfId="17220" xr:uid="{03B8D264-85F3-4D0F-BEAF-D7476CBDC018}"/>
    <cellStyle name="Calculation 14 2 2 2 6 2" xfId="28963" xr:uid="{098D2735-4164-46F2-BFAA-A2F770A98825}"/>
    <cellStyle name="Calculation 14 2 2 2 6 2 2" xfId="48790" xr:uid="{9BC9FB63-5EB9-4703-A806-4BC905F75D30}"/>
    <cellStyle name="Calculation 14 2 2 2 6 3" xfId="39272" xr:uid="{6534EA7E-BAB6-45F6-8396-525320FE0605}"/>
    <cellStyle name="Calculation 14 2 2 2 7" xfId="18066" xr:uid="{E1527572-3337-4700-8A34-0B2E2B942DFD}"/>
    <cellStyle name="Calculation 14 2 2 2 7 2" xfId="29787" xr:uid="{77213E11-136A-45BF-ABF7-F2E673215A87}"/>
    <cellStyle name="Calculation 14 2 2 2 7 2 2" xfId="49614" xr:uid="{A1D499FD-2070-403E-B523-AE397EB7F03A}"/>
    <cellStyle name="Calculation 14 2 2 2 7 3" xfId="40118" xr:uid="{E6B19C5C-E33A-4A12-83E7-E8C7634F75D8}"/>
    <cellStyle name="Calculation 14 2 2 2 8" xfId="18830" xr:uid="{A7DBA21A-78CE-4442-9105-5506BC0F150F}"/>
    <cellStyle name="Calculation 14 2 2 2 8 2" xfId="40882" xr:uid="{F252D44A-0546-436C-ACCF-C7764E8741D0}"/>
    <cellStyle name="Calculation 14 2 2 2 9" xfId="31304" xr:uid="{11E64C84-224C-4F82-BBDC-A5F921DF036F}"/>
    <cellStyle name="Calculation 14 2 2 3" xfId="9656" xr:uid="{DF084EAA-E996-40E4-99AA-533EFCACC9F2}"/>
    <cellStyle name="Calculation 14 2 2 3 2" xfId="14061" xr:uid="{2BC16D89-73B5-471A-AE66-D20BA34A3F10}"/>
    <cellStyle name="Calculation 14 2 2 3 2 2" xfId="25834" xr:uid="{F0C23DD5-DE93-40C1-B855-490221C958E4}"/>
    <cellStyle name="Calculation 14 2 2 3 2 2 2" xfId="45661" xr:uid="{CAF27D5E-4E13-4580-B2A6-B6ABB7484A79}"/>
    <cellStyle name="Calculation 14 2 2 3 2 3" xfId="36113" xr:uid="{EC3ACFFD-0509-4ADA-AFCA-0A01FE4EBC32}"/>
    <cellStyle name="Calculation 14 2 2 3 3" xfId="15021" xr:uid="{42FA945A-3AC2-43CD-B3A4-49B048810614}"/>
    <cellStyle name="Calculation 14 2 2 3 3 2" xfId="26792" xr:uid="{738062B3-C6E3-4882-B7DF-F07C5F61B242}"/>
    <cellStyle name="Calculation 14 2 2 3 3 2 2" xfId="46619" xr:uid="{DC1CE9F4-563A-46C9-B4AB-4E77B40BECEB}"/>
    <cellStyle name="Calculation 14 2 2 3 3 3" xfId="37073" xr:uid="{35533F8F-4402-4CA2-A38F-E61D0542C894}"/>
    <cellStyle name="Calculation 14 2 2 3 4" xfId="15973" xr:uid="{FE60DBBD-9C35-40C0-982B-B59DBC6576F1}"/>
    <cellStyle name="Calculation 14 2 2 3 4 2" xfId="27720" xr:uid="{846ADC03-1931-4E24-8485-7CA2609C2AC4}"/>
    <cellStyle name="Calculation 14 2 2 3 4 2 2" xfId="47547" xr:uid="{2F73BB26-E4BA-4C47-8588-D5395B2FD0F5}"/>
    <cellStyle name="Calculation 14 2 2 3 4 3" xfId="38025" xr:uid="{4EAD7A9D-77D5-452D-BC5C-5C933AF3BD28}"/>
    <cellStyle name="Calculation 14 2 2 3 5" xfId="16847" xr:uid="{4B0F631F-B199-4BFE-B613-9D3CE0CF7055}"/>
    <cellStyle name="Calculation 14 2 2 3 5 2" xfId="28594" xr:uid="{2C97D938-12AB-4190-AE01-7A60BE07904B}"/>
    <cellStyle name="Calculation 14 2 2 3 5 2 2" xfId="48421" xr:uid="{558016DD-AD0B-47E2-8AE3-699358315F42}"/>
    <cellStyle name="Calculation 14 2 2 3 5 3" xfId="38899" xr:uid="{B5E7BF9D-40D8-4CE3-A8BE-F2559E54532D}"/>
    <cellStyle name="Calculation 14 2 2 3 6" xfId="17712" xr:uid="{CA87B538-4338-4938-B6B6-7123E5B49604}"/>
    <cellStyle name="Calculation 14 2 2 3 6 2" xfId="29433" xr:uid="{33A5D949-F2CE-4B21-B9A2-CF7B618378AB}"/>
    <cellStyle name="Calculation 14 2 2 3 6 2 2" xfId="49260" xr:uid="{73A4FACF-F7BF-469D-A65C-C84E7C5FC673}"/>
    <cellStyle name="Calculation 14 2 2 3 6 3" xfId="39764" xr:uid="{1AAD2EEC-356A-472F-A8E9-1E69E8E07413}"/>
    <cellStyle name="Calculation 14 2 2 3 7" xfId="18488" xr:uid="{5A080266-3310-465A-ADCC-4F1BF8D335D3}"/>
    <cellStyle name="Calculation 14 2 2 3 7 2" xfId="30209" xr:uid="{BBA3E83A-C66B-465F-9287-CD8A73C78871}"/>
    <cellStyle name="Calculation 14 2 2 3 7 2 2" xfId="50036" xr:uid="{922C1F89-A6ED-4DA7-AE5F-AF263D36ECF8}"/>
    <cellStyle name="Calculation 14 2 2 3 7 3" xfId="40540" xr:uid="{4F2A91E4-2919-40FA-86AB-E1703761371A}"/>
    <cellStyle name="Calculation 14 2 2 3 8" xfId="19245" xr:uid="{05FFD8CF-4BC4-429B-A52C-C945708D84C4}"/>
    <cellStyle name="Calculation 14 2 2 3 8 2" xfId="41297" xr:uid="{F7EEF77F-4748-4CBB-A0C8-ECCF91421518}"/>
    <cellStyle name="Calculation 14 2 2 3 9" xfId="31722" xr:uid="{2F56FB88-5BA8-40A7-909B-D52C9F08848A}"/>
    <cellStyle name="Calculation 14 2 2 4" xfId="12434" xr:uid="{4CCEFB68-4BD3-44EA-B087-F649512905AF}"/>
    <cellStyle name="Calculation 14 2 2 4 2" xfId="24248" xr:uid="{F1777B15-8DE5-4B11-A3B0-9204D079C3BC}"/>
    <cellStyle name="Calculation 14 2 2 4 2 2" xfId="44076" xr:uid="{03843759-CAD7-4CE6-A7B2-CDA2F6C6FFCA}"/>
    <cellStyle name="Calculation 14 2 2 4 3" xfId="34487" xr:uid="{55DC362A-6059-48D3-B414-6A3946BB4728}"/>
    <cellStyle name="Calculation 14 2 2 5" xfId="10349" xr:uid="{3D5D58FC-3978-40D3-B7B0-D86F628DBD8C}"/>
    <cellStyle name="Calculation 14 2 2 5 2" xfId="22221" xr:uid="{9C91EF62-024B-4650-B4F1-95582E54CF0D}"/>
    <cellStyle name="Calculation 14 2 2 5 2 2" xfId="42053" xr:uid="{ED0C251E-870F-4EC5-9168-617A3027FFAF}"/>
    <cellStyle name="Calculation 14 2 2 5 3" xfId="32406" xr:uid="{5B0AB42D-BED9-4CAC-9C9C-F078915654A9}"/>
    <cellStyle name="Calculation 14 2 2 6" xfId="13607" xr:uid="{238E447A-5839-411C-9FDC-00DE14F5C65B}"/>
    <cellStyle name="Calculation 14 2 2 6 2" xfId="25383" xr:uid="{B1DECD16-3309-4041-9C07-B006E2A63166}"/>
    <cellStyle name="Calculation 14 2 2 6 2 2" xfId="45210" xr:uid="{2E3A498F-BA77-40C9-B96B-FF7BC5B66232}"/>
    <cellStyle name="Calculation 14 2 2 6 3" xfId="35659" xr:uid="{AC000100-C831-47A6-A092-81732404BB8D}"/>
    <cellStyle name="Calculation 14 2 2 7" xfId="14583" xr:uid="{7121FCDD-2765-434B-89A0-633BB3EED9D8}"/>
    <cellStyle name="Calculation 14 2 2 7 2" xfId="26354" xr:uid="{51072C64-50AA-4E60-B877-23AF93F356FB}"/>
    <cellStyle name="Calculation 14 2 2 7 2 2" xfId="46181" xr:uid="{0F993A2A-7418-4A0D-B240-D88C4E9E7726}"/>
    <cellStyle name="Calculation 14 2 2 7 3" xfId="36635" xr:uid="{D526A5F0-C362-4F3A-A006-C7103A13C31F}"/>
    <cellStyle name="Calculation 14 2 2 8" xfId="15535" xr:uid="{48B8EC0E-5543-4953-B5C7-32FC8D7A6256}"/>
    <cellStyle name="Calculation 14 2 2 8 2" xfId="27290" xr:uid="{7FF6D1B9-95C1-42AE-88C9-ACA55741FE01}"/>
    <cellStyle name="Calculation 14 2 2 8 2 2" xfId="47117" xr:uid="{FAD29DD7-EE47-4C02-B7D6-DD7DDB05F021}"/>
    <cellStyle name="Calculation 14 2 2 8 3" xfId="37587" xr:uid="{E6FF483E-46FF-4804-BE8E-87A1F922E036}"/>
    <cellStyle name="Calculation 14 2 2 9" xfId="16430" xr:uid="{A39552C2-B57D-491D-8D00-32476A8830FC}"/>
    <cellStyle name="Calculation 14 2 2 9 2" xfId="28177" xr:uid="{CB4B1C22-9B25-47AE-ABAE-D98B1A7D7CBA}"/>
    <cellStyle name="Calculation 14 2 2 9 2 2" xfId="48004" xr:uid="{0EF69997-8657-4CF6-894A-4071E38316B4}"/>
    <cellStyle name="Calculation 14 2 2 9 3" xfId="38482" xr:uid="{0AB0206B-7DAC-42ED-8DA4-13D85D25F7DF}"/>
    <cellStyle name="Calculation 14 2 3" xfId="8468" xr:uid="{1D4057DC-CF91-422F-AA41-20378B51164C}"/>
    <cellStyle name="Calculation 14 2 3 2" xfId="13210" xr:uid="{141B2FBC-0E1C-4316-BAAB-2DF0A2478E9B}"/>
    <cellStyle name="Calculation 14 2 3 2 2" xfId="24996" xr:uid="{4191199A-5A44-49D9-9C43-AC43CD332887}"/>
    <cellStyle name="Calculation 14 2 3 2 2 2" xfId="44823" xr:uid="{CA67137A-A4F4-479F-AA53-7A05849BD0AA}"/>
    <cellStyle name="Calculation 14 2 3 2 3" xfId="35262" xr:uid="{F9CDA8B0-3D2D-4477-8AFF-4D279B6B4FE3}"/>
    <cellStyle name="Calculation 14 2 3 3" xfId="14230" xr:uid="{B45F34F6-F36C-4CDA-840B-F070E974568A}"/>
    <cellStyle name="Calculation 14 2 3 3 2" xfId="26003" xr:uid="{6B0227C0-111B-4738-A4C8-F1D106139B37}"/>
    <cellStyle name="Calculation 14 2 3 3 2 2" xfId="45830" xr:uid="{43EEA9F0-6E73-41EF-ABF9-3A572FA3A530}"/>
    <cellStyle name="Calculation 14 2 3 3 3" xfId="36282" xr:uid="{C07A2D79-38E5-4965-AEE6-60CAAC500219}"/>
    <cellStyle name="Calculation 14 2 3 4" xfId="15190" xr:uid="{944C2DEA-F581-41BD-A547-48CCDE9ED019}"/>
    <cellStyle name="Calculation 14 2 3 4 2" xfId="26959" xr:uid="{2FEEFE54-FCE7-4CBD-B982-A7BD75B2D554}"/>
    <cellStyle name="Calculation 14 2 3 4 2 2" xfId="46786" xr:uid="{44610A40-BB96-4157-B979-EAB43F7A402A}"/>
    <cellStyle name="Calculation 14 2 3 4 3" xfId="37242" xr:uid="{1C1BCF71-C570-4BC1-9191-5B67D5C8D973}"/>
    <cellStyle name="Calculation 14 2 3 5" xfId="16139" xr:uid="{697DDA00-D50A-4CFB-9AAD-37B9DEB21469}"/>
    <cellStyle name="Calculation 14 2 3 5 2" xfId="27886" xr:uid="{E8D05428-464B-4274-87FE-C9D0BFD40F8A}"/>
    <cellStyle name="Calculation 14 2 3 5 2 2" xfId="47713" xr:uid="{51261550-D29C-497E-BFF3-9DD9AB6A5254}"/>
    <cellStyle name="Calculation 14 2 3 5 3" xfId="38191" xr:uid="{C7AD972A-CF02-486A-8C20-7D167945E910}"/>
    <cellStyle name="Calculation 14 2 3 6" xfId="17012" xr:uid="{F48F1A7D-2C43-470C-AB79-D09101167B82}"/>
    <cellStyle name="Calculation 14 2 3 6 2" xfId="28759" xr:uid="{2848B3CE-6411-4928-A401-FB416496090A}"/>
    <cellStyle name="Calculation 14 2 3 6 2 2" xfId="48586" xr:uid="{D361659A-D919-4724-90CF-3C28010B09DD}"/>
    <cellStyle name="Calculation 14 2 3 6 3" xfId="39064" xr:uid="{DA87D05C-2387-4108-B594-95CF0DA5742A}"/>
    <cellStyle name="Calculation 14 2 3 7" xfId="17877" xr:uid="{FF8F5524-5E06-43EE-A2C6-68AE132F04A3}"/>
    <cellStyle name="Calculation 14 2 3 7 2" xfId="29598" xr:uid="{55BCCA11-11B1-4845-8594-94FD2C8B958D}"/>
    <cellStyle name="Calculation 14 2 3 7 2 2" xfId="49425" xr:uid="{FCFF8ADA-10A2-4DB6-ADF2-094986153791}"/>
    <cellStyle name="Calculation 14 2 3 7 3" xfId="39929" xr:uid="{7778A452-1F0F-4690-ACD0-FA29B61EEFB5}"/>
    <cellStyle name="Calculation 14 2 3 8" xfId="18653" xr:uid="{387D9BE3-8793-47BB-A67F-63DFDE0004B7}"/>
    <cellStyle name="Calculation 14 2 3 8 2" xfId="40705" xr:uid="{D6E72D59-2636-46D7-9270-693A5AD48841}"/>
    <cellStyle name="Calculation 14 2 3 9" xfId="31111" xr:uid="{37AC7CC8-12FE-4FA5-88E9-748FFBF1080B}"/>
    <cellStyle name="Calculation 14 2 4" xfId="9479" xr:uid="{E8C20609-4D4D-4030-9A9A-72D6CA0ACB51}"/>
    <cellStyle name="Calculation 14 2 4 2" xfId="13884" xr:uid="{29C12EA1-28B2-4D56-A7C0-507FFC965A89}"/>
    <cellStyle name="Calculation 14 2 4 2 2" xfId="25657" xr:uid="{E9F246F6-DE3B-4461-BC56-3F54AF69595F}"/>
    <cellStyle name="Calculation 14 2 4 2 2 2" xfId="45484" xr:uid="{F540B4A5-3A8C-4D6D-BE76-B30944A8B058}"/>
    <cellStyle name="Calculation 14 2 4 2 3" xfId="35936" xr:uid="{65EF981B-9B4D-4B46-8436-2ECB483A1F24}"/>
    <cellStyle name="Calculation 14 2 4 3" xfId="14844" xr:uid="{7FC142F2-8861-45C3-A2C4-DF81FD49EEF4}"/>
    <cellStyle name="Calculation 14 2 4 3 2" xfId="26615" xr:uid="{E452051C-C851-45B5-90DF-66FA22C438C4}"/>
    <cellStyle name="Calculation 14 2 4 3 2 2" xfId="46442" xr:uid="{6798F92F-5C00-4DCA-847D-FEBDAFDAD92B}"/>
    <cellStyle name="Calculation 14 2 4 3 3" xfId="36896" xr:uid="{9A16DDEC-16A8-4E03-9AB2-F5CE372B3B07}"/>
    <cellStyle name="Calculation 14 2 4 4" xfId="15796" xr:uid="{E44AD96F-E6EF-4D00-9D9C-21252F1ED19A}"/>
    <cellStyle name="Calculation 14 2 4 4 2" xfId="27543" xr:uid="{6419A75A-061B-4B2B-8036-C89F19B6E5D6}"/>
    <cellStyle name="Calculation 14 2 4 4 2 2" xfId="47370" xr:uid="{E01E2084-3906-4A90-95EF-918FFF707193}"/>
    <cellStyle name="Calculation 14 2 4 4 3" xfId="37848" xr:uid="{BB9589C3-A4B2-4090-8F58-2B4FF8628A11}"/>
    <cellStyle name="Calculation 14 2 4 5" xfId="16670" xr:uid="{BA590A05-0631-4AD6-85D3-60DA808749C6}"/>
    <cellStyle name="Calculation 14 2 4 5 2" xfId="28417" xr:uid="{FEAB06F3-2977-4BF0-A54F-0C9B167BCCE0}"/>
    <cellStyle name="Calculation 14 2 4 5 2 2" xfId="48244" xr:uid="{BA718911-88F6-4C8F-9887-A4EDC69BCC4D}"/>
    <cellStyle name="Calculation 14 2 4 5 3" xfId="38722" xr:uid="{015D2218-FA98-4122-8203-81E660087590}"/>
    <cellStyle name="Calculation 14 2 4 6" xfId="17535" xr:uid="{9B354E2B-366B-426E-AB49-61583698565B}"/>
    <cellStyle name="Calculation 14 2 4 6 2" xfId="29256" xr:uid="{E88590A2-3871-4BD3-9F96-621CBCAC4224}"/>
    <cellStyle name="Calculation 14 2 4 6 2 2" xfId="49083" xr:uid="{9F109182-BC10-4E79-988B-3D25DB863137}"/>
    <cellStyle name="Calculation 14 2 4 6 3" xfId="39587" xr:uid="{3DE81933-6544-481F-B117-14675F9310E7}"/>
    <cellStyle name="Calculation 14 2 4 7" xfId="18311" xr:uid="{FE046578-3CCC-407D-A43B-15A49D052590}"/>
    <cellStyle name="Calculation 14 2 4 7 2" xfId="30032" xr:uid="{6AE012C5-B9FB-4C96-B7B2-5AA8E574B94F}"/>
    <cellStyle name="Calculation 14 2 4 7 2 2" xfId="49859" xr:uid="{50E6B827-92FA-4B8D-AA89-201A9D6257B2}"/>
    <cellStyle name="Calculation 14 2 4 7 3" xfId="40363" xr:uid="{0E6F93ED-3613-4A4D-AD6E-5E6397EA874F}"/>
    <cellStyle name="Calculation 14 2 4 8" xfId="19068" xr:uid="{3A4925E9-9C97-4F3A-BE41-E1C5E1B3A06C}"/>
    <cellStyle name="Calculation 14 2 4 8 2" xfId="41120" xr:uid="{50C8C49E-D8AA-4DA1-B373-80B7DF8700F7}"/>
    <cellStyle name="Calculation 14 2 4 9" xfId="31545" xr:uid="{4F2D576E-E2A2-40A8-9E79-50695F9FE314}"/>
    <cellStyle name="Calculation 14 2 5" xfId="12181" xr:uid="{C50C9876-1C2F-489A-84B1-CC3FDB45573A}"/>
    <cellStyle name="Calculation 14 2 5 2" xfId="23998" xr:uid="{4E1DD4F0-A366-486E-93E6-6BA3ECAC73BF}"/>
    <cellStyle name="Calculation 14 2 5 2 2" xfId="43826" xr:uid="{EF466467-5EBB-446E-B798-ECA234120DC1}"/>
    <cellStyle name="Calculation 14 2 5 3" xfId="34234" xr:uid="{1D9FF57F-FE64-489A-8FE4-5B604B32AC7F}"/>
    <cellStyle name="Calculation 14 2 6" xfId="10586" xr:uid="{7D0241A3-07C0-452A-BA72-CB7A9CCC68D7}"/>
    <cellStyle name="Calculation 14 2 6 2" xfId="22458" xr:uid="{ED6A33E9-6EC2-4D52-80DF-14085AD58D33}"/>
    <cellStyle name="Calculation 14 2 6 2 2" xfId="42290" xr:uid="{58C72304-52EB-4DCF-872B-79409C0AA206}"/>
    <cellStyle name="Calculation 14 2 6 3" xfId="32643" xr:uid="{AFAE7925-E21C-4F63-8893-56D37E3697FA}"/>
    <cellStyle name="Calculation 14 2 7" xfId="12987" xr:uid="{0D114315-B5FB-4F69-BE8E-F5E88D4F2680}"/>
    <cellStyle name="Calculation 14 2 7 2" xfId="24779" xr:uid="{DF3E9C96-975B-40EA-AD90-7C4269A0FF86}"/>
    <cellStyle name="Calculation 14 2 7 2 2" xfId="44606" xr:uid="{2F916218-ABA7-4997-A917-B054FE746B07}"/>
    <cellStyle name="Calculation 14 2 7 3" xfId="35039" xr:uid="{BC0B8DB2-55D7-4B82-8870-B48603D0CB6E}"/>
    <cellStyle name="Calculation 14 2 8" xfId="9915" xr:uid="{8F02FD91-18E2-4A57-9664-97571431E7EC}"/>
    <cellStyle name="Calculation 14 2 8 2" xfId="21791" xr:uid="{C2D7F22C-4129-4014-AE3E-3CEE6B287310}"/>
    <cellStyle name="Calculation 14 2 8 2 2" xfId="41624" xr:uid="{8AFE2080-DAB7-41D7-8C99-5EBE0C8CE248}"/>
    <cellStyle name="Calculation 14 2 8 3" xfId="31973" xr:uid="{E945C236-B8E1-4261-81E4-CB6E58D77A4B}"/>
    <cellStyle name="Calculation 14 2 9" xfId="11950" xr:uid="{B8887BA3-2525-47E5-BD07-3E2395B78E6C}"/>
    <cellStyle name="Calculation 14 2 9 2" xfId="23776" xr:uid="{8F936D84-C836-4D87-ACC3-BEB156B3EBF8}"/>
    <cellStyle name="Calculation 14 2 9 2 2" xfId="43604" xr:uid="{514FA1B8-04A9-4B68-ADC3-0B15181E645B}"/>
    <cellStyle name="Calculation 14 2 9 3" xfId="34003" xr:uid="{9F529C40-59E2-4D40-92C5-CC576B2F7578}"/>
    <cellStyle name="Calculation 14 3" xfId="6919" xr:uid="{281C3279-643A-4AB0-A9BB-C54091F88D55}"/>
    <cellStyle name="Calculation 14 3 10" xfId="13529" xr:uid="{9DAE05BA-92D8-4D7E-99AB-1231FAFD6A49}"/>
    <cellStyle name="Calculation 14 3 10 2" xfId="25308" xr:uid="{FA2AEF7B-B825-4CE8-BEC5-03B1C28E5F1A}"/>
    <cellStyle name="Calculation 14 3 10 2 2" xfId="45135" xr:uid="{B9CA1F15-3F11-45C5-9B35-E65448D93938}"/>
    <cellStyle name="Calculation 14 3 10 3" xfId="35581" xr:uid="{F3596AA7-EE65-491E-9098-C45CB3BF9033}"/>
    <cellStyle name="Calculation 14 3 11" xfId="30642" xr:uid="{3806E862-4C55-45B9-92EB-BEF438CB8B21}"/>
    <cellStyle name="Calculation 14 3 2" xfId="8562" xr:uid="{34FEBBB4-E200-4AD9-9B45-8D4618C43085}"/>
    <cellStyle name="Calculation 14 3 2 2" xfId="13285" xr:uid="{BF0FD777-BBBD-433D-A661-F4EE5996D172}"/>
    <cellStyle name="Calculation 14 3 2 2 2" xfId="25068" xr:uid="{664F401D-73B4-40A8-94BE-EE420DCBC047}"/>
    <cellStyle name="Calculation 14 3 2 2 2 2" xfId="44895" xr:uid="{4783703C-9AF7-42CD-8608-E900E6BCA014}"/>
    <cellStyle name="Calculation 14 3 2 2 3" xfId="35337" xr:uid="{7DBC44A6-C453-4B41-87FF-15B3A443B52A}"/>
    <cellStyle name="Calculation 14 3 2 3" xfId="14299" xr:uid="{E144202E-E07A-4D91-89E3-CB928A7E5A30}"/>
    <cellStyle name="Calculation 14 3 2 3 2" xfId="26072" xr:uid="{2CD58C91-A94F-447F-BE7E-7B85C15C4C47}"/>
    <cellStyle name="Calculation 14 3 2 3 2 2" xfId="45899" xr:uid="{4F951011-F97B-46A5-88AA-43A2803A35F1}"/>
    <cellStyle name="Calculation 14 3 2 3 3" xfId="36351" xr:uid="{2DAB3DD1-521A-4CAF-BD41-CBE03A6AFF1D}"/>
    <cellStyle name="Calculation 14 3 2 4" xfId="15259" xr:uid="{2404DC06-7FE0-4DBD-927D-C3A166ADCD97}"/>
    <cellStyle name="Calculation 14 3 2 4 2" xfId="27028" xr:uid="{144733E6-A513-4FA0-83B6-264ABE1681B6}"/>
    <cellStyle name="Calculation 14 3 2 4 2 2" xfId="46855" xr:uid="{AD9DABDE-3792-4B0D-BD46-8363774198C9}"/>
    <cellStyle name="Calculation 14 3 2 4 3" xfId="37311" xr:uid="{C1DB9973-178F-4D99-96AC-5D9817C3F502}"/>
    <cellStyle name="Calculation 14 3 2 5" xfId="16203" xr:uid="{0FD947FC-EE1C-4BAD-9125-D68ED939B8EE}"/>
    <cellStyle name="Calculation 14 3 2 5 2" xfId="27950" xr:uid="{83DDF16F-E09E-49B0-99F1-318CD390F2CF}"/>
    <cellStyle name="Calculation 14 3 2 5 2 2" xfId="47777" xr:uid="{E6483CEE-51F8-41FC-A15A-2893F2336421}"/>
    <cellStyle name="Calculation 14 3 2 5 3" xfId="38255" xr:uid="{E7FE3EC8-EA2D-4503-A140-5D247B78897B}"/>
    <cellStyle name="Calculation 14 3 2 6" xfId="17076" xr:uid="{7028A48C-BF8B-4DD8-8CD9-BC63ECDF13A9}"/>
    <cellStyle name="Calculation 14 3 2 6 2" xfId="28823" xr:uid="{950CDB76-76B8-4077-9D8C-43954DC1383F}"/>
    <cellStyle name="Calculation 14 3 2 6 2 2" xfId="48650" xr:uid="{4E1699E0-435B-41EA-8B67-DE29D52F2D6E}"/>
    <cellStyle name="Calculation 14 3 2 6 3" xfId="39128" xr:uid="{DB7C5293-73FE-428D-BBDC-59AE34C6EA5A}"/>
    <cellStyle name="Calculation 14 3 2 7" xfId="17941" xr:uid="{91F14461-57E6-4B9B-8BF1-E7204E81276A}"/>
    <cellStyle name="Calculation 14 3 2 7 2" xfId="29662" xr:uid="{D741D215-383A-4265-92AA-FFC6E4AB28E4}"/>
    <cellStyle name="Calculation 14 3 2 7 2 2" xfId="49489" xr:uid="{5238F605-7328-4759-B983-4642818608A2}"/>
    <cellStyle name="Calculation 14 3 2 7 3" xfId="39993" xr:uid="{B346099E-D124-48B6-A64B-743D3C24E70F}"/>
    <cellStyle name="Calculation 14 3 2 8" xfId="18716" xr:uid="{8E7D654B-99D8-4D69-968E-0A00D6860910}"/>
    <cellStyle name="Calculation 14 3 2 8 2" xfId="40768" xr:uid="{500B6A8E-FFE4-492C-B6B1-3EF055ABE5AF}"/>
    <cellStyle name="Calculation 14 3 2 9" xfId="31176" xr:uid="{E28E414D-278A-41B5-9B6E-55D1CAFF99E0}"/>
    <cellStyle name="Calculation 14 3 3" xfId="9542" xr:uid="{6BCB27EF-BE9E-4276-B843-8F0536E6386B}"/>
    <cellStyle name="Calculation 14 3 3 2" xfId="13947" xr:uid="{3F5E217B-D9BD-41BC-9E44-A93FED361714}"/>
    <cellStyle name="Calculation 14 3 3 2 2" xfId="25720" xr:uid="{F47EC67C-5498-4BBD-A135-4041C1965F45}"/>
    <cellStyle name="Calculation 14 3 3 2 2 2" xfId="45547" xr:uid="{7D6D9767-D093-47FE-AB44-9BB5C0DD5514}"/>
    <cellStyle name="Calculation 14 3 3 2 3" xfId="35999" xr:uid="{AA9F80AD-EAD5-4832-ADA7-83858EE45999}"/>
    <cellStyle name="Calculation 14 3 3 3" xfId="14907" xr:uid="{637D2D2D-BB65-4D69-8CF0-18B7BF254868}"/>
    <cellStyle name="Calculation 14 3 3 3 2" xfId="26678" xr:uid="{B6C9C49D-1D17-4249-A89D-D95CE9F09DBE}"/>
    <cellStyle name="Calculation 14 3 3 3 2 2" xfId="46505" xr:uid="{242E95AD-F67B-4023-98F7-A8E67BA1C377}"/>
    <cellStyle name="Calculation 14 3 3 3 3" xfId="36959" xr:uid="{5512EDF6-B1A1-4E5F-B018-F9EF9023EE6D}"/>
    <cellStyle name="Calculation 14 3 3 4" xfId="15859" xr:uid="{303BAEE4-21D0-4217-9DFD-0D31CF87A0AD}"/>
    <cellStyle name="Calculation 14 3 3 4 2" xfId="27606" xr:uid="{6A81AC6C-DC8F-4CBB-8DF9-1E3695C256B1}"/>
    <cellStyle name="Calculation 14 3 3 4 2 2" xfId="47433" xr:uid="{1D0E905A-EBD7-4C3B-A82F-5FA7B75338A2}"/>
    <cellStyle name="Calculation 14 3 3 4 3" xfId="37911" xr:uid="{59BE3065-250A-4565-B2A3-0A8BE9E470BD}"/>
    <cellStyle name="Calculation 14 3 3 5" xfId="16733" xr:uid="{6CF5E8F9-6F05-4867-8B37-A8C10635B3A0}"/>
    <cellStyle name="Calculation 14 3 3 5 2" xfId="28480" xr:uid="{1385909B-9A09-4416-8DE7-CC28116A40E0}"/>
    <cellStyle name="Calculation 14 3 3 5 2 2" xfId="48307" xr:uid="{45044CF5-F587-4CE4-A16C-A15FC51D8222}"/>
    <cellStyle name="Calculation 14 3 3 5 3" xfId="38785" xr:uid="{6B974E99-00CF-4510-B587-B74E94B356DF}"/>
    <cellStyle name="Calculation 14 3 3 6" xfId="17598" xr:uid="{8524B825-77F2-4385-B989-38375771BEC8}"/>
    <cellStyle name="Calculation 14 3 3 6 2" xfId="29319" xr:uid="{DF947795-4F4B-438B-889F-0188638380A6}"/>
    <cellStyle name="Calculation 14 3 3 6 2 2" xfId="49146" xr:uid="{86B4E234-5EEC-4B9F-B662-2B1A52E348D3}"/>
    <cellStyle name="Calculation 14 3 3 6 3" xfId="39650" xr:uid="{6B3282E4-FB20-49FA-A09D-272A3BA57B32}"/>
    <cellStyle name="Calculation 14 3 3 7" xfId="18374" xr:uid="{189092F4-E729-4E4F-8E9E-15638AD93C91}"/>
    <cellStyle name="Calculation 14 3 3 7 2" xfId="30095" xr:uid="{6A161AE8-590E-49EF-94FC-46D674C3F9F2}"/>
    <cellStyle name="Calculation 14 3 3 7 2 2" xfId="49922" xr:uid="{CBB6611E-F325-480F-A200-A23FB5D338AD}"/>
    <cellStyle name="Calculation 14 3 3 7 3" xfId="40426" xr:uid="{A6BCCC55-8AFF-4DC7-9CA6-9648E2DEA152}"/>
    <cellStyle name="Calculation 14 3 3 8" xfId="19131" xr:uid="{F49BF7E7-FA68-43FE-921A-66F2B49F56F1}"/>
    <cellStyle name="Calculation 14 3 3 8 2" xfId="41183" xr:uid="{E6CE3615-2C0D-4D28-AAC6-01DDF5B8F52C}"/>
    <cellStyle name="Calculation 14 3 3 9" xfId="31608" xr:uid="{79E65D5C-25CC-43F5-8B50-3913AEA2A97C}"/>
    <cellStyle name="Calculation 14 3 4" xfId="12258" xr:uid="{4D856373-D88E-4553-B4A8-C4EFCD2BDCEF}"/>
    <cellStyle name="Calculation 14 3 4 2" xfId="24074" xr:uid="{0D6FB45E-A874-41C7-B862-450A5872546D}"/>
    <cellStyle name="Calculation 14 3 4 2 2" xfId="43902" xr:uid="{F1393D9E-3513-4EED-979F-1276B01D33CF}"/>
    <cellStyle name="Calculation 14 3 4 3" xfId="34311" xr:uid="{E546204A-82D1-4EB4-8225-D0379643E784}"/>
    <cellStyle name="Calculation 14 3 5" xfId="10514" xr:uid="{619A28CB-0FB5-4D2A-A6BA-E0DE8A545BC3}"/>
    <cellStyle name="Calculation 14 3 5 2" xfId="22386" xr:uid="{DBE1F8AD-927A-4358-B2CA-AE42C06767EF}"/>
    <cellStyle name="Calculation 14 3 5 2 2" xfId="42218" xr:uid="{62529194-8449-4FCA-84B6-AEC6D949F2F0}"/>
    <cellStyle name="Calculation 14 3 5 3" xfId="32571" xr:uid="{3F35EB6A-4C8F-406C-8127-4980BCF56F77}"/>
    <cellStyle name="Calculation 14 3 6" xfId="12046" xr:uid="{A8D909E8-A428-483A-8C7C-3DE51210D348}"/>
    <cellStyle name="Calculation 14 3 6 2" xfId="23867" xr:uid="{1BC5F580-161D-4FFE-9D0E-3C36FB0162E1}"/>
    <cellStyle name="Calculation 14 3 6 2 2" xfId="43695" xr:uid="{69AC69BD-D1B4-4AAC-A035-A6D0715AFEE9}"/>
    <cellStyle name="Calculation 14 3 6 3" xfId="34099" xr:uid="{70C52CC9-FED4-4A47-B490-54B2D145866D}"/>
    <cellStyle name="Calculation 14 3 7" xfId="10708" xr:uid="{3B2A3290-FFCE-4D2A-B844-81F3BFF0216C}"/>
    <cellStyle name="Calculation 14 3 7 2" xfId="22580" xr:uid="{0107F56A-C642-4B0D-82DB-32B644719F29}"/>
    <cellStyle name="Calculation 14 3 7 2 2" xfId="42412" xr:uid="{5DB03DFA-87B9-42B3-9115-7E1A302FEC94}"/>
    <cellStyle name="Calculation 14 3 7 3" xfId="32765" xr:uid="{64426888-356F-4B1A-8FB0-AEA11F502BE5}"/>
    <cellStyle name="Calculation 14 3 8" xfId="11608" xr:uid="{09CD993E-96E2-4CCE-827B-95E22498C924}"/>
    <cellStyle name="Calculation 14 3 8 2" xfId="23451" xr:uid="{B0FBF21E-CB23-4CB0-BC6B-F231DBC8D834}"/>
    <cellStyle name="Calculation 14 3 8 2 2" xfId="43280" xr:uid="{439979A4-0558-4241-9FAE-E27655D29D02}"/>
    <cellStyle name="Calculation 14 3 8 3" xfId="33662" xr:uid="{670325EC-1B76-4AD4-A32A-EEA3BE17976F}"/>
    <cellStyle name="Calculation 14 3 9" xfId="11072" xr:uid="{3BE69851-2F45-44A5-A8F2-A42B9CC523A1}"/>
    <cellStyle name="Calculation 14 3 9 2" xfId="22941" xr:uid="{19B6FBC5-FA3C-4F26-9CDA-1CD4FFD19E9C}"/>
    <cellStyle name="Calculation 14 3 9 2 2" xfId="42772" xr:uid="{53D46195-992A-405E-9FF2-476B42960442}"/>
    <cellStyle name="Calculation 14 3 9 3" xfId="33128" xr:uid="{0FED7C86-52C8-416D-89F5-CAA68C4BF116}"/>
    <cellStyle name="Calculation 14 4" xfId="7723" xr:uid="{02D5EDAD-833A-4637-8389-90FBA41DCE23}"/>
    <cellStyle name="Calculation 14 4 2" xfId="12752" xr:uid="{CFBB56F5-BF07-4073-9E0F-8E752E513BE5}"/>
    <cellStyle name="Calculation 14 4 2 2" xfId="24548" xr:uid="{62CC199F-4647-4520-9D17-7B768B31125C}"/>
    <cellStyle name="Calculation 14 4 2 2 2" xfId="44376" xr:uid="{909BF67D-71D0-4B59-9339-08D391D68F53}"/>
    <cellStyle name="Calculation 14 4 2 3" xfId="34805" xr:uid="{16342DA6-CAC4-441E-8EA3-339FBDC9AB25}"/>
    <cellStyle name="Calculation 14 4 3" xfId="10123" xr:uid="{E1F57DF8-1023-4151-8D27-5B9F6BD189F0}"/>
    <cellStyle name="Calculation 14 4 3 2" xfId="21998" xr:uid="{F334BCBC-FAC9-481E-8A04-E55330163D20}"/>
    <cellStyle name="Calculation 14 4 3 2 2" xfId="41830" xr:uid="{6F7EE728-DDB6-43B7-B49B-36B988DEBD7E}"/>
    <cellStyle name="Calculation 14 4 3 3" xfId="32180" xr:uid="{A0C5AFE3-9A01-4236-8EE8-D4A61D6539D1}"/>
    <cellStyle name="Calculation 14 4 4" xfId="11953" xr:uid="{C536446D-4E43-411A-9F60-ACC2114D1C90}"/>
    <cellStyle name="Calculation 14 4 4 2" xfId="23779" xr:uid="{F2671504-FD48-4125-A8E7-E69D18606581}"/>
    <cellStyle name="Calculation 14 4 4 2 2" xfId="43607" xr:uid="{7F38C94C-6119-4F70-B040-1EB87B5C3E58}"/>
    <cellStyle name="Calculation 14 4 4 3" xfId="34006" xr:uid="{A8966A6E-44BA-4633-AF62-687A0D3E76F9}"/>
    <cellStyle name="Calculation 14 4 5" xfId="10781" xr:uid="{066C59BC-F3E8-4632-AF42-023D387F2D3C}"/>
    <cellStyle name="Calculation 14 4 5 2" xfId="22651" xr:uid="{C36DEDB0-6E9F-47DB-BE79-183DC00BBA0E}"/>
    <cellStyle name="Calculation 14 4 5 2 2" xfId="42483" xr:uid="{85F12A22-8676-4C74-A4B5-AEB3805499F2}"/>
    <cellStyle name="Calculation 14 4 5 3" xfId="32838" xr:uid="{09D1492E-38D7-4E73-BF51-79B372DCEDFC}"/>
    <cellStyle name="Calculation 14 4 6" xfId="11543" xr:uid="{FF5F3EDB-2BD1-4805-813F-C5B2D54924BF}"/>
    <cellStyle name="Calculation 14 4 6 2" xfId="23391" xr:uid="{04C53871-FDEC-4A24-8FCE-17D16C33E8B3}"/>
    <cellStyle name="Calculation 14 4 6 2 2" xfId="43220" xr:uid="{DFDDAD45-6D57-4EEF-8F43-2777DD2D2F77}"/>
    <cellStyle name="Calculation 14 4 6 3" xfId="33597" xr:uid="{64E13C08-B804-4AB4-BD4A-60A25E75CDFF}"/>
    <cellStyle name="Calculation 14 4 7" xfId="11117" xr:uid="{9A29E02A-B7B6-4317-9FC3-FE59D92D2451}"/>
    <cellStyle name="Calculation 14 4 7 2" xfId="22985" xr:uid="{AF9BFA99-2265-4FB3-8CC9-F1FF23D4C220}"/>
    <cellStyle name="Calculation 14 4 7 2 2" xfId="42816" xr:uid="{B8481FC5-85A3-491E-8F83-50B01464C102}"/>
    <cellStyle name="Calculation 14 4 7 3" xfId="33173" xr:uid="{91491D77-3048-4F2A-9937-C6A00DEC97DF}"/>
    <cellStyle name="Calculation 14 4 8" xfId="11382" xr:uid="{C3DA3C0F-40DD-49C1-A479-916B3C8AEECA}"/>
    <cellStyle name="Calculation 14 4 8 2" xfId="33437" xr:uid="{C99D8E55-5CBF-4135-9D83-5266442D7B94}"/>
    <cellStyle name="Calculation 14 4 9" xfId="30889" xr:uid="{6D52FA52-4729-47AB-9E9A-FFD245100FD1}"/>
    <cellStyle name="Calculation 14 5" xfId="7856" xr:uid="{1A3D6218-5AC6-43B0-A2C3-06B4F259A4D3}"/>
    <cellStyle name="Calculation 14 5 2" xfId="12851" xr:uid="{BC4F4C03-0B0C-4168-ADDA-298F6A8060F1}"/>
    <cellStyle name="Calculation 14 5 2 2" xfId="24645" xr:uid="{D172D50E-6E59-4EB1-A297-8167E61B649B}"/>
    <cellStyle name="Calculation 14 5 2 2 2" xfId="44472" xr:uid="{BAC0F6CD-A4A3-4F63-A71D-310608BC723E}"/>
    <cellStyle name="Calculation 14 5 2 3" xfId="34903" xr:uid="{6E76D1F6-5F71-400E-B080-8F9C859A48D2}"/>
    <cellStyle name="Calculation 14 5 3" xfId="10032" xr:uid="{6A6EF42A-15CD-40E6-AF41-01C72647D405}"/>
    <cellStyle name="Calculation 14 5 3 2" xfId="21907" xr:uid="{9672E00C-52B7-46AE-9CAE-D6B0DC870D37}"/>
    <cellStyle name="Calculation 14 5 3 2 2" xfId="41740" xr:uid="{87BC128D-EA53-4C0A-9437-47CDE592862F}"/>
    <cellStyle name="Calculation 14 5 3 3" xfId="32090" xr:uid="{3C131A6F-84F5-4063-B025-2571BA27220C}"/>
    <cellStyle name="Calculation 14 5 4" xfId="12632" xr:uid="{7A7AEB15-AD92-4127-AE4E-F2DF888D144E}"/>
    <cellStyle name="Calculation 14 5 4 2" xfId="24436" xr:uid="{7ED65C6C-6722-4E13-B9AA-3E0EF351E913}"/>
    <cellStyle name="Calculation 14 5 4 2 2" xfId="44264" xr:uid="{5F5A2BE1-F0B6-4494-8D46-675F3AD8CE71}"/>
    <cellStyle name="Calculation 14 5 4 3" xfId="34685" xr:uid="{4CCAEC82-6801-4DCB-810B-6585B6DC0B43}"/>
    <cellStyle name="Calculation 14 5 5" xfId="10190" xr:uid="{437BC5D7-A549-4C22-B5E1-CA9EFCE4F584}"/>
    <cellStyle name="Calculation 14 5 5 2" xfId="22065" xr:uid="{2C944593-EAE2-4F48-A0E9-033251C2AC5B}"/>
    <cellStyle name="Calculation 14 5 5 2 2" xfId="41897" xr:uid="{D44D05D0-5E52-42CC-B9D9-95FD2B39DF6B}"/>
    <cellStyle name="Calculation 14 5 5 3" xfId="32247" xr:uid="{5A45B078-D9BC-489B-93AD-C6A913DE3967}"/>
    <cellStyle name="Calculation 14 5 6" xfId="13003" xr:uid="{34EC9451-596D-412D-9B9B-A6579CFFB50F}"/>
    <cellStyle name="Calculation 14 5 6 2" xfId="24795" xr:uid="{04A53FA2-09D2-4BF7-BEB2-D3A26D55CC4D}"/>
    <cellStyle name="Calculation 14 5 6 2 2" xfId="44622" xr:uid="{68D2D853-F327-4D23-92A5-AF8A7709AEA4}"/>
    <cellStyle name="Calculation 14 5 6 3" xfId="35055" xr:uid="{C73BCB74-609A-489D-A686-6AEFCB3B6497}"/>
    <cellStyle name="Calculation 14 5 7" xfId="9902" xr:uid="{A54BFA12-4AB8-4002-BA4B-2EFDDCCC5DAB}"/>
    <cellStyle name="Calculation 14 5 7 2" xfId="21778" xr:uid="{CC9A4F5D-F370-47B0-951C-41D9E9E79110}"/>
    <cellStyle name="Calculation 14 5 7 2 2" xfId="41611" xr:uid="{7EB25F7D-1908-4677-B31F-BF1ECD188911}"/>
    <cellStyle name="Calculation 14 5 7 3" xfId="31960" xr:uid="{7004B529-D25D-499D-AF6A-A06538DD7640}"/>
    <cellStyle name="Calculation 14 5 8" xfId="12652" xr:uid="{07735B15-A5D5-4B60-8DA1-CBA98CB30274}"/>
    <cellStyle name="Calculation 14 5 8 2" xfId="34705" xr:uid="{08A715F6-ABD2-449A-96C6-CA188C10BA56}"/>
    <cellStyle name="Calculation 14 5 9" xfId="30972" xr:uid="{43DC5F46-2A54-4ECE-A437-4E5F3E63202E}"/>
    <cellStyle name="Calculation 14 6" xfId="10137" xr:uid="{A7A3BC01-5FE0-4B7E-AC39-064654D3847E}"/>
    <cellStyle name="Calculation 14 6 2" xfId="22012" xr:uid="{006864D5-2A26-4DE2-8494-BBFDC1B6E2DA}"/>
    <cellStyle name="Calculation 14 6 2 2" xfId="41844" xr:uid="{2B889D8E-85E2-4801-841A-F23658D43C68}"/>
    <cellStyle name="Calculation 14 6 3" xfId="32194" xr:uid="{863610F1-7448-4360-9819-EB6C96E19D9C}"/>
    <cellStyle name="Calculation 14 7" xfId="11724" xr:uid="{CF0C9935-53DD-4F49-9B87-11A30C5F9777}"/>
    <cellStyle name="Calculation 14 7 2" xfId="23553" xr:uid="{6B58C8F6-E919-4717-8530-6DA019F51CC1}"/>
    <cellStyle name="Calculation 14 7 2 2" xfId="43382" xr:uid="{9A73DC27-E17E-4861-847E-B390197C43B0}"/>
    <cellStyle name="Calculation 14 7 3" xfId="33778" xr:uid="{9051016E-A2CA-4641-A875-45DE9FE0F9A9}"/>
    <cellStyle name="Calculation 14 8" xfId="10980" xr:uid="{2E1A3F80-0720-45F5-80C2-37BC0865DE58}"/>
    <cellStyle name="Calculation 14 8 2" xfId="22849" xr:uid="{5B125FFD-2879-4419-B727-5FE7A4F9A88F}"/>
    <cellStyle name="Calculation 14 8 2 2" xfId="42680" xr:uid="{19AC1573-C533-42FC-8D7B-3CE2C9457509}"/>
    <cellStyle name="Calculation 14 8 3" xfId="33036" xr:uid="{710770B7-31E7-4CF0-ACA1-FCF6351C6110}"/>
    <cellStyle name="Calculation 14 9" xfId="13342" xr:uid="{421165B8-0F18-4CAE-A2D4-36C897B2258D}"/>
    <cellStyle name="Calculation 14 9 2" xfId="25125" xr:uid="{06E6813E-D911-430F-A925-3B11EC361B45}"/>
    <cellStyle name="Calculation 14 9 2 2" xfId="44952" xr:uid="{F3854EE0-92D1-4FEF-9290-0F376FE90BA4}"/>
    <cellStyle name="Calculation 14 9 3" xfId="35394" xr:uid="{3FA0ADCE-DDE6-41BF-84E4-C4533D348509}"/>
    <cellStyle name="Calculation 15" xfId="738" xr:uid="{CCAD30CA-656D-4B88-95EE-A6A9888DB952}"/>
    <cellStyle name="Calculation 15 10" xfId="10464" xr:uid="{4FAC843B-7344-4B72-BE64-D080CD794B08}"/>
    <cellStyle name="Calculation 15 10 2" xfId="22336" xr:uid="{FE811DE6-FA9D-4EE6-AC79-4D0943F1A566}"/>
    <cellStyle name="Calculation 15 10 2 2" xfId="42168" xr:uid="{FCB7EC8E-9981-459E-A751-60B21B0BB12A}"/>
    <cellStyle name="Calculation 15 10 3" xfId="32521" xr:uid="{FE581A1E-0197-4E93-982F-98F4EDC1A0C6}"/>
    <cellStyle name="Calculation 15 11" xfId="11642" xr:uid="{D6762B93-7FCA-4FA8-8755-1CE9B799D5FE}"/>
    <cellStyle name="Calculation 15 11 2" xfId="23484" xr:uid="{3E678792-8EFA-4A69-82CE-34DB7BAFE018}"/>
    <cellStyle name="Calculation 15 11 2 2" xfId="43313" xr:uid="{2DE1F2C3-7873-44B5-A563-1337B953C0E4}"/>
    <cellStyle name="Calculation 15 11 3" xfId="33696" xr:uid="{EA427E64-271C-46C2-AB6A-E2DAFD8E9677}"/>
    <cellStyle name="Calculation 15 12" xfId="11043" xr:uid="{91ED95EE-578B-44FA-9CFC-901D9B2FA637}"/>
    <cellStyle name="Calculation 15 12 2" xfId="22912" xr:uid="{C13F5428-A2B0-4894-B5CD-446A2D39B822}"/>
    <cellStyle name="Calculation 15 12 2 2" xfId="42743" xr:uid="{E2A5A3B7-ADAA-431D-8914-5E7E13F45BF3}"/>
    <cellStyle name="Calculation 15 12 3" xfId="33099" xr:uid="{718D52BC-9E67-4697-A685-C79A541A15D3}"/>
    <cellStyle name="Calculation 15 13" xfId="30343" xr:uid="{62E4F6BB-5372-484C-A7BA-83FD397FDC44}"/>
    <cellStyle name="Calculation 15 2" xfId="6822" xr:uid="{D150210B-18B3-452E-9E42-73FD9B8832CE}"/>
    <cellStyle name="Calculation 15 2 10" xfId="16400" xr:uid="{6747399D-4A20-4EB0-8844-1AF81756B550}"/>
    <cellStyle name="Calculation 15 2 10 2" xfId="28147" xr:uid="{3B05369C-20B5-4E3E-9504-5C8FCF1DDF94}"/>
    <cellStyle name="Calculation 15 2 10 2 2" xfId="47974" xr:uid="{B84FB6C0-23CB-4664-81B2-A67755A589FF}"/>
    <cellStyle name="Calculation 15 2 10 3" xfId="38452" xr:uid="{8F7F9205-DDA6-4DAD-86C9-C765014AB3EE}"/>
    <cellStyle name="Calculation 15 2 11" xfId="17271" xr:uid="{AD30B326-BF6A-4E5D-A214-5612131FD50C}"/>
    <cellStyle name="Calculation 15 2 11 2" xfId="29014" xr:uid="{AD852A04-488C-41BA-956C-73916F215C26}"/>
    <cellStyle name="Calculation 15 2 11 2 2" xfId="48841" xr:uid="{A8E1867E-D14B-40A7-B466-80C86ECBD0B1}"/>
    <cellStyle name="Calculation 15 2 11 3" xfId="39323" xr:uid="{AAFEA5F5-0EF7-44F5-91F3-C9C3E1DB5671}"/>
    <cellStyle name="Calculation 15 2 12" xfId="30576" xr:uid="{C8F643DD-2C3C-47CE-8A49-662620B072DA}"/>
    <cellStyle name="Calculation 15 2 2" xfId="7168" xr:uid="{C644429C-7146-4242-948C-DC4B2BAC84FA}"/>
    <cellStyle name="Calculation 15 2 2 10" xfId="10777" xr:uid="{F3F8E2BC-2406-4B0E-81DB-5F13095924E8}"/>
    <cellStyle name="Calculation 15 2 2 10 2" xfId="22647" xr:uid="{8B480B5F-15BA-42BC-B6C8-EB3614213566}"/>
    <cellStyle name="Calculation 15 2 2 10 2 2" xfId="42479" xr:uid="{EC66A475-D909-4EAD-A5C0-D8DF40566078}"/>
    <cellStyle name="Calculation 15 2 2 10 3" xfId="32834" xr:uid="{646CB9BF-F9A3-47C4-AF99-2A2752FC22B5}"/>
    <cellStyle name="Calculation 15 2 2 11" xfId="30771" xr:uid="{1BCF1E0C-1BF7-4957-A8D2-5209F3B5AC12}"/>
    <cellStyle name="Calculation 15 2 2 2" xfId="8811" xr:uid="{02AF5E03-D70B-4ACF-9C7D-AD5F882143D0}"/>
    <cellStyle name="Calculation 15 2 2 2 2" xfId="13463" xr:uid="{0B7D0F7F-33F0-47E6-BC26-08156A64052E}"/>
    <cellStyle name="Calculation 15 2 2 2 2 2" xfId="25246" xr:uid="{35EB6F99-C7E1-4B41-A0B3-B0282E21C77D}"/>
    <cellStyle name="Calculation 15 2 2 2 2 2 2" xfId="45073" xr:uid="{F410847D-5929-4E83-A6CC-E9D16CEA6890}"/>
    <cellStyle name="Calculation 15 2 2 2 2 3" xfId="35515" xr:uid="{D4969F7E-8CFC-4E59-87F5-B86630329A9A}"/>
    <cellStyle name="Calculation 15 2 2 2 3" xfId="14467" xr:uid="{DC60896A-5BEF-48CA-B8FD-407FF078C17D}"/>
    <cellStyle name="Calculation 15 2 2 2 3 2" xfId="26239" xr:uid="{BFF49B45-6434-43CC-986D-9D88C06CA7EA}"/>
    <cellStyle name="Calculation 15 2 2 2 3 2 2" xfId="46066" xr:uid="{071E27E5-E3DE-4F1D-A248-8C8F26AB9636}"/>
    <cellStyle name="Calculation 15 2 2 2 3 3" xfId="36519" xr:uid="{EBD7D28A-E31F-4146-A230-846D01852E98}"/>
    <cellStyle name="Calculation 15 2 2 2 4" xfId="15425" xr:uid="{91542BB2-CD67-459E-ADF3-87D273E8C755}"/>
    <cellStyle name="Calculation 15 2 2 2 4 2" xfId="27185" xr:uid="{35007ACC-780E-4FA9-BE23-19DAE63E6563}"/>
    <cellStyle name="Calculation 15 2 2 2 4 2 2" xfId="47012" xr:uid="{8B9D8457-18D3-4F53-B849-B7C090F28A22}"/>
    <cellStyle name="Calculation 15 2 2 2 4 3" xfId="37477" xr:uid="{5FE2D8C0-E26A-4B50-93BB-DCA5A9382950}"/>
    <cellStyle name="Calculation 15 2 2 2 5" xfId="16350" xr:uid="{241409E6-AD33-4205-97E6-3BD508CF2A72}"/>
    <cellStyle name="Calculation 15 2 2 2 5 2" xfId="28097" xr:uid="{06C16012-3432-47AB-812E-5B94D96F6228}"/>
    <cellStyle name="Calculation 15 2 2 2 5 2 2" xfId="47924" xr:uid="{7E4C66DC-4783-4151-BE70-EE7A954776E3}"/>
    <cellStyle name="Calculation 15 2 2 2 5 3" xfId="38402" xr:uid="{AB52B391-EFD3-419E-B603-219884C5CA01}"/>
    <cellStyle name="Calculation 15 2 2 2 6" xfId="17221" xr:uid="{D12451EC-F682-4AED-BECE-88BA856511A1}"/>
    <cellStyle name="Calculation 15 2 2 2 6 2" xfId="28964" xr:uid="{F889146F-F3C8-437E-965E-BDB587D0296B}"/>
    <cellStyle name="Calculation 15 2 2 2 6 2 2" xfId="48791" xr:uid="{EA092ED3-1196-4E2D-8D32-45513BD018AE}"/>
    <cellStyle name="Calculation 15 2 2 2 6 3" xfId="39273" xr:uid="{9EA58550-6BEB-4FE4-A338-7F7970B9127B}"/>
    <cellStyle name="Calculation 15 2 2 2 7" xfId="18067" xr:uid="{35B9AEB3-DB19-4C87-A5B4-C0504039CF0C}"/>
    <cellStyle name="Calculation 15 2 2 2 7 2" xfId="29788" xr:uid="{E63E3A07-5DBD-4C8D-B0F0-D477B4FA68D0}"/>
    <cellStyle name="Calculation 15 2 2 2 7 2 2" xfId="49615" xr:uid="{B88759A8-3411-4398-ACE5-4FE21D4F4DCB}"/>
    <cellStyle name="Calculation 15 2 2 2 7 3" xfId="40119" xr:uid="{176AF82D-2A86-4BCF-82D4-88EFC920649E}"/>
    <cellStyle name="Calculation 15 2 2 2 8" xfId="18831" xr:uid="{516EE12D-DF6F-4831-B1EE-824C566514E5}"/>
    <cellStyle name="Calculation 15 2 2 2 8 2" xfId="40883" xr:uid="{3606AE64-C4EF-4073-9966-371C33B3A405}"/>
    <cellStyle name="Calculation 15 2 2 2 9" xfId="31305" xr:uid="{E3D17B7D-CB00-43EB-B46D-7B4BFBD396D1}"/>
    <cellStyle name="Calculation 15 2 2 3" xfId="9657" xr:uid="{64B981F9-263C-4830-920F-54E141AA10F0}"/>
    <cellStyle name="Calculation 15 2 2 3 2" xfId="14062" xr:uid="{0C56D50C-EAC1-4790-AF9C-65A6532F565A}"/>
    <cellStyle name="Calculation 15 2 2 3 2 2" xfId="25835" xr:uid="{4D898412-7F4F-42EC-BBEB-E6D90DE88EF0}"/>
    <cellStyle name="Calculation 15 2 2 3 2 2 2" xfId="45662" xr:uid="{F6C4A51C-398E-463C-8CFD-7F86C692B42A}"/>
    <cellStyle name="Calculation 15 2 2 3 2 3" xfId="36114" xr:uid="{FE538962-46CA-4656-9838-F45EFB6E87D9}"/>
    <cellStyle name="Calculation 15 2 2 3 3" xfId="15022" xr:uid="{736509F2-7E42-4DE1-8DB9-0FA0D1D07DA4}"/>
    <cellStyle name="Calculation 15 2 2 3 3 2" xfId="26793" xr:uid="{5BE7D4BA-B3E9-42D8-9D22-B07C5134D854}"/>
    <cellStyle name="Calculation 15 2 2 3 3 2 2" xfId="46620" xr:uid="{5ABA0746-7528-4C38-B1F6-F69808E56694}"/>
    <cellStyle name="Calculation 15 2 2 3 3 3" xfId="37074" xr:uid="{989B4F47-AB0F-4880-B454-D8FF72DC65ED}"/>
    <cellStyle name="Calculation 15 2 2 3 4" xfId="15974" xr:uid="{CCF25190-87D7-4187-8EBF-3EE9FC8EE1D3}"/>
    <cellStyle name="Calculation 15 2 2 3 4 2" xfId="27721" xr:uid="{4234D5C6-39BC-4205-8B11-1252390CBD34}"/>
    <cellStyle name="Calculation 15 2 2 3 4 2 2" xfId="47548" xr:uid="{285A6322-30EE-4B53-A948-E93CB6DD1560}"/>
    <cellStyle name="Calculation 15 2 2 3 4 3" xfId="38026" xr:uid="{0939B546-653C-427C-BF1A-D050C0511203}"/>
    <cellStyle name="Calculation 15 2 2 3 5" xfId="16848" xr:uid="{0A1D9CEF-39A9-4061-8714-AE51567022F3}"/>
    <cellStyle name="Calculation 15 2 2 3 5 2" xfId="28595" xr:uid="{C6C14958-892C-46DA-BBCA-CCC939726D1B}"/>
    <cellStyle name="Calculation 15 2 2 3 5 2 2" xfId="48422" xr:uid="{E82F0AEF-6E21-4293-90C5-890354DCD177}"/>
    <cellStyle name="Calculation 15 2 2 3 5 3" xfId="38900" xr:uid="{4A1DF624-3BD6-4EF5-BA26-17804CBF9A40}"/>
    <cellStyle name="Calculation 15 2 2 3 6" xfId="17713" xr:uid="{DF67C34C-C681-47A7-838C-0F1551E78B7C}"/>
    <cellStyle name="Calculation 15 2 2 3 6 2" xfId="29434" xr:uid="{3B2FDAD2-E874-47D5-B05F-4B1C82C5E92A}"/>
    <cellStyle name="Calculation 15 2 2 3 6 2 2" xfId="49261" xr:uid="{910A978D-1E06-4922-B08E-515B74751E32}"/>
    <cellStyle name="Calculation 15 2 2 3 6 3" xfId="39765" xr:uid="{D102E8A9-960D-45D0-9D86-CCF04BE60DCA}"/>
    <cellStyle name="Calculation 15 2 2 3 7" xfId="18489" xr:uid="{30BB4335-63C0-478B-B65A-C6B87AFC2A8E}"/>
    <cellStyle name="Calculation 15 2 2 3 7 2" xfId="30210" xr:uid="{93905D7E-9A98-4D69-8276-AB1A8AA95B73}"/>
    <cellStyle name="Calculation 15 2 2 3 7 2 2" xfId="50037" xr:uid="{7679C86F-D5C3-4607-B87A-2F8A8B1B8076}"/>
    <cellStyle name="Calculation 15 2 2 3 7 3" xfId="40541" xr:uid="{42749FC2-E797-4BE2-BB74-27E2562A5AFA}"/>
    <cellStyle name="Calculation 15 2 2 3 8" xfId="19246" xr:uid="{3884DC59-5D1A-4737-9792-341BE76A8CAC}"/>
    <cellStyle name="Calculation 15 2 2 3 8 2" xfId="41298" xr:uid="{CDBEAC29-1FFF-4936-B386-4C6350FEC128}"/>
    <cellStyle name="Calculation 15 2 2 3 9" xfId="31723" xr:uid="{26B4A4E8-19F7-45AC-890E-7C1DF45BCB10}"/>
    <cellStyle name="Calculation 15 2 2 4" xfId="12435" xr:uid="{75A12E75-8339-47C2-921B-EE4378EC5DAC}"/>
    <cellStyle name="Calculation 15 2 2 4 2" xfId="24249" xr:uid="{6ECC89E2-9E33-4E19-8299-E2A416E45193}"/>
    <cellStyle name="Calculation 15 2 2 4 2 2" xfId="44077" xr:uid="{339402CA-4871-41D3-8877-67EB255F6AE9}"/>
    <cellStyle name="Calculation 15 2 2 4 3" xfId="34488" xr:uid="{45BDE4C7-20BB-4FE2-87BA-0C88AE812187}"/>
    <cellStyle name="Calculation 15 2 2 5" xfId="10348" xr:uid="{0A00A720-0A89-47AC-8D79-86C760247FA0}"/>
    <cellStyle name="Calculation 15 2 2 5 2" xfId="22220" xr:uid="{3E1B4269-27A4-4244-83F4-560D9525174B}"/>
    <cellStyle name="Calculation 15 2 2 5 2 2" xfId="42052" xr:uid="{AD6D611F-BB63-4956-94BF-5E0092167F3B}"/>
    <cellStyle name="Calculation 15 2 2 5 3" xfId="32405" xr:uid="{D4D3E365-7048-4BB9-B4D7-CA25D4CA2169}"/>
    <cellStyle name="Calculation 15 2 2 6" xfId="12995" xr:uid="{DDAA3634-54D7-44CB-88A0-58D324F1176D}"/>
    <cellStyle name="Calculation 15 2 2 6 2" xfId="24787" xr:uid="{2DF864F7-DB22-4ADF-826C-706AEEC15BE8}"/>
    <cellStyle name="Calculation 15 2 2 6 2 2" xfId="44614" xr:uid="{08FBDC05-919D-4379-BCDD-F265533FB199}"/>
    <cellStyle name="Calculation 15 2 2 6 3" xfId="35047" xr:uid="{03A78DE5-D3BC-4D04-89C6-00BF984094EC}"/>
    <cellStyle name="Calculation 15 2 2 7" xfId="9909" xr:uid="{7B29C6AA-EE0D-4224-B324-BD8437269A84}"/>
    <cellStyle name="Calculation 15 2 2 7 2" xfId="21785" xr:uid="{8D2F4941-F8F8-46E1-A208-DEFD5A2D4FB2}"/>
    <cellStyle name="Calculation 15 2 2 7 2 2" xfId="41618" xr:uid="{FA3FEDE3-B5D9-47AC-AF69-512A4D9BBC45}"/>
    <cellStyle name="Calculation 15 2 2 7 3" xfId="31967" xr:uid="{69016D37-43AF-4CFF-B267-673EEFA0D99F}"/>
    <cellStyle name="Calculation 15 2 2 8" xfId="13145" xr:uid="{50C0FA9B-C14D-46E1-BC78-04D9653E6090}"/>
    <cellStyle name="Calculation 15 2 2 8 2" xfId="24931" xr:uid="{6BD6F6AB-8991-4CA6-B090-EE8F17CD4E1B}"/>
    <cellStyle name="Calculation 15 2 2 8 2 2" xfId="44758" xr:uid="{47E26EAD-1B79-4F12-B815-E67B1F982A38}"/>
    <cellStyle name="Calculation 15 2 2 8 3" xfId="35197" xr:uid="{1C08A2FE-F3E9-4E6C-BCC5-D2EEA4583EF0}"/>
    <cellStyle name="Calculation 15 2 2 9" xfId="11958" xr:uid="{C8A7FB14-3313-4778-BBF5-72B103375F3F}"/>
    <cellStyle name="Calculation 15 2 2 9 2" xfId="23783" xr:uid="{0813124B-4CA4-47D0-8258-2879D419002C}"/>
    <cellStyle name="Calculation 15 2 2 9 2 2" xfId="43611" xr:uid="{7A4BE782-32F7-45A5-AE52-DA50DBF92AFF}"/>
    <cellStyle name="Calculation 15 2 2 9 3" xfId="34011" xr:uid="{AD58E58B-D8B4-495D-B2DF-6551477149B9}"/>
    <cellStyle name="Calculation 15 2 3" xfId="8467" xr:uid="{C54DFE99-DEBC-499E-8720-CEE32AA14B7B}"/>
    <cellStyle name="Calculation 15 2 3 2" xfId="13209" xr:uid="{8451AFD2-8C8A-451A-BC03-DC3531F5FA70}"/>
    <cellStyle name="Calculation 15 2 3 2 2" xfId="24995" xr:uid="{4D06A069-5F40-4580-ADCD-6D73FE8E2340}"/>
    <cellStyle name="Calculation 15 2 3 2 2 2" xfId="44822" xr:uid="{84D4DF68-A1DD-4899-99D9-DC65A25B6F33}"/>
    <cellStyle name="Calculation 15 2 3 2 3" xfId="35261" xr:uid="{91B5C590-7B17-4700-9AB4-276808B98C49}"/>
    <cellStyle name="Calculation 15 2 3 3" xfId="14229" xr:uid="{2110188C-5482-4648-8D8B-C57B1F119039}"/>
    <cellStyle name="Calculation 15 2 3 3 2" xfId="26002" xr:uid="{0B6A0D0B-988A-4483-97B9-8CADADADD912}"/>
    <cellStyle name="Calculation 15 2 3 3 2 2" xfId="45829" xr:uid="{F57F6CBF-F86F-4415-8573-9687004E60F1}"/>
    <cellStyle name="Calculation 15 2 3 3 3" xfId="36281" xr:uid="{50BDD79B-11BF-4B1C-965E-47D5BF7BA8DE}"/>
    <cellStyle name="Calculation 15 2 3 4" xfId="15189" xr:uid="{560AD1E7-828E-46A0-8044-DB5DFE4F5C14}"/>
    <cellStyle name="Calculation 15 2 3 4 2" xfId="26958" xr:uid="{83EC5DC6-9918-446A-90EC-7F0288A90A65}"/>
    <cellStyle name="Calculation 15 2 3 4 2 2" xfId="46785" xr:uid="{497E105B-36FF-4E80-A3B6-45C0661F393B}"/>
    <cellStyle name="Calculation 15 2 3 4 3" xfId="37241" xr:uid="{FE9C06C9-53CB-4429-83C6-C30AED6CC01A}"/>
    <cellStyle name="Calculation 15 2 3 5" xfId="16138" xr:uid="{C9AE7C2A-90A0-4CFB-A869-A99569AAB27F}"/>
    <cellStyle name="Calculation 15 2 3 5 2" xfId="27885" xr:uid="{321141CF-61CD-417A-867B-1EFF2FEAE77E}"/>
    <cellStyle name="Calculation 15 2 3 5 2 2" xfId="47712" xr:uid="{C0017456-6CC7-4ABF-BE0C-C0B95564D21D}"/>
    <cellStyle name="Calculation 15 2 3 5 3" xfId="38190" xr:uid="{98DC403E-823B-42A5-8A8D-8FBAAB2D7335}"/>
    <cellStyle name="Calculation 15 2 3 6" xfId="17011" xr:uid="{097D399B-2569-433C-BF33-F0681501682D}"/>
    <cellStyle name="Calculation 15 2 3 6 2" xfId="28758" xr:uid="{44947603-EB0B-46AC-B40F-F42F5BF15E9F}"/>
    <cellStyle name="Calculation 15 2 3 6 2 2" xfId="48585" xr:uid="{26EB56BA-7451-4714-9E0B-115DF7C75E49}"/>
    <cellStyle name="Calculation 15 2 3 6 3" xfId="39063" xr:uid="{518AC32D-03C1-4677-8119-451592C89147}"/>
    <cellStyle name="Calculation 15 2 3 7" xfId="17876" xr:uid="{CF47B999-0AA7-464B-BD8D-E0962248DE8D}"/>
    <cellStyle name="Calculation 15 2 3 7 2" xfId="29597" xr:uid="{89E9A42E-7747-4A55-9BE0-2026399A6084}"/>
    <cellStyle name="Calculation 15 2 3 7 2 2" xfId="49424" xr:uid="{F0F342C8-DD98-4687-A6DC-A3E8F79C37DF}"/>
    <cellStyle name="Calculation 15 2 3 7 3" xfId="39928" xr:uid="{4A8D35C8-1796-46A8-A2B0-458E744948D0}"/>
    <cellStyle name="Calculation 15 2 3 8" xfId="18652" xr:uid="{97A1A9D0-6D8A-4B2F-A620-54ADBC990DAC}"/>
    <cellStyle name="Calculation 15 2 3 8 2" xfId="40704" xr:uid="{528A64AB-34AF-4E46-8592-7498D6BFD61A}"/>
    <cellStyle name="Calculation 15 2 3 9" xfId="31110" xr:uid="{3B214792-FDF0-4379-ABCB-D5949F9AA5B1}"/>
    <cellStyle name="Calculation 15 2 4" xfId="9478" xr:uid="{ED9C8A65-18B2-45F9-BD46-9DB497FDB1A3}"/>
    <cellStyle name="Calculation 15 2 4 2" xfId="13883" xr:uid="{1FD3E70C-8F1A-4D51-9D12-59E407DD3374}"/>
    <cellStyle name="Calculation 15 2 4 2 2" xfId="25656" xr:uid="{EC32762D-C136-47A6-B062-5986578C2F14}"/>
    <cellStyle name="Calculation 15 2 4 2 2 2" xfId="45483" xr:uid="{4038CF9F-0F30-4DBF-82B0-217370381108}"/>
    <cellStyle name="Calculation 15 2 4 2 3" xfId="35935" xr:uid="{E3F9697F-5ADA-445B-BF59-C1E82609D210}"/>
    <cellStyle name="Calculation 15 2 4 3" xfId="14843" xr:uid="{97DB7E61-8278-472B-BC89-C3FFBFA40139}"/>
    <cellStyle name="Calculation 15 2 4 3 2" xfId="26614" xr:uid="{BB9040AA-D8E6-45E8-9AE2-F69FED582526}"/>
    <cellStyle name="Calculation 15 2 4 3 2 2" xfId="46441" xr:uid="{C524B845-0C0A-42E1-8B3D-6046D03CE020}"/>
    <cellStyle name="Calculation 15 2 4 3 3" xfId="36895" xr:uid="{403EFF0A-5A5A-46AD-A5D4-01E9DD90C469}"/>
    <cellStyle name="Calculation 15 2 4 4" xfId="15795" xr:uid="{F9465523-D3F7-4BAF-9FAC-85744548C66C}"/>
    <cellStyle name="Calculation 15 2 4 4 2" xfId="27542" xr:uid="{72BD6583-039D-4CE8-9642-DE837E3CA7A0}"/>
    <cellStyle name="Calculation 15 2 4 4 2 2" xfId="47369" xr:uid="{DFD8C0FA-10B8-4C35-99E3-C4A6314CA7AE}"/>
    <cellStyle name="Calculation 15 2 4 4 3" xfId="37847" xr:uid="{0CECA9E1-F7EA-4740-96BA-67345801BF22}"/>
    <cellStyle name="Calculation 15 2 4 5" xfId="16669" xr:uid="{E7C01184-5FEE-4355-A865-86CAE71C9518}"/>
    <cellStyle name="Calculation 15 2 4 5 2" xfId="28416" xr:uid="{15EDD783-A93C-471C-AA54-CF3A809E53F7}"/>
    <cellStyle name="Calculation 15 2 4 5 2 2" xfId="48243" xr:uid="{A45720A3-9ECC-4684-9860-0326E0C29124}"/>
    <cellStyle name="Calculation 15 2 4 5 3" xfId="38721" xr:uid="{73865801-8306-490B-B58A-E6E7DA82EC40}"/>
    <cellStyle name="Calculation 15 2 4 6" xfId="17534" xr:uid="{FC9EFC03-650A-4B49-BFB1-1EF9D78D3B23}"/>
    <cellStyle name="Calculation 15 2 4 6 2" xfId="29255" xr:uid="{A78F5F34-08F6-450E-9EDE-5B1A78DB5F70}"/>
    <cellStyle name="Calculation 15 2 4 6 2 2" xfId="49082" xr:uid="{C8070506-9ACD-41C0-95BF-01A4005B09BE}"/>
    <cellStyle name="Calculation 15 2 4 6 3" xfId="39586" xr:uid="{9C041AEC-0BC7-4968-A613-54A502D5B68D}"/>
    <cellStyle name="Calculation 15 2 4 7" xfId="18310" xr:uid="{26F4955B-5C3F-4122-B1FD-8A1CB86BFDF2}"/>
    <cellStyle name="Calculation 15 2 4 7 2" xfId="30031" xr:uid="{BD318958-8676-4378-B283-A6F4F9EF3A11}"/>
    <cellStyle name="Calculation 15 2 4 7 2 2" xfId="49858" xr:uid="{E65221A0-3184-4D33-AB23-604417C97288}"/>
    <cellStyle name="Calculation 15 2 4 7 3" xfId="40362" xr:uid="{6AA29781-B455-40AB-986D-3502E9F9326E}"/>
    <cellStyle name="Calculation 15 2 4 8" xfId="19067" xr:uid="{832295FA-7BEF-41B7-9CAF-C792DDB125A7}"/>
    <cellStyle name="Calculation 15 2 4 8 2" xfId="41119" xr:uid="{D13FE423-CD79-4B78-B4A4-4BBF242B621A}"/>
    <cellStyle name="Calculation 15 2 4 9" xfId="31544" xr:uid="{7C15E5FB-2357-47DB-9EFC-CECDE6FD5213}"/>
    <cellStyle name="Calculation 15 2 5" xfId="12180" xr:uid="{ACBADD13-78C8-4226-999D-49920CF16BE6}"/>
    <cellStyle name="Calculation 15 2 5 2" xfId="23997" xr:uid="{4EF6AD14-DFEA-4B77-A127-4539F063ACC1}"/>
    <cellStyle name="Calculation 15 2 5 2 2" xfId="43825" xr:uid="{838282E8-3717-447E-9EF6-AC89C479F54F}"/>
    <cellStyle name="Calculation 15 2 5 3" xfId="34233" xr:uid="{7527E574-0E16-4207-86A4-E396579BD744}"/>
    <cellStyle name="Calculation 15 2 6" xfId="10587" xr:uid="{6F1056E0-BCA5-44F9-B7E9-BEFBA632260A}"/>
    <cellStyle name="Calculation 15 2 6 2" xfId="22459" xr:uid="{9079E637-10FD-4758-ABF6-7400ABB39DD4}"/>
    <cellStyle name="Calculation 15 2 6 2 2" xfId="42291" xr:uid="{5A5F6163-45F7-4B78-A7AE-3EBC8589C093}"/>
    <cellStyle name="Calculation 15 2 6 3" xfId="32644" xr:uid="{2CFBA6C2-9E44-4705-9AD6-6C103B874453}"/>
    <cellStyle name="Calculation 15 2 7" xfId="13570" xr:uid="{766E6EBA-E984-42C9-9A72-8C413B8B2E17}"/>
    <cellStyle name="Calculation 15 2 7 2" xfId="25346" xr:uid="{AF2B3A1A-342C-4A6A-A0A5-4B09CB70597B}"/>
    <cellStyle name="Calculation 15 2 7 2 2" xfId="45173" xr:uid="{16B96214-1D19-47B9-BB17-0117BBD9A7E3}"/>
    <cellStyle name="Calculation 15 2 7 3" xfId="35622" xr:uid="{6362D314-CF1F-4620-B8C7-6400E24EF5DE}"/>
    <cellStyle name="Calculation 15 2 8" xfId="14548" xr:uid="{97A32CF5-A675-4BBB-8730-EB8861C11B4A}"/>
    <cellStyle name="Calculation 15 2 8 2" xfId="26319" xr:uid="{4C40492E-66FB-4C76-BD5D-8919B6E2DF07}"/>
    <cellStyle name="Calculation 15 2 8 2 2" xfId="46146" xr:uid="{25EB26E9-3160-4511-8EE3-FCDD83471810}"/>
    <cellStyle name="Calculation 15 2 8 3" xfId="36600" xr:uid="{98DA44DE-A59A-45B0-A0CA-4523F49445F3}"/>
    <cellStyle name="Calculation 15 2 9" xfId="15501" xr:uid="{39121A4B-F165-4219-8B26-134D30FACC0A}"/>
    <cellStyle name="Calculation 15 2 9 2" xfId="27256" xr:uid="{799A1CF1-1DD6-417A-BDC9-5F88321442FE}"/>
    <cellStyle name="Calculation 15 2 9 2 2" xfId="47083" xr:uid="{47458CA0-7F4F-425F-BBD3-11C01E3F9393}"/>
    <cellStyle name="Calculation 15 2 9 3" xfId="37553" xr:uid="{0A45B71F-329F-40A0-AFA6-DD7DDE904F54}"/>
    <cellStyle name="Calculation 15 3" xfId="6920" xr:uid="{72703CFC-3341-4FC5-A15E-1103B14632F1}"/>
    <cellStyle name="Calculation 15 3 10" xfId="15542" xr:uid="{A16F402E-975E-4797-AE8D-C6B0068CDE25}"/>
    <cellStyle name="Calculation 15 3 10 2" xfId="27297" xr:uid="{4FD0990A-01FB-49A3-97EF-A1B86853141A}"/>
    <cellStyle name="Calculation 15 3 10 2 2" xfId="47124" xr:uid="{0265C8D9-85F0-49E8-B733-D0D72690054D}"/>
    <cellStyle name="Calculation 15 3 10 3" xfId="37594" xr:uid="{9D1F3B0E-E909-44F4-B224-16CDFB924435}"/>
    <cellStyle name="Calculation 15 3 11" xfId="30643" xr:uid="{41D4AC95-64EF-4E87-95FB-007513B4786A}"/>
    <cellStyle name="Calculation 15 3 2" xfId="8563" xr:uid="{0E478D2F-5049-4ACD-9F64-D4359AECBA67}"/>
    <cellStyle name="Calculation 15 3 2 2" xfId="13286" xr:uid="{12E57050-6FFB-4371-BD33-63844B153439}"/>
    <cellStyle name="Calculation 15 3 2 2 2" xfId="25069" xr:uid="{E8FD46C5-1AF0-4819-B240-D97DBE3CE808}"/>
    <cellStyle name="Calculation 15 3 2 2 2 2" xfId="44896" xr:uid="{7B4D828E-8247-4FCA-9288-41CA679F1369}"/>
    <cellStyle name="Calculation 15 3 2 2 3" xfId="35338" xr:uid="{48E9175F-AE94-478E-AE60-63B3DA5D6E70}"/>
    <cellStyle name="Calculation 15 3 2 3" xfId="14300" xr:uid="{B95D50F7-96A8-4C2A-B8EF-5D9659E429FD}"/>
    <cellStyle name="Calculation 15 3 2 3 2" xfId="26073" xr:uid="{1671D4FC-0009-4A05-9319-F087082E6068}"/>
    <cellStyle name="Calculation 15 3 2 3 2 2" xfId="45900" xr:uid="{3BB95318-B0B2-4DBA-91D3-84B13B67280E}"/>
    <cellStyle name="Calculation 15 3 2 3 3" xfId="36352" xr:uid="{2EA72258-AE35-4AFB-9F19-00BEB9F5B5AD}"/>
    <cellStyle name="Calculation 15 3 2 4" xfId="15260" xr:uid="{6CE713FF-CD98-42D0-B71F-46FEB0BDDD41}"/>
    <cellStyle name="Calculation 15 3 2 4 2" xfId="27029" xr:uid="{0A347812-E633-40F1-B811-E676AC91F272}"/>
    <cellStyle name="Calculation 15 3 2 4 2 2" xfId="46856" xr:uid="{F66EA710-5276-45A9-B169-2E98565D6663}"/>
    <cellStyle name="Calculation 15 3 2 4 3" xfId="37312" xr:uid="{DADA7305-08C5-495B-9E5F-8430B7388C5B}"/>
    <cellStyle name="Calculation 15 3 2 5" xfId="16204" xr:uid="{4F5FBCE8-E116-40BA-8079-C95FD377A22B}"/>
    <cellStyle name="Calculation 15 3 2 5 2" xfId="27951" xr:uid="{1D6D6193-E931-4847-950D-2CE3E66AD00F}"/>
    <cellStyle name="Calculation 15 3 2 5 2 2" xfId="47778" xr:uid="{0E28F77E-5E5F-432B-9D94-FD923787F58E}"/>
    <cellStyle name="Calculation 15 3 2 5 3" xfId="38256" xr:uid="{252E4A1B-6EE0-425F-BE74-80A634470B20}"/>
    <cellStyle name="Calculation 15 3 2 6" xfId="17077" xr:uid="{BE2C7349-3904-40BA-B84B-AE94D54F3939}"/>
    <cellStyle name="Calculation 15 3 2 6 2" xfId="28824" xr:uid="{A493C8C7-0AB3-451C-8665-781C9C457A28}"/>
    <cellStyle name="Calculation 15 3 2 6 2 2" xfId="48651" xr:uid="{21684488-7816-4676-AE14-FFC87C08D4A8}"/>
    <cellStyle name="Calculation 15 3 2 6 3" xfId="39129" xr:uid="{F6073F81-9CBD-4923-8A7B-B91B783A820C}"/>
    <cellStyle name="Calculation 15 3 2 7" xfId="17942" xr:uid="{94A9EFCF-DA39-4F96-B945-3FD91F80DA82}"/>
    <cellStyle name="Calculation 15 3 2 7 2" xfId="29663" xr:uid="{18BF9BB2-1507-4179-8387-9471FE10AA77}"/>
    <cellStyle name="Calculation 15 3 2 7 2 2" xfId="49490" xr:uid="{1BAFAC94-5818-45FA-BF9D-73BF62296283}"/>
    <cellStyle name="Calculation 15 3 2 7 3" xfId="39994" xr:uid="{CDF7DACA-C4BC-4F31-81E1-8527777EECD9}"/>
    <cellStyle name="Calculation 15 3 2 8" xfId="18717" xr:uid="{279CB3E3-5D02-44C7-A3B8-57D33C84FAEA}"/>
    <cellStyle name="Calculation 15 3 2 8 2" xfId="40769" xr:uid="{FA5F7034-91C3-4ECF-BF9B-48374E6AB2AD}"/>
    <cellStyle name="Calculation 15 3 2 9" xfId="31177" xr:uid="{6FC55B6E-52AA-43BD-802F-C08BB423AC68}"/>
    <cellStyle name="Calculation 15 3 3" xfId="9543" xr:uid="{44715407-A98F-47DE-B59B-1B22002027DE}"/>
    <cellStyle name="Calculation 15 3 3 2" xfId="13948" xr:uid="{943913E0-287D-426F-8A33-843516F9FD86}"/>
    <cellStyle name="Calculation 15 3 3 2 2" xfId="25721" xr:uid="{A796E91E-3B13-4BE1-BDE5-06B682A2C41F}"/>
    <cellStyle name="Calculation 15 3 3 2 2 2" xfId="45548" xr:uid="{FEE1DDF6-2C0D-4C05-A6BA-82F95F5558BC}"/>
    <cellStyle name="Calculation 15 3 3 2 3" xfId="36000" xr:uid="{9A01C03D-4E7D-4FFA-AE16-0D4D724694D6}"/>
    <cellStyle name="Calculation 15 3 3 3" xfId="14908" xr:uid="{D0F9630B-1BBE-4E87-978F-9EC783434D25}"/>
    <cellStyle name="Calculation 15 3 3 3 2" xfId="26679" xr:uid="{6B247254-2F3B-487E-BF16-673AEF557F3B}"/>
    <cellStyle name="Calculation 15 3 3 3 2 2" xfId="46506" xr:uid="{4D267A99-906A-4F6E-9B15-CC1E6448FF24}"/>
    <cellStyle name="Calculation 15 3 3 3 3" xfId="36960" xr:uid="{1FE41E34-3B23-49C9-835C-3CEB7FF38C4E}"/>
    <cellStyle name="Calculation 15 3 3 4" xfId="15860" xr:uid="{2F280395-79F2-4275-8F8B-68C5EE30BA9A}"/>
    <cellStyle name="Calculation 15 3 3 4 2" xfId="27607" xr:uid="{C13EEC05-F7DC-4CC6-9D04-7BBFF73B4388}"/>
    <cellStyle name="Calculation 15 3 3 4 2 2" xfId="47434" xr:uid="{3A2E488F-32FC-4E3F-82B8-961291CE92A3}"/>
    <cellStyle name="Calculation 15 3 3 4 3" xfId="37912" xr:uid="{762FE7EF-8459-491A-BDF8-13B4C9ECE6BA}"/>
    <cellStyle name="Calculation 15 3 3 5" xfId="16734" xr:uid="{A04F5E8B-618A-4C4D-AF4D-162AE731BFAA}"/>
    <cellStyle name="Calculation 15 3 3 5 2" xfId="28481" xr:uid="{254D93EB-7C31-4977-84C4-28AB517C0928}"/>
    <cellStyle name="Calculation 15 3 3 5 2 2" xfId="48308" xr:uid="{36B4E55F-A575-4D73-89BC-5A3B499D7796}"/>
    <cellStyle name="Calculation 15 3 3 5 3" xfId="38786" xr:uid="{A2F53CD5-4DEE-4FB5-994E-F9AFBF868D5F}"/>
    <cellStyle name="Calculation 15 3 3 6" xfId="17599" xr:uid="{0398C2B9-09A1-4583-86CD-1FCF0A71112F}"/>
    <cellStyle name="Calculation 15 3 3 6 2" xfId="29320" xr:uid="{34DEE0FF-12B8-45C6-BE06-BC496CFCF3C3}"/>
    <cellStyle name="Calculation 15 3 3 6 2 2" xfId="49147" xr:uid="{DD1763AB-C496-4F8B-88C5-0C9A9DF430C2}"/>
    <cellStyle name="Calculation 15 3 3 6 3" xfId="39651" xr:uid="{7ADEAF0D-7B8C-4FFE-AB7B-7BCBD85C35DD}"/>
    <cellStyle name="Calculation 15 3 3 7" xfId="18375" xr:uid="{655BE4DA-F133-4951-88EE-C8C267DBC6AF}"/>
    <cellStyle name="Calculation 15 3 3 7 2" xfId="30096" xr:uid="{F597A6F4-305B-43CC-9AE2-A61B3BEBE5DB}"/>
    <cellStyle name="Calculation 15 3 3 7 2 2" xfId="49923" xr:uid="{9F514FAD-058E-4898-8A1E-0BE3F6E5DE62}"/>
    <cellStyle name="Calculation 15 3 3 7 3" xfId="40427" xr:uid="{467EE91F-6359-464B-8784-B909FB4265E3}"/>
    <cellStyle name="Calculation 15 3 3 8" xfId="19132" xr:uid="{DB8CBD78-436A-48B5-8A24-6991AB11321A}"/>
    <cellStyle name="Calculation 15 3 3 8 2" xfId="41184" xr:uid="{54B727CE-A47F-43EB-901C-C6158E76C60D}"/>
    <cellStyle name="Calculation 15 3 3 9" xfId="31609" xr:uid="{21705A87-BB74-4631-8F11-908BDEA9D9D9}"/>
    <cellStyle name="Calculation 15 3 4" xfId="12259" xr:uid="{8DBBEE9E-B314-412C-9B5C-C915E1F84144}"/>
    <cellStyle name="Calculation 15 3 4 2" xfId="24075" xr:uid="{CED6899D-BF8D-4266-948F-10A97E58C07C}"/>
    <cellStyle name="Calculation 15 3 4 2 2" xfId="43903" xr:uid="{B808936D-5E76-4155-8772-2C2B1CF2C520}"/>
    <cellStyle name="Calculation 15 3 4 3" xfId="34312" xr:uid="{749FC6C6-A757-4E08-8329-7E751E78DBCA}"/>
    <cellStyle name="Calculation 15 3 5" xfId="10513" xr:uid="{1506C305-E2BB-4921-A75A-9799107BF648}"/>
    <cellStyle name="Calculation 15 3 5 2" xfId="22385" xr:uid="{324D3A66-E47E-40A3-B71A-9BEB7D102BF3}"/>
    <cellStyle name="Calculation 15 3 5 2 2" xfId="42217" xr:uid="{A188897A-92C8-4F37-84C1-9DBE56831418}"/>
    <cellStyle name="Calculation 15 3 5 3" xfId="32570" xr:uid="{987A17B7-E755-4F4B-B759-1D8DF3C9EAF5}"/>
    <cellStyle name="Calculation 15 3 6" xfId="12561" xr:uid="{5F4725F8-5806-4CE2-9E03-2F18C8592F79}"/>
    <cellStyle name="Calculation 15 3 6 2" xfId="24370" xr:uid="{2D5F30ED-19B3-4990-9022-6F71CE90FB69}"/>
    <cellStyle name="Calculation 15 3 6 2 2" xfId="44198" xr:uid="{BB3F2A05-99A2-46C6-83D4-18ACAE663512}"/>
    <cellStyle name="Calculation 15 3 6 3" xfId="34614" xr:uid="{95059F15-1AF3-4A0E-90CB-78E5F5B574AD}"/>
    <cellStyle name="Calculation 15 3 7" xfId="10246" xr:uid="{411A3E0D-80FC-4A91-A3C1-DF09F795E8B2}"/>
    <cellStyle name="Calculation 15 3 7 2" xfId="22121" xr:uid="{3B842ED4-BD2F-410C-873C-B25ED62716B6}"/>
    <cellStyle name="Calculation 15 3 7 2 2" xfId="41953" xr:uid="{0B2C0465-DBA1-4B10-87C0-E2976DEF2364}"/>
    <cellStyle name="Calculation 15 3 7 3" xfId="32303" xr:uid="{64A4D8D1-4E7E-4F51-8DFE-FA54267C7E18}"/>
    <cellStyle name="Calculation 15 3 8" xfId="13619" xr:uid="{F2F55C38-4710-4CCD-AF52-F975454A87CA}"/>
    <cellStyle name="Calculation 15 3 8 2" xfId="25395" xr:uid="{E026BDED-E5CC-43D2-AB4A-DAC853FCB314}"/>
    <cellStyle name="Calculation 15 3 8 2 2" xfId="45222" xr:uid="{BE73B36E-9BC9-4774-A55B-ED8A334FBFA8}"/>
    <cellStyle name="Calculation 15 3 8 3" xfId="35671" xr:uid="{0318A7E1-6B74-4856-8C95-1DB38943DDBE}"/>
    <cellStyle name="Calculation 15 3 9" xfId="14590" xr:uid="{63EC3A41-F7F2-489B-8989-1AD17B7BB213}"/>
    <cellStyle name="Calculation 15 3 9 2" xfId="26361" xr:uid="{FFC48902-492C-42CD-B4B9-E7222113BC3F}"/>
    <cellStyle name="Calculation 15 3 9 2 2" xfId="46188" xr:uid="{4F7B6799-C0F5-43B7-AFFB-2E4E459E6A41}"/>
    <cellStyle name="Calculation 15 3 9 3" xfId="36642" xr:uid="{B210DAF8-3A27-4AC1-BF38-B0423474642D}"/>
    <cellStyle name="Calculation 15 4" xfId="7724" xr:uid="{30A04A3E-FE4F-4F4C-B3BE-20BC808B0003}"/>
    <cellStyle name="Calculation 15 4 2" xfId="12753" xr:uid="{972C995F-A4E7-4821-B0A0-C35D73A4EB1E}"/>
    <cellStyle name="Calculation 15 4 2 2" xfId="24549" xr:uid="{86C6E547-9BAD-4376-BBF8-A747B9D4E9C8}"/>
    <cellStyle name="Calculation 15 4 2 2 2" xfId="44377" xr:uid="{3D3D9551-4408-4E55-A2D0-B7D4CFA6E402}"/>
    <cellStyle name="Calculation 15 4 2 3" xfId="34806" xr:uid="{1CF2160E-03FB-4614-95A6-BCC849E4BB35}"/>
    <cellStyle name="Calculation 15 4 3" xfId="10122" xr:uid="{AB441CBD-CF59-4441-A1DD-460FCED2B3D0}"/>
    <cellStyle name="Calculation 15 4 3 2" xfId="21997" xr:uid="{5B55171E-CBF1-4D78-94B3-9910072A075C}"/>
    <cellStyle name="Calculation 15 4 3 2 2" xfId="41829" xr:uid="{7ADFC795-1462-443A-B4D3-DC6BC50BCB44}"/>
    <cellStyle name="Calculation 15 4 3 3" xfId="32179" xr:uid="{D6E4F0DC-F43E-4C09-9879-DF4C693C1BFA}"/>
    <cellStyle name="Calculation 15 4 4" xfId="11945" xr:uid="{AC885440-648B-4773-8F5E-B97B0D89F985}"/>
    <cellStyle name="Calculation 15 4 4 2" xfId="23771" xr:uid="{EB0755A4-2B09-499F-98E7-580152D9535B}"/>
    <cellStyle name="Calculation 15 4 4 2 2" xfId="43599" xr:uid="{0E89937B-C171-4082-98A7-9C73944AD8F4}"/>
    <cellStyle name="Calculation 15 4 4 3" xfId="33998" xr:uid="{30970BC6-56F6-4443-93A2-133F52714817}"/>
    <cellStyle name="Calculation 15 4 5" xfId="10786" xr:uid="{CD30F99E-027A-4AD0-ABF8-68B0FF6F2F14}"/>
    <cellStyle name="Calculation 15 4 5 2" xfId="22656" xr:uid="{332F24BA-21B1-49B1-B9FC-8C0E9E177ADA}"/>
    <cellStyle name="Calculation 15 4 5 2 2" xfId="42488" xr:uid="{00A3ABF0-2E28-4AAD-80DB-224A622E3C5B}"/>
    <cellStyle name="Calculation 15 4 5 3" xfId="32843" xr:uid="{4D64C118-A7C0-41D8-8ACF-6D31D1F73392}"/>
    <cellStyle name="Calculation 15 4 6" xfId="11538" xr:uid="{5F6EDE96-3439-4841-9C29-B65EF7EEB092}"/>
    <cellStyle name="Calculation 15 4 6 2" xfId="23386" xr:uid="{D05D3BC5-AF7D-4E48-B2C7-18AF3B7E9E5D}"/>
    <cellStyle name="Calculation 15 4 6 2 2" xfId="43215" xr:uid="{1AC4E542-F511-4702-B524-343752AF2AA4}"/>
    <cellStyle name="Calculation 15 4 6 3" xfId="33592" xr:uid="{A0D6BBBB-0465-4C14-AE83-96B73590938D}"/>
    <cellStyle name="Calculation 15 4 7" xfId="11121" xr:uid="{0EF9D1C9-4207-444D-925F-7211C0B58E7E}"/>
    <cellStyle name="Calculation 15 4 7 2" xfId="22989" xr:uid="{1936820D-0D96-4F17-8098-392466A7DF96}"/>
    <cellStyle name="Calculation 15 4 7 2 2" xfId="42820" xr:uid="{82C4ECEC-FB24-4FD7-8686-D71768F868B9}"/>
    <cellStyle name="Calculation 15 4 7 3" xfId="33177" xr:uid="{C0E2E7AA-6883-4503-9EC0-AAF885E4F998}"/>
    <cellStyle name="Calculation 15 4 8" xfId="13522" xr:uid="{C5DC36B7-0564-43B6-98DF-30CFD7C48183}"/>
    <cellStyle name="Calculation 15 4 8 2" xfId="35574" xr:uid="{29CE7B23-26CE-47FE-9695-087F9D73076D}"/>
    <cellStyle name="Calculation 15 4 9" xfId="30890" xr:uid="{A4B06612-565C-4D97-B52C-BD6008CBF055}"/>
    <cellStyle name="Calculation 15 5" xfId="7855" xr:uid="{EC23954F-8541-4847-A338-87AF81D66FEB}"/>
    <cellStyle name="Calculation 15 5 2" xfId="12850" xr:uid="{A428B96E-4ADE-4B96-B5C8-9A0C7F0771A0}"/>
    <cellStyle name="Calculation 15 5 2 2" xfId="24644" xr:uid="{423F0B6A-BB66-46AB-9641-B64546FDEDEF}"/>
    <cellStyle name="Calculation 15 5 2 2 2" xfId="44471" xr:uid="{E43CB379-1D99-4A8B-A328-D1CFD9EE4C0C}"/>
    <cellStyle name="Calculation 15 5 2 3" xfId="34902" xr:uid="{B9032E4D-3D1F-4F86-9702-EF9F0486C508}"/>
    <cellStyle name="Calculation 15 5 3" xfId="10033" xr:uid="{32CE12C4-6BB5-428D-BC6B-68A0A714C7F1}"/>
    <cellStyle name="Calculation 15 5 3 2" xfId="21908" xr:uid="{2D2C524D-CAAA-4CC9-B98B-8A5341959A75}"/>
    <cellStyle name="Calculation 15 5 3 2 2" xfId="41741" xr:uid="{DFF34373-60F7-4728-9D46-00D726329997}"/>
    <cellStyle name="Calculation 15 5 3 3" xfId="32091" xr:uid="{5A79325E-5193-4078-9177-2F9283D5F4A9}"/>
    <cellStyle name="Calculation 15 5 4" xfId="12096" xr:uid="{A3931A13-6760-47A0-AFC6-CAF52DF95C22}"/>
    <cellStyle name="Calculation 15 5 4 2" xfId="23916" xr:uid="{433529DA-1992-4562-A41E-BC36982514D5}"/>
    <cellStyle name="Calculation 15 5 4 2 2" xfId="43744" xr:uid="{2C037ED0-96DF-4001-9B5E-C5392F4F5111}"/>
    <cellStyle name="Calculation 15 5 4 3" xfId="34149" xr:uid="{CC6F1B2E-EB2F-4D5D-B057-E88DAA09F5A4}"/>
    <cellStyle name="Calculation 15 5 5" xfId="10664" xr:uid="{BB46AE51-FA25-4D7E-8C23-0E76C8F138F9}"/>
    <cellStyle name="Calculation 15 5 5 2" xfId="22536" xr:uid="{731007DC-310B-4FF4-B6A9-B0447014DE19}"/>
    <cellStyle name="Calculation 15 5 5 2 2" xfId="42368" xr:uid="{7FEDF475-CFE4-4A8C-A263-55971DE8B47A}"/>
    <cellStyle name="Calculation 15 5 5 3" xfId="32721" xr:uid="{84D87D2E-E054-4ADA-809F-FB73B6F3C041}"/>
    <cellStyle name="Calculation 15 5 6" xfId="12859" xr:uid="{55DD28B1-B3BB-40FF-99C5-BF28A5DEF8D0}"/>
    <cellStyle name="Calculation 15 5 6 2" xfId="24653" xr:uid="{626B8BD5-6D56-4671-9E99-7F30018210EC}"/>
    <cellStyle name="Calculation 15 5 6 2 2" xfId="44480" xr:uid="{1B9B6EBA-2935-4923-84DB-C678544064D4}"/>
    <cellStyle name="Calculation 15 5 6 3" xfId="34911" xr:uid="{D6935647-8A08-4DCC-810C-32BE6BF295EB}"/>
    <cellStyle name="Calculation 15 5 7" xfId="10026" xr:uid="{09E3CF1D-2CC4-4E85-93A7-6D91959D6633}"/>
    <cellStyle name="Calculation 15 5 7 2" xfId="21901" xr:uid="{E1A3BDF4-16AE-4C8A-A729-C8448835CE5A}"/>
    <cellStyle name="Calculation 15 5 7 2 2" xfId="41734" xr:uid="{EBFCB69F-4EDE-45A8-BDEB-1D95DF1ABC21}"/>
    <cellStyle name="Calculation 15 5 7 3" xfId="32084" xr:uid="{9806E1B0-7497-4EF5-BF09-55693D04AD16}"/>
    <cellStyle name="Calculation 15 5 8" xfId="13123" xr:uid="{C3425E14-5655-4169-9659-35B9296C9720}"/>
    <cellStyle name="Calculation 15 5 8 2" xfId="35175" xr:uid="{8F11528C-3E7F-4BAB-AC7D-77644E7C0B15}"/>
    <cellStyle name="Calculation 15 5 9" xfId="30971" xr:uid="{E5A38EC3-B5D8-4D54-A611-CF4721C44386}"/>
    <cellStyle name="Calculation 15 6" xfId="10138" xr:uid="{B8D33CAC-939B-49B7-9925-E25FA1CBEE72}"/>
    <cellStyle name="Calculation 15 6 2" xfId="22013" xr:uid="{D42953B6-8618-4DB1-8990-E02E00DC32C5}"/>
    <cellStyle name="Calculation 15 6 2 2" xfId="41845" xr:uid="{930A3952-A6AF-4124-9EAA-9A11FF91C05C}"/>
    <cellStyle name="Calculation 15 6 3" xfId="32195" xr:uid="{622282DE-9A0D-4357-A121-F8DC930A8D8B}"/>
    <cellStyle name="Calculation 15 7" xfId="11723" xr:uid="{46A23B38-C0C6-47DE-9DBA-7530E998C1C3}"/>
    <cellStyle name="Calculation 15 7 2" xfId="23552" xr:uid="{1DAB832D-294A-4A8C-8C89-8CE672DB756A}"/>
    <cellStyle name="Calculation 15 7 2 2" xfId="43381" xr:uid="{9A94A778-AD94-4FE0-B1D0-021F0261577C}"/>
    <cellStyle name="Calculation 15 7 3" xfId="33777" xr:uid="{9633B555-1A80-41EF-B7FA-A4D4A304570C}"/>
    <cellStyle name="Calculation 15 8" xfId="10981" xr:uid="{5A5B9C7B-EECD-47AC-9924-3B78404E6389}"/>
    <cellStyle name="Calculation 15 8 2" xfId="22850" xr:uid="{A11C6CB2-8144-4E5B-BD76-BE7C0C8198F9}"/>
    <cellStyle name="Calculation 15 8 2 2" xfId="42681" xr:uid="{BF71588B-A61B-4965-B728-1CCB20FF45E7}"/>
    <cellStyle name="Calculation 15 8 3" xfId="33037" xr:uid="{3130909D-09CB-4C07-97AA-C65A278A0829}"/>
    <cellStyle name="Calculation 15 9" xfId="12311" xr:uid="{2D01C5C9-BDBE-450C-A8E9-46BBBEF9AE38}"/>
    <cellStyle name="Calculation 15 9 2" xfId="24127" xr:uid="{3EB7F5E2-7FEC-4432-BAB1-623E17598164}"/>
    <cellStyle name="Calculation 15 9 2 2" xfId="43955" xr:uid="{1EFCF281-9CAA-492F-9F30-5DE0EBC74AC3}"/>
    <cellStyle name="Calculation 15 9 3" xfId="34364" xr:uid="{DCF26A2A-B5A8-41F4-81EA-72EC5205899B}"/>
    <cellStyle name="Calculation 16" xfId="739" xr:uid="{ADDB43A3-7A9D-4C60-BD6B-EE54DE2FE1C6}"/>
    <cellStyle name="Calculation 16 10" xfId="11497" xr:uid="{E3FCE2B0-1292-4D58-88C4-C06475E200AA}"/>
    <cellStyle name="Calculation 16 10 2" xfId="23351" xr:uid="{0789C686-3C6B-47EA-ACB1-78920A505012}"/>
    <cellStyle name="Calculation 16 10 2 2" xfId="43181" xr:uid="{1952109C-0EC1-4466-91C2-A630BC21FB0D}"/>
    <cellStyle name="Calculation 16 10 3" xfId="33552" xr:uid="{9EF2935F-3878-48B4-9042-EED4ECBA45E0}"/>
    <cellStyle name="Calculation 16 11" xfId="11144" xr:uid="{CB420CAD-3395-447B-890E-30D7E9422295}"/>
    <cellStyle name="Calculation 16 11 2" xfId="23010" xr:uid="{BFE6770C-8130-4175-914E-34F5588D08E8}"/>
    <cellStyle name="Calculation 16 11 2 2" xfId="42840" xr:uid="{7AE7B595-EB7F-4E26-9EB1-23F952070B79}"/>
    <cellStyle name="Calculation 16 11 3" xfId="33199" xr:uid="{E2007ABB-50F6-4EB0-91C0-EC0ACC45129B}"/>
    <cellStyle name="Calculation 16 12" xfId="12490" xr:uid="{727614BD-E211-4453-AD99-CC7EB7F6243F}"/>
    <cellStyle name="Calculation 16 12 2" xfId="24304" xr:uid="{B606C696-962D-4B55-8597-46B63DE98361}"/>
    <cellStyle name="Calculation 16 12 2 2" xfId="44132" xr:uid="{CFD07A9B-5567-4D7C-94C9-86ADD7060B58}"/>
    <cellStyle name="Calculation 16 12 3" xfId="34543" xr:uid="{5B52A7FD-04F0-4950-A5B4-6FD6C02C273A}"/>
    <cellStyle name="Calculation 16 13" xfId="30344" xr:uid="{E59E0C9D-44B5-45DD-81F9-3C527D76D175}"/>
    <cellStyle name="Calculation 16 2" xfId="6821" xr:uid="{1F1F7CC7-80A1-47A9-917E-6B273DAA0A9E}"/>
    <cellStyle name="Calculation 16 2 10" xfId="10993" xr:uid="{4DA8AA4C-0EED-41B7-83B0-B0693C254422}"/>
    <cellStyle name="Calculation 16 2 10 2" xfId="22862" xr:uid="{7D37FB54-20E5-43B8-91C6-4FF184EA57BA}"/>
    <cellStyle name="Calculation 16 2 10 2 2" xfId="42693" xr:uid="{525381CE-2431-442D-924E-B3B933A95A72}"/>
    <cellStyle name="Calculation 16 2 10 3" xfId="33049" xr:uid="{CFD0C649-403D-4EFD-A11E-ECC6AEA6E23B}"/>
    <cellStyle name="Calculation 16 2 11" xfId="12828" xr:uid="{5445FB06-E1A0-42BA-8648-CE0782B74A78}"/>
    <cellStyle name="Calculation 16 2 11 2" xfId="24622" xr:uid="{E1050B7A-EB46-4175-8A27-65675AF1D68B}"/>
    <cellStyle name="Calculation 16 2 11 2 2" xfId="44449" xr:uid="{3373A2AB-AC89-43A6-A067-543B4DB1CE8F}"/>
    <cellStyle name="Calculation 16 2 11 3" xfId="34880" xr:uid="{F747F05F-2D79-4B82-A35F-08628986C61C}"/>
    <cellStyle name="Calculation 16 2 12" xfId="30575" xr:uid="{29DD6D0A-445A-43B2-9A33-95D9F0FC7CAC}"/>
    <cellStyle name="Calculation 16 2 2" xfId="7169" xr:uid="{B4B865F6-3F78-4E43-8906-DFE138583F92}"/>
    <cellStyle name="Calculation 16 2 2 10" xfId="11952" xr:uid="{A13DC5A3-0EB7-4EFD-A29E-41EFB006A74E}"/>
    <cellStyle name="Calculation 16 2 2 10 2" xfId="23778" xr:uid="{2A09B195-8413-4477-AD0B-295CBB4D5D9A}"/>
    <cellStyle name="Calculation 16 2 2 10 2 2" xfId="43606" xr:uid="{5274D165-C78C-4E4A-997E-FE1A7DA37373}"/>
    <cellStyle name="Calculation 16 2 2 10 3" xfId="34005" xr:uid="{4974131E-76EE-4D33-815B-5B51A68761E6}"/>
    <cellStyle name="Calculation 16 2 2 11" xfId="30772" xr:uid="{30BAF13D-CA46-4083-812F-E206135A0C40}"/>
    <cellStyle name="Calculation 16 2 2 2" xfId="8812" xr:uid="{C2931258-7B7E-4564-AE22-1E1EAC819223}"/>
    <cellStyle name="Calculation 16 2 2 2 2" xfId="13464" xr:uid="{2570C758-D898-4659-8782-5C98817223EB}"/>
    <cellStyle name="Calculation 16 2 2 2 2 2" xfId="25247" xr:uid="{A239F004-0FA0-4221-A833-D747817D328B}"/>
    <cellStyle name="Calculation 16 2 2 2 2 2 2" xfId="45074" xr:uid="{F00F4355-80AF-425B-9E69-8DCA2105D206}"/>
    <cellStyle name="Calculation 16 2 2 2 2 3" xfId="35516" xr:uid="{DBCCC3BF-AEBA-4D20-BC2F-6BC0FEC10753}"/>
    <cellStyle name="Calculation 16 2 2 2 3" xfId="14468" xr:uid="{3D913D49-DC7F-4073-B1FA-DBED32C6C483}"/>
    <cellStyle name="Calculation 16 2 2 2 3 2" xfId="26240" xr:uid="{1E96FACB-93E2-4619-B5D7-6CB72956D8D1}"/>
    <cellStyle name="Calculation 16 2 2 2 3 2 2" xfId="46067" xr:uid="{E66623CC-6EAD-4B5D-B023-478AC005ED96}"/>
    <cellStyle name="Calculation 16 2 2 2 3 3" xfId="36520" xr:uid="{B513A909-74E4-4F1D-9CAC-A4264A4F8457}"/>
    <cellStyle name="Calculation 16 2 2 2 4" xfId="15426" xr:uid="{F2E502D2-426F-433A-86E5-B84249736F72}"/>
    <cellStyle name="Calculation 16 2 2 2 4 2" xfId="27186" xr:uid="{265BF157-BD8D-4BDE-8E79-FAFC75AF43AF}"/>
    <cellStyle name="Calculation 16 2 2 2 4 2 2" xfId="47013" xr:uid="{F9858712-F540-4E56-952A-0C12F92BDB18}"/>
    <cellStyle name="Calculation 16 2 2 2 4 3" xfId="37478" xr:uid="{8B81360B-D860-4635-8D41-5E4513F6ACA2}"/>
    <cellStyle name="Calculation 16 2 2 2 5" xfId="16351" xr:uid="{984748A7-D810-49A6-B8BB-56BE87336B56}"/>
    <cellStyle name="Calculation 16 2 2 2 5 2" xfId="28098" xr:uid="{373A9E5E-BE0E-4D5D-B22B-E464437CE299}"/>
    <cellStyle name="Calculation 16 2 2 2 5 2 2" xfId="47925" xr:uid="{3F7477D4-3166-4EDA-98B5-71207DE5BC7A}"/>
    <cellStyle name="Calculation 16 2 2 2 5 3" xfId="38403" xr:uid="{3DC4121B-E9C2-4E48-BD29-44F1C124DC7E}"/>
    <cellStyle name="Calculation 16 2 2 2 6" xfId="17222" xr:uid="{92E34B66-7C2F-475B-9B40-5E5924940ADE}"/>
    <cellStyle name="Calculation 16 2 2 2 6 2" xfId="28965" xr:uid="{286D225D-15B4-403F-9BB2-2CD36BB684D2}"/>
    <cellStyle name="Calculation 16 2 2 2 6 2 2" xfId="48792" xr:uid="{61BF2386-42A0-48EB-AE9C-D01158687983}"/>
    <cellStyle name="Calculation 16 2 2 2 6 3" xfId="39274" xr:uid="{BA65A82F-3C3D-4509-BD79-7A769DBE0972}"/>
    <cellStyle name="Calculation 16 2 2 2 7" xfId="18068" xr:uid="{3D89ACAC-FC06-4C0B-B539-D4FBAE7C2664}"/>
    <cellStyle name="Calculation 16 2 2 2 7 2" xfId="29789" xr:uid="{31D57DA3-097F-4B7E-8E52-ED1E2CF09F55}"/>
    <cellStyle name="Calculation 16 2 2 2 7 2 2" xfId="49616" xr:uid="{2B71E1C7-5763-43E3-87C8-0C1E049A2FBD}"/>
    <cellStyle name="Calculation 16 2 2 2 7 3" xfId="40120" xr:uid="{6403EDD8-9509-4CD3-BA5D-0E7E02C29E71}"/>
    <cellStyle name="Calculation 16 2 2 2 8" xfId="18832" xr:uid="{2A4098C2-A0CC-4055-AB25-C56B796C93B7}"/>
    <cellStyle name="Calculation 16 2 2 2 8 2" xfId="40884" xr:uid="{59A59095-217F-4719-B430-0926F1B08196}"/>
    <cellStyle name="Calculation 16 2 2 2 9" xfId="31306" xr:uid="{F1682BC3-9268-4430-93B7-485BA134758E}"/>
    <cellStyle name="Calculation 16 2 2 3" xfId="9658" xr:uid="{F59546E3-9683-4CED-BF70-8743ED8FED92}"/>
    <cellStyle name="Calculation 16 2 2 3 2" xfId="14063" xr:uid="{4147C4AB-19A9-42E0-8E03-65472FF19073}"/>
    <cellStyle name="Calculation 16 2 2 3 2 2" xfId="25836" xr:uid="{BEE207BB-A5C2-458B-B30E-0106BA14D7B2}"/>
    <cellStyle name="Calculation 16 2 2 3 2 2 2" xfId="45663" xr:uid="{5762CDE3-600D-408F-98AB-0A1B2C2F4D83}"/>
    <cellStyle name="Calculation 16 2 2 3 2 3" xfId="36115" xr:uid="{87B7EFB2-400C-409D-9CC9-C13B265058A5}"/>
    <cellStyle name="Calculation 16 2 2 3 3" xfId="15023" xr:uid="{C501F320-52B1-40DB-A682-580FC6D0648C}"/>
    <cellStyle name="Calculation 16 2 2 3 3 2" xfId="26794" xr:uid="{0A07ABA2-7B4B-4CCC-B084-770AEB3279CE}"/>
    <cellStyle name="Calculation 16 2 2 3 3 2 2" xfId="46621" xr:uid="{E2E9A730-F2AB-4BA0-8C7F-8556C6598126}"/>
    <cellStyle name="Calculation 16 2 2 3 3 3" xfId="37075" xr:uid="{53CF644B-9C87-4D2C-A78B-51D0BEBAB951}"/>
    <cellStyle name="Calculation 16 2 2 3 4" xfId="15975" xr:uid="{65B77C3C-4BD8-4C61-820A-C883AA119D19}"/>
    <cellStyle name="Calculation 16 2 2 3 4 2" xfId="27722" xr:uid="{BE7F9504-FE3C-480E-9676-4A2BA825A8F6}"/>
    <cellStyle name="Calculation 16 2 2 3 4 2 2" xfId="47549" xr:uid="{083C4906-5541-4DD7-A5FB-4165815767B3}"/>
    <cellStyle name="Calculation 16 2 2 3 4 3" xfId="38027" xr:uid="{B52A39B7-8A73-4B28-B9CB-BF82ECF30927}"/>
    <cellStyle name="Calculation 16 2 2 3 5" xfId="16849" xr:uid="{BB65018B-8A37-49CB-847E-BC58CCDFE74E}"/>
    <cellStyle name="Calculation 16 2 2 3 5 2" xfId="28596" xr:uid="{CDC200EB-4FB8-489E-838A-33D93FFE1A6E}"/>
    <cellStyle name="Calculation 16 2 2 3 5 2 2" xfId="48423" xr:uid="{F7893766-62C8-4EE1-AB42-EFC346869FED}"/>
    <cellStyle name="Calculation 16 2 2 3 5 3" xfId="38901" xr:uid="{59FA64B6-70EA-4E7E-9795-0D9E0E553AEC}"/>
    <cellStyle name="Calculation 16 2 2 3 6" xfId="17714" xr:uid="{F9F22742-F17F-4BEA-A0DF-0B698BF961B0}"/>
    <cellStyle name="Calculation 16 2 2 3 6 2" xfId="29435" xr:uid="{15E12DD4-AC62-4BCC-9640-2DBF5836380A}"/>
    <cellStyle name="Calculation 16 2 2 3 6 2 2" xfId="49262" xr:uid="{7FB428A6-5BFB-4338-B7AB-304C1FD7A8E5}"/>
    <cellStyle name="Calculation 16 2 2 3 6 3" xfId="39766" xr:uid="{CA0C4442-B2EE-4F33-B9CD-1ED3C06D932E}"/>
    <cellStyle name="Calculation 16 2 2 3 7" xfId="18490" xr:uid="{B9E612B6-E6A9-4457-8F4D-9EF3307AB722}"/>
    <cellStyle name="Calculation 16 2 2 3 7 2" xfId="30211" xr:uid="{BEB85931-D97D-42E8-B004-1571AAD2CBC1}"/>
    <cellStyle name="Calculation 16 2 2 3 7 2 2" xfId="50038" xr:uid="{0E04833E-6E04-4CF5-BA76-C049E8FA151B}"/>
    <cellStyle name="Calculation 16 2 2 3 7 3" xfId="40542" xr:uid="{1E9A3F8F-4591-4760-9CFC-7EB853F3F934}"/>
    <cellStyle name="Calculation 16 2 2 3 8" xfId="19247" xr:uid="{7664C0AA-D3F5-4314-9C32-6CDABF7410B1}"/>
    <cellStyle name="Calculation 16 2 2 3 8 2" xfId="41299" xr:uid="{E5EB678C-282F-4E93-A343-9A9A4CA66326}"/>
    <cellStyle name="Calculation 16 2 2 3 9" xfId="31724" xr:uid="{34BB3E89-5AE6-4135-96CB-397634B60FF0}"/>
    <cellStyle name="Calculation 16 2 2 4" xfId="12436" xr:uid="{B7382EE6-8017-40F2-889C-3806CE363222}"/>
    <cellStyle name="Calculation 16 2 2 4 2" xfId="24250" xr:uid="{06D5772A-AF8A-477C-A9F4-605643A53D4F}"/>
    <cellStyle name="Calculation 16 2 2 4 2 2" xfId="44078" xr:uid="{CFF922EA-6C4F-42F2-A551-2920794F4335}"/>
    <cellStyle name="Calculation 16 2 2 4 3" xfId="34489" xr:uid="{89353181-2DFC-43EC-A3DD-A0CD9E5A6FED}"/>
    <cellStyle name="Calculation 16 2 2 5" xfId="10347" xr:uid="{ED2735D7-0088-4AB2-BCF1-9E078A32ED1F}"/>
    <cellStyle name="Calculation 16 2 2 5 2" xfId="22219" xr:uid="{E7940281-BD01-4D2A-862E-12ABEEEDA36B}"/>
    <cellStyle name="Calculation 16 2 2 5 2 2" xfId="42051" xr:uid="{1D5DE2EA-0277-4373-990A-83D3C1529FB7}"/>
    <cellStyle name="Calculation 16 2 2 5 3" xfId="32404" xr:uid="{713D823E-4B11-4317-9458-6E8E6BB37F9C}"/>
    <cellStyle name="Calculation 16 2 2 6" xfId="12331" xr:uid="{CB29D240-7B63-4C5B-9483-BB7846F3C7E9}"/>
    <cellStyle name="Calculation 16 2 2 6 2" xfId="24147" xr:uid="{1A1AA533-A891-489F-B290-5474C7411EE6}"/>
    <cellStyle name="Calculation 16 2 2 6 2 2" xfId="43975" xr:uid="{4BA1E001-08C1-4512-8AD0-3C3EACF104ED}"/>
    <cellStyle name="Calculation 16 2 2 6 3" xfId="34384" xr:uid="{392FDEA1-7022-4D12-8EE8-FE08557C059C}"/>
    <cellStyle name="Calculation 16 2 2 7" xfId="10446" xr:uid="{259608C8-8792-41C0-962D-95E315EC766C}"/>
    <cellStyle name="Calculation 16 2 2 7 2" xfId="22318" xr:uid="{8102955C-DB58-4CBE-A047-4B0E2C5AE72A}"/>
    <cellStyle name="Calculation 16 2 2 7 2 2" xfId="42150" xr:uid="{304DD58B-0998-44A3-9D14-0F3B4E0E4C7E}"/>
    <cellStyle name="Calculation 16 2 2 7 3" xfId="32503" xr:uid="{48D8F9BD-8AF7-4ED7-B433-BD13B16312F1}"/>
    <cellStyle name="Calculation 16 2 2 8" xfId="12574" xr:uid="{89E79988-AC7C-4CB6-852A-BF5BBC7310B9}"/>
    <cellStyle name="Calculation 16 2 2 8 2" xfId="24382" xr:uid="{A69179AB-AF5D-4B23-8D53-A00F8D9416FD}"/>
    <cellStyle name="Calculation 16 2 2 8 2 2" xfId="44210" xr:uid="{CFF2C6D0-92A1-4EC8-9F51-6E4D281FB0E2}"/>
    <cellStyle name="Calculation 16 2 2 8 3" xfId="34627" xr:uid="{9034056E-C3A0-45F4-93AF-3A679652B5EF}"/>
    <cellStyle name="Calculation 16 2 2 9" xfId="10236" xr:uid="{9B8E209A-0B4B-4BA0-84E1-858BE85A2C25}"/>
    <cellStyle name="Calculation 16 2 2 9 2" xfId="22111" xr:uid="{0F1BF66C-59AE-4F20-B07E-1ECB46297B6D}"/>
    <cellStyle name="Calculation 16 2 2 9 2 2" xfId="41943" xr:uid="{E50FD6F6-7CD8-4206-A993-ADA244ED666B}"/>
    <cellStyle name="Calculation 16 2 2 9 3" xfId="32293" xr:uid="{CA360BBB-628A-45A4-A2BB-0E2E273CAA7A}"/>
    <cellStyle name="Calculation 16 2 3" xfId="8466" xr:uid="{530E679A-EFF3-452B-BA38-D514C5AC307F}"/>
    <cellStyle name="Calculation 16 2 3 2" xfId="13208" xr:uid="{E8EE4780-6BA8-4CA9-82F5-6ED148173A83}"/>
    <cellStyle name="Calculation 16 2 3 2 2" xfId="24994" xr:uid="{483938E6-5F2A-4785-A03E-2D211B0AC163}"/>
    <cellStyle name="Calculation 16 2 3 2 2 2" xfId="44821" xr:uid="{EB427BB8-DBF9-4FEE-94E0-9E67076C263B}"/>
    <cellStyle name="Calculation 16 2 3 2 3" xfId="35260" xr:uid="{5D70B3EC-F0E1-4D85-8529-A2291CE8077A}"/>
    <cellStyle name="Calculation 16 2 3 3" xfId="14228" xr:uid="{80288AF6-804C-4DFB-8999-B79FC3047312}"/>
    <cellStyle name="Calculation 16 2 3 3 2" xfId="26001" xr:uid="{26144E7C-B91C-4F11-A18C-E1CE81DE4CA9}"/>
    <cellStyle name="Calculation 16 2 3 3 2 2" xfId="45828" xr:uid="{41490FE7-6BC9-44D6-85C1-3C010D2EF337}"/>
    <cellStyle name="Calculation 16 2 3 3 3" xfId="36280" xr:uid="{9C0B37BC-709F-4E81-9E52-4D60FB00463B}"/>
    <cellStyle name="Calculation 16 2 3 4" xfId="15188" xr:uid="{D958FD33-6C54-4B45-ABD9-4D39D8C43253}"/>
    <cellStyle name="Calculation 16 2 3 4 2" xfId="26957" xr:uid="{61C71392-A8B4-48D2-8BFF-E0593C92FC36}"/>
    <cellStyle name="Calculation 16 2 3 4 2 2" xfId="46784" xr:uid="{B4CDBE94-5064-4C33-9080-5CF30B6E1EFF}"/>
    <cellStyle name="Calculation 16 2 3 4 3" xfId="37240" xr:uid="{E1F5FEF6-2C72-45C9-93CA-9E46B22569EA}"/>
    <cellStyle name="Calculation 16 2 3 5" xfId="16137" xr:uid="{6D3547F0-3C57-4CC7-9DE0-8CFD28BD4D9B}"/>
    <cellStyle name="Calculation 16 2 3 5 2" xfId="27884" xr:uid="{BF059CE0-4D73-4AC7-853E-A80FFD50BEF3}"/>
    <cellStyle name="Calculation 16 2 3 5 2 2" xfId="47711" xr:uid="{0E91E5EE-1E27-4E47-B5F5-C2B24F4A0D21}"/>
    <cellStyle name="Calculation 16 2 3 5 3" xfId="38189" xr:uid="{1C8FA42D-73CB-4717-8310-F05C2AF092F0}"/>
    <cellStyle name="Calculation 16 2 3 6" xfId="17010" xr:uid="{FCA5539B-90EC-4BE3-ABE8-7A820AC0C443}"/>
    <cellStyle name="Calculation 16 2 3 6 2" xfId="28757" xr:uid="{AC393887-64EE-4DBF-9E30-8ECB7D5ADD43}"/>
    <cellStyle name="Calculation 16 2 3 6 2 2" xfId="48584" xr:uid="{27F6CF35-B240-4297-9184-ADC3D68AF273}"/>
    <cellStyle name="Calculation 16 2 3 6 3" xfId="39062" xr:uid="{F9DF884A-5864-4BD3-BED6-91AA4CF47B1E}"/>
    <cellStyle name="Calculation 16 2 3 7" xfId="17875" xr:uid="{968F3DBA-40AA-4E9F-8E13-4A433D3F85E0}"/>
    <cellStyle name="Calculation 16 2 3 7 2" xfId="29596" xr:uid="{0F5A0F30-1C00-4B28-A9D8-1E69BB293553}"/>
    <cellStyle name="Calculation 16 2 3 7 2 2" xfId="49423" xr:uid="{54794403-FDB3-4D2B-9FBC-45B6F53A7D4B}"/>
    <cellStyle name="Calculation 16 2 3 7 3" xfId="39927" xr:uid="{7884DA7F-A4AB-405B-A619-D1ABAB132E02}"/>
    <cellStyle name="Calculation 16 2 3 8" xfId="18651" xr:uid="{A00220E5-49A9-4467-92A3-F7E4B458481E}"/>
    <cellStyle name="Calculation 16 2 3 8 2" xfId="40703" xr:uid="{D7ECACD2-637D-45C2-9F09-B2783C1260A3}"/>
    <cellStyle name="Calculation 16 2 3 9" xfId="31109" xr:uid="{163072F9-97A6-4ED2-A881-4F51C06820F0}"/>
    <cellStyle name="Calculation 16 2 4" xfId="9477" xr:uid="{FDDDD843-C0FE-41FD-A43F-024C89632F6E}"/>
    <cellStyle name="Calculation 16 2 4 2" xfId="13882" xr:uid="{34D699B8-720C-4E04-96B9-EF825E612870}"/>
    <cellStyle name="Calculation 16 2 4 2 2" xfId="25655" xr:uid="{827150F1-3472-46A4-BADF-D43872283C47}"/>
    <cellStyle name="Calculation 16 2 4 2 2 2" xfId="45482" xr:uid="{121349A9-F6B3-42FB-B781-9A1CC3883D4D}"/>
    <cellStyle name="Calculation 16 2 4 2 3" xfId="35934" xr:uid="{A06021A4-913F-481C-8C90-FD2C4516DDE6}"/>
    <cellStyle name="Calculation 16 2 4 3" xfId="14842" xr:uid="{58E79405-B01B-48D5-9852-18BB30A4DF8B}"/>
    <cellStyle name="Calculation 16 2 4 3 2" xfId="26613" xr:uid="{A9612FF8-C87A-422C-A2ED-924F85A19E34}"/>
    <cellStyle name="Calculation 16 2 4 3 2 2" xfId="46440" xr:uid="{0B473EFB-2E6C-46EB-B4FD-C7C6FF38B9DF}"/>
    <cellStyle name="Calculation 16 2 4 3 3" xfId="36894" xr:uid="{33CE973D-845F-43DA-8E6A-E8C4B2EC3C28}"/>
    <cellStyle name="Calculation 16 2 4 4" xfId="15794" xr:uid="{5E49C95C-4E2F-4904-A101-FDEB1D66EB2B}"/>
    <cellStyle name="Calculation 16 2 4 4 2" xfId="27541" xr:uid="{B401C89A-0CCE-4623-8172-E40436725586}"/>
    <cellStyle name="Calculation 16 2 4 4 2 2" xfId="47368" xr:uid="{2D6E3D18-4776-4544-BCF4-FA2A385F0DA0}"/>
    <cellStyle name="Calculation 16 2 4 4 3" xfId="37846" xr:uid="{459BFD86-CE15-4F65-BE3F-48DBA3249581}"/>
    <cellStyle name="Calculation 16 2 4 5" xfId="16668" xr:uid="{204D92E7-5FC5-4779-A75C-08E531B63A1B}"/>
    <cellStyle name="Calculation 16 2 4 5 2" xfId="28415" xr:uid="{E9A4E69D-B366-4378-8DC3-BB95464D567C}"/>
    <cellStyle name="Calculation 16 2 4 5 2 2" xfId="48242" xr:uid="{9098E660-5B8A-4842-B697-C30B9462B758}"/>
    <cellStyle name="Calculation 16 2 4 5 3" xfId="38720" xr:uid="{4C8BC3FB-5E27-41C6-901E-BD60F3683CB2}"/>
    <cellStyle name="Calculation 16 2 4 6" xfId="17533" xr:uid="{0ECA937D-75F6-41DD-AD59-D10EDFAD44B9}"/>
    <cellStyle name="Calculation 16 2 4 6 2" xfId="29254" xr:uid="{F9D39CAD-067A-4902-A0C6-3F08A5C04585}"/>
    <cellStyle name="Calculation 16 2 4 6 2 2" xfId="49081" xr:uid="{4820B5D0-F14D-4F0C-879D-58B7B21E39C4}"/>
    <cellStyle name="Calculation 16 2 4 6 3" xfId="39585" xr:uid="{096F3C78-9CA4-4EFE-84D2-FB1B69D51C2F}"/>
    <cellStyle name="Calculation 16 2 4 7" xfId="18309" xr:uid="{B31CA28E-5B0A-42AA-BC5B-3BB37FBA497E}"/>
    <cellStyle name="Calculation 16 2 4 7 2" xfId="30030" xr:uid="{34B34689-CA3A-4A7A-AB65-264EC582C065}"/>
    <cellStyle name="Calculation 16 2 4 7 2 2" xfId="49857" xr:uid="{8C245D95-B091-4B97-B3CF-27B324B18F04}"/>
    <cellStyle name="Calculation 16 2 4 7 3" xfId="40361" xr:uid="{909ABB1A-062C-45D5-84EA-653D29AC4B67}"/>
    <cellStyle name="Calculation 16 2 4 8" xfId="19066" xr:uid="{B6D142EF-8505-4460-9ECA-AF1700E856DC}"/>
    <cellStyle name="Calculation 16 2 4 8 2" xfId="41118" xr:uid="{CE7C89AF-5996-47DA-B4E9-C2BE8BEB01BD}"/>
    <cellStyle name="Calculation 16 2 4 9" xfId="31543" xr:uid="{3FF23B91-C220-4258-B643-354DC861BCBF}"/>
    <cellStyle name="Calculation 16 2 5" xfId="12179" xr:uid="{D76A8E9D-9AC3-46B6-81CE-F62DE5D812A1}"/>
    <cellStyle name="Calculation 16 2 5 2" xfId="23996" xr:uid="{A2A7874C-DECC-4BBA-A6BA-DA0FCE4F31D1}"/>
    <cellStyle name="Calculation 16 2 5 2 2" xfId="43824" xr:uid="{5AD3E4BC-E804-45E4-8FA9-9B61DA1222A2}"/>
    <cellStyle name="Calculation 16 2 5 3" xfId="34232" xr:uid="{AC69CBBC-3CAF-4951-B558-C4C0647226EC}"/>
    <cellStyle name="Calculation 16 2 6" xfId="10588" xr:uid="{6AABC28B-C88E-4F27-BEB0-D3317A78E9FD}"/>
    <cellStyle name="Calculation 16 2 6 2" xfId="22460" xr:uid="{3D379A15-187C-4E6D-AB3D-F2BCBC4E1492}"/>
    <cellStyle name="Calculation 16 2 6 2 2" xfId="42292" xr:uid="{745456F2-034F-4238-AA41-F5ED9795C6A8}"/>
    <cellStyle name="Calculation 16 2 6 3" xfId="32645" xr:uid="{D8858422-B04D-4932-99FA-DD8D168C6CC2}"/>
    <cellStyle name="Calculation 16 2 7" xfId="12548" xr:uid="{F6A587BE-C18C-43F4-B7A2-7E7FF6201B73}"/>
    <cellStyle name="Calculation 16 2 7 2" xfId="24357" xr:uid="{ED6E1F6A-A1B4-4184-8F6D-5176559C762C}"/>
    <cellStyle name="Calculation 16 2 7 2 2" xfId="44185" xr:uid="{A2F60227-DFC0-41F0-AAF9-7661DA9F3FA9}"/>
    <cellStyle name="Calculation 16 2 7 3" xfId="34601" xr:uid="{9615826D-711D-4A85-8D4E-1617C3E366B5}"/>
    <cellStyle name="Calculation 16 2 8" xfId="10258" xr:uid="{BD3598D4-3BB5-4107-8AB6-7B221B59C09C}"/>
    <cellStyle name="Calculation 16 2 8 2" xfId="22133" xr:uid="{FBA14FDA-0ECC-4839-87DC-6CF743AED996}"/>
    <cellStyle name="Calculation 16 2 8 2 2" xfId="41965" xr:uid="{405701B9-11E7-4FC9-B1DE-75C043341349}"/>
    <cellStyle name="Calculation 16 2 8 3" xfId="32315" xr:uid="{799E6290-60D9-4D9E-8140-CCE6E32EC639}"/>
    <cellStyle name="Calculation 16 2 9" xfId="11706" xr:uid="{D9986370-A9A0-4946-BD3F-514A44C9358F}"/>
    <cellStyle name="Calculation 16 2 9 2" xfId="23539" xr:uid="{5C34F234-4CC4-4776-89F5-95809B3A0572}"/>
    <cellStyle name="Calculation 16 2 9 2 2" xfId="43368" xr:uid="{580DDFBE-7B95-4E0C-B291-07CF7FC647F4}"/>
    <cellStyle name="Calculation 16 2 9 3" xfId="33760" xr:uid="{6A298C6C-B85D-4080-B588-42EA75A9CC1D}"/>
    <cellStyle name="Calculation 16 3" xfId="6921" xr:uid="{2E121C1E-12DE-4CD9-9096-1BC98CF6E670}"/>
    <cellStyle name="Calculation 16 3 10" xfId="17283" xr:uid="{FC389856-48A6-4974-B3DC-6860A214B0AC}"/>
    <cellStyle name="Calculation 16 3 10 2" xfId="29026" xr:uid="{DA18DD5D-A3A1-4FA7-AD2D-8C0BA2183343}"/>
    <cellStyle name="Calculation 16 3 10 2 2" xfId="48853" xr:uid="{C3535F0F-1152-4EEC-BDC3-824A7893A91B}"/>
    <cellStyle name="Calculation 16 3 10 3" xfId="39335" xr:uid="{90B7EB00-A1A5-47B3-98DB-9E1CFE7440AB}"/>
    <cellStyle name="Calculation 16 3 11" xfId="30644" xr:uid="{A5922743-4EAA-4366-BDC4-43EC722DD3E6}"/>
    <cellStyle name="Calculation 16 3 2" xfId="8564" xr:uid="{F5E1B6C7-2150-4AAA-A32F-4C625C7C05D4}"/>
    <cellStyle name="Calculation 16 3 2 2" xfId="13287" xr:uid="{63ECC6A1-3D4E-46B7-882C-3939B2E175C5}"/>
    <cellStyle name="Calculation 16 3 2 2 2" xfId="25070" xr:uid="{A6CA2998-F7A1-4BB6-8021-F3DFCD0B224B}"/>
    <cellStyle name="Calculation 16 3 2 2 2 2" xfId="44897" xr:uid="{FBD036E4-FC3B-4FFC-968B-97C756207E3D}"/>
    <cellStyle name="Calculation 16 3 2 2 3" xfId="35339" xr:uid="{77B5B08D-53CA-48D6-A15E-EC3DC2460EFC}"/>
    <cellStyle name="Calculation 16 3 2 3" xfId="14301" xr:uid="{1CEE81C3-DD70-4946-AA70-D2D59FCC96D0}"/>
    <cellStyle name="Calculation 16 3 2 3 2" xfId="26074" xr:uid="{3E6F57C5-9DE8-46B5-AF56-ED454D466088}"/>
    <cellStyle name="Calculation 16 3 2 3 2 2" xfId="45901" xr:uid="{0F94BD8C-914F-4124-89F1-7886C2EB6C0F}"/>
    <cellStyle name="Calculation 16 3 2 3 3" xfId="36353" xr:uid="{B6A3D076-C4D5-4396-B332-6A5BAB81E257}"/>
    <cellStyle name="Calculation 16 3 2 4" xfId="15261" xr:uid="{70713C06-27BB-4975-B721-72FEC16C8FA5}"/>
    <cellStyle name="Calculation 16 3 2 4 2" xfId="27030" xr:uid="{41CB8003-915B-4259-A3F1-445EC6D4C7DA}"/>
    <cellStyle name="Calculation 16 3 2 4 2 2" xfId="46857" xr:uid="{75D631D6-A128-4145-B4B1-6A4754E81259}"/>
    <cellStyle name="Calculation 16 3 2 4 3" xfId="37313" xr:uid="{59E6931D-0898-4787-B8FB-ED87E6ADA391}"/>
    <cellStyle name="Calculation 16 3 2 5" xfId="16205" xr:uid="{E41A54F2-31F1-4752-A7F8-E0DC742A7AA3}"/>
    <cellStyle name="Calculation 16 3 2 5 2" xfId="27952" xr:uid="{EDE8DFA3-1065-47DE-8F66-69A07D70BD13}"/>
    <cellStyle name="Calculation 16 3 2 5 2 2" xfId="47779" xr:uid="{64DAFFA9-71A1-4B3C-AD71-B01234720572}"/>
    <cellStyle name="Calculation 16 3 2 5 3" xfId="38257" xr:uid="{CC2E0B3E-80C8-4052-8733-87AF286E9F41}"/>
    <cellStyle name="Calculation 16 3 2 6" xfId="17078" xr:uid="{5FF6C45B-B6CE-4EB5-A765-D088F453B100}"/>
    <cellStyle name="Calculation 16 3 2 6 2" xfId="28825" xr:uid="{E374E1EF-279C-4400-91A5-07FED00ABE8D}"/>
    <cellStyle name="Calculation 16 3 2 6 2 2" xfId="48652" xr:uid="{DBCDD501-F192-4FD8-AA61-21DD0603E2A5}"/>
    <cellStyle name="Calculation 16 3 2 6 3" xfId="39130" xr:uid="{8413462D-DB3F-466F-B8D6-51356606AE0E}"/>
    <cellStyle name="Calculation 16 3 2 7" xfId="17943" xr:uid="{5467374C-BE6E-4238-B86F-659CF6416F6A}"/>
    <cellStyle name="Calculation 16 3 2 7 2" xfId="29664" xr:uid="{29E50DC2-44F7-4987-B5A8-821AACADDE17}"/>
    <cellStyle name="Calculation 16 3 2 7 2 2" xfId="49491" xr:uid="{132BDD1C-3CFE-4D76-82DE-D781EADF2303}"/>
    <cellStyle name="Calculation 16 3 2 7 3" xfId="39995" xr:uid="{F593774B-AC1B-42B8-AEE1-41F7AC7A0678}"/>
    <cellStyle name="Calculation 16 3 2 8" xfId="18718" xr:uid="{6B190BF1-5897-4233-B185-6959F0F9892B}"/>
    <cellStyle name="Calculation 16 3 2 8 2" xfId="40770" xr:uid="{29C1933A-E5F6-43BD-8D39-982330E2DA67}"/>
    <cellStyle name="Calculation 16 3 2 9" xfId="31178" xr:uid="{02E6B3BA-3351-4E38-88E1-F5BEBCCF6C23}"/>
    <cellStyle name="Calculation 16 3 3" xfId="9544" xr:uid="{FEA75B43-EADF-432E-8E3C-21369AE8BF7D}"/>
    <cellStyle name="Calculation 16 3 3 2" xfId="13949" xr:uid="{5FC8B409-84D6-4F19-9207-22A59AFCFE22}"/>
    <cellStyle name="Calculation 16 3 3 2 2" xfId="25722" xr:uid="{23EE05A5-72C4-41C4-88D1-B8A6ADED4D73}"/>
    <cellStyle name="Calculation 16 3 3 2 2 2" xfId="45549" xr:uid="{691A5F7D-6BFC-4F3E-9E77-1BD5BCF50CB5}"/>
    <cellStyle name="Calculation 16 3 3 2 3" xfId="36001" xr:uid="{A9EE5507-096E-41E3-90F3-D21B1FD4233A}"/>
    <cellStyle name="Calculation 16 3 3 3" xfId="14909" xr:uid="{454CD6EE-C59D-4C15-95E8-64062CA7DBE5}"/>
    <cellStyle name="Calculation 16 3 3 3 2" xfId="26680" xr:uid="{FFF3ADE8-8AB9-4D17-9CBC-B7CBC1DD6C9E}"/>
    <cellStyle name="Calculation 16 3 3 3 2 2" xfId="46507" xr:uid="{8D5C8158-2D82-469D-A1A4-BD4525F4BFCB}"/>
    <cellStyle name="Calculation 16 3 3 3 3" xfId="36961" xr:uid="{665279CC-A99D-4CDA-91A9-7099FFE53D87}"/>
    <cellStyle name="Calculation 16 3 3 4" xfId="15861" xr:uid="{E5B30AE5-0416-44D7-83A0-9DF957692B00}"/>
    <cellStyle name="Calculation 16 3 3 4 2" xfId="27608" xr:uid="{A3FC6B66-4A4D-4E77-8435-0E35BE383586}"/>
    <cellStyle name="Calculation 16 3 3 4 2 2" xfId="47435" xr:uid="{09568A04-7388-40D9-81EA-1CDC595A17D3}"/>
    <cellStyle name="Calculation 16 3 3 4 3" xfId="37913" xr:uid="{2E813598-75FF-4D73-B522-FB712EFFBEC8}"/>
    <cellStyle name="Calculation 16 3 3 5" xfId="16735" xr:uid="{D37B62F4-A87F-49CD-9246-517646A45BDA}"/>
    <cellStyle name="Calculation 16 3 3 5 2" xfId="28482" xr:uid="{1D1697F0-A793-4905-9848-DCBB0172B144}"/>
    <cellStyle name="Calculation 16 3 3 5 2 2" xfId="48309" xr:uid="{A2C6124B-C173-446C-9982-55DC4D150006}"/>
    <cellStyle name="Calculation 16 3 3 5 3" xfId="38787" xr:uid="{952448FC-8067-4975-A8D1-09961BBC3B35}"/>
    <cellStyle name="Calculation 16 3 3 6" xfId="17600" xr:uid="{D5F3EB77-CD80-4F79-BA9B-5E2BDD357B37}"/>
    <cellStyle name="Calculation 16 3 3 6 2" xfId="29321" xr:uid="{20A5BAE9-F0B0-44DB-903A-3B4AAFD347A1}"/>
    <cellStyle name="Calculation 16 3 3 6 2 2" xfId="49148" xr:uid="{8FB50DB3-7845-4757-AA64-6A5305C4431B}"/>
    <cellStyle name="Calculation 16 3 3 6 3" xfId="39652" xr:uid="{6B0B3EDB-83C6-4032-A0AA-5EBD4DE95F02}"/>
    <cellStyle name="Calculation 16 3 3 7" xfId="18376" xr:uid="{2CF94366-2744-4CAB-AFDB-BF6FCE1F06B4}"/>
    <cellStyle name="Calculation 16 3 3 7 2" xfId="30097" xr:uid="{135A7A2E-3324-4C05-A346-05F3E34A039C}"/>
    <cellStyle name="Calculation 16 3 3 7 2 2" xfId="49924" xr:uid="{55AFFE30-65D7-4FD6-B5E5-3D0B26766218}"/>
    <cellStyle name="Calculation 16 3 3 7 3" xfId="40428" xr:uid="{260125E4-4A91-4875-8003-935A5AC9B071}"/>
    <cellStyle name="Calculation 16 3 3 8" xfId="19133" xr:uid="{FBA927BC-725D-4DBB-992A-87C1A20A1D76}"/>
    <cellStyle name="Calculation 16 3 3 8 2" xfId="41185" xr:uid="{B0A58CC4-7C1F-46ED-BC52-E9E04CABBB13}"/>
    <cellStyle name="Calculation 16 3 3 9" xfId="31610" xr:uid="{E57D0FA4-3148-4B2F-A65D-214CDEB470D2}"/>
    <cellStyle name="Calculation 16 3 4" xfId="12260" xr:uid="{FE873848-774B-40FE-ADD3-9E03096133C9}"/>
    <cellStyle name="Calculation 16 3 4 2" xfId="24076" xr:uid="{38B7AC34-D817-4220-9661-B3611EBEACFA}"/>
    <cellStyle name="Calculation 16 3 4 2 2" xfId="43904" xr:uid="{341E5DC9-46A7-4B08-9738-7B12AEE05D9B}"/>
    <cellStyle name="Calculation 16 3 4 3" xfId="34313" xr:uid="{D669AF7F-A965-4A6D-8B7E-9AC040FE7C3E}"/>
    <cellStyle name="Calculation 16 3 5" xfId="10512" xr:uid="{7FD00D41-9A52-4B35-87E4-71704F7C622F}"/>
    <cellStyle name="Calculation 16 3 5 2" xfId="22384" xr:uid="{F039F8CC-50B6-40C6-98AA-3184A62D5138}"/>
    <cellStyle name="Calculation 16 3 5 2 2" xfId="42216" xr:uid="{1138C373-1C87-482B-A3AE-B7D1D7C6D957}"/>
    <cellStyle name="Calculation 16 3 5 3" xfId="32569" xr:uid="{95C9817E-2225-48A1-9467-EF3FD7F7EB57}"/>
    <cellStyle name="Calculation 16 3 6" xfId="13582" xr:uid="{0BB7CBF8-F66E-41E1-81D5-02F4944934E7}"/>
    <cellStyle name="Calculation 16 3 6 2" xfId="25358" xr:uid="{02A37DB3-9841-4955-9D8B-2E64C5D236AE}"/>
    <cellStyle name="Calculation 16 3 6 2 2" xfId="45185" xr:uid="{502785CE-ACF8-4852-9EC2-6330DA31C853}"/>
    <cellStyle name="Calculation 16 3 6 3" xfId="35634" xr:uid="{3202E56B-507F-4DE8-9FA4-484377BE1313}"/>
    <cellStyle name="Calculation 16 3 7" xfId="14560" xr:uid="{1A13DB4D-7B72-4A3C-A190-27853AAEDF75}"/>
    <cellStyle name="Calculation 16 3 7 2" xfId="26331" xr:uid="{469EDE55-63F7-40EB-8940-7339D090A5C1}"/>
    <cellStyle name="Calculation 16 3 7 2 2" xfId="46158" xr:uid="{966F2157-E6DC-468A-8319-53120402C52F}"/>
    <cellStyle name="Calculation 16 3 7 3" xfId="36612" xr:uid="{EF5F7E24-7951-4C2F-BD26-79406574B57D}"/>
    <cellStyle name="Calculation 16 3 8" xfId="15513" xr:uid="{A13D38E7-4ACB-426C-9E5A-B3650F08FB2F}"/>
    <cellStyle name="Calculation 16 3 8 2" xfId="27268" xr:uid="{F6DFED51-C857-4F88-95AF-D4BDEF1B0381}"/>
    <cellStyle name="Calculation 16 3 8 2 2" xfId="47095" xr:uid="{83E7FDA4-D783-4678-A0CF-4C75F7AA141B}"/>
    <cellStyle name="Calculation 16 3 8 3" xfId="37565" xr:uid="{7D2DCFCB-6D5F-4866-AEEA-6859547DD8CE}"/>
    <cellStyle name="Calculation 16 3 9" xfId="16412" xr:uid="{CCD716D9-1874-4E86-A46A-9FDFE75DA006}"/>
    <cellStyle name="Calculation 16 3 9 2" xfId="28159" xr:uid="{DF2741F9-78E6-4362-B2CA-2F6C1F685BF2}"/>
    <cellStyle name="Calculation 16 3 9 2 2" xfId="47986" xr:uid="{901D94D9-56FF-49CA-8B0C-66497563150F}"/>
    <cellStyle name="Calculation 16 3 9 3" xfId="38464" xr:uid="{D1F2D77C-867D-47E5-B900-97092E6B1FEC}"/>
    <cellStyle name="Calculation 16 4" xfId="7725" xr:uid="{B9CAD6F0-3ACF-4C54-8E0A-00419AD15844}"/>
    <cellStyle name="Calculation 16 4 2" xfId="12754" xr:uid="{6D43D8B1-AC42-4EB9-B094-9621215CCFBA}"/>
    <cellStyle name="Calculation 16 4 2 2" xfId="24550" xr:uid="{49F3BB65-2C95-45DA-AE7B-4306A66EF945}"/>
    <cellStyle name="Calculation 16 4 2 2 2" xfId="44378" xr:uid="{BE2676D8-F7F1-4A45-BCBC-08940F2A1628}"/>
    <cellStyle name="Calculation 16 4 2 3" xfId="34807" xr:uid="{2C35199F-2B2D-493A-82B7-8BCE24D22EA9}"/>
    <cellStyle name="Calculation 16 4 3" xfId="10121" xr:uid="{BC49ED05-D96F-4224-8149-3755A8A5F752}"/>
    <cellStyle name="Calculation 16 4 3 2" xfId="21996" xr:uid="{AB46EEF4-8043-4E97-97F5-3A8FC68F8E4D}"/>
    <cellStyle name="Calculation 16 4 3 2 2" xfId="41828" xr:uid="{0A10AC0A-AB67-45ED-810B-224FB8D275AB}"/>
    <cellStyle name="Calculation 16 4 3 3" xfId="32178" xr:uid="{7C6E21AD-8DF1-43BD-BC9E-975738459556}"/>
    <cellStyle name="Calculation 16 4 4" xfId="12619" xr:uid="{A00BB06A-246C-453B-AA69-4B9AB5D7F586}"/>
    <cellStyle name="Calculation 16 4 4 2" xfId="24424" xr:uid="{F313AEB8-DF18-423D-904E-2CAE0926C9B3}"/>
    <cellStyle name="Calculation 16 4 4 2 2" xfId="44252" xr:uid="{E2EC78EA-07F8-44E8-BC1A-420E4A37CE52}"/>
    <cellStyle name="Calculation 16 4 4 3" xfId="34672" xr:uid="{39923CF8-D80D-44B9-8152-1CF22442C067}"/>
    <cellStyle name="Calculation 16 4 5" xfId="10200" xr:uid="{7DCA8124-2801-45FF-9728-A867B0CDBC53}"/>
    <cellStyle name="Calculation 16 4 5 2" xfId="22075" xr:uid="{DFC0CDF9-0F13-44BC-AAC5-F81638DA572B}"/>
    <cellStyle name="Calculation 16 4 5 2 2" xfId="41907" xr:uid="{A70FB5FD-8F60-4194-91B9-6EE417154EFF}"/>
    <cellStyle name="Calculation 16 4 5 3" xfId="32257" xr:uid="{F19CCE6E-160C-4B3C-BE0D-ACDEF219A706}"/>
    <cellStyle name="Calculation 16 4 6" xfId="11942" xr:uid="{CA0E545D-BE74-4D0E-B0B1-C0DFD7CF438D}"/>
    <cellStyle name="Calculation 16 4 6 2" xfId="23768" xr:uid="{F7B990B4-8870-4AD9-ACDD-4F7A52226ECF}"/>
    <cellStyle name="Calculation 16 4 6 2 2" xfId="43596" xr:uid="{AC65D526-CD3B-40E2-BDCD-1A99E5253BA6}"/>
    <cellStyle name="Calculation 16 4 6 3" xfId="33995" xr:uid="{D29C457B-F60A-4810-BC07-BCB9C8D47ADA}"/>
    <cellStyle name="Calculation 16 4 7" xfId="10789" xr:uid="{D63B2061-EE92-4017-A21F-9753DA831C09}"/>
    <cellStyle name="Calculation 16 4 7 2" xfId="22659" xr:uid="{901C7855-F315-47B5-B61B-891C376B4D84}"/>
    <cellStyle name="Calculation 16 4 7 2 2" xfId="42491" xr:uid="{EFD8292F-D475-472D-83B2-D9B35E908E86}"/>
    <cellStyle name="Calculation 16 4 7 3" xfId="32846" xr:uid="{1B07F492-AA14-42A1-9D73-5E59ACE2E176}"/>
    <cellStyle name="Calculation 16 4 8" xfId="11535" xr:uid="{3A4A0135-2565-4195-BA30-0C759C277AAC}"/>
    <cellStyle name="Calculation 16 4 8 2" xfId="33589" xr:uid="{3B1E153A-FB6B-4364-87ED-0812EC853235}"/>
    <cellStyle name="Calculation 16 4 9" xfId="30891" xr:uid="{39B9AF8A-B4D0-4673-B540-8257397E2AD0}"/>
    <cellStyle name="Calculation 16 5" xfId="7854" xr:uid="{57E6F661-427A-444C-8758-653C8608869E}"/>
    <cellStyle name="Calculation 16 5 2" xfId="12849" xr:uid="{99D995A9-DAF1-4B5D-99E4-A170AA0593D3}"/>
    <cellStyle name="Calculation 16 5 2 2" xfId="24643" xr:uid="{309A3B9D-6260-4FFC-9E50-5909BAAD0A0F}"/>
    <cellStyle name="Calculation 16 5 2 2 2" xfId="44470" xr:uid="{B25FC15E-DAF0-43A1-841D-E7D03EE2AB0C}"/>
    <cellStyle name="Calculation 16 5 2 3" xfId="34901" xr:uid="{E1A50B3C-A1E1-421E-AF2F-C8BD291FD3EF}"/>
    <cellStyle name="Calculation 16 5 3" xfId="10034" xr:uid="{D1C7A3EA-0D3D-4A97-9AAB-9B0F13B5FCA8}"/>
    <cellStyle name="Calculation 16 5 3 2" xfId="21909" xr:uid="{5212A85B-C9BF-4163-BB0B-EEA7D395C51D}"/>
    <cellStyle name="Calculation 16 5 3 2 2" xfId="41742" xr:uid="{E2012E01-17FA-4C5F-ABA5-9EDF88EAD8D8}"/>
    <cellStyle name="Calculation 16 5 3 3" xfId="32092" xr:uid="{8398440C-0551-4A32-976C-9374E0DD3FCE}"/>
    <cellStyle name="Calculation 16 5 4" xfId="13124" xr:uid="{92973672-24F5-4BD1-9B62-81E8A854DA4C}"/>
    <cellStyle name="Calculation 16 5 4 2" xfId="24911" xr:uid="{0923E2BC-81D4-416D-B7E6-0FBE407C997B}"/>
    <cellStyle name="Calculation 16 5 4 2 2" xfId="44738" xr:uid="{E8C7AB8E-E809-4E7C-A653-ADFCFDE7172A}"/>
    <cellStyle name="Calculation 16 5 4 3" xfId="35176" xr:uid="{18D6AE0F-1F98-465B-8CF7-8EE29AF80CE5}"/>
    <cellStyle name="Calculation 16 5 5" xfId="9815" xr:uid="{FF7390B5-A7F0-46D2-B73D-17DE0DC6FDCA}"/>
    <cellStyle name="Calculation 16 5 5 2" xfId="21691" xr:uid="{2F8BE03D-E300-4EE8-AEE2-D65F82ADFF8B}"/>
    <cellStyle name="Calculation 16 5 5 2 2" xfId="41524" xr:uid="{DDC50DE8-4181-4433-A120-97ED946ED5DB}"/>
    <cellStyle name="Calculation 16 5 5 3" xfId="31873" xr:uid="{7FE98939-B775-4662-A751-66F168EF2DDB}"/>
    <cellStyle name="Calculation 16 5 6" xfId="11840" xr:uid="{EAD9D4C0-BF6A-4A27-BF90-631650C1F780}"/>
    <cellStyle name="Calculation 16 5 6 2" xfId="23667" xr:uid="{337F8FEC-DAA0-4CEA-91FF-33AF56B1845F}"/>
    <cellStyle name="Calculation 16 5 6 2 2" xfId="43496" xr:uid="{72494E2E-C0DF-4CC9-A106-035924F082BC}"/>
    <cellStyle name="Calculation 16 5 6 3" xfId="33894" xr:uid="{1BE43662-B1F6-4237-9DC4-20C5C753C468}"/>
    <cellStyle name="Calculation 16 5 7" xfId="10876" xr:uid="{23C0AE2C-2E1C-47D4-A800-998268D51813}"/>
    <cellStyle name="Calculation 16 5 7 2" xfId="22745" xr:uid="{1B021321-20D4-442F-9AE3-2F4ED6BA1359}"/>
    <cellStyle name="Calculation 16 5 7 2 2" xfId="42576" xr:uid="{701BE72D-730F-4FE5-90AD-7E65BAFF9C13}"/>
    <cellStyle name="Calculation 16 5 7 3" xfId="32932" xr:uid="{05CB7007-6A2B-41EA-9166-6E680667CF0B}"/>
    <cellStyle name="Calculation 16 5 8" xfId="11457" xr:uid="{30E437E2-FDB6-4EB3-937D-B7FD0CABD401}"/>
    <cellStyle name="Calculation 16 5 8 2" xfId="33512" xr:uid="{E1792EB1-7F96-42F2-8AF0-5694FAD47E85}"/>
    <cellStyle name="Calculation 16 5 9" xfId="30970" xr:uid="{279125CA-7751-4FA7-A166-2DDD4E89FADC}"/>
    <cellStyle name="Calculation 16 6" xfId="10139" xr:uid="{6B130DCE-1679-48E5-8FE8-76CDAC1CC11E}"/>
    <cellStyle name="Calculation 16 6 2" xfId="22014" xr:uid="{34738A39-344A-4D47-84F4-D3DE20FF2203}"/>
    <cellStyle name="Calculation 16 6 2 2" xfId="41846" xr:uid="{96324686-AC31-45B9-9BA7-824F31E81101}"/>
    <cellStyle name="Calculation 16 6 3" xfId="32196" xr:uid="{23254BA0-87E6-4FE8-93A6-E15521A7103F}"/>
    <cellStyle name="Calculation 16 7" xfId="9779" xr:uid="{C577D907-1CC3-46A1-8697-E53C7BDFA770}"/>
    <cellStyle name="Calculation 16 7 2" xfId="21655" xr:uid="{AC553BF8-2275-42E3-903F-8B7B15DD4C2C}"/>
    <cellStyle name="Calculation 16 7 2 2" xfId="41488" xr:uid="{11510C20-E7B1-4F72-AC40-6B8771F52FAF}"/>
    <cellStyle name="Calculation 16 7 3" xfId="31837" xr:uid="{1F56B776-792E-47BB-AD69-D60F365B5D98}"/>
    <cellStyle name="Calculation 16 8" xfId="11891" xr:uid="{64E55C67-FC1D-40A8-BFB0-BB17DB544679}"/>
    <cellStyle name="Calculation 16 8 2" xfId="23718" xr:uid="{0BD0D39D-B1F4-443E-9046-B2B0BE559475}"/>
    <cellStyle name="Calculation 16 8 2 2" xfId="43547" xr:uid="{06E51DB3-14FC-4B84-B6EB-093E2A4321BE}"/>
    <cellStyle name="Calculation 16 8 3" xfId="33945" xr:uid="{AF1CE871-BE00-496C-A737-C19E7F62C3B3}"/>
    <cellStyle name="Calculation 16 9" xfId="10828" xr:uid="{D208E412-6C3B-4611-9E22-977188B2B831}"/>
    <cellStyle name="Calculation 16 9 2" xfId="22698" xr:uid="{7D1165D1-C008-4C72-BCB2-49DC61A308BF}"/>
    <cellStyle name="Calculation 16 9 2 2" xfId="42529" xr:uid="{5F13B01E-FB42-46B4-8F82-0ED9B0393C6E}"/>
    <cellStyle name="Calculation 16 9 3" xfId="32884" xr:uid="{328DC7D8-48BA-438C-8898-25A4DFF19F7A}"/>
    <cellStyle name="Calculation 17" xfId="740" xr:uid="{1A6C8D2D-1045-4D9A-9F89-DF619DE3A23B}"/>
    <cellStyle name="Calculation 17 10" xfId="10658" xr:uid="{E810FD0A-28BC-4199-B980-EDA554FE6045}"/>
    <cellStyle name="Calculation 17 10 2" xfId="22530" xr:uid="{083D12EB-F22A-4DDA-965B-A07CC17DB92F}"/>
    <cellStyle name="Calculation 17 10 2 2" xfId="42362" xr:uid="{A95D639E-7FD5-48EF-B500-21A5781362C5}"/>
    <cellStyle name="Calculation 17 10 3" xfId="32715" xr:uid="{8B9F3EAE-5F96-4DDB-AC29-17538B21022E}"/>
    <cellStyle name="Calculation 17 11" xfId="12537" xr:uid="{27152113-FB8F-4423-91CF-D89A206E95D5}"/>
    <cellStyle name="Calculation 17 11 2" xfId="24346" xr:uid="{C3A75156-378A-4E5B-B98D-16ABB7FDC798}"/>
    <cellStyle name="Calculation 17 11 2 2" xfId="44174" xr:uid="{77BBA738-70DD-4F80-A51D-178B677A0399}"/>
    <cellStyle name="Calculation 17 11 3" xfId="34590" xr:uid="{C0E85FE0-8C2B-48B3-A839-CF525EE41FFF}"/>
    <cellStyle name="Calculation 17 12" xfId="10268" xr:uid="{CBABE6D2-656E-4E5C-A8C7-3C7673740D50}"/>
    <cellStyle name="Calculation 17 12 2" xfId="22143" xr:uid="{85022674-642C-4CB1-BB2E-F177A20D3F28}"/>
    <cellStyle name="Calculation 17 12 2 2" xfId="41975" xr:uid="{9E0A107B-4CD8-4511-B279-F166B77D498A}"/>
    <cellStyle name="Calculation 17 12 3" xfId="32325" xr:uid="{C50F1CB9-AC7E-4AC8-9B69-20C24BC29D35}"/>
    <cellStyle name="Calculation 17 13" xfId="30345" xr:uid="{6EE95D5D-A1DF-4C64-8392-563FC916628E}"/>
    <cellStyle name="Calculation 17 2" xfId="6820" xr:uid="{1D179AB7-FF24-4047-B384-B29617A44EAA}"/>
    <cellStyle name="Calculation 17 2 10" xfId="11132" xr:uid="{BED0A17C-993E-4DC8-9B8A-77623BBA37AC}"/>
    <cellStyle name="Calculation 17 2 10 2" xfId="23000" xr:uid="{F8C85C21-4772-4291-B1F3-03A71830001C}"/>
    <cellStyle name="Calculation 17 2 10 2 2" xfId="42831" xr:uid="{DBD9D2B7-12D3-4CDB-A1D8-3AA33C3E5DED}"/>
    <cellStyle name="Calculation 17 2 10 3" xfId="33188" xr:uid="{1B28CE61-6388-4DD7-AFE6-B57C3CE6E079}"/>
    <cellStyle name="Calculation 17 2 11" xfId="12491" xr:uid="{A80C7296-1BC1-4424-A692-B8422380A725}"/>
    <cellStyle name="Calculation 17 2 11 2" xfId="24305" xr:uid="{3AC8B801-D03E-4DE0-8D0B-9372A0D2C446}"/>
    <cellStyle name="Calculation 17 2 11 2 2" xfId="44133" xr:uid="{5AF28AA8-3090-4E92-A2CE-221006ABFE92}"/>
    <cellStyle name="Calculation 17 2 11 3" xfId="34544" xr:uid="{95C86FA7-CB90-4753-B2BE-E22E97738781}"/>
    <cellStyle name="Calculation 17 2 12" xfId="30574" xr:uid="{33C0F09D-A22C-4938-BAA1-DB747969EEA8}"/>
    <cellStyle name="Calculation 17 2 2" xfId="7170" xr:uid="{BBD4CA4C-31BA-4CFA-9769-51E03D497EE4}"/>
    <cellStyle name="Calculation 17 2 2 10" xfId="17132" xr:uid="{D692E2D5-1C25-4893-824E-800D4B10030C}"/>
    <cellStyle name="Calculation 17 2 2 10 2" xfId="28879" xr:uid="{6352EBFE-32A4-47DC-961C-A686B4912E6A}"/>
    <cellStyle name="Calculation 17 2 2 10 2 2" xfId="48706" xr:uid="{295F617C-5B05-43D2-A5A7-7B8EEBEF4308}"/>
    <cellStyle name="Calculation 17 2 2 10 3" xfId="39184" xr:uid="{4BD95253-B17C-4FD9-ABD0-DFE5C136806F}"/>
    <cellStyle name="Calculation 17 2 2 11" xfId="30773" xr:uid="{EB4CA3EA-FDA6-445B-BA58-832C94858B79}"/>
    <cellStyle name="Calculation 17 2 2 2" xfId="8813" xr:uid="{8220C397-AD1A-456F-B891-20B18B38751A}"/>
    <cellStyle name="Calculation 17 2 2 2 2" xfId="13465" xr:uid="{F2B2FE6F-CC99-478B-AF24-D917BDE9DEA0}"/>
    <cellStyle name="Calculation 17 2 2 2 2 2" xfId="25248" xr:uid="{0B21AC54-D5F8-4F3D-B5B4-C357AE114945}"/>
    <cellStyle name="Calculation 17 2 2 2 2 2 2" xfId="45075" xr:uid="{8A1E0890-A707-4A25-9E00-030E0FB96790}"/>
    <cellStyle name="Calculation 17 2 2 2 2 3" xfId="35517" xr:uid="{CD69CB12-FDBE-4947-9DAE-DD884EDAC9B6}"/>
    <cellStyle name="Calculation 17 2 2 2 3" xfId="14469" xr:uid="{C1209BC3-F576-4822-99ED-9501B3B2B82F}"/>
    <cellStyle name="Calculation 17 2 2 2 3 2" xfId="26241" xr:uid="{0B7A0AB0-E7F4-459B-8728-2105A29B44AF}"/>
    <cellStyle name="Calculation 17 2 2 2 3 2 2" xfId="46068" xr:uid="{A11C8EDA-0BE9-4A9D-BDFF-F23268C11C2A}"/>
    <cellStyle name="Calculation 17 2 2 2 3 3" xfId="36521" xr:uid="{EFB24AF1-9B6C-440B-994F-18218D9F9B6C}"/>
    <cellStyle name="Calculation 17 2 2 2 4" xfId="15427" xr:uid="{1653ACD6-BD64-45B6-8CFE-25D06FAC6086}"/>
    <cellStyle name="Calculation 17 2 2 2 4 2" xfId="27187" xr:uid="{4FE8589D-C4EB-4D19-9FE2-DE07FE1DDA71}"/>
    <cellStyle name="Calculation 17 2 2 2 4 2 2" xfId="47014" xr:uid="{592DD656-A1BE-441C-8A24-F2F23ED9317E}"/>
    <cellStyle name="Calculation 17 2 2 2 4 3" xfId="37479" xr:uid="{CE86960F-289B-4658-B236-68CD1224CE36}"/>
    <cellStyle name="Calculation 17 2 2 2 5" xfId="16352" xr:uid="{66972519-B390-41FE-B8A8-DB59A0783578}"/>
    <cellStyle name="Calculation 17 2 2 2 5 2" xfId="28099" xr:uid="{5F779D9E-C60D-4E4D-A979-B81CF4BE5D8F}"/>
    <cellStyle name="Calculation 17 2 2 2 5 2 2" xfId="47926" xr:uid="{4F2CCE02-EF7D-4D66-BBC6-50FDB910E02B}"/>
    <cellStyle name="Calculation 17 2 2 2 5 3" xfId="38404" xr:uid="{80121263-5344-42B5-BA71-94C43F0E90CA}"/>
    <cellStyle name="Calculation 17 2 2 2 6" xfId="17223" xr:uid="{B8B2720F-37B2-47BB-981C-FF8369F65902}"/>
    <cellStyle name="Calculation 17 2 2 2 6 2" xfId="28966" xr:uid="{EC9BF78F-11EA-4F13-A5D9-FADB1FCAD690}"/>
    <cellStyle name="Calculation 17 2 2 2 6 2 2" xfId="48793" xr:uid="{7550D08B-8D46-43CE-B4FE-1B26638E08D9}"/>
    <cellStyle name="Calculation 17 2 2 2 6 3" xfId="39275" xr:uid="{1BC0F13C-E9A1-44C3-8841-79207AF23EFC}"/>
    <cellStyle name="Calculation 17 2 2 2 7" xfId="18069" xr:uid="{DAC379FB-99B4-4444-8890-2172BCF0A4FF}"/>
    <cellStyle name="Calculation 17 2 2 2 7 2" xfId="29790" xr:uid="{4FF18AA0-D0D6-4C7E-8390-B7B955EF4813}"/>
    <cellStyle name="Calculation 17 2 2 2 7 2 2" xfId="49617" xr:uid="{CEA6DFD9-E735-4D21-BB2B-B1C9229C51E6}"/>
    <cellStyle name="Calculation 17 2 2 2 7 3" xfId="40121" xr:uid="{394026D8-F26D-4FE0-96F3-CD39B1735011}"/>
    <cellStyle name="Calculation 17 2 2 2 8" xfId="18833" xr:uid="{C3F8B8BA-E45D-4A87-8C3E-1C09C8B25FA8}"/>
    <cellStyle name="Calculation 17 2 2 2 8 2" xfId="40885" xr:uid="{890D260C-50E7-47BF-9A43-15D1F6637836}"/>
    <cellStyle name="Calculation 17 2 2 2 9" xfId="31307" xr:uid="{C7A23061-E3B4-49BF-9354-93D116B8C26E}"/>
    <cellStyle name="Calculation 17 2 2 3" xfId="9659" xr:uid="{EDFA55A4-1731-40D3-9481-72D336AB31FF}"/>
    <cellStyle name="Calculation 17 2 2 3 2" xfId="14064" xr:uid="{ABF8399F-5A33-4AFA-B664-A012D907FB41}"/>
    <cellStyle name="Calculation 17 2 2 3 2 2" xfId="25837" xr:uid="{0769EC55-BBB2-4EC6-97EE-9EC5FB575637}"/>
    <cellStyle name="Calculation 17 2 2 3 2 2 2" xfId="45664" xr:uid="{6BCEA6F0-4530-4AF7-8B01-E34EB14078FD}"/>
    <cellStyle name="Calculation 17 2 2 3 2 3" xfId="36116" xr:uid="{4C91339A-30F1-4955-B5F4-BCEDE3CFB98E}"/>
    <cellStyle name="Calculation 17 2 2 3 3" xfId="15024" xr:uid="{F1FD2CA5-9F93-441D-8210-205D725FCCD5}"/>
    <cellStyle name="Calculation 17 2 2 3 3 2" xfId="26795" xr:uid="{8755CB68-CF60-4D0D-9A32-3C7BC1EC9D61}"/>
    <cellStyle name="Calculation 17 2 2 3 3 2 2" xfId="46622" xr:uid="{558FBEBF-41D7-46CC-9337-65D6B53F1EDF}"/>
    <cellStyle name="Calculation 17 2 2 3 3 3" xfId="37076" xr:uid="{F5E7AC57-0967-4E2D-8F38-2C2A8D5E7E56}"/>
    <cellStyle name="Calculation 17 2 2 3 4" xfId="15976" xr:uid="{38F9A0B0-B614-4254-A055-ED5A233A550B}"/>
    <cellStyle name="Calculation 17 2 2 3 4 2" xfId="27723" xr:uid="{50AB5585-2152-498F-9E02-8EACEF3002B5}"/>
    <cellStyle name="Calculation 17 2 2 3 4 2 2" xfId="47550" xr:uid="{1F2669DA-1E12-4307-AFBA-C40DECA7844D}"/>
    <cellStyle name="Calculation 17 2 2 3 4 3" xfId="38028" xr:uid="{0734A535-15D6-4B4B-A3D8-662526531D33}"/>
    <cellStyle name="Calculation 17 2 2 3 5" xfId="16850" xr:uid="{09F25AA2-4270-4C4D-9D5C-B2F6D56EEF45}"/>
    <cellStyle name="Calculation 17 2 2 3 5 2" xfId="28597" xr:uid="{77E5CED5-4017-448A-9902-4234722F6B26}"/>
    <cellStyle name="Calculation 17 2 2 3 5 2 2" xfId="48424" xr:uid="{D8176EAD-1610-4A73-8BE6-DDF792BDED5A}"/>
    <cellStyle name="Calculation 17 2 2 3 5 3" xfId="38902" xr:uid="{E0B0F9A5-C832-4945-852E-951B0FF6A6B1}"/>
    <cellStyle name="Calculation 17 2 2 3 6" xfId="17715" xr:uid="{904D2370-CA02-4E70-B99A-25425EC695FD}"/>
    <cellStyle name="Calculation 17 2 2 3 6 2" xfId="29436" xr:uid="{7A4475D5-F313-452C-A38B-44376AA32C0B}"/>
    <cellStyle name="Calculation 17 2 2 3 6 2 2" xfId="49263" xr:uid="{CE17EB43-D8A3-4BE4-BDFA-D96C2CA069B3}"/>
    <cellStyle name="Calculation 17 2 2 3 6 3" xfId="39767" xr:uid="{1C606E09-9938-4D6B-A115-95173D69B57F}"/>
    <cellStyle name="Calculation 17 2 2 3 7" xfId="18491" xr:uid="{E4BEB42C-6B86-4565-B299-52C868F949F1}"/>
    <cellStyle name="Calculation 17 2 2 3 7 2" xfId="30212" xr:uid="{D0DA0EC7-A68E-46BD-89F3-0D24E62612F1}"/>
    <cellStyle name="Calculation 17 2 2 3 7 2 2" xfId="50039" xr:uid="{9B07A743-208A-4411-BE89-A2B4845E93A4}"/>
    <cellStyle name="Calculation 17 2 2 3 7 3" xfId="40543" xr:uid="{93988858-3C3C-4ADA-829A-F4B62F87830F}"/>
    <cellStyle name="Calculation 17 2 2 3 8" xfId="19248" xr:uid="{6896DC62-3D7E-4D56-9625-059C230CE561}"/>
    <cellStyle name="Calculation 17 2 2 3 8 2" xfId="41300" xr:uid="{F98DB43A-3666-4336-964A-E063114ACA8D}"/>
    <cellStyle name="Calculation 17 2 2 3 9" xfId="31725" xr:uid="{57199AFD-49A2-48AA-8057-96A0F96663CF}"/>
    <cellStyle name="Calculation 17 2 2 4" xfId="12437" xr:uid="{0D44E3D9-F270-47C4-9DB0-19D02F1CB3D5}"/>
    <cellStyle name="Calculation 17 2 2 4 2" xfId="24251" xr:uid="{D5460461-59FB-437C-8B5A-62A947205309}"/>
    <cellStyle name="Calculation 17 2 2 4 2 2" xfId="44079" xr:uid="{E03BFB5B-4AA3-43C7-A54B-E333E60DD4A9}"/>
    <cellStyle name="Calculation 17 2 2 4 3" xfId="34490" xr:uid="{0ADDC04C-F019-4B90-8241-D6CBF0E6E4CC}"/>
    <cellStyle name="Calculation 17 2 2 5" xfId="10346" xr:uid="{1D7A8F9B-3287-41E5-9BA0-7E78BA420C77}"/>
    <cellStyle name="Calculation 17 2 2 5 2" xfId="22218" xr:uid="{6592EC51-1BC8-4B89-9543-30ED9DC89360}"/>
    <cellStyle name="Calculation 17 2 2 5 2 2" xfId="42050" xr:uid="{FE999401-99E3-4A70-8124-52737924ABE7}"/>
    <cellStyle name="Calculation 17 2 2 5 3" xfId="32403" xr:uid="{0C2B9B9F-6A7D-4494-99FA-4A66BF898260}"/>
    <cellStyle name="Calculation 17 2 2 6" xfId="13362" xr:uid="{D8510FA0-811B-4B93-9690-52046D9C3D21}"/>
    <cellStyle name="Calculation 17 2 2 6 2" xfId="25145" xr:uid="{78F44B53-BE21-40A2-B908-18F47FEBFB68}"/>
    <cellStyle name="Calculation 17 2 2 6 2 2" xfId="44972" xr:uid="{240A1051-BD4F-4E20-9B7B-A7F0DE5FAE61}"/>
    <cellStyle name="Calculation 17 2 2 6 3" xfId="35414" xr:uid="{02DB6142-04E3-4A0F-8A53-54BEB6CCF011}"/>
    <cellStyle name="Calculation 17 2 2 7" xfId="14371" xr:uid="{FE4E12A8-8509-4056-89B3-7869F816BA82}"/>
    <cellStyle name="Calculation 17 2 2 7 2" xfId="26143" xr:uid="{32862F33-03E0-45C9-B7A5-23296167605A}"/>
    <cellStyle name="Calculation 17 2 2 7 2 2" xfId="45970" xr:uid="{E2C6F08D-E52F-41B1-82C3-41918505D097}"/>
    <cellStyle name="Calculation 17 2 2 7 3" xfId="36423" xr:uid="{DE147255-DA40-4F32-9DD0-BB75241B46AE}"/>
    <cellStyle name="Calculation 17 2 2 8" xfId="15329" xr:uid="{D47DF3E6-45B7-4AF8-8520-224E0C132D34}"/>
    <cellStyle name="Calculation 17 2 2 8 2" xfId="27093" xr:uid="{9FF1DF64-D32B-4848-9BBA-484F0965E948}"/>
    <cellStyle name="Calculation 17 2 2 8 2 2" xfId="46920" xr:uid="{7C36D61E-DBA9-4D68-BBDA-0740EF3084FA}"/>
    <cellStyle name="Calculation 17 2 2 8 3" xfId="37381" xr:uid="{6314CA30-3AA3-42DF-9615-DD2E606B8E29}"/>
    <cellStyle name="Calculation 17 2 2 9" xfId="16260" xr:uid="{523CCC0C-3B33-4830-ABC3-79E3825B674E}"/>
    <cellStyle name="Calculation 17 2 2 9 2" xfId="28007" xr:uid="{94FFCC69-29E3-4D9D-B4C5-5824632C830F}"/>
    <cellStyle name="Calculation 17 2 2 9 2 2" xfId="47834" xr:uid="{89FB8CF9-97DA-4AB4-9329-38956C8152D8}"/>
    <cellStyle name="Calculation 17 2 2 9 3" xfId="38312" xr:uid="{92491F10-16D1-4A89-9E4D-E85CBCEFDCD0}"/>
    <cellStyle name="Calculation 17 2 3" xfId="8465" xr:uid="{ED219050-066C-42D6-9564-83343D6304D7}"/>
    <cellStyle name="Calculation 17 2 3 2" xfId="13207" xr:uid="{296F5787-AACE-4FB4-BE04-91ECDCD92EE8}"/>
    <cellStyle name="Calculation 17 2 3 2 2" xfId="24993" xr:uid="{03FDAB05-C1A9-49BD-B06F-412E5A1C68EB}"/>
    <cellStyle name="Calculation 17 2 3 2 2 2" xfId="44820" xr:uid="{7A0132EA-E816-4683-8EBF-69F868C503C9}"/>
    <cellStyle name="Calculation 17 2 3 2 3" xfId="35259" xr:uid="{443C126D-4D10-4677-B0C4-C42E2282D663}"/>
    <cellStyle name="Calculation 17 2 3 3" xfId="14227" xr:uid="{6240AC05-5855-4DFC-8985-15BB0C2C4BB0}"/>
    <cellStyle name="Calculation 17 2 3 3 2" xfId="26000" xr:uid="{95E02ADE-B2EB-4C5D-B067-0AC39A248ADE}"/>
    <cellStyle name="Calculation 17 2 3 3 2 2" xfId="45827" xr:uid="{223A9A61-9861-4619-A534-AC671005A059}"/>
    <cellStyle name="Calculation 17 2 3 3 3" xfId="36279" xr:uid="{B381D57D-CE8A-4238-AB9B-FE50EA8D4505}"/>
    <cellStyle name="Calculation 17 2 3 4" xfId="15187" xr:uid="{FAE2952A-1ED9-4A50-9DD7-3A99232052D4}"/>
    <cellStyle name="Calculation 17 2 3 4 2" xfId="26956" xr:uid="{F343B868-DEE7-43B8-B238-851D6D464F65}"/>
    <cellStyle name="Calculation 17 2 3 4 2 2" xfId="46783" xr:uid="{952BE3DB-0D41-4CF6-9871-66F5514E8F09}"/>
    <cellStyle name="Calculation 17 2 3 4 3" xfId="37239" xr:uid="{72BEE2A8-653F-4734-9B83-37E0E91F2CE7}"/>
    <cellStyle name="Calculation 17 2 3 5" xfId="16136" xr:uid="{A14ED3B0-EF21-458E-942E-7DDB2F1BAFA7}"/>
    <cellStyle name="Calculation 17 2 3 5 2" xfId="27883" xr:uid="{1FC3CE3A-9839-4089-85E8-B7036B9016F6}"/>
    <cellStyle name="Calculation 17 2 3 5 2 2" xfId="47710" xr:uid="{DF64899C-287F-4BF0-94A7-9E447641FCE4}"/>
    <cellStyle name="Calculation 17 2 3 5 3" xfId="38188" xr:uid="{58FCCBEB-902E-4AC5-97A7-A831CC402E8F}"/>
    <cellStyle name="Calculation 17 2 3 6" xfId="17009" xr:uid="{57F4711D-60A8-4440-B245-2556448A1E6B}"/>
    <cellStyle name="Calculation 17 2 3 6 2" xfId="28756" xr:uid="{B40E3163-58A9-419F-8534-7332E0111E8A}"/>
    <cellStyle name="Calculation 17 2 3 6 2 2" xfId="48583" xr:uid="{F0CD5B35-7E02-441E-867C-BC51276F4725}"/>
    <cellStyle name="Calculation 17 2 3 6 3" xfId="39061" xr:uid="{F71DD872-EC75-49C9-99A7-EE8A1EAA8BFC}"/>
    <cellStyle name="Calculation 17 2 3 7" xfId="17874" xr:uid="{1D162F98-7472-459E-8196-B183BE35B3E4}"/>
    <cellStyle name="Calculation 17 2 3 7 2" xfId="29595" xr:uid="{1BCEDB93-BDE4-427E-93CE-A40A150D0C78}"/>
    <cellStyle name="Calculation 17 2 3 7 2 2" xfId="49422" xr:uid="{BD7CAEE4-B023-4CB5-8A3B-C93CCF280524}"/>
    <cellStyle name="Calculation 17 2 3 7 3" xfId="39926" xr:uid="{910DB323-48BC-4F9C-AFA8-676E50C7E1F3}"/>
    <cellStyle name="Calculation 17 2 3 8" xfId="18650" xr:uid="{7AC3C70C-FDF6-40F1-ACB5-C654D67BC38C}"/>
    <cellStyle name="Calculation 17 2 3 8 2" xfId="40702" xr:uid="{AE168CC9-CF1C-4388-A9CB-DDEA5A016813}"/>
    <cellStyle name="Calculation 17 2 3 9" xfId="31108" xr:uid="{B005A723-794D-4849-96AB-648FC626D26B}"/>
    <cellStyle name="Calculation 17 2 4" xfId="9476" xr:uid="{AC7A3D1E-9FFB-4AE5-90E3-26E217D0DDB9}"/>
    <cellStyle name="Calculation 17 2 4 2" xfId="13881" xr:uid="{1AFAAB7B-C1C9-4C55-8ADC-088D5B11B13A}"/>
    <cellStyle name="Calculation 17 2 4 2 2" xfId="25654" xr:uid="{C6F94A44-312D-4AA0-8B76-B6A7F903B0D4}"/>
    <cellStyle name="Calculation 17 2 4 2 2 2" xfId="45481" xr:uid="{48B1D7B1-E081-479F-87F3-B56D71E3EA4F}"/>
    <cellStyle name="Calculation 17 2 4 2 3" xfId="35933" xr:uid="{52E9762B-250E-4D7A-97C7-6AB68AF2A652}"/>
    <cellStyle name="Calculation 17 2 4 3" xfId="14841" xr:uid="{A1BBD68E-F4D2-4C9B-966A-C214BDAD4417}"/>
    <cellStyle name="Calculation 17 2 4 3 2" xfId="26612" xr:uid="{0256D187-680C-4631-A55A-FCF8186D7356}"/>
    <cellStyle name="Calculation 17 2 4 3 2 2" xfId="46439" xr:uid="{B02C2717-92FB-48A2-B8FD-CCA4FC2173A3}"/>
    <cellStyle name="Calculation 17 2 4 3 3" xfId="36893" xr:uid="{E8966646-6603-45CB-9D0B-E530B3D14669}"/>
    <cellStyle name="Calculation 17 2 4 4" xfId="15793" xr:uid="{ACA8D7E0-7CBE-4A4F-A33A-1851A9DFFA41}"/>
    <cellStyle name="Calculation 17 2 4 4 2" xfId="27540" xr:uid="{47860B2E-2CF5-4C14-8DAA-BB68E68FABE1}"/>
    <cellStyle name="Calculation 17 2 4 4 2 2" xfId="47367" xr:uid="{0844079E-4C60-43FC-9307-5133DC95076D}"/>
    <cellStyle name="Calculation 17 2 4 4 3" xfId="37845" xr:uid="{FE9AA954-8E13-4545-85DD-370598055F38}"/>
    <cellStyle name="Calculation 17 2 4 5" xfId="16667" xr:uid="{9E4C3C0C-4773-49F4-BD90-0E515762396E}"/>
    <cellStyle name="Calculation 17 2 4 5 2" xfId="28414" xr:uid="{41E1D4F3-E920-45E1-9590-881DF47A2609}"/>
    <cellStyle name="Calculation 17 2 4 5 2 2" xfId="48241" xr:uid="{D8FD4E1C-CFB1-4BFA-9135-FD72561DBB2C}"/>
    <cellStyle name="Calculation 17 2 4 5 3" xfId="38719" xr:uid="{36EB7889-5DEB-4278-8A0C-22B0FF60D779}"/>
    <cellStyle name="Calculation 17 2 4 6" xfId="17532" xr:uid="{91A0DECA-219D-4B30-8543-BB6FF93524F2}"/>
    <cellStyle name="Calculation 17 2 4 6 2" xfId="29253" xr:uid="{D4AB42D4-CDE9-4331-9F29-66183FF6FF40}"/>
    <cellStyle name="Calculation 17 2 4 6 2 2" xfId="49080" xr:uid="{3884F249-9037-4049-A8F5-1C28DF994C3E}"/>
    <cellStyle name="Calculation 17 2 4 6 3" xfId="39584" xr:uid="{7F1165C8-109B-42FD-A609-DD27E5F648D4}"/>
    <cellStyle name="Calculation 17 2 4 7" xfId="18308" xr:uid="{0377BF73-96E5-48E7-A75D-423CE6C63770}"/>
    <cellStyle name="Calculation 17 2 4 7 2" xfId="30029" xr:uid="{25220E33-CD25-4BB0-BFF2-CF1EF3AF23C7}"/>
    <cellStyle name="Calculation 17 2 4 7 2 2" xfId="49856" xr:uid="{01B44A9B-11CA-46F5-8DE1-915A4620EFA4}"/>
    <cellStyle name="Calculation 17 2 4 7 3" xfId="40360" xr:uid="{AA5D8345-C4D0-4ADB-B5E2-83D1F15E1EF9}"/>
    <cellStyle name="Calculation 17 2 4 8" xfId="19065" xr:uid="{6DAA2E4E-EFA4-4563-9DF0-D593CD2B44BA}"/>
    <cellStyle name="Calculation 17 2 4 8 2" xfId="41117" xr:uid="{B7E3BD0E-59FA-40EE-B911-D701D7CA8D9C}"/>
    <cellStyle name="Calculation 17 2 4 9" xfId="31542" xr:uid="{776A8A62-6620-4FD7-9295-2561C1A710E8}"/>
    <cellStyle name="Calculation 17 2 5" xfId="12178" xr:uid="{8C7EA437-6351-4DB6-8569-B01D8EAE10D7}"/>
    <cellStyle name="Calculation 17 2 5 2" xfId="23995" xr:uid="{0E22FEF3-FFAA-4221-8FFD-FE4D9F0005DB}"/>
    <cellStyle name="Calculation 17 2 5 2 2" xfId="43823" xr:uid="{1B34687A-1E1B-4263-8C69-3AA3F417D2B5}"/>
    <cellStyle name="Calculation 17 2 5 3" xfId="34231" xr:uid="{65E9492B-AE1B-4CCF-990D-84053B5E020C}"/>
    <cellStyle name="Calculation 17 2 6" xfId="10589" xr:uid="{293950BF-BD5D-459D-BBF0-BEE6EE24FCDE}"/>
    <cellStyle name="Calculation 17 2 6 2" xfId="22461" xr:uid="{7FA1CA81-9DA2-4E6B-9F2D-80D773034921}"/>
    <cellStyle name="Calculation 17 2 6 2 2" xfId="42293" xr:uid="{D73BE864-8DB5-4CAA-803B-BACB0E790F7A}"/>
    <cellStyle name="Calculation 17 2 6 3" xfId="32646" xr:uid="{42E6DA5E-427E-4679-9E5A-39633338BE67}"/>
    <cellStyle name="Calculation 17 2 7" xfId="11930" xr:uid="{C680AFB3-1ABB-443D-99CB-FC35923963B5}"/>
    <cellStyle name="Calculation 17 2 7 2" xfId="23756" xr:uid="{E7BAB952-F878-47CF-95CF-0747983221E8}"/>
    <cellStyle name="Calculation 17 2 7 2 2" xfId="43584" xr:uid="{AC2463D0-3058-46D2-9C59-58E99AE781C3}"/>
    <cellStyle name="Calculation 17 2 7 3" xfId="33983" xr:uid="{04690628-D9EB-4D4E-AFD3-4416CBE38735}"/>
    <cellStyle name="Calculation 17 2 8" xfId="10800" xr:uid="{F2BD2A31-2E3E-490D-A5CB-8A80B35082A5}"/>
    <cellStyle name="Calculation 17 2 8 2" xfId="22670" xr:uid="{8ED895E6-B43C-4831-AEFE-C60B0E3CF796}"/>
    <cellStyle name="Calculation 17 2 8 2 2" xfId="42502" xr:uid="{9A63FF39-680F-4348-B1CD-60E370A88F1A}"/>
    <cellStyle name="Calculation 17 2 8 3" xfId="32857" xr:uid="{841F03C2-9C8C-45CF-A4E2-93DD8ABC1C73}"/>
    <cellStyle name="Calculation 17 2 9" xfId="11524" xr:uid="{5BF05134-BBBE-4E88-A499-5A3FD1EA4127}"/>
    <cellStyle name="Calculation 17 2 9 2" xfId="23374" xr:uid="{0D5AEEBD-FDE6-461F-909F-30DB535F62C9}"/>
    <cellStyle name="Calculation 17 2 9 2 2" xfId="43203" xr:uid="{D7CE377C-E9E0-4DFB-8533-F00933B35A4D}"/>
    <cellStyle name="Calculation 17 2 9 3" xfId="33578" xr:uid="{E0945DB3-0C36-45A9-9BCF-79477C6A9AA5}"/>
    <cellStyle name="Calculation 17 3" xfId="6922" xr:uid="{66FB703F-ABA9-40EA-9A92-0CA2B00578DF}"/>
    <cellStyle name="Calculation 17 3 10" xfId="13552" xr:uid="{A495B758-BF20-4984-BDBB-B708A7621BD3}"/>
    <cellStyle name="Calculation 17 3 10 2" xfId="25328" xr:uid="{BACBF9FC-5521-49A5-ABE8-0B580639305F}"/>
    <cellStyle name="Calculation 17 3 10 2 2" xfId="45155" xr:uid="{6474466F-B1DE-4AC2-B788-6627D349B91C}"/>
    <cellStyle name="Calculation 17 3 10 3" xfId="35604" xr:uid="{072DE8C9-EDCF-4453-A9D6-7FF3589BE531}"/>
    <cellStyle name="Calculation 17 3 11" xfId="30645" xr:uid="{36207DBD-4250-4C80-A5D5-A0E761F1F07F}"/>
    <cellStyle name="Calculation 17 3 2" xfId="8565" xr:uid="{A2A28B5C-2D64-43B1-B7BF-9D76C60788D9}"/>
    <cellStyle name="Calculation 17 3 2 2" xfId="13288" xr:uid="{F9EE8853-6695-4288-A1B4-ABFAE30C50D8}"/>
    <cellStyle name="Calculation 17 3 2 2 2" xfId="25071" xr:uid="{42E70501-A491-4E7E-904F-19B3E7D4383B}"/>
    <cellStyle name="Calculation 17 3 2 2 2 2" xfId="44898" xr:uid="{D004BE8A-8E31-4775-AC23-67E1B9581077}"/>
    <cellStyle name="Calculation 17 3 2 2 3" xfId="35340" xr:uid="{F2536285-3CE4-4D0C-937A-AB3917186D26}"/>
    <cellStyle name="Calculation 17 3 2 3" xfId="14302" xr:uid="{89D5E3A4-38F3-4B68-9346-04DD3D2D12C9}"/>
    <cellStyle name="Calculation 17 3 2 3 2" xfId="26075" xr:uid="{85D8D6D1-3E4B-4D2A-91D6-2D901B96569C}"/>
    <cellStyle name="Calculation 17 3 2 3 2 2" xfId="45902" xr:uid="{7569DAE4-A175-44CD-BD0B-2CF69758E1A2}"/>
    <cellStyle name="Calculation 17 3 2 3 3" xfId="36354" xr:uid="{9251175F-ACF8-4CF3-AA7F-70C1E682CDD2}"/>
    <cellStyle name="Calculation 17 3 2 4" xfId="15262" xr:uid="{7756FB85-7008-4773-B27F-E9B0BD0B58A7}"/>
    <cellStyle name="Calculation 17 3 2 4 2" xfId="27031" xr:uid="{F9987DDC-3CCD-4CF8-808D-8A44E21F5CD5}"/>
    <cellStyle name="Calculation 17 3 2 4 2 2" xfId="46858" xr:uid="{834BC9AA-FF79-4183-B071-9B211734762B}"/>
    <cellStyle name="Calculation 17 3 2 4 3" xfId="37314" xr:uid="{B5911E91-1C8C-490F-887F-6BA4ECCA8804}"/>
    <cellStyle name="Calculation 17 3 2 5" xfId="16206" xr:uid="{622DB4C4-80B4-4E62-B10C-6A45077436B2}"/>
    <cellStyle name="Calculation 17 3 2 5 2" xfId="27953" xr:uid="{646F8388-0601-4468-9C9C-C99351027B2D}"/>
    <cellStyle name="Calculation 17 3 2 5 2 2" xfId="47780" xr:uid="{BD200028-BAE1-4B45-92D8-12428F05DCE3}"/>
    <cellStyle name="Calculation 17 3 2 5 3" xfId="38258" xr:uid="{21BAE13D-851E-4497-B4BE-69ACC2D038BF}"/>
    <cellStyle name="Calculation 17 3 2 6" xfId="17079" xr:uid="{7FA7E1C2-C574-408C-A873-A5B043B7CF53}"/>
    <cellStyle name="Calculation 17 3 2 6 2" xfId="28826" xr:uid="{A3C99044-021C-431D-9E1F-5533A6B55D12}"/>
    <cellStyle name="Calculation 17 3 2 6 2 2" xfId="48653" xr:uid="{2966EC24-3DBC-4DF0-ADC8-5906C24ED80E}"/>
    <cellStyle name="Calculation 17 3 2 6 3" xfId="39131" xr:uid="{A15E2193-910E-4E9E-A197-B7F4342E6A53}"/>
    <cellStyle name="Calculation 17 3 2 7" xfId="17944" xr:uid="{2F32C986-21C8-4B5B-9C8B-72F0C113372C}"/>
    <cellStyle name="Calculation 17 3 2 7 2" xfId="29665" xr:uid="{52C0D0D9-76B9-4E8C-BE1A-C9EE29B4CB22}"/>
    <cellStyle name="Calculation 17 3 2 7 2 2" xfId="49492" xr:uid="{1F002291-CA8D-4A55-B3AA-06516B299DFF}"/>
    <cellStyle name="Calculation 17 3 2 7 3" xfId="39996" xr:uid="{89E66B20-F4AC-4090-810B-6629AFDC85A5}"/>
    <cellStyle name="Calculation 17 3 2 8" xfId="18719" xr:uid="{B5587331-2175-443D-95EB-40897EDDED6A}"/>
    <cellStyle name="Calculation 17 3 2 8 2" xfId="40771" xr:uid="{10A0AB76-85C3-4CF3-B0D7-DCEF0AC2CADC}"/>
    <cellStyle name="Calculation 17 3 2 9" xfId="31179" xr:uid="{382ADCE8-44D2-463E-9A7C-46594FF425FF}"/>
    <cellStyle name="Calculation 17 3 3" xfId="9545" xr:uid="{AA170C1C-C004-448A-BFFE-14E9753EE312}"/>
    <cellStyle name="Calculation 17 3 3 2" xfId="13950" xr:uid="{C6EDAC28-F57B-473C-8F16-E92EB73699AE}"/>
    <cellStyle name="Calculation 17 3 3 2 2" xfId="25723" xr:uid="{ECFD9CED-0B92-4E98-834E-93E93A9A2883}"/>
    <cellStyle name="Calculation 17 3 3 2 2 2" xfId="45550" xr:uid="{245BCB80-D44D-44EF-96CD-7F818DED7577}"/>
    <cellStyle name="Calculation 17 3 3 2 3" xfId="36002" xr:uid="{465B535C-C0F8-4E2C-AC4E-A0336F3C8060}"/>
    <cellStyle name="Calculation 17 3 3 3" xfId="14910" xr:uid="{6493B8CE-0BEC-4182-BBD6-F451DF5908FD}"/>
    <cellStyle name="Calculation 17 3 3 3 2" xfId="26681" xr:uid="{9731887C-8983-4EFE-B09F-C2CCB8D643A9}"/>
    <cellStyle name="Calculation 17 3 3 3 2 2" xfId="46508" xr:uid="{2BE61EA1-B486-4A49-900A-911072A254E6}"/>
    <cellStyle name="Calculation 17 3 3 3 3" xfId="36962" xr:uid="{EC454027-53DC-413C-BF89-CD7D67C59E98}"/>
    <cellStyle name="Calculation 17 3 3 4" xfId="15862" xr:uid="{63E5E7DE-889A-41FD-9A3A-19B7D159F94D}"/>
    <cellStyle name="Calculation 17 3 3 4 2" xfId="27609" xr:uid="{2BA78BF0-6CFF-4D16-9205-50E0F9446160}"/>
    <cellStyle name="Calculation 17 3 3 4 2 2" xfId="47436" xr:uid="{BDCBBE61-F883-4249-AFD9-8DED3F7A7BB4}"/>
    <cellStyle name="Calculation 17 3 3 4 3" xfId="37914" xr:uid="{82AF28C6-7283-46ED-9434-27377AF52018}"/>
    <cellStyle name="Calculation 17 3 3 5" xfId="16736" xr:uid="{14738363-1454-4825-942C-FEF24EDC5705}"/>
    <cellStyle name="Calculation 17 3 3 5 2" xfId="28483" xr:uid="{9130FFDD-EED7-4A31-B4B7-AEE15700B6F7}"/>
    <cellStyle name="Calculation 17 3 3 5 2 2" xfId="48310" xr:uid="{96E80A86-CB50-4219-8541-C3EA1A652270}"/>
    <cellStyle name="Calculation 17 3 3 5 3" xfId="38788" xr:uid="{9DA8A88E-EBD6-4620-80D9-4E2652D2322A}"/>
    <cellStyle name="Calculation 17 3 3 6" xfId="17601" xr:uid="{0D5634BB-F9EF-4835-B6FD-ACE5E0454122}"/>
    <cellStyle name="Calculation 17 3 3 6 2" xfId="29322" xr:uid="{CA231825-76CA-46B1-9395-7E9BB7AA17B9}"/>
    <cellStyle name="Calculation 17 3 3 6 2 2" xfId="49149" xr:uid="{D5455C98-F79D-46FF-A47F-7D6DE04B267A}"/>
    <cellStyle name="Calculation 17 3 3 6 3" xfId="39653" xr:uid="{22540425-7874-4B3F-A9E1-320C2537EA04}"/>
    <cellStyle name="Calculation 17 3 3 7" xfId="18377" xr:uid="{2612AB16-DC89-4318-A575-CB20E517C549}"/>
    <cellStyle name="Calculation 17 3 3 7 2" xfId="30098" xr:uid="{BA696E18-4314-441E-BEFF-D10176CC3965}"/>
    <cellStyle name="Calculation 17 3 3 7 2 2" xfId="49925" xr:uid="{B4CA9268-38B6-4222-9D28-2730286B0817}"/>
    <cellStyle name="Calculation 17 3 3 7 3" xfId="40429" xr:uid="{B4584E42-2F9D-4905-B5F6-12B83D596A2A}"/>
    <cellStyle name="Calculation 17 3 3 8" xfId="19134" xr:uid="{48CDB0B3-4D03-4E83-AEAD-9C12351B2DE7}"/>
    <cellStyle name="Calculation 17 3 3 8 2" xfId="41186" xr:uid="{5CAC0675-EC2A-47EA-9196-6C4112651F3F}"/>
    <cellStyle name="Calculation 17 3 3 9" xfId="31611" xr:uid="{C3167329-4056-43D0-82B6-3997938F2701}"/>
    <cellStyle name="Calculation 17 3 4" xfId="12261" xr:uid="{6C2871D6-82F1-4D9A-AD67-0FBA5E62033E}"/>
    <cellStyle name="Calculation 17 3 4 2" xfId="24077" xr:uid="{06E5859B-CC6C-4830-99AA-26F00747A8C4}"/>
    <cellStyle name="Calculation 17 3 4 2 2" xfId="43905" xr:uid="{7D70468B-CFA4-4494-8F42-06A6A1EBEF72}"/>
    <cellStyle name="Calculation 17 3 4 3" xfId="34314" xr:uid="{A61A9311-0369-44B8-ADAC-3CEAE6DEFB43}"/>
    <cellStyle name="Calculation 17 3 5" xfId="10511" xr:uid="{8D804664-F2F7-498D-864B-E38E4EC02CF2}"/>
    <cellStyle name="Calculation 17 3 5 2" xfId="22383" xr:uid="{B94D74C1-39C6-4F96-BE0D-E964F2DB03A6}"/>
    <cellStyle name="Calculation 17 3 5 2 2" xfId="42215" xr:uid="{21C1516D-090C-413A-960D-AAD8A87683CA}"/>
    <cellStyle name="Calculation 17 3 5 3" xfId="32568" xr:uid="{E1002A29-FA75-4D9F-8DE6-DD206B2F3D1A}"/>
    <cellStyle name="Calculation 17 3 6" xfId="13078" xr:uid="{30C1F721-D181-480B-8FED-727AE0685090}"/>
    <cellStyle name="Calculation 17 3 6 2" xfId="24867" xr:uid="{93F221BC-6374-4334-95BF-A9C4C2B4633C}"/>
    <cellStyle name="Calculation 17 3 6 2 2" xfId="44694" xr:uid="{B221E569-51B8-48D2-AF31-7C4F65E5DD72}"/>
    <cellStyle name="Calculation 17 3 6 3" xfId="35130" xr:uid="{53EF47BA-F555-48E2-BDF2-EF1A3F7189EB}"/>
    <cellStyle name="Calculation 17 3 7" xfId="9851" xr:uid="{C32A31B0-E3CB-4320-ADDA-BCA8F3644436}"/>
    <cellStyle name="Calculation 17 3 7 2" xfId="21727" xr:uid="{4B58D529-0990-46BA-87E0-C9EFEC6CBE7E}"/>
    <cellStyle name="Calculation 17 3 7 2 2" xfId="41560" xr:uid="{6A0D17C5-572F-496A-AB60-F6D89186FA5C}"/>
    <cellStyle name="Calculation 17 3 7 3" xfId="31909" xr:uid="{6218D801-62BD-49F8-9E51-D5DAFF1DF1EF}"/>
    <cellStyle name="Calculation 17 3 8" xfId="11789" xr:uid="{7AB11E03-C80E-4A6C-8C97-FA53FCDEDAAE}"/>
    <cellStyle name="Calculation 17 3 8 2" xfId="23617" xr:uid="{809BA188-ABB8-4EF5-86FB-2E5147809E2A}"/>
    <cellStyle name="Calculation 17 3 8 2 2" xfId="43446" xr:uid="{B30E6DFB-4809-45F9-9739-FBD02DE8BB8D}"/>
    <cellStyle name="Calculation 17 3 8 3" xfId="33843" xr:uid="{1BDC7EB9-0B60-42FC-A1AE-871DA4442F30}"/>
    <cellStyle name="Calculation 17 3 9" xfId="10925" xr:uid="{B51E9720-773A-44B5-A434-DDAF2C7B5F30}"/>
    <cellStyle name="Calculation 17 3 9 2" xfId="22794" xr:uid="{4E4117FA-AFBF-43D0-8F5D-78B18F80EDEA}"/>
    <cellStyle name="Calculation 17 3 9 2 2" xfId="42625" xr:uid="{2C11CDD1-EF05-49B3-9FCA-BD87A4AE3633}"/>
    <cellStyle name="Calculation 17 3 9 3" xfId="32981" xr:uid="{D7E09ACE-8334-492B-BFCD-D2FB662665CD}"/>
    <cellStyle name="Calculation 17 4" xfId="7726" xr:uid="{65D804F3-483F-4B96-9EDC-AD1E3CEEB58B}"/>
    <cellStyle name="Calculation 17 4 2" xfId="12755" xr:uid="{4E77B231-D88E-4D25-BD61-F81E7B3BC347}"/>
    <cellStyle name="Calculation 17 4 2 2" xfId="24551" xr:uid="{AB1FD330-0974-419D-B46C-31BB06A6A139}"/>
    <cellStyle name="Calculation 17 4 2 2 2" xfId="44379" xr:uid="{698B0BE0-43FA-402E-8F1F-2B2B661D8D61}"/>
    <cellStyle name="Calculation 17 4 2 3" xfId="34808" xr:uid="{3372FACC-81A3-4FC4-94A3-88867FF466B3}"/>
    <cellStyle name="Calculation 17 4 3" xfId="10120" xr:uid="{9FD7BEA3-BB95-419E-9874-6071043C649B}"/>
    <cellStyle name="Calculation 17 4 3 2" xfId="21995" xr:uid="{C57D1407-2EF9-4382-9BE1-2BA2374D39FC}"/>
    <cellStyle name="Calculation 17 4 3 2 2" xfId="41827" xr:uid="{79E3BBBA-7A69-4AA3-B5F2-860F30ABA00B}"/>
    <cellStyle name="Calculation 17 4 3 3" xfId="32177" xr:uid="{D4700656-87D1-4A11-9C66-FF66DE223B12}"/>
    <cellStyle name="Calculation 17 4 4" xfId="13639" xr:uid="{969EA05D-74F4-4DAB-9A7C-80539F090E3C}"/>
    <cellStyle name="Calculation 17 4 4 2" xfId="25415" xr:uid="{78149E35-899E-4F5F-9402-48E93939B979}"/>
    <cellStyle name="Calculation 17 4 4 2 2" xfId="45242" xr:uid="{03A28453-9934-4900-916D-520C95760AF5}"/>
    <cellStyle name="Calculation 17 4 4 3" xfId="35691" xr:uid="{632A9241-7419-4423-992E-93C7A70A24A5}"/>
    <cellStyle name="Calculation 17 4 5" xfId="14607" xr:uid="{42895BEE-DD2A-40D6-A454-89C95B003EE7}"/>
    <cellStyle name="Calculation 17 4 5 2" xfId="26378" xr:uid="{68A6D422-6319-4187-83BB-21079D3CC875}"/>
    <cellStyle name="Calculation 17 4 5 2 2" xfId="46205" xr:uid="{38AC0D8A-B510-4188-9C84-225EA39E1DBC}"/>
    <cellStyle name="Calculation 17 4 5 3" xfId="36659" xr:uid="{47BBFAC0-46DD-4F67-A73F-9EFB2616102B}"/>
    <cellStyle name="Calculation 17 4 6" xfId="15559" xr:uid="{D29038B8-68F4-4FDD-86AF-224D4328C005}"/>
    <cellStyle name="Calculation 17 4 6 2" xfId="27310" xr:uid="{270315E0-06E4-4DDB-82F1-9C4333D920C8}"/>
    <cellStyle name="Calculation 17 4 6 2 2" xfId="47137" xr:uid="{C8C69452-66DE-42B2-A786-653657A57510}"/>
    <cellStyle name="Calculation 17 4 6 3" xfId="37611" xr:uid="{BE4E5776-540F-4023-B758-141E7BB37E9D}"/>
    <cellStyle name="Calculation 17 4 7" xfId="16444" xr:uid="{3531CAC4-7F80-4948-B461-4CA165F8E0E3}"/>
    <cellStyle name="Calculation 17 4 7 2" xfId="28191" xr:uid="{C7A7DAD5-EA48-4BE9-8077-5DC0A2BC7E22}"/>
    <cellStyle name="Calculation 17 4 7 2 2" xfId="48018" xr:uid="{133A0B63-7A3C-4F5A-B57A-7E0E4105D4E1}"/>
    <cellStyle name="Calculation 17 4 7 3" xfId="38496" xr:uid="{51D1ECB5-E3A0-49C7-807B-19757C8B14A4}"/>
    <cellStyle name="Calculation 17 4 8" xfId="17312" xr:uid="{1316A2B3-7706-444D-9B2D-52F0E4A5522B}"/>
    <cellStyle name="Calculation 17 4 8 2" xfId="39364" xr:uid="{D1DAF0B5-A322-497A-90F8-0F68A19466ED}"/>
    <cellStyle name="Calculation 17 4 9" xfId="30892" xr:uid="{CF48E87B-3FB9-4ACD-A620-BB0EBA446459}"/>
    <cellStyle name="Calculation 17 5" xfId="7853" xr:uid="{0BD2F6FB-92FF-446F-AB04-D1369C243E61}"/>
    <cellStyle name="Calculation 17 5 2" xfId="12848" xr:uid="{8EC962B3-31BC-4CE9-8A02-E25AA2C23007}"/>
    <cellStyle name="Calculation 17 5 2 2" xfId="24642" xr:uid="{2987F50C-72A7-4520-975D-79D11B2CCD1E}"/>
    <cellStyle name="Calculation 17 5 2 2 2" xfId="44469" xr:uid="{8774EB6D-D6DF-452E-93AB-4417B2993DB3}"/>
    <cellStyle name="Calculation 17 5 2 3" xfId="34900" xr:uid="{13E6A08D-F0AE-4FDF-919F-38A1A2CD16D2}"/>
    <cellStyle name="Calculation 17 5 3" xfId="10035" xr:uid="{69FBCF4B-1043-4649-AD3D-DD18BE06A268}"/>
    <cellStyle name="Calculation 17 5 3 2" xfId="21910" xr:uid="{D0EEC0CB-5C1D-4867-85A0-46257DBF1051}"/>
    <cellStyle name="Calculation 17 5 3 2 2" xfId="41743" xr:uid="{C3350276-259A-4CB8-9201-DB708D25DD6A}"/>
    <cellStyle name="Calculation 17 5 3 3" xfId="32093" xr:uid="{AE6B0597-5290-4C09-A3FA-D33B868B8BE3}"/>
    <cellStyle name="Calculation 17 5 4" xfId="13650" xr:uid="{72C6178C-D11F-422D-A5C0-FBA2BDD73133}"/>
    <cellStyle name="Calculation 17 5 4 2" xfId="25425" xr:uid="{8B63D962-DCA6-489A-BFC1-42150AA1881F}"/>
    <cellStyle name="Calculation 17 5 4 2 2" xfId="45252" xr:uid="{47F7D36B-9EF7-4317-95D2-D6125CDD3CF3}"/>
    <cellStyle name="Calculation 17 5 4 3" xfId="35702" xr:uid="{0D22E149-993F-4BA8-B2AD-14376E647AF3}"/>
    <cellStyle name="Calculation 17 5 5" xfId="14616" xr:uid="{E5935DC3-1C94-417D-AEF3-0A5DC00D0E00}"/>
    <cellStyle name="Calculation 17 5 5 2" xfId="26387" xr:uid="{FA59EF53-F306-465C-806F-662010351E3A}"/>
    <cellStyle name="Calculation 17 5 5 2 2" xfId="46214" xr:uid="{0467AE11-23C6-4DC8-B8B7-9E27D9468A06}"/>
    <cellStyle name="Calculation 17 5 5 3" xfId="36668" xr:uid="{4B4CAD94-0573-4E92-AD95-A1592AD9F366}"/>
    <cellStyle name="Calculation 17 5 6" xfId="15568" xr:uid="{B3B086B9-283B-4597-87AE-BF6618B52CD0}"/>
    <cellStyle name="Calculation 17 5 6 2" xfId="27319" xr:uid="{1AEB4E54-3407-4CBB-9E79-EDD4FB8EE8FE}"/>
    <cellStyle name="Calculation 17 5 6 2 2" xfId="47146" xr:uid="{74ED9BCB-5EAD-4FB2-8111-EA74F1ACA93E}"/>
    <cellStyle name="Calculation 17 5 6 3" xfId="37620" xr:uid="{C3D74A4B-3E32-4353-8771-1122C2413FAE}"/>
    <cellStyle name="Calculation 17 5 7" xfId="16453" xr:uid="{5B593AE3-185B-447D-9EE8-99C69DB7BB1D}"/>
    <cellStyle name="Calculation 17 5 7 2" xfId="28200" xr:uid="{6719E34E-A5DA-414F-B955-CBC2ED70AC4F}"/>
    <cellStyle name="Calculation 17 5 7 2 2" xfId="48027" xr:uid="{9197BC3C-9AEC-4E5C-910F-D4A48D01FFFA}"/>
    <cellStyle name="Calculation 17 5 7 3" xfId="38505" xr:uid="{74E267F9-864F-443E-9E16-88DFE2025F78}"/>
    <cellStyle name="Calculation 17 5 8" xfId="17321" xr:uid="{9E0C859E-7D77-435F-A342-ECF90E8823FA}"/>
    <cellStyle name="Calculation 17 5 8 2" xfId="39373" xr:uid="{FDEEF51E-B3A8-47D0-A076-8D151A4454CC}"/>
    <cellStyle name="Calculation 17 5 9" xfId="30969" xr:uid="{FD59C553-B5D9-4D71-A78A-C31A3D29A029}"/>
    <cellStyle name="Calculation 17 6" xfId="10140" xr:uid="{87141571-CEAC-4C2C-ABD0-C15EC6B8BA05}"/>
    <cellStyle name="Calculation 17 6 2" xfId="22015" xr:uid="{BB6C7191-4489-4C48-8CA4-C548087B2A35}"/>
    <cellStyle name="Calculation 17 6 2 2" xfId="41847" xr:uid="{117DEDCB-125D-4D2C-91C7-B2653BB51B34}"/>
    <cellStyle name="Calculation 17 6 3" xfId="32197" xr:uid="{375A8135-7994-4AF9-9A17-99792CBFA805}"/>
    <cellStyle name="Calculation 17 7" xfId="12884" xr:uid="{2858EDAE-46F2-4ED4-849C-AF9D71059C8E}"/>
    <cellStyle name="Calculation 17 7 2" xfId="24678" xr:uid="{4D09EAB3-0F8A-47BD-85AF-89004806270A}"/>
    <cellStyle name="Calculation 17 7 2 2" xfId="44505" xr:uid="{4FA1B6E7-C394-4EBF-A8D2-09E88178D839}"/>
    <cellStyle name="Calculation 17 7 3" xfId="34936" xr:uid="{7E29B27E-DE65-4760-AD8E-ED5978954642}"/>
    <cellStyle name="Calculation 17 8" xfId="10006" xr:uid="{66D2BF26-E139-4D7A-9F14-6982B9E6F783}"/>
    <cellStyle name="Calculation 17 8 2" xfId="21881" xr:uid="{048FA04E-F4FA-453E-A3B2-49D50EC01D89}"/>
    <cellStyle name="Calculation 17 8 2 2" xfId="41714" xr:uid="{17CEC62D-4B61-4110-8FE2-B37FB2894E98}"/>
    <cellStyle name="Calculation 17 8 3" xfId="32064" xr:uid="{7D50455C-F116-468A-B081-69875CF076DE}"/>
    <cellStyle name="Calculation 17 9" xfId="12104" xr:uid="{AA69BA22-E13A-410B-B03B-E75F02AD01C9}"/>
    <cellStyle name="Calculation 17 9 2" xfId="23922" xr:uid="{C5EC03C3-429E-46F0-A23C-E683392A0BE1}"/>
    <cellStyle name="Calculation 17 9 2 2" xfId="43750" xr:uid="{C3A90D06-AE3A-49DB-BADE-240FE5BFEBE0}"/>
    <cellStyle name="Calculation 17 9 3" xfId="34157" xr:uid="{5F50009D-ACE5-45BF-8F56-2A9D4C6DB7CE}"/>
    <cellStyle name="Calculation 18" xfId="741" xr:uid="{60F0A183-2E56-4B09-81C0-864E199658DA}"/>
    <cellStyle name="Calculation 18 10" xfId="15337" xr:uid="{28C0D848-8A85-4DCA-A3BF-DF5E358997DB}"/>
    <cellStyle name="Calculation 18 10 2" xfId="27099" xr:uid="{95E994C3-F22A-445C-861D-56F5799B0773}"/>
    <cellStyle name="Calculation 18 10 2 2" xfId="46926" xr:uid="{F8C294ED-F3B0-4B2E-9166-A452564590D0}"/>
    <cellStyle name="Calculation 18 10 3" xfId="37389" xr:uid="{B104A66F-713B-4A1C-965F-A7C45E6E282E}"/>
    <cellStyle name="Calculation 18 11" xfId="16264" xr:uid="{8C0B459B-F403-415B-899D-9A75272F2DE3}"/>
    <cellStyle name="Calculation 18 11 2" xfId="28011" xr:uid="{49AD2429-9FF3-4BCA-96D8-16B88C097FE4}"/>
    <cellStyle name="Calculation 18 11 2 2" xfId="47838" xr:uid="{FCF3645B-3306-4A58-8442-2E5E706DA530}"/>
    <cellStyle name="Calculation 18 11 3" xfId="38316" xr:uid="{AD532DA0-1AA4-4047-8B63-679DA6AA2D34}"/>
    <cellStyle name="Calculation 18 12" xfId="17135" xr:uid="{9D003612-ED6A-4442-93B5-6A4F4D90512D}"/>
    <cellStyle name="Calculation 18 12 2" xfId="28882" xr:uid="{69BFD76E-DD6C-488E-A698-915117D36999}"/>
    <cellStyle name="Calculation 18 12 2 2" xfId="48709" xr:uid="{2C68B625-A278-49B3-9084-25F86041B295}"/>
    <cellStyle name="Calculation 18 12 3" xfId="39187" xr:uid="{6E299DDB-C023-4A5D-945F-1BA3C79D6C89}"/>
    <cellStyle name="Calculation 18 13" xfId="17985" xr:uid="{01009E51-05CC-4C2D-8C70-046E2974C046}"/>
    <cellStyle name="Calculation 18 13 2" xfId="29706" xr:uid="{827C1568-BE79-4CBB-9AE9-E32D0423FA08}"/>
    <cellStyle name="Calculation 18 13 2 2" xfId="49533" xr:uid="{1FB40796-03D4-4314-8AC1-38290AFD5899}"/>
    <cellStyle name="Calculation 18 13 3" xfId="40037" xr:uid="{7C89C062-F366-443C-B2AC-9D2A4107CC61}"/>
    <cellStyle name="Calculation 18 14" xfId="30346" xr:uid="{A7A8AA0A-59EA-4525-B998-EDC9F93DCC12}"/>
    <cellStyle name="Calculation 18 2" xfId="742" xr:uid="{FD10DF57-2688-43D6-8DB2-02B3DDA9BA81}"/>
    <cellStyle name="Calculation 18 2 10" xfId="10696" xr:uid="{1C1DF743-95AF-4C88-A389-AA964FEF6DF8}"/>
    <cellStyle name="Calculation 18 2 10 2" xfId="22568" xr:uid="{4D54582D-4A75-4F57-B2FC-32D732490A9E}"/>
    <cellStyle name="Calculation 18 2 10 2 2" xfId="42400" xr:uid="{F5A88E33-075E-40D2-BBD1-1DCD87A9D67F}"/>
    <cellStyle name="Calculation 18 2 10 3" xfId="32753" xr:uid="{F6DF975E-874C-4378-9FCE-4B3D1B182222}"/>
    <cellStyle name="Calculation 18 2 11" xfId="13057" xr:uid="{6AABCEF6-8BD7-46FC-A5A1-E9241F741DFB}"/>
    <cellStyle name="Calculation 18 2 11 2" xfId="24847" xr:uid="{95572F21-FE6E-4893-80AA-1D21B3B94ADE}"/>
    <cellStyle name="Calculation 18 2 11 2 2" xfId="44674" xr:uid="{9AD5ACBA-4B4A-4522-A623-ECF4E4B8C297}"/>
    <cellStyle name="Calculation 18 2 11 3" xfId="35109" xr:uid="{B76B2D1E-DADE-482E-9853-A7A4DFE9C625}"/>
    <cellStyle name="Calculation 18 2 12" xfId="9868" xr:uid="{8F2CE538-CE81-49D1-9AA9-FF1195E8881B}"/>
    <cellStyle name="Calculation 18 2 12 2" xfId="21744" xr:uid="{CCAC4D57-5BE6-4DB5-8DFA-6F3E88A2CAF1}"/>
    <cellStyle name="Calculation 18 2 12 2 2" xfId="41577" xr:uid="{9F9D6734-7079-47D1-B46C-F39542A3DFC6}"/>
    <cellStyle name="Calculation 18 2 12 3" xfId="31926" xr:uid="{852AAFD8-5BBA-4070-B735-C33D091041BA}"/>
    <cellStyle name="Calculation 18 2 13" xfId="30347" xr:uid="{5E54E175-F58F-4B94-8FC2-7D4085F2E1EB}"/>
    <cellStyle name="Calculation 18 2 2" xfId="6818" xr:uid="{2B702789-D1FB-422A-9AC8-817A9B25039C}"/>
    <cellStyle name="Calculation 18 2 2 10" xfId="16399" xr:uid="{3663B8DC-E2F4-4742-824E-A64CD95360A3}"/>
    <cellStyle name="Calculation 18 2 2 10 2" xfId="28146" xr:uid="{F243DA5D-8EC1-45D4-ACC2-5FF96F3FBFD6}"/>
    <cellStyle name="Calculation 18 2 2 10 2 2" xfId="47973" xr:uid="{165067D1-FA3F-4B1D-9A39-B338BF4D5AAD}"/>
    <cellStyle name="Calculation 18 2 2 10 3" xfId="38451" xr:uid="{4E6C095F-E527-498F-991E-49244ECE4B70}"/>
    <cellStyle name="Calculation 18 2 2 11" xfId="17270" xr:uid="{0E277CAC-58BE-47C0-BE3B-34D0C860C2F4}"/>
    <cellStyle name="Calculation 18 2 2 11 2" xfId="29013" xr:uid="{53D3C191-4099-4635-9B58-8AE8057F97B2}"/>
    <cellStyle name="Calculation 18 2 2 11 2 2" xfId="48840" xr:uid="{7B16EBAB-5CEE-455D-8264-2AD0E20D6D31}"/>
    <cellStyle name="Calculation 18 2 2 11 3" xfId="39322" xr:uid="{F816B2C8-A861-437D-AA4D-51531256A34F}"/>
    <cellStyle name="Calculation 18 2 2 12" xfId="30572" xr:uid="{8785ED0F-CA8C-4214-8DB4-3A8B5B5C251F}"/>
    <cellStyle name="Calculation 18 2 2 2" xfId="7171" xr:uid="{4B357781-5B05-4214-9A13-22A8DC54B6B4}"/>
    <cellStyle name="Calculation 18 2 2 2 10" xfId="15570" xr:uid="{A39D6BDB-F832-4551-89D0-B6369D5E7DC4}"/>
    <cellStyle name="Calculation 18 2 2 2 10 2" xfId="27321" xr:uid="{1D56EE60-4578-44D0-8091-9A6F3ABA84F8}"/>
    <cellStyle name="Calculation 18 2 2 2 10 2 2" xfId="47148" xr:uid="{BD6D5BB3-5B5F-43FE-8504-A7D29FD5DA09}"/>
    <cellStyle name="Calculation 18 2 2 2 10 3" xfId="37622" xr:uid="{C2C05983-332B-43C1-A656-03AC280E8A7A}"/>
    <cellStyle name="Calculation 18 2 2 2 11" xfId="30774" xr:uid="{0FB077B9-1A14-4FB4-B1E5-A765DD884CE6}"/>
    <cellStyle name="Calculation 18 2 2 2 2" xfId="8814" xr:uid="{78F6C6E4-6D88-4568-8872-06E8C498E7E6}"/>
    <cellStyle name="Calculation 18 2 2 2 2 2" xfId="13466" xr:uid="{A8E3F957-7F05-485E-9CB0-887E19DEAFA6}"/>
    <cellStyle name="Calculation 18 2 2 2 2 2 2" xfId="25249" xr:uid="{778BBF4A-4C0A-4886-AA02-F9808F7DFD09}"/>
    <cellStyle name="Calculation 18 2 2 2 2 2 2 2" xfId="45076" xr:uid="{9AB7650E-07FC-4F73-BF19-AF9F9DAF98D4}"/>
    <cellStyle name="Calculation 18 2 2 2 2 2 3" xfId="35518" xr:uid="{0CBDEFD2-13CE-45B7-BF8D-EB4EAD7C79C2}"/>
    <cellStyle name="Calculation 18 2 2 2 2 3" xfId="14470" xr:uid="{23A54AF5-4752-4EFA-867B-7F017AD66C26}"/>
    <cellStyle name="Calculation 18 2 2 2 2 3 2" xfId="26242" xr:uid="{ADAE816B-1F19-482A-A62E-55F104D1878F}"/>
    <cellStyle name="Calculation 18 2 2 2 2 3 2 2" xfId="46069" xr:uid="{6C03F496-996C-4ACE-B465-CEB707F95026}"/>
    <cellStyle name="Calculation 18 2 2 2 2 3 3" xfId="36522" xr:uid="{3AB722A5-0263-4489-9841-464372680C3F}"/>
    <cellStyle name="Calculation 18 2 2 2 2 4" xfId="15428" xr:uid="{D978EC26-E99D-42AA-8F3E-8737332FEB3C}"/>
    <cellStyle name="Calculation 18 2 2 2 2 4 2" xfId="27188" xr:uid="{50063EB4-C2B8-479F-A1E4-AC66D39A4FA4}"/>
    <cellStyle name="Calculation 18 2 2 2 2 4 2 2" xfId="47015" xr:uid="{5C659C2D-6AA9-4146-8F56-0AF8885E4072}"/>
    <cellStyle name="Calculation 18 2 2 2 2 4 3" xfId="37480" xr:uid="{61533F2D-073B-4A99-946F-D47C470EAAEA}"/>
    <cellStyle name="Calculation 18 2 2 2 2 5" xfId="16353" xr:uid="{E8EACDC1-7522-4B14-A66F-4D78F7C48BE2}"/>
    <cellStyle name="Calculation 18 2 2 2 2 5 2" xfId="28100" xr:uid="{EF3D42E6-AD12-4E12-9D83-39A8C0552FC4}"/>
    <cellStyle name="Calculation 18 2 2 2 2 5 2 2" xfId="47927" xr:uid="{2D1E1735-582E-4A08-8A34-078457BDB7CD}"/>
    <cellStyle name="Calculation 18 2 2 2 2 5 3" xfId="38405" xr:uid="{09F4BD8A-535C-4955-A81B-0F723213FA63}"/>
    <cellStyle name="Calculation 18 2 2 2 2 6" xfId="17224" xr:uid="{1BC99FCC-2959-4C2E-B54E-206DA534B466}"/>
    <cellStyle name="Calculation 18 2 2 2 2 6 2" xfId="28967" xr:uid="{77F3ABA3-315B-4E1D-8549-09433D44A372}"/>
    <cellStyle name="Calculation 18 2 2 2 2 6 2 2" xfId="48794" xr:uid="{567EF621-8025-4528-9329-D05BE24A1B5E}"/>
    <cellStyle name="Calculation 18 2 2 2 2 6 3" xfId="39276" xr:uid="{425B7E7A-1C6C-465F-91FC-7629F84E93AA}"/>
    <cellStyle name="Calculation 18 2 2 2 2 7" xfId="18070" xr:uid="{77B1F55F-65CC-4DDF-B9D2-8012DC852CB4}"/>
    <cellStyle name="Calculation 18 2 2 2 2 7 2" xfId="29791" xr:uid="{4050365D-0F2F-4A34-B525-B560350854B6}"/>
    <cellStyle name="Calculation 18 2 2 2 2 7 2 2" xfId="49618" xr:uid="{1DDF483E-6311-4EED-9109-496C2C2F5AF7}"/>
    <cellStyle name="Calculation 18 2 2 2 2 7 3" xfId="40122" xr:uid="{14C0743A-C83A-43E5-8E78-3F29DE124BB8}"/>
    <cellStyle name="Calculation 18 2 2 2 2 8" xfId="18834" xr:uid="{D821D19A-9733-4398-86F4-0A3E46120A2E}"/>
    <cellStyle name="Calculation 18 2 2 2 2 8 2" xfId="40886" xr:uid="{F086CEBA-D0F1-4D0C-9BB3-1ABA761687A0}"/>
    <cellStyle name="Calculation 18 2 2 2 2 9" xfId="31308" xr:uid="{4CEBC6DB-F49E-419E-A654-82580F0975BD}"/>
    <cellStyle name="Calculation 18 2 2 2 3" xfId="9660" xr:uid="{A33FDE2E-60B6-446E-AEB5-398F32546DA7}"/>
    <cellStyle name="Calculation 18 2 2 2 3 2" xfId="14065" xr:uid="{1E48EEFE-DAB7-4F42-9273-8C694FE25E22}"/>
    <cellStyle name="Calculation 18 2 2 2 3 2 2" xfId="25838" xr:uid="{423A52A7-62AD-432F-9AAD-71081F1B809D}"/>
    <cellStyle name="Calculation 18 2 2 2 3 2 2 2" xfId="45665" xr:uid="{65014DB9-9279-43AA-B500-BAC3EB77BE33}"/>
    <cellStyle name="Calculation 18 2 2 2 3 2 3" xfId="36117" xr:uid="{1751D3DD-8787-4CB2-80DB-BDAF2E91B1AA}"/>
    <cellStyle name="Calculation 18 2 2 2 3 3" xfId="15025" xr:uid="{7E64F5D2-F2B6-4831-AA62-AAD4A8543BFF}"/>
    <cellStyle name="Calculation 18 2 2 2 3 3 2" xfId="26796" xr:uid="{92A61C76-B650-498F-B960-D25E966974E4}"/>
    <cellStyle name="Calculation 18 2 2 2 3 3 2 2" xfId="46623" xr:uid="{91B866EA-A71A-487B-81BD-BF25509B5AD9}"/>
    <cellStyle name="Calculation 18 2 2 2 3 3 3" xfId="37077" xr:uid="{085D1D59-378E-4029-8E5E-BF28CD38B445}"/>
    <cellStyle name="Calculation 18 2 2 2 3 4" xfId="15977" xr:uid="{65B390BC-8FC2-4729-A65E-29F4EDC9E670}"/>
    <cellStyle name="Calculation 18 2 2 2 3 4 2" xfId="27724" xr:uid="{4685D435-672E-482D-BA39-9B387D1DE839}"/>
    <cellStyle name="Calculation 18 2 2 2 3 4 2 2" xfId="47551" xr:uid="{3E7F6062-20F1-4B78-9BE8-81DD25041C81}"/>
    <cellStyle name="Calculation 18 2 2 2 3 4 3" xfId="38029" xr:uid="{752622CE-A7B3-42BE-98F5-F8D4376FE978}"/>
    <cellStyle name="Calculation 18 2 2 2 3 5" xfId="16851" xr:uid="{F184052D-90E2-470C-B982-E464A4D7E0AD}"/>
    <cellStyle name="Calculation 18 2 2 2 3 5 2" xfId="28598" xr:uid="{E00084E0-D834-47BD-AB12-18B42CBBE4CB}"/>
    <cellStyle name="Calculation 18 2 2 2 3 5 2 2" xfId="48425" xr:uid="{810AA025-3A51-471B-81C6-222366FF0370}"/>
    <cellStyle name="Calculation 18 2 2 2 3 5 3" xfId="38903" xr:uid="{02935AA8-D09E-4373-B413-EF69AA4AEDE6}"/>
    <cellStyle name="Calculation 18 2 2 2 3 6" xfId="17716" xr:uid="{569824B8-9F91-43F2-9F7A-78C3D3C8A8EF}"/>
    <cellStyle name="Calculation 18 2 2 2 3 6 2" xfId="29437" xr:uid="{D2DF6215-1536-475A-A3B5-BA6C34400ADF}"/>
    <cellStyle name="Calculation 18 2 2 2 3 6 2 2" xfId="49264" xr:uid="{FFF6F1B0-C578-4C52-AD23-FA4004ACF32C}"/>
    <cellStyle name="Calculation 18 2 2 2 3 6 3" xfId="39768" xr:uid="{3C8C5E03-F753-4C7F-B4D7-3F16C3AB09CA}"/>
    <cellStyle name="Calculation 18 2 2 2 3 7" xfId="18492" xr:uid="{656E92DC-BF35-44DD-B713-BC034BB28D8F}"/>
    <cellStyle name="Calculation 18 2 2 2 3 7 2" xfId="30213" xr:uid="{8622344F-82B2-459D-865B-F42B7474C1FA}"/>
    <cellStyle name="Calculation 18 2 2 2 3 7 2 2" xfId="50040" xr:uid="{9B7C7060-4422-4053-8C1B-39886A8BC02B}"/>
    <cellStyle name="Calculation 18 2 2 2 3 7 3" xfId="40544" xr:uid="{8510FE38-9FB1-412D-89D7-2144CCD2E397}"/>
    <cellStyle name="Calculation 18 2 2 2 3 8" xfId="19249" xr:uid="{13028AB1-3E9C-46CB-AA25-0492452F34CA}"/>
    <cellStyle name="Calculation 18 2 2 2 3 8 2" xfId="41301" xr:uid="{D38BB60A-94DA-4410-AF0B-D0DCFDE4EFEC}"/>
    <cellStyle name="Calculation 18 2 2 2 3 9" xfId="31726" xr:uid="{C8330BF1-C226-48BB-A81E-50384C1E9AB7}"/>
    <cellStyle name="Calculation 18 2 2 2 4" xfId="12438" xr:uid="{F14BA420-42B7-44C4-AA83-74CA2567AECB}"/>
    <cellStyle name="Calculation 18 2 2 2 4 2" xfId="24252" xr:uid="{349AFA1F-CC48-4E21-A0F6-6BA6A803B491}"/>
    <cellStyle name="Calculation 18 2 2 2 4 2 2" xfId="44080" xr:uid="{8565E62F-E677-4882-B3BE-721C9527FAA2}"/>
    <cellStyle name="Calculation 18 2 2 2 4 3" xfId="34491" xr:uid="{0B47C1A6-ABDD-4A58-9305-80086962B55F}"/>
    <cellStyle name="Calculation 18 2 2 2 5" xfId="10345" xr:uid="{F385AC71-9C64-4F24-9E1B-7170FE0BA8F4}"/>
    <cellStyle name="Calculation 18 2 2 2 5 2" xfId="22217" xr:uid="{83E96E07-E552-4991-8913-59597915AF59}"/>
    <cellStyle name="Calculation 18 2 2 2 5 2 2" xfId="42049" xr:uid="{0DE3F255-ED8F-4AFA-BB8B-4CCB2236D369}"/>
    <cellStyle name="Calculation 18 2 2 2 5 3" xfId="32402" xr:uid="{079A44DE-539B-4DF5-81DD-4ECF181F3E2D}"/>
    <cellStyle name="Calculation 18 2 2 2 6" xfId="12873" xr:uid="{291F4686-E4C6-4C85-9501-5FEECF70065A}"/>
    <cellStyle name="Calculation 18 2 2 2 6 2" xfId="24667" xr:uid="{ECD44C2C-C14C-46DE-8F21-432917FF4DA8}"/>
    <cellStyle name="Calculation 18 2 2 2 6 2 2" xfId="44494" xr:uid="{3C3F8E3A-9CCB-419C-BC88-649F4C77E79D}"/>
    <cellStyle name="Calculation 18 2 2 2 6 3" xfId="34925" xr:uid="{4B509D03-B6CF-47D2-A150-352B039BD277}"/>
    <cellStyle name="Calculation 18 2 2 2 7" xfId="10013" xr:uid="{9F2DEC2A-4B68-4C58-8338-D2C0A1227FD3}"/>
    <cellStyle name="Calculation 18 2 2 2 7 2" xfId="21888" xr:uid="{6B7D8354-8572-44FD-9A46-075248B2E1FB}"/>
    <cellStyle name="Calculation 18 2 2 2 7 2 2" xfId="41721" xr:uid="{5F63C588-E446-4039-BAEF-8766CF83BC50}"/>
    <cellStyle name="Calculation 18 2 2 2 7 3" xfId="32071" xr:uid="{6A4ABA2D-F737-4796-87C4-804438BA1813}"/>
    <cellStyle name="Calculation 18 2 2 2 8" xfId="13653" xr:uid="{C417308E-E2D4-43DB-AAFF-478FD47614D7}"/>
    <cellStyle name="Calculation 18 2 2 2 8 2" xfId="25428" xr:uid="{7FC83D87-41CB-4012-AFB9-EABA030BC769}"/>
    <cellStyle name="Calculation 18 2 2 2 8 2 2" xfId="45255" xr:uid="{8CFEE797-B194-4F8D-B986-55842FA73D1B}"/>
    <cellStyle name="Calculation 18 2 2 2 8 3" xfId="35705" xr:uid="{443413AD-5D8A-4829-8151-A28DCADCFAE1}"/>
    <cellStyle name="Calculation 18 2 2 2 9" xfId="14618" xr:uid="{75A1503E-2AC1-44A8-80D0-E78EDE371C9B}"/>
    <cellStyle name="Calculation 18 2 2 2 9 2" xfId="26389" xr:uid="{1D23DF6A-200D-4BE2-9A42-2A31795FB3DD}"/>
    <cellStyle name="Calculation 18 2 2 2 9 2 2" xfId="46216" xr:uid="{7F7549F9-C038-417B-847F-A3BF87C7AC82}"/>
    <cellStyle name="Calculation 18 2 2 2 9 3" xfId="36670" xr:uid="{DE3B6BC0-68E1-451A-B414-7F4716810E25}"/>
    <cellStyle name="Calculation 18 2 2 3" xfId="8463" xr:uid="{11778FD2-7355-4F19-89F6-2D918EE50FC9}"/>
    <cellStyle name="Calculation 18 2 2 3 2" xfId="13205" xr:uid="{507068C5-091F-481A-9F82-8A5379CDA68E}"/>
    <cellStyle name="Calculation 18 2 2 3 2 2" xfId="24991" xr:uid="{5188B992-5526-4D01-931D-A091268983DA}"/>
    <cellStyle name="Calculation 18 2 2 3 2 2 2" xfId="44818" xr:uid="{03630BD7-F62A-4FAD-ADC6-0C36EED8AA7C}"/>
    <cellStyle name="Calculation 18 2 2 3 2 3" xfId="35257" xr:uid="{EE4C9938-C5F7-4467-92A7-33FC93F52A09}"/>
    <cellStyle name="Calculation 18 2 2 3 3" xfId="14225" xr:uid="{8D6F102E-93D3-47B9-9C08-338F720E795C}"/>
    <cellStyle name="Calculation 18 2 2 3 3 2" xfId="25998" xr:uid="{DC37A011-22D7-41CD-9F18-B6C00029E7B6}"/>
    <cellStyle name="Calculation 18 2 2 3 3 2 2" xfId="45825" xr:uid="{3F35CBCA-FDA7-4A16-88AB-B4A718BDB8D7}"/>
    <cellStyle name="Calculation 18 2 2 3 3 3" xfId="36277" xr:uid="{583329AF-F154-4FEF-83F9-8E9740BAE12D}"/>
    <cellStyle name="Calculation 18 2 2 3 4" xfId="15185" xr:uid="{9B8076E6-0993-4E88-91CF-018C09D0E03C}"/>
    <cellStyle name="Calculation 18 2 2 3 4 2" xfId="26954" xr:uid="{6F3296E6-8F5B-458D-B5BE-619CFB7CA964}"/>
    <cellStyle name="Calculation 18 2 2 3 4 2 2" xfId="46781" xr:uid="{2F169A20-A32F-4724-AAD6-251E54B9201F}"/>
    <cellStyle name="Calculation 18 2 2 3 4 3" xfId="37237" xr:uid="{0CFD145C-2994-4B09-A65F-8C51D433A95D}"/>
    <cellStyle name="Calculation 18 2 2 3 5" xfId="16134" xr:uid="{1AB338D8-35C1-4EAB-9F3A-30BA8771B9A0}"/>
    <cellStyle name="Calculation 18 2 2 3 5 2" xfId="27881" xr:uid="{84833F7E-AE0B-4092-ADA7-C9AE4F835DD5}"/>
    <cellStyle name="Calculation 18 2 2 3 5 2 2" xfId="47708" xr:uid="{C60D5139-D625-4009-9402-C8832D181D13}"/>
    <cellStyle name="Calculation 18 2 2 3 5 3" xfId="38186" xr:uid="{667F0149-358A-4A5A-A594-8DC6AA70B177}"/>
    <cellStyle name="Calculation 18 2 2 3 6" xfId="17007" xr:uid="{99482092-7F35-49DD-96F1-A5D80B6702F7}"/>
    <cellStyle name="Calculation 18 2 2 3 6 2" xfId="28754" xr:uid="{DD5A1AE9-EFFD-4D06-AAD3-0EFE039C2B65}"/>
    <cellStyle name="Calculation 18 2 2 3 6 2 2" xfId="48581" xr:uid="{9880E1A1-75F8-472E-9438-FE89F7992DE5}"/>
    <cellStyle name="Calculation 18 2 2 3 6 3" xfId="39059" xr:uid="{F4C953BB-2914-4D12-B385-59586B282E6B}"/>
    <cellStyle name="Calculation 18 2 2 3 7" xfId="17872" xr:uid="{A8BA3BC1-F16D-4E79-8BA9-70A8E9E0DEAF}"/>
    <cellStyle name="Calculation 18 2 2 3 7 2" xfId="29593" xr:uid="{28516908-58B9-45B6-9A99-565B9BFEC313}"/>
    <cellStyle name="Calculation 18 2 2 3 7 2 2" xfId="49420" xr:uid="{7DE874D8-B647-4EC2-B7EC-B027B794864D}"/>
    <cellStyle name="Calculation 18 2 2 3 7 3" xfId="39924" xr:uid="{08F4F26A-BC85-45B1-BA8F-FB727AC87E41}"/>
    <cellStyle name="Calculation 18 2 2 3 8" xfId="18648" xr:uid="{D50C8A59-9DDF-497C-AB6E-132EABE7172D}"/>
    <cellStyle name="Calculation 18 2 2 3 8 2" xfId="40700" xr:uid="{073C3969-539A-433C-97F4-E09F10F54CFA}"/>
    <cellStyle name="Calculation 18 2 2 3 9" xfId="31106" xr:uid="{362F37E7-914B-4AD2-B2AC-C4C6570427C0}"/>
    <cellStyle name="Calculation 18 2 2 4" xfId="9474" xr:uid="{DD6F82ED-F651-4D0A-B17A-9B3C3C2A5EBA}"/>
    <cellStyle name="Calculation 18 2 2 4 2" xfId="13879" xr:uid="{B9E9B6BA-8A4B-42DB-9A97-BDB47A23F74C}"/>
    <cellStyle name="Calculation 18 2 2 4 2 2" xfId="25652" xr:uid="{BB165C07-C443-4E73-A854-891DB9427608}"/>
    <cellStyle name="Calculation 18 2 2 4 2 2 2" xfId="45479" xr:uid="{A40146DE-EF15-4695-819D-5CCB4731D691}"/>
    <cellStyle name="Calculation 18 2 2 4 2 3" xfId="35931" xr:uid="{09EE2C57-7F61-478F-968D-8CE1FF42524D}"/>
    <cellStyle name="Calculation 18 2 2 4 3" xfId="14839" xr:uid="{01C41F6C-2C3B-4850-9E10-F608E74594A1}"/>
    <cellStyle name="Calculation 18 2 2 4 3 2" xfId="26610" xr:uid="{525C09D7-C0C5-4A33-93A9-B301D769E650}"/>
    <cellStyle name="Calculation 18 2 2 4 3 2 2" xfId="46437" xr:uid="{03B19ED9-8A3D-4E65-BEB3-1D080880A9CA}"/>
    <cellStyle name="Calculation 18 2 2 4 3 3" xfId="36891" xr:uid="{C34CF9A7-5B0A-4EA2-A531-D37D4FB956EB}"/>
    <cellStyle name="Calculation 18 2 2 4 4" xfId="15791" xr:uid="{B1ACE78D-B332-4E70-ABDC-0BD5ACB8E1F6}"/>
    <cellStyle name="Calculation 18 2 2 4 4 2" xfId="27538" xr:uid="{E2A95629-C156-46AE-A988-8332D74DD1CA}"/>
    <cellStyle name="Calculation 18 2 2 4 4 2 2" xfId="47365" xr:uid="{BD70E7FF-6F9B-4141-B0E2-25150DE8029E}"/>
    <cellStyle name="Calculation 18 2 2 4 4 3" xfId="37843" xr:uid="{8C1F3A78-88A8-4B1A-81E5-C1C24F89E449}"/>
    <cellStyle name="Calculation 18 2 2 4 5" xfId="16665" xr:uid="{3F474626-8AA8-40AF-83D4-6B9A33C98A79}"/>
    <cellStyle name="Calculation 18 2 2 4 5 2" xfId="28412" xr:uid="{887A603F-04F3-4AF5-96D2-73132491A723}"/>
    <cellStyle name="Calculation 18 2 2 4 5 2 2" xfId="48239" xr:uid="{D952B367-AB74-4BD5-A5E0-9432E77867B8}"/>
    <cellStyle name="Calculation 18 2 2 4 5 3" xfId="38717" xr:uid="{4C0E647C-A707-4CBF-A4A6-ECF5DF7D9771}"/>
    <cellStyle name="Calculation 18 2 2 4 6" xfId="17530" xr:uid="{75552A4B-CF27-409D-B27C-B0BD3DF8B89B}"/>
    <cellStyle name="Calculation 18 2 2 4 6 2" xfId="29251" xr:uid="{96630AFB-39D9-4A21-89B1-A83E64D4DB2D}"/>
    <cellStyle name="Calculation 18 2 2 4 6 2 2" xfId="49078" xr:uid="{1495BDE6-3324-46DD-B594-90F9BF80557D}"/>
    <cellStyle name="Calculation 18 2 2 4 6 3" xfId="39582" xr:uid="{92627547-5C5D-4376-A5E9-E4D6BE5D4369}"/>
    <cellStyle name="Calculation 18 2 2 4 7" xfId="18306" xr:uid="{A3236084-C6E0-48D3-A561-A7E3B6C21FCE}"/>
    <cellStyle name="Calculation 18 2 2 4 7 2" xfId="30027" xr:uid="{253C4A4C-DBD7-4BD3-A1EF-F89B784869A1}"/>
    <cellStyle name="Calculation 18 2 2 4 7 2 2" xfId="49854" xr:uid="{DA93036A-A054-42FD-BA34-598BF0C3F0CC}"/>
    <cellStyle name="Calculation 18 2 2 4 7 3" xfId="40358" xr:uid="{9BA875C4-2134-468C-B85D-04C7A5A07A09}"/>
    <cellStyle name="Calculation 18 2 2 4 8" xfId="19063" xr:uid="{64FD1A1A-BD51-4BB1-BD10-5D050AA8037D}"/>
    <cellStyle name="Calculation 18 2 2 4 8 2" xfId="41115" xr:uid="{151C5727-364D-4B8F-A808-935642774F95}"/>
    <cellStyle name="Calculation 18 2 2 4 9" xfId="31540" xr:uid="{AA1A5007-B7D6-4C72-9086-E9438812E74F}"/>
    <cellStyle name="Calculation 18 2 2 5" xfId="12176" xr:uid="{05346EBF-3F9E-4E13-AA77-5580871F3217}"/>
    <cellStyle name="Calculation 18 2 2 5 2" xfId="23993" xr:uid="{98772F68-C4F0-4CB3-94D7-A2430E6BBF6E}"/>
    <cellStyle name="Calculation 18 2 2 5 2 2" xfId="43821" xr:uid="{C444437F-0213-4466-B9F9-72D14791E3C6}"/>
    <cellStyle name="Calculation 18 2 2 5 3" xfId="34229" xr:uid="{C16B5307-9885-476A-9269-5340D3219F9D}"/>
    <cellStyle name="Calculation 18 2 2 6" xfId="10591" xr:uid="{F13CD922-F12E-4216-BB37-73CD881987F5}"/>
    <cellStyle name="Calculation 18 2 2 6 2" xfId="22463" xr:uid="{8CAC9D11-D381-480E-9C81-ED3A307A3C44}"/>
    <cellStyle name="Calculation 18 2 2 6 2 2" xfId="42295" xr:uid="{D53D913F-6EB0-4099-AF3A-3AE114504C4A}"/>
    <cellStyle name="Calculation 18 2 2 6 3" xfId="32648" xr:uid="{F88C299B-6487-4DD4-8F9A-FBBDF45BFDED}"/>
    <cellStyle name="Calculation 18 2 2 7" xfId="13569" xr:uid="{A0B86372-B693-45EC-AD06-52BB770E72D7}"/>
    <cellStyle name="Calculation 18 2 2 7 2" xfId="25345" xr:uid="{0769E57F-CE56-4D8C-9734-B8F66EC9FCD5}"/>
    <cellStyle name="Calculation 18 2 2 7 2 2" xfId="45172" xr:uid="{3729B9C9-4EFA-4111-99F0-5BF062760498}"/>
    <cellStyle name="Calculation 18 2 2 7 3" xfId="35621" xr:uid="{7E630FC8-99AD-40EF-A5AF-A6F336AF9C65}"/>
    <cellStyle name="Calculation 18 2 2 8" xfId="14547" xr:uid="{C7DADEE3-0D31-4223-8042-A40525DBAF09}"/>
    <cellStyle name="Calculation 18 2 2 8 2" xfId="26318" xr:uid="{60FF503B-0644-47D7-8FB8-1656E964CC34}"/>
    <cellStyle name="Calculation 18 2 2 8 2 2" xfId="46145" xr:uid="{0EC8DCBD-DA61-4C9B-BAA7-F22C31321207}"/>
    <cellStyle name="Calculation 18 2 2 8 3" xfId="36599" xr:uid="{1CB12405-0417-416B-B06F-6700CE101AC0}"/>
    <cellStyle name="Calculation 18 2 2 9" xfId="15500" xr:uid="{9B4B46D7-FA9C-4C96-8A7E-FFF3F95FBAF5}"/>
    <cellStyle name="Calculation 18 2 2 9 2" xfId="27255" xr:uid="{5F1FAECF-B1F8-4FDF-A692-FD7F8B32C492}"/>
    <cellStyle name="Calculation 18 2 2 9 2 2" xfId="47082" xr:uid="{D5302545-272F-4A70-9B27-E3E611B477B4}"/>
    <cellStyle name="Calculation 18 2 2 9 3" xfId="37552" xr:uid="{FFB4710B-C8B9-4015-98F1-5D5772477DAE}"/>
    <cellStyle name="Calculation 18 2 3" xfId="6924" xr:uid="{86C90406-8B6E-4394-BE44-40F64044A441}"/>
    <cellStyle name="Calculation 18 2 3 10" xfId="12699" xr:uid="{742FB978-7216-42C6-A7C5-8DB18BE8BC23}"/>
    <cellStyle name="Calculation 18 2 3 10 2" xfId="24498" xr:uid="{2D15C12B-94E1-4494-A981-46BAE78DF212}"/>
    <cellStyle name="Calculation 18 2 3 10 2 2" xfId="44326" xr:uid="{304C0E95-0EFA-4EDD-A63A-EAC07F08592F}"/>
    <cellStyle name="Calculation 18 2 3 10 3" xfId="34752" xr:uid="{F5782266-7B0D-410C-811B-B27695984EAD}"/>
    <cellStyle name="Calculation 18 2 3 11" xfId="30647" xr:uid="{E235AA08-2CF7-4424-8F8C-96F124425199}"/>
    <cellStyle name="Calculation 18 2 3 2" xfId="8567" xr:uid="{D1A8ED36-8359-4E23-B700-7FDF139FAC07}"/>
    <cellStyle name="Calculation 18 2 3 2 2" xfId="13290" xr:uid="{F810BB10-B3C4-4447-A533-4144FCD6DB23}"/>
    <cellStyle name="Calculation 18 2 3 2 2 2" xfId="25073" xr:uid="{0E0ACE82-DE82-4B22-B750-65F0295A8BCB}"/>
    <cellStyle name="Calculation 18 2 3 2 2 2 2" xfId="44900" xr:uid="{D543A1D5-8E8B-4534-B57D-61A84D4B60F8}"/>
    <cellStyle name="Calculation 18 2 3 2 2 3" xfId="35342" xr:uid="{7BB293E4-463D-46A9-9130-447A57A51853}"/>
    <cellStyle name="Calculation 18 2 3 2 3" xfId="14304" xr:uid="{5051ACD8-896B-4426-AEC7-2406C24D10D8}"/>
    <cellStyle name="Calculation 18 2 3 2 3 2" xfId="26077" xr:uid="{DD3DC773-B0B6-4821-870E-63F1454CEC03}"/>
    <cellStyle name="Calculation 18 2 3 2 3 2 2" xfId="45904" xr:uid="{C144447B-5020-4EB8-9B30-3DDE36FF2861}"/>
    <cellStyle name="Calculation 18 2 3 2 3 3" xfId="36356" xr:uid="{9C0CE7C0-229D-4F9A-AEFD-03994C8A6210}"/>
    <cellStyle name="Calculation 18 2 3 2 4" xfId="15264" xr:uid="{C6FA4471-42D9-4FF3-A2A4-44215EA3C5B3}"/>
    <cellStyle name="Calculation 18 2 3 2 4 2" xfId="27033" xr:uid="{8A4EF732-FC97-4E66-AC05-28A0EB156780}"/>
    <cellStyle name="Calculation 18 2 3 2 4 2 2" xfId="46860" xr:uid="{727B1DB9-44C9-487E-B284-84C7322523BE}"/>
    <cellStyle name="Calculation 18 2 3 2 4 3" xfId="37316" xr:uid="{C9DB1112-39FE-4224-80A0-460EB9EA0D2F}"/>
    <cellStyle name="Calculation 18 2 3 2 5" xfId="16208" xr:uid="{6E77B717-C02D-428F-A514-09386DA65C5D}"/>
    <cellStyle name="Calculation 18 2 3 2 5 2" xfId="27955" xr:uid="{3CE4B73D-17E7-48CC-B5C9-C7176208E0A9}"/>
    <cellStyle name="Calculation 18 2 3 2 5 2 2" xfId="47782" xr:uid="{D5FC3268-D7F3-42D1-9CD9-0A5320EB7D84}"/>
    <cellStyle name="Calculation 18 2 3 2 5 3" xfId="38260" xr:uid="{E3E7A0B0-7899-433F-8FEC-0FC3CCE4C8CC}"/>
    <cellStyle name="Calculation 18 2 3 2 6" xfId="17081" xr:uid="{4F821C1E-DF11-482D-8476-EB2465F78E8D}"/>
    <cellStyle name="Calculation 18 2 3 2 6 2" xfId="28828" xr:uid="{0000E3BD-C765-4586-858E-1C57E280C131}"/>
    <cellStyle name="Calculation 18 2 3 2 6 2 2" xfId="48655" xr:uid="{4B1C35ED-1316-4932-BCA0-EFB86D15D288}"/>
    <cellStyle name="Calculation 18 2 3 2 6 3" xfId="39133" xr:uid="{24D7FB79-41F9-4A5D-8EC5-E0B7BFDBB2A6}"/>
    <cellStyle name="Calculation 18 2 3 2 7" xfId="17946" xr:uid="{BD1A43E1-32FC-4209-96EE-B49B76550364}"/>
    <cellStyle name="Calculation 18 2 3 2 7 2" xfId="29667" xr:uid="{26F07C8B-AAF5-4A92-9CE4-838DF63D0477}"/>
    <cellStyle name="Calculation 18 2 3 2 7 2 2" xfId="49494" xr:uid="{81701907-28CF-4321-8D20-E26F1C64F3F8}"/>
    <cellStyle name="Calculation 18 2 3 2 7 3" xfId="39998" xr:uid="{7C254BB6-BEBB-4FE1-A80E-C2CF0C174FDD}"/>
    <cellStyle name="Calculation 18 2 3 2 8" xfId="18721" xr:uid="{5FEC3956-598A-4CCB-9057-B0DD95B0C0AE}"/>
    <cellStyle name="Calculation 18 2 3 2 8 2" xfId="40773" xr:uid="{EFB8C3CF-739E-4F01-ABB0-8BAC89520FF6}"/>
    <cellStyle name="Calculation 18 2 3 2 9" xfId="31181" xr:uid="{B3802C3D-1B5F-445B-8AEF-2DC5804C3DA9}"/>
    <cellStyle name="Calculation 18 2 3 3" xfId="9547" xr:uid="{8255A3B8-7F8B-4F34-BF73-E93477451562}"/>
    <cellStyle name="Calculation 18 2 3 3 2" xfId="13952" xr:uid="{57417E69-8B44-4050-8CA8-1CA44A5FFB1D}"/>
    <cellStyle name="Calculation 18 2 3 3 2 2" xfId="25725" xr:uid="{964A52B1-6953-47FC-B68F-874C21E49B44}"/>
    <cellStyle name="Calculation 18 2 3 3 2 2 2" xfId="45552" xr:uid="{E6C1CD56-FE90-4263-AC82-517CC216E800}"/>
    <cellStyle name="Calculation 18 2 3 3 2 3" xfId="36004" xr:uid="{BC06A003-211C-4969-BCA1-58DB17BAA25A}"/>
    <cellStyle name="Calculation 18 2 3 3 3" xfId="14912" xr:uid="{E4367570-3A0D-4BCA-856C-FA3F08693899}"/>
    <cellStyle name="Calculation 18 2 3 3 3 2" xfId="26683" xr:uid="{077C6B8A-923D-4FE9-9B36-DDF12E03A371}"/>
    <cellStyle name="Calculation 18 2 3 3 3 2 2" xfId="46510" xr:uid="{1C833DAC-2799-41DA-A3A6-A3B842C8FCB8}"/>
    <cellStyle name="Calculation 18 2 3 3 3 3" xfId="36964" xr:uid="{A8F655E1-9E29-4472-8740-DFD6353CE865}"/>
    <cellStyle name="Calculation 18 2 3 3 4" xfId="15864" xr:uid="{BA26007A-2D00-4183-8862-EC2796E4E892}"/>
    <cellStyle name="Calculation 18 2 3 3 4 2" xfId="27611" xr:uid="{9269DA4E-7DC2-49FB-8E41-0563B7DB7DB9}"/>
    <cellStyle name="Calculation 18 2 3 3 4 2 2" xfId="47438" xr:uid="{628C70DF-CB81-4068-A83F-3A11150646C5}"/>
    <cellStyle name="Calculation 18 2 3 3 4 3" xfId="37916" xr:uid="{A3193236-1EC6-4552-B3BA-3E2D4CBFBE74}"/>
    <cellStyle name="Calculation 18 2 3 3 5" xfId="16738" xr:uid="{2280DA37-D83F-4163-91B4-C2E0597B61EB}"/>
    <cellStyle name="Calculation 18 2 3 3 5 2" xfId="28485" xr:uid="{52FFD7B9-82CB-478F-BE63-AB51771D9999}"/>
    <cellStyle name="Calculation 18 2 3 3 5 2 2" xfId="48312" xr:uid="{47CDB3EA-CB4B-4727-AC07-06AC8F573074}"/>
    <cellStyle name="Calculation 18 2 3 3 5 3" xfId="38790" xr:uid="{951BC58F-2D63-4CBB-9BAF-40AC585D0695}"/>
    <cellStyle name="Calculation 18 2 3 3 6" xfId="17603" xr:uid="{DC3117C2-856B-462A-8806-9BFAEE62739A}"/>
    <cellStyle name="Calculation 18 2 3 3 6 2" xfId="29324" xr:uid="{D178D6A3-CDCA-4D8B-ADDC-654866A49498}"/>
    <cellStyle name="Calculation 18 2 3 3 6 2 2" xfId="49151" xr:uid="{67856C9A-BE36-41B0-9808-293D7FE523E5}"/>
    <cellStyle name="Calculation 18 2 3 3 6 3" xfId="39655" xr:uid="{CA6C02E6-1E8A-4757-BE99-6C859EB3FAC5}"/>
    <cellStyle name="Calculation 18 2 3 3 7" xfId="18379" xr:uid="{219E112A-4B10-40A1-ABA2-87174F66337C}"/>
    <cellStyle name="Calculation 18 2 3 3 7 2" xfId="30100" xr:uid="{1CF4D9E1-3868-4A05-82C3-D82452ABABF6}"/>
    <cellStyle name="Calculation 18 2 3 3 7 2 2" xfId="49927" xr:uid="{0B0817BB-C98A-4918-A734-5458DF114E74}"/>
    <cellStyle name="Calculation 18 2 3 3 7 3" xfId="40431" xr:uid="{9DC02483-FCBB-4F24-88B2-04E1497899AE}"/>
    <cellStyle name="Calculation 18 2 3 3 8" xfId="19136" xr:uid="{B96DFA0F-7B92-4F5A-BD75-C2CD780FB420}"/>
    <cellStyle name="Calculation 18 2 3 3 8 2" xfId="41188" xr:uid="{5E3D2A86-3B4F-4014-BF5E-7C7802A8B1EE}"/>
    <cellStyle name="Calculation 18 2 3 3 9" xfId="31613" xr:uid="{784925F2-2937-466A-8311-93AE14B19FBE}"/>
    <cellStyle name="Calculation 18 2 3 4" xfId="12263" xr:uid="{628E01F4-B833-4BBD-8C98-A19F53F41C77}"/>
    <cellStyle name="Calculation 18 2 3 4 2" xfId="24079" xr:uid="{C70C1006-3B1C-4A45-972C-7C0C1286E795}"/>
    <cellStyle name="Calculation 18 2 3 4 2 2" xfId="43907" xr:uid="{84A7D081-D6BD-40D1-A439-561ABD988C45}"/>
    <cellStyle name="Calculation 18 2 3 4 3" xfId="34316" xr:uid="{6FBA5AF0-4CA2-4746-B53E-7AE90F8A4C9D}"/>
    <cellStyle name="Calculation 18 2 3 5" xfId="10509" xr:uid="{DDDD66BC-4E70-4756-AB34-AE59076F585E}"/>
    <cellStyle name="Calculation 18 2 3 5 2" xfId="22381" xr:uid="{4A9235D8-13B4-42C4-807D-7A90EA451C66}"/>
    <cellStyle name="Calculation 18 2 3 5 2 2" xfId="42213" xr:uid="{0E9910A0-1603-4912-A8A3-A15939EABAA3}"/>
    <cellStyle name="Calculation 18 2 3 5 3" xfId="32566" xr:uid="{677CD197-8042-459F-8242-6146C79924B7}"/>
    <cellStyle name="Calculation 18 2 3 6" xfId="12562" xr:uid="{1E2E0CB5-E86B-4CD8-9FF0-A5B49AFC6B5D}"/>
    <cellStyle name="Calculation 18 2 3 6 2" xfId="24371" xr:uid="{2AB9DF8C-BD8E-487E-B078-411FE54BAE18}"/>
    <cellStyle name="Calculation 18 2 3 6 2 2" xfId="44199" xr:uid="{533EE176-B856-42FA-AEC6-80C971FAEFA7}"/>
    <cellStyle name="Calculation 18 2 3 6 3" xfId="34615" xr:uid="{DA994899-CDFF-4EBA-BF46-65543359CACA}"/>
    <cellStyle name="Calculation 18 2 3 7" xfId="10245" xr:uid="{E95B5714-D921-4986-A848-AF6A661CC3FA}"/>
    <cellStyle name="Calculation 18 2 3 7 2" xfId="22120" xr:uid="{879A114B-8851-40FF-B0C3-DA543A9A05DD}"/>
    <cellStyle name="Calculation 18 2 3 7 2 2" xfId="41952" xr:uid="{D315F19C-72A4-44AC-B81F-B9D0E4234145}"/>
    <cellStyle name="Calculation 18 2 3 7 3" xfId="32302" xr:uid="{90EEC42D-35B6-4FF0-AD05-F53B00A9D42B}"/>
    <cellStyle name="Calculation 18 2 3 8" xfId="13106" xr:uid="{1512A577-402B-48E6-9A0F-D5D528F2C478}"/>
    <cellStyle name="Calculation 18 2 3 8 2" xfId="24894" xr:uid="{BDCC814B-F25D-4A03-94D6-B7B3A9079622}"/>
    <cellStyle name="Calculation 18 2 3 8 2 2" xfId="44721" xr:uid="{60FD6D26-5E09-42C3-A42E-F31B0CFB9B21}"/>
    <cellStyle name="Calculation 18 2 3 8 3" xfId="35158" xr:uid="{DCB518EA-F2FA-42B7-9ACF-51D7E2C841C6}"/>
    <cellStyle name="Calculation 18 2 3 9" xfId="9830" xr:uid="{110FB4B3-D98C-49A4-8C26-0524E1355A0F}"/>
    <cellStyle name="Calculation 18 2 3 9 2" xfId="21706" xr:uid="{5BF195F5-A32B-4E5A-8D5C-64369BB80FB6}"/>
    <cellStyle name="Calculation 18 2 3 9 2 2" xfId="41539" xr:uid="{E16833EC-7CA4-490B-AB3B-BDF47FDABB89}"/>
    <cellStyle name="Calculation 18 2 3 9 3" xfId="31888" xr:uid="{CB806B6C-FCC7-44DC-97E3-B2BE3D319605}"/>
    <cellStyle name="Calculation 18 2 4" xfId="7728" xr:uid="{0B1B4DFC-3330-44FB-AB91-44069671C5E5}"/>
    <cellStyle name="Calculation 18 2 4 2" xfId="12757" xr:uid="{36C83063-833E-47AB-AC60-2608BD215911}"/>
    <cellStyle name="Calculation 18 2 4 2 2" xfId="24553" xr:uid="{C5207CD6-3790-4431-9FDA-A8EF93E4B01C}"/>
    <cellStyle name="Calculation 18 2 4 2 2 2" xfId="44381" xr:uid="{73C421F4-2D9B-4947-AE8E-200B9E466EF2}"/>
    <cellStyle name="Calculation 18 2 4 2 3" xfId="34810" xr:uid="{5E6115BE-0EFC-452D-A41C-764FB7C12090}"/>
    <cellStyle name="Calculation 18 2 4 3" xfId="11968" xr:uid="{81EA0B23-FFE5-4B49-9659-04E0EAF517F8}"/>
    <cellStyle name="Calculation 18 2 4 3 2" xfId="23793" xr:uid="{4A79AF14-8632-4EBD-8FA0-D54B16E25988}"/>
    <cellStyle name="Calculation 18 2 4 3 2 2" xfId="43621" xr:uid="{D9257DF1-805E-481C-82E7-64C15C4F06E3}"/>
    <cellStyle name="Calculation 18 2 4 3 3" xfId="34021" xr:uid="{68586B39-0035-4507-817F-81FAE713A288}"/>
    <cellStyle name="Calculation 18 2 4 4" xfId="10767" xr:uid="{64734AC9-7C20-4CC2-9508-521D622FD9E8}"/>
    <cellStyle name="Calculation 18 2 4 4 2" xfId="22638" xr:uid="{DCAD7918-0FCE-42BF-820A-2125525CE2C2}"/>
    <cellStyle name="Calculation 18 2 4 4 2 2" xfId="42470" xr:uid="{BC828FDF-BD2B-45F8-8DCB-74B5D43A5917}"/>
    <cellStyle name="Calculation 18 2 4 4 3" xfId="32824" xr:uid="{D7C81ED7-F7B4-43D6-A3C0-DEE6583F42D1}"/>
    <cellStyle name="Calculation 18 2 4 5" xfId="11555" xr:uid="{58F463B0-519B-4A64-B4FC-66BC7DC72F77}"/>
    <cellStyle name="Calculation 18 2 4 5 2" xfId="23403" xr:uid="{5691FD2E-B04B-4748-BA35-CF1ECD01C196}"/>
    <cellStyle name="Calculation 18 2 4 5 2 2" xfId="43232" xr:uid="{01006407-04F5-48E4-90CC-0E1FBE4F2434}"/>
    <cellStyle name="Calculation 18 2 4 5 3" xfId="33609" xr:uid="{F1D5525E-22F7-4AE8-9BA9-E728CD55C294}"/>
    <cellStyle name="Calculation 18 2 4 6" xfId="11106" xr:uid="{334E828B-6298-4CEE-94E0-70F34E9AABD9}"/>
    <cellStyle name="Calculation 18 2 4 6 2" xfId="22975" xr:uid="{7559F92A-1075-4ACB-9C05-7A1263B4E47E}"/>
    <cellStyle name="Calculation 18 2 4 6 2 2" xfId="42806" xr:uid="{E13979CE-A996-4BE7-9B8B-BA61747052AC}"/>
    <cellStyle name="Calculation 18 2 4 6 3" xfId="33162" xr:uid="{233C3DC9-778A-4EA2-859A-D1FA3E4C3151}"/>
    <cellStyle name="Calculation 18 2 4 7" xfId="12973" xr:uid="{0BAE9427-7A9E-4F29-8DBC-49C68C7E595B}"/>
    <cellStyle name="Calculation 18 2 4 7 2" xfId="24765" xr:uid="{B0F71A95-9CAF-4E8C-B17B-89090FCBF4C3}"/>
    <cellStyle name="Calculation 18 2 4 7 2 2" xfId="44592" xr:uid="{3F239F3D-2802-42D8-A539-9C3D9A4847AD}"/>
    <cellStyle name="Calculation 18 2 4 7 3" xfId="35025" xr:uid="{05FC984E-1ABC-4274-9709-A9DD4272EA4F}"/>
    <cellStyle name="Calculation 18 2 4 8" xfId="9924" xr:uid="{6280B77A-45DE-4C33-AAD9-B979EB2C428B}"/>
    <cellStyle name="Calculation 18 2 4 8 2" xfId="31982" xr:uid="{A41A62F9-2C11-44DB-AF97-79708D298597}"/>
    <cellStyle name="Calculation 18 2 4 9" xfId="30894" xr:uid="{2A65365B-FA1B-487D-BD3B-A9A34D8E7279}"/>
    <cellStyle name="Calculation 18 2 5" xfId="7851" xr:uid="{E634506D-D843-4173-87A1-1A82678FC2D2}"/>
    <cellStyle name="Calculation 18 2 5 2" xfId="12846" xr:uid="{0799C7FF-DD75-46BF-9144-35707C83D87E}"/>
    <cellStyle name="Calculation 18 2 5 2 2" xfId="24640" xr:uid="{EF424199-37EA-4537-AB6A-919C4FDFE765}"/>
    <cellStyle name="Calculation 18 2 5 2 2 2" xfId="44467" xr:uid="{22B7EDEC-BED9-4E9E-B007-5E91EFADD914}"/>
    <cellStyle name="Calculation 18 2 5 2 3" xfId="34898" xr:uid="{92F02653-6993-4B48-A919-D12C98181AE4}"/>
    <cellStyle name="Calculation 18 2 5 3" xfId="10037" xr:uid="{00819C2E-007D-45A0-B9B7-D43B1A713964}"/>
    <cellStyle name="Calculation 18 2 5 3 2" xfId="21912" xr:uid="{90A8D894-1ED2-471B-B054-816B9393D43D}"/>
    <cellStyle name="Calculation 18 2 5 3 2 2" xfId="41745" xr:uid="{6F5E252D-49E2-46C3-AC37-97167FBCD813}"/>
    <cellStyle name="Calculation 18 2 5 3 3" xfId="32095" xr:uid="{ABBFE644-2F45-441B-8AA9-502C8A5A7127}"/>
    <cellStyle name="Calculation 18 2 5 4" xfId="12095" xr:uid="{8921D649-FD4F-439B-873F-563D0038270F}"/>
    <cellStyle name="Calculation 18 2 5 4 2" xfId="23915" xr:uid="{61B04B19-A9A7-4517-B2DB-D73074CADBA2}"/>
    <cellStyle name="Calculation 18 2 5 4 2 2" xfId="43743" xr:uid="{CB69CA20-27D8-456A-A574-7B271D19D996}"/>
    <cellStyle name="Calculation 18 2 5 4 3" xfId="34148" xr:uid="{1BAE61FE-B5E2-493A-BE79-3B1F95D7D012}"/>
    <cellStyle name="Calculation 18 2 5 5" xfId="10665" xr:uid="{440BB0DC-5DF2-4A3C-BC7E-9ECFBF400E05}"/>
    <cellStyle name="Calculation 18 2 5 5 2" xfId="22537" xr:uid="{01CAB167-13A3-49DB-AA2E-7B726B61E01D}"/>
    <cellStyle name="Calculation 18 2 5 5 2 2" xfId="42369" xr:uid="{8AC2C6C0-27F7-4C25-A20A-311098E3EEF6}"/>
    <cellStyle name="Calculation 18 2 5 5 3" xfId="32722" xr:uid="{628AC555-35CA-4CB0-9279-F511A83F91C5}"/>
    <cellStyle name="Calculation 18 2 5 6" xfId="13349" xr:uid="{0B7F3127-A826-4F53-A3FC-2BB0C98B5C11}"/>
    <cellStyle name="Calculation 18 2 5 6 2" xfId="25132" xr:uid="{AC44FBCD-852B-494C-8916-C8A6C6DF4DDC}"/>
    <cellStyle name="Calculation 18 2 5 6 2 2" xfId="44959" xr:uid="{C49B8700-ADB7-48FD-809E-319329C039C4}"/>
    <cellStyle name="Calculation 18 2 5 6 3" xfId="35401" xr:uid="{BEF0AE0B-2979-447F-A7C4-503600023A5F}"/>
    <cellStyle name="Calculation 18 2 5 7" xfId="14358" xr:uid="{D8A8663C-BA68-4C87-B675-4F324512684A}"/>
    <cellStyle name="Calculation 18 2 5 7 2" xfId="26130" xr:uid="{2A9B668D-3EA0-41F4-B2A9-1D21DA6DD097}"/>
    <cellStyle name="Calculation 18 2 5 7 2 2" xfId="45957" xr:uid="{4B943879-4A11-43C9-87CA-DEED97CC8E44}"/>
    <cellStyle name="Calculation 18 2 5 7 3" xfId="36410" xr:uid="{F5CE532E-7164-4FE2-91BD-F9A452A6BF93}"/>
    <cellStyle name="Calculation 18 2 5 8" xfId="15316" xr:uid="{BD5D9D82-2E00-47F9-8AB7-E6BEABCEC2FF}"/>
    <cellStyle name="Calculation 18 2 5 8 2" xfId="37368" xr:uid="{C4FA8D72-943D-4BA4-94A1-5947430B7A1F}"/>
    <cellStyle name="Calculation 18 2 5 9" xfId="30967" xr:uid="{8866349E-DF5F-4B38-A3A4-4D675E56A399}"/>
    <cellStyle name="Calculation 18 2 6" xfId="10142" xr:uid="{20571ED3-8A99-461A-A151-5C3FF5794D9E}"/>
    <cellStyle name="Calculation 18 2 6 2" xfId="22017" xr:uid="{BE63BE9E-AFA2-457A-B281-EBEFB0D3CC7F}"/>
    <cellStyle name="Calculation 18 2 6 2 2" xfId="41849" xr:uid="{F2CA4575-6B82-4694-A2DF-91CD92A382A8}"/>
    <cellStyle name="Calculation 18 2 6 3" xfId="32199" xr:uid="{AE4632F2-1A1C-4ED5-B695-925B43C68072}"/>
    <cellStyle name="Calculation 18 2 7" xfId="12341" xr:uid="{80EAD52C-9AFA-46DB-A3AC-4CE2BF8A7BA3}"/>
    <cellStyle name="Calculation 18 2 7 2" xfId="24156" xr:uid="{A8EA91DD-AA34-4EC4-A557-4385E29273B5}"/>
    <cellStyle name="Calculation 18 2 7 2 2" xfId="43984" xr:uid="{F5299D13-0E70-4FCF-B206-5668450CF2DE}"/>
    <cellStyle name="Calculation 18 2 7 3" xfId="34394" xr:uid="{1C5482A9-3278-469D-BEA8-8A0F1390880F}"/>
    <cellStyle name="Calculation 18 2 8" xfId="10438" xr:uid="{BC22EBE4-DD4D-4823-B7E8-2C6A68EC6F7F}"/>
    <cellStyle name="Calculation 18 2 8 2" xfId="22310" xr:uid="{801914F5-E582-43F0-84F0-A5E004BA6794}"/>
    <cellStyle name="Calculation 18 2 8 2 2" xfId="42142" xr:uid="{32BFADDE-2BA7-47A9-A487-513EFDDC07F2}"/>
    <cellStyle name="Calculation 18 2 8 3" xfId="32495" xr:uid="{3BA2906B-A367-4C1B-AEF8-C9F99788A2C4}"/>
    <cellStyle name="Calculation 18 2 9" xfId="12058" xr:uid="{C37110D0-A363-4CAD-9C86-FA82AB1455ED}"/>
    <cellStyle name="Calculation 18 2 9 2" xfId="23879" xr:uid="{FD34813E-02E6-4504-851A-1A05EB15C96B}"/>
    <cellStyle name="Calculation 18 2 9 2 2" xfId="43707" xr:uid="{6644F54B-C4EE-4DB5-9CAD-66433F5AC23C}"/>
    <cellStyle name="Calculation 18 2 9 3" xfId="34111" xr:uid="{0BB32D6F-74D0-4DE2-923D-E5BF0E65031C}"/>
    <cellStyle name="Calculation 18 3" xfId="6819" xr:uid="{6162D6AC-420E-4610-ADAA-83F6899EF7E5}"/>
    <cellStyle name="Calculation 18 3 10" xfId="10522" xr:uid="{90B47CBB-BFC1-49FA-B6AF-EF7C3699BAF7}"/>
    <cellStyle name="Calculation 18 3 10 2" xfId="22394" xr:uid="{17B6ECAD-DA6E-4D87-9A16-3BF9AD580E13}"/>
    <cellStyle name="Calculation 18 3 10 2 2" xfId="42226" xr:uid="{574C7585-C06B-4F43-ACE3-C28E6C8EBF4D}"/>
    <cellStyle name="Calculation 18 3 10 3" xfId="32579" xr:uid="{9372456D-552F-490F-83DA-87CD67FB6F4B}"/>
    <cellStyle name="Calculation 18 3 11" xfId="12559" xr:uid="{99D84799-6CF7-4A5E-A86D-B84EEF168A63}"/>
    <cellStyle name="Calculation 18 3 11 2" xfId="24368" xr:uid="{1F088E29-A51E-4072-8ABC-0F259D2F6570}"/>
    <cellStyle name="Calculation 18 3 11 2 2" xfId="44196" xr:uid="{51A31A00-7653-496D-82BE-FCC2600FDEFF}"/>
    <cellStyle name="Calculation 18 3 11 3" xfId="34612" xr:uid="{5F658004-4631-4FAD-A2F5-45EFB73E4192}"/>
    <cellStyle name="Calculation 18 3 12" xfId="30573" xr:uid="{45D6E251-4D70-42A3-A834-6BEC61E31B97}"/>
    <cellStyle name="Calculation 18 3 2" xfId="7172" xr:uid="{677E13F0-0DCD-441A-96EA-202656326298}"/>
    <cellStyle name="Calculation 18 3 2 10" xfId="12572" xr:uid="{4367F54F-BB70-459A-A9E5-7461B5543BF6}"/>
    <cellStyle name="Calculation 18 3 2 10 2" xfId="24381" xr:uid="{EABBA716-9ABA-466A-99B7-0E5FA587ABD0}"/>
    <cellStyle name="Calculation 18 3 2 10 2 2" xfId="44209" xr:uid="{0CD4C0DA-57BC-44B1-9092-F41F6580781A}"/>
    <cellStyle name="Calculation 18 3 2 10 3" xfId="34625" xr:uid="{2E59627B-5D90-4CBF-B8EB-6C5DE2CF3E5C}"/>
    <cellStyle name="Calculation 18 3 2 11" xfId="30775" xr:uid="{378FD2C4-ED48-4966-BE33-F4D67F76C591}"/>
    <cellStyle name="Calculation 18 3 2 2" xfId="8815" xr:uid="{D7DF4402-F3A3-4493-A182-89659A6FD67F}"/>
    <cellStyle name="Calculation 18 3 2 2 2" xfId="13467" xr:uid="{5E20D97B-FD00-4E42-AED6-831674A31264}"/>
    <cellStyle name="Calculation 18 3 2 2 2 2" xfId="25250" xr:uid="{0692B413-F23A-4E5C-B647-F1F053D80605}"/>
    <cellStyle name="Calculation 18 3 2 2 2 2 2" xfId="45077" xr:uid="{ECB8D459-CA46-4B74-8942-7079D0838B27}"/>
    <cellStyle name="Calculation 18 3 2 2 2 3" xfId="35519" xr:uid="{1A093BB4-9378-4DE1-8880-199E68E01CD2}"/>
    <cellStyle name="Calculation 18 3 2 2 3" xfId="14471" xr:uid="{80B7AA2E-09C1-451D-A357-25A8FC492BD5}"/>
    <cellStyle name="Calculation 18 3 2 2 3 2" xfId="26243" xr:uid="{E618AA32-BEDB-4129-B17C-C2ED80CB53EF}"/>
    <cellStyle name="Calculation 18 3 2 2 3 2 2" xfId="46070" xr:uid="{35F5431C-11F7-4B90-BDF4-4BD0CBF91C58}"/>
    <cellStyle name="Calculation 18 3 2 2 3 3" xfId="36523" xr:uid="{C32316B4-2E5A-4F30-BB28-AA66CB5511CA}"/>
    <cellStyle name="Calculation 18 3 2 2 4" xfId="15429" xr:uid="{94EEAB39-3959-4C2F-B891-59277C74A09C}"/>
    <cellStyle name="Calculation 18 3 2 2 4 2" xfId="27189" xr:uid="{B0B50D44-8505-4DC9-8F5F-4636F1EFCC24}"/>
    <cellStyle name="Calculation 18 3 2 2 4 2 2" xfId="47016" xr:uid="{496A1C17-46B9-40B2-9C91-45120A62AD19}"/>
    <cellStyle name="Calculation 18 3 2 2 4 3" xfId="37481" xr:uid="{6D2B5F03-24D1-488E-A76A-351C4096DF63}"/>
    <cellStyle name="Calculation 18 3 2 2 5" xfId="16354" xr:uid="{A4721171-ED59-44FE-BA93-5E14FEE89B74}"/>
    <cellStyle name="Calculation 18 3 2 2 5 2" xfId="28101" xr:uid="{38BD9A74-FC5C-405A-9E8C-52BF8F172FDB}"/>
    <cellStyle name="Calculation 18 3 2 2 5 2 2" xfId="47928" xr:uid="{B326163A-4651-4107-B542-8261DF5643A3}"/>
    <cellStyle name="Calculation 18 3 2 2 5 3" xfId="38406" xr:uid="{AC2FDE59-8AC4-4004-8877-7DEE07D4811F}"/>
    <cellStyle name="Calculation 18 3 2 2 6" xfId="17225" xr:uid="{085275B4-A1C7-4B17-AC3F-CD12CE3D3B45}"/>
    <cellStyle name="Calculation 18 3 2 2 6 2" xfId="28968" xr:uid="{8BE5B3E4-2B24-4708-92C5-2658BBE27DF7}"/>
    <cellStyle name="Calculation 18 3 2 2 6 2 2" xfId="48795" xr:uid="{3C4CED51-F8DD-4114-9DC8-475969AA672C}"/>
    <cellStyle name="Calculation 18 3 2 2 6 3" xfId="39277" xr:uid="{BEDC6C09-AFC5-43D3-9AA1-D6859EBC7897}"/>
    <cellStyle name="Calculation 18 3 2 2 7" xfId="18071" xr:uid="{BB04CD61-69E3-486D-BC9B-E6946B9D926B}"/>
    <cellStyle name="Calculation 18 3 2 2 7 2" xfId="29792" xr:uid="{21EED31D-D647-49EE-8899-C7C1C50A727C}"/>
    <cellStyle name="Calculation 18 3 2 2 7 2 2" xfId="49619" xr:uid="{B5E559EE-2DC7-4A44-847A-514116F9F9DF}"/>
    <cellStyle name="Calculation 18 3 2 2 7 3" xfId="40123" xr:uid="{037CCAB7-445C-4646-BFF8-0C07286D6CCD}"/>
    <cellStyle name="Calculation 18 3 2 2 8" xfId="18835" xr:uid="{E5E84556-B75D-4DDA-93E0-A00245E2AD3C}"/>
    <cellStyle name="Calculation 18 3 2 2 8 2" xfId="40887" xr:uid="{13623152-2FA9-4B08-B564-99D4E506C84C}"/>
    <cellStyle name="Calculation 18 3 2 2 9" xfId="31309" xr:uid="{0F48C8FE-1963-4522-9E4E-6FF1B06E84BE}"/>
    <cellStyle name="Calculation 18 3 2 3" xfId="9661" xr:uid="{773C5C2E-0999-47DF-B1AA-4383631A23B8}"/>
    <cellStyle name="Calculation 18 3 2 3 2" xfId="14066" xr:uid="{2025320A-DB76-4B35-A5E1-5A18F7C158B9}"/>
    <cellStyle name="Calculation 18 3 2 3 2 2" xfId="25839" xr:uid="{0D125EF7-EFC9-4F27-B31E-61C1533F0899}"/>
    <cellStyle name="Calculation 18 3 2 3 2 2 2" xfId="45666" xr:uid="{7DCBA3BB-045C-43BE-A7A9-0D4619A346D9}"/>
    <cellStyle name="Calculation 18 3 2 3 2 3" xfId="36118" xr:uid="{66C7CA19-E511-46A1-9E35-D94A13434F91}"/>
    <cellStyle name="Calculation 18 3 2 3 3" xfId="15026" xr:uid="{8944DAD0-2B60-4A69-8032-0848B3D79780}"/>
    <cellStyle name="Calculation 18 3 2 3 3 2" xfId="26797" xr:uid="{AD8B41A1-6127-4A2F-9EAA-0661E10889D7}"/>
    <cellStyle name="Calculation 18 3 2 3 3 2 2" xfId="46624" xr:uid="{F8EC05D6-9A5F-44DD-B677-91F9F03DB22B}"/>
    <cellStyle name="Calculation 18 3 2 3 3 3" xfId="37078" xr:uid="{5F52F126-5AF9-4600-8811-359C7B9D3A4E}"/>
    <cellStyle name="Calculation 18 3 2 3 4" xfId="15978" xr:uid="{0779F29E-AE87-4703-94D9-642AB351682E}"/>
    <cellStyle name="Calculation 18 3 2 3 4 2" xfId="27725" xr:uid="{CA1F8BA4-FFB8-44A6-8001-7B8E1A234901}"/>
    <cellStyle name="Calculation 18 3 2 3 4 2 2" xfId="47552" xr:uid="{20D2C4E9-8AE9-426A-B67B-E0006A6DF5C9}"/>
    <cellStyle name="Calculation 18 3 2 3 4 3" xfId="38030" xr:uid="{73A51D69-E830-4808-B079-CB3F96597A8B}"/>
    <cellStyle name="Calculation 18 3 2 3 5" xfId="16852" xr:uid="{AF0619E2-C024-4B5D-83F3-9DE9646D3C63}"/>
    <cellStyle name="Calculation 18 3 2 3 5 2" xfId="28599" xr:uid="{7B4B67FB-6856-4E86-8B47-8695CCF67F59}"/>
    <cellStyle name="Calculation 18 3 2 3 5 2 2" xfId="48426" xr:uid="{9B8588EA-B4E0-4438-9362-80DA1889C35B}"/>
    <cellStyle name="Calculation 18 3 2 3 5 3" xfId="38904" xr:uid="{D68B8D3B-D6B8-477E-A132-A5C75F2D4AC8}"/>
    <cellStyle name="Calculation 18 3 2 3 6" xfId="17717" xr:uid="{EEBF9C5B-8842-4EDB-A75A-1F0D41B495C6}"/>
    <cellStyle name="Calculation 18 3 2 3 6 2" xfId="29438" xr:uid="{0D3958D6-8868-44DE-83CF-F7667CC18998}"/>
    <cellStyle name="Calculation 18 3 2 3 6 2 2" xfId="49265" xr:uid="{9AA55D9E-3929-4533-BFC2-EE2EC43E16D7}"/>
    <cellStyle name="Calculation 18 3 2 3 6 3" xfId="39769" xr:uid="{C0FC963A-B162-4D58-9739-EF0D815FA9AA}"/>
    <cellStyle name="Calculation 18 3 2 3 7" xfId="18493" xr:uid="{F4C15F6E-633B-42BD-A6F6-E726F0AD16F6}"/>
    <cellStyle name="Calculation 18 3 2 3 7 2" xfId="30214" xr:uid="{72C8F2DF-BA2B-46B3-9B3B-81301BCAB185}"/>
    <cellStyle name="Calculation 18 3 2 3 7 2 2" xfId="50041" xr:uid="{48244CF1-6467-46A0-9EA3-4A827F2CC10C}"/>
    <cellStyle name="Calculation 18 3 2 3 7 3" xfId="40545" xr:uid="{1DB2B904-6A08-4865-98DF-355235F8009A}"/>
    <cellStyle name="Calculation 18 3 2 3 8" xfId="19250" xr:uid="{469EAF35-C009-4DAF-A03F-933DB0005D11}"/>
    <cellStyle name="Calculation 18 3 2 3 8 2" xfId="41302" xr:uid="{00B70EE3-3943-42A1-8D6F-1A8F6EF0CB48}"/>
    <cellStyle name="Calculation 18 3 2 3 9" xfId="31727" xr:uid="{579AB2CD-64EC-43B7-A222-3BEE37995915}"/>
    <cellStyle name="Calculation 18 3 2 4" xfId="12439" xr:uid="{D2313F99-BA8D-4D73-BF12-950980E95478}"/>
    <cellStyle name="Calculation 18 3 2 4 2" xfId="24253" xr:uid="{D4AE3917-6829-4FFB-A63E-6AF0205F7CCF}"/>
    <cellStyle name="Calculation 18 3 2 4 2 2" xfId="44081" xr:uid="{F60CC3DA-6A52-4656-B1C8-352F0D39219A}"/>
    <cellStyle name="Calculation 18 3 2 4 3" xfId="34492" xr:uid="{1C5DE8FE-B4C0-4951-A90F-A9C700864737}"/>
    <cellStyle name="Calculation 18 3 2 5" xfId="10344" xr:uid="{885CB7C4-7362-4F24-8872-92F58F387B44}"/>
    <cellStyle name="Calculation 18 3 2 5 2" xfId="22216" xr:uid="{F891A9EF-8708-45BC-8EB4-19832403B7D1}"/>
    <cellStyle name="Calculation 18 3 2 5 2 2" xfId="42048" xr:uid="{F52FD44A-65EF-48EE-83A0-70420A432263}"/>
    <cellStyle name="Calculation 18 3 2 5 3" xfId="32401" xr:uid="{48A1C95B-E8DC-43B4-B415-CE445F63FED3}"/>
    <cellStyle name="Calculation 18 3 2 6" xfId="11682" xr:uid="{BA677DF3-BE50-41E0-9AEC-4F3C792604B5}"/>
    <cellStyle name="Calculation 18 3 2 6 2" xfId="23521" xr:uid="{2E37C3F5-CB0E-4FDD-8731-C846136F153F}"/>
    <cellStyle name="Calculation 18 3 2 6 2 2" xfId="43350" xr:uid="{7E9A6A12-F70C-43D4-B1DF-F84609D8D2FA}"/>
    <cellStyle name="Calculation 18 3 2 6 3" xfId="33736" xr:uid="{57C8914E-9009-4F0B-B017-D10E3E06D6F3}"/>
    <cellStyle name="Calculation 18 3 2 7" xfId="11007" xr:uid="{39DC5B23-B739-4DDA-831F-D47FF96E90E7}"/>
    <cellStyle name="Calculation 18 3 2 7 2" xfId="22876" xr:uid="{A22298C7-8B11-4E4B-BA36-D8D53D011EDD}"/>
    <cellStyle name="Calculation 18 3 2 7 2 2" xfId="42707" xr:uid="{E28BABC6-F14A-4FD3-8CB6-007BCBEDBB3D}"/>
    <cellStyle name="Calculation 18 3 2 7 3" xfId="33063" xr:uid="{E7B1B7C5-BB6D-43B3-B9F6-085D1044A380}"/>
    <cellStyle name="Calculation 18 3 2 8" xfId="12309" xr:uid="{F4A3A85A-46B3-4333-AB9E-095120DD1928}"/>
    <cellStyle name="Calculation 18 3 2 8 2" xfId="24125" xr:uid="{54D7889C-A902-4F3C-9632-6D047C4F3A9A}"/>
    <cellStyle name="Calculation 18 3 2 8 2 2" xfId="43953" xr:uid="{F5712207-C0C5-4FA3-8D74-0E1EFE24D455}"/>
    <cellStyle name="Calculation 18 3 2 8 3" xfId="34362" xr:uid="{9923E4DF-7DF1-4BD1-B9EE-2DB9110BE75E}"/>
    <cellStyle name="Calculation 18 3 2 9" xfId="10465" xr:uid="{049F0320-A304-479C-9F7B-365AD9660977}"/>
    <cellStyle name="Calculation 18 3 2 9 2" xfId="22337" xr:uid="{3D138CAE-B9DA-49A3-974C-2EB946FB2477}"/>
    <cellStyle name="Calculation 18 3 2 9 2 2" xfId="42169" xr:uid="{06B31774-A7E9-4005-8AE9-1AA812E3356C}"/>
    <cellStyle name="Calculation 18 3 2 9 3" xfId="32522" xr:uid="{3F4801DD-5CB0-47A9-8942-3DD68BF24988}"/>
    <cellStyle name="Calculation 18 3 3" xfId="8464" xr:uid="{9A20DCF1-AA89-4642-B71A-77EE856C7E68}"/>
    <cellStyle name="Calculation 18 3 3 2" xfId="13206" xr:uid="{F834AD56-1019-4CE6-9B2D-F94A067A62C3}"/>
    <cellStyle name="Calculation 18 3 3 2 2" xfId="24992" xr:uid="{014F0BF2-039F-4385-9566-8232696F66C4}"/>
    <cellStyle name="Calculation 18 3 3 2 2 2" xfId="44819" xr:uid="{9EE1D4F9-A816-4DEC-BA0B-43E8A2D73A55}"/>
    <cellStyle name="Calculation 18 3 3 2 3" xfId="35258" xr:uid="{63E3CB40-5359-48B9-B7D6-AAB586B0322E}"/>
    <cellStyle name="Calculation 18 3 3 3" xfId="14226" xr:uid="{5F8181FD-F6E3-4A5D-BF0D-2960F10A0EDA}"/>
    <cellStyle name="Calculation 18 3 3 3 2" xfId="25999" xr:uid="{EFAF1A7E-2475-4B7B-8F7F-C16F078E1B80}"/>
    <cellStyle name="Calculation 18 3 3 3 2 2" xfId="45826" xr:uid="{24D2B35A-D7F1-4ED5-A10F-3CFDDB67A52E}"/>
    <cellStyle name="Calculation 18 3 3 3 3" xfId="36278" xr:uid="{D2F94B71-1698-4891-A855-DEFB2619E406}"/>
    <cellStyle name="Calculation 18 3 3 4" xfId="15186" xr:uid="{3FBDD499-7B12-4EDB-A1F7-0ABD8510A771}"/>
    <cellStyle name="Calculation 18 3 3 4 2" xfId="26955" xr:uid="{9A3C9E0F-CB1A-4C1E-91CD-0AF3AB417C17}"/>
    <cellStyle name="Calculation 18 3 3 4 2 2" xfId="46782" xr:uid="{5479976F-CCC6-43CB-9C65-16808D96058C}"/>
    <cellStyle name="Calculation 18 3 3 4 3" xfId="37238" xr:uid="{047B1CA2-1EF6-4594-BB93-EB27270EAE95}"/>
    <cellStyle name="Calculation 18 3 3 5" xfId="16135" xr:uid="{325C374E-B40A-4C58-BC06-06C49A0101B4}"/>
    <cellStyle name="Calculation 18 3 3 5 2" xfId="27882" xr:uid="{1B3F73D8-00FE-42FC-A386-11EC71BED3BB}"/>
    <cellStyle name="Calculation 18 3 3 5 2 2" xfId="47709" xr:uid="{028523C8-1897-471A-BC72-5D97C5BFF0FE}"/>
    <cellStyle name="Calculation 18 3 3 5 3" xfId="38187" xr:uid="{F175B38B-5E82-42CE-A8F0-6DB6DEB69657}"/>
    <cellStyle name="Calculation 18 3 3 6" xfId="17008" xr:uid="{EFA15B13-5573-46BD-9AFC-9CEA2083B321}"/>
    <cellStyle name="Calculation 18 3 3 6 2" xfId="28755" xr:uid="{44283D93-670B-4E03-AA64-8D48BD222F80}"/>
    <cellStyle name="Calculation 18 3 3 6 2 2" xfId="48582" xr:uid="{8F23C622-4ABB-4266-BF53-B282994E6D1E}"/>
    <cellStyle name="Calculation 18 3 3 6 3" xfId="39060" xr:uid="{793DF9D8-D936-4B76-9809-6E5535D10128}"/>
    <cellStyle name="Calculation 18 3 3 7" xfId="17873" xr:uid="{5E21FCB9-51CC-494B-9018-D739137E0BE7}"/>
    <cellStyle name="Calculation 18 3 3 7 2" xfId="29594" xr:uid="{11264142-EAC0-423C-A692-4CD10113D2FB}"/>
    <cellStyle name="Calculation 18 3 3 7 2 2" xfId="49421" xr:uid="{0A9FDBFC-0318-4686-8EDE-B1CD41416C79}"/>
    <cellStyle name="Calculation 18 3 3 7 3" xfId="39925" xr:uid="{2E5FEE5C-3CBD-485D-8EB6-35FE5A41A14E}"/>
    <cellStyle name="Calculation 18 3 3 8" xfId="18649" xr:uid="{19AAB50C-A423-4E1F-810B-518B8FFED238}"/>
    <cellStyle name="Calculation 18 3 3 8 2" xfId="40701" xr:uid="{4BE439BF-47AF-4A2E-88AF-D88393A27395}"/>
    <cellStyle name="Calculation 18 3 3 9" xfId="31107" xr:uid="{D8425EC5-946B-4115-AB8D-7BB48B9B2DB6}"/>
    <cellStyle name="Calculation 18 3 4" xfId="9475" xr:uid="{4813F944-66C8-4C49-92BD-D9821782952E}"/>
    <cellStyle name="Calculation 18 3 4 2" xfId="13880" xr:uid="{09979993-6270-4FBF-A675-091B75887CB6}"/>
    <cellStyle name="Calculation 18 3 4 2 2" xfId="25653" xr:uid="{5D6E92A0-5BA9-45C8-8DF9-2434A478CF06}"/>
    <cellStyle name="Calculation 18 3 4 2 2 2" xfId="45480" xr:uid="{CC391EAC-9E7D-491D-A8C1-D5B94AF415BE}"/>
    <cellStyle name="Calculation 18 3 4 2 3" xfId="35932" xr:uid="{3D3BE484-D40D-498B-B883-EE3C874E5DFF}"/>
    <cellStyle name="Calculation 18 3 4 3" xfId="14840" xr:uid="{6A519AB6-D634-4071-BF38-0B62F530AD23}"/>
    <cellStyle name="Calculation 18 3 4 3 2" xfId="26611" xr:uid="{C77C1D55-16EA-4D6B-B07E-25FAB5EA7389}"/>
    <cellStyle name="Calculation 18 3 4 3 2 2" xfId="46438" xr:uid="{D4C955A7-A1FA-435D-A625-99144CD4EEB6}"/>
    <cellStyle name="Calculation 18 3 4 3 3" xfId="36892" xr:uid="{C12E7B2C-2BA7-45B4-86BE-F08C32EB55ED}"/>
    <cellStyle name="Calculation 18 3 4 4" xfId="15792" xr:uid="{1CBA92F2-86AD-4B32-8EA4-6FC15FB3E5E5}"/>
    <cellStyle name="Calculation 18 3 4 4 2" xfId="27539" xr:uid="{2C7FAB29-03ED-4C9C-B8E6-0EAF2C9FBC34}"/>
    <cellStyle name="Calculation 18 3 4 4 2 2" xfId="47366" xr:uid="{56553DCA-182B-405A-8630-1129750BFEA3}"/>
    <cellStyle name="Calculation 18 3 4 4 3" xfId="37844" xr:uid="{9558E9DC-8997-4C70-B179-9DA8BA1F08F5}"/>
    <cellStyle name="Calculation 18 3 4 5" xfId="16666" xr:uid="{892CA1ED-49AB-4C6E-8B64-C94C2CFCE30F}"/>
    <cellStyle name="Calculation 18 3 4 5 2" xfId="28413" xr:uid="{4E900B19-A75D-4EED-8F20-4092015B6D51}"/>
    <cellStyle name="Calculation 18 3 4 5 2 2" xfId="48240" xr:uid="{5E1919C0-631D-461F-8AD3-6DF7A5CA9433}"/>
    <cellStyle name="Calculation 18 3 4 5 3" xfId="38718" xr:uid="{45CE0F74-44A7-458B-90FE-C449603200E2}"/>
    <cellStyle name="Calculation 18 3 4 6" xfId="17531" xr:uid="{F7A884E9-5D62-4FC9-8545-7D98CEAA5237}"/>
    <cellStyle name="Calculation 18 3 4 6 2" xfId="29252" xr:uid="{7C11FD31-EA7E-41E3-AF16-24191093C11F}"/>
    <cellStyle name="Calculation 18 3 4 6 2 2" xfId="49079" xr:uid="{D6FBAE21-BDA0-49E4-9DC2-846AD53950B9}"/>
    <cellStyle name="Calculation 18 3 4 6 3" xfId="39583" xr:uid="{84968521-DA82-424D-84B6-1930FA7C3A2F}"/>
    <cellStyle name="Calculation 18 3 4 7" xfId="18307" xr:uid="{25D8C0AF-4A86-4908-BBAA-6634D337FEAB}"/>
    <cellStyle name="Calculation 18 3 4 7 2" xfId="30028" xr:uid="{CCA366CD-86F3-41B3-9565-15494E9DECD0}"/>
    <cellStyle name="Calculation 18 3 4 7 2 2" xfId="49855" xr:uid="{ECEB6914-D0A5-4DF1-BEF2-D364D7E9951F}"/>
    <cellStyle name="Calculation 18 3 4 7 3" xfId="40359" xr:uid="{39D7621C-C51C-4EB8-BD3E-E1ACCAF10D12}"/>
    <cellStyle name="Calculation 18 3 4 8" xfId="19064" xr:uid="{6E70E3A1-4429-41AA-A268-04E7E4AA0BE6}"/>
    <cellStyle name="Calculation 18 3 4 8 2" xfId="41116" xr:uid="{D17C21FF-7A13-4CD1-B321-841E356657DC}"/>
    <cellStyle name="Calculation 18 3 4 9" xfId="31541" xr:uid="{2EAE4B48-521A-4BC3-9866-D8B2E15C0FB7}"/>
    <cellStyle name="Calculation 18 3 5" xfId="12177" xr:uid="{FF489BEB-282F-4B09-A705-C40E12D58BF1}"/>
    <cellStyle name="Calculation 18 3 5 2" xfId="23994" xr:uid="{2BD0090B-68F6-475C-863A-66144C566A53}"/>
    <cellStyle name="Calculation 18 3 5 2 2" xfId="43822" xr:uid="{A08257F8-F115-4ADD-8143-70732632A511}"/>
    <cellStyle name="Calculation 18 3 5 3" xfId="34230" xr:uid="{75EF4CBF-86E2-4D65-952E-C62568140563}"/>
    <cellStyle name="Calculation 18 3 6" xfId="10590" xr:uid="{9E44D337-392B-4706-967E-F5BD6BA150B5}"/>
    <cellStyle name="Calculation 18 3 6 2" xfId="22462" xr:uid="{26C36899-CB81-4637-96A5-91070600A2DA}"/>
    <cellStyle name="Calculation 18 3 6 2 2" xfId="42294" xr:uid="{D6132FBF-1C17-4CCF-8550-5C494B9064EF}"/>
    <cellStyle name="Calculation 18 3 6 3" xfId="32647" xr:uid="{46DA4310-6B90-46AF-BDD5-74A5D83C7913}"/>
    <cellStyle name="Calculation 18 3 7" xfId="13067" xr:uid="{D54DE7B4-C4FF-4717-81C6-6D730A5C95C0}"/>
    <cellStyle name="Calculation 18 3 7 2" xfId="24856" xr:uid="{03E2CFB8-0CAE-4457-BC86-1732F7F36257}"/>
    <cellStyle name="Calculation 18 3 7 2 2" xfId="44683" xr:uid="{5911DE14-D368-4597-AA9D-DB5DF83DDE9E}"/>
    <cellStyle name="Calculation 18 3 7 3" xfId="35119" xr:uid="{4938EECA-84ED-4E44-AE0B-DE8ABF42E3D3}"/>
    <cellStyle name="Calculation 18 3 8" xfId="9861" xr:uid="{F61A7450-9DAE-4CE1-B167-C99B616015A2}"/>
    <cellStyle name="Calculation 18 3 8 2" xfId="21737" xr:uid="{CEFB2152-2CAB-4901-9E52-F75BC42542EB}"/>
    <cellStyle name="Calculation 18 3 8 2 2" xfId="41570" xr:uid="{6F5793BC-F531-4544-95C1-9ACFC45DA72D}"/>
    <cellStyle name="Calculation 18 3 8 3" xfId="31919" xr:uid="{31AA017B-A3FF-4E74-B1C4-EDCF5325493C}"/>
    <cellStyle name="Calculation 18 3 9" xfId="12247" xr:uid="{08285B94-10AD-41D2-AF18-3810CBD0B567}"/>
    <cellStyle name="Calculation 18 3 9 2" xfId="24064" xr:uid="{1E829450-EAD4-45EE-B57B-947D5A909E21}"/>
    <cellStyle name="Calculation 18 3 9 2 2" xfId="43892" xr:uid="{234ABF3C-B191-41AE-B7DD-C2C8A8D24D41}"/>
    <cellStyle name="Calculation 18 3 9 3" xfId="34300" xr:uid="{F5FB4FA3-2C8C-4F13-A633-34E89CC16B65}"/>
    <cellStyle name="Calculation 18 4" xfId="6923" xr:uid="{97C53306-6DAE-4BF0-B0E0-42573C8AD8FD}"/>
    <cellStyle name="Calculation 18 4 10" xfId="13040" xr:uid="{7322EA8B-1812-4EC9-AEEA-78170E7264ED}"/>
    <cellStyle name="Calculation 18 4 10 2" xfId="24831" xr:uid="{B9632B51-886B-4A47-966A-B60957A58CCF}"/>
    <cellStyle name="Calculation 18 4 10 2 2" xfId="44658" xr:uid="{BD03FC70-BC53-490B-87F3-82144CA7940A}"/>
    <cellStyle name="Calculation 18 4 10 3" xfId="35092" xr:uid="{F8BA81B8-B5BF-4CCE-9BC0-08279D6A6F5A}"/>
    <cellStyle name="Calculation 18 4 11" xfId="30646" xr:uid="{32FA2330-BCD8-4CE2-A46C-73C2041E6B8F}"/>
    <cellStyle name="Calculation 18 4 2" xfId="8566" xr:uid="{3396158E-5F34-47F3-8C00-C7365639600B}"/>
    <cellStyle name="Calculation 18 4 2 2" xfId="13289" xr:uid="{32BE5E1F-4FC4-44C6-A511-6AA537B09E07}"/>
    <cellStyle name="Calculation 18 4 2 2 2" xfId="25072" xr:uid="{B0D514DF-51EA-4ABD-ABE9-B392C9D57DD0}"/>
    <cellStyle name="Calculation 18 4 2 2 2 2" xfId="44899" xr:uid="{17E92EF2-3D2D-42AC-9F7C-65662C81101F}"/>
    <cellStyle name="Calculation 18 4 2 2 3" xfId="35341" xr:uid="{479415E8-DF71-4E1F-971A-6778E0BD90B7}"/>
    <cellStyle name="Calculation 18 4 2 3" xfId="14303" xr:uid="{B3E51E5A-2293-4CA7-89B1-92C16D8BD658}"/>
    <cellStyle name="Calculation 18 4 2 3 2" xfId="26076" xr:uid="{0E7AEF1D-3992-4FF7-8F57-1DA2E56D3967}"/>
    <cellStyle name="Calculation 18 4 2 3 2 2" xfId="45903" xr:uid="{10BE4146-B38B-42FB-AC59-AABCD3BABA4D}"/>
    <cellStyle name="Calculation 18 4 2 3 3" xfId="36355" xr:uid="{843595DB-9E14-4158-9A88-FE883639DDDA}"/>
    <cellStyle name="Calculation 18 4 2 4" xfId="15263" xr:uid="{3524B98A-215B-4574-A556-3A889BE529E2}"/>
    <cellStyle name="Calculation 18 4 2 4 2" xfId="27032" xr:uid="{1907CED4-B6EA-43C1-A0DE-1AEBF4A738EF}"/>
    <cellStyle name="Calculation 18 4 2 4 2 2" xfId="46859" xr:uid="{C6D32E32-E2FC-46EB-BE8C-C71F985D2615}"/>
    <cellStyle name="Calculation 18 4 2 4 3" xfId="37315" xr:uid="{4DE13199-3E02-4EF3-85DD-1288F67FCEE0}"/>
    <cellStyle name="Calculation 18 4 2 5" xfId="16207" xr:uid="{C17907B0-C5FF-4CA6-B35F-DD88F506EF5A}"/>
    <cellStyle name="Calculation 18 4 2 5 2" xfId="27954" xr:uid="{199C9DEE-BC71-4995-A3E5-87966CBA75FD}"/>
    <cellStyle name="Calculation 18 4 2 5 2 2" xfId="47781" xr:uid="{7348062F-D7DF-4260-B890-99DDC5073846}"/>
    <cellStyle name="Calculation 18 4 2 5 3" xfId="38259" xr:uid="{CFDA6D77-B987-45B8-9015-3A37907D4588}"/>
    <cellStyle name="Calculation 18 4 2 6" xfId="17080" xr:uid="{BA5CBC11-AC42-400A-9E0D-1A69B5094725}"/>
    <cellStyle name="Calculation 18 4 2 6 2" xfId="28827" xr:uid="{9791D14B-62AD-409D-83B0-CEE57119AB54}"/>
    <cellStyle name="Calculation 18 4 2 6 2 2" xfId="48654" xr:uid="{00165FC8-D967-4C49-9B1C-5E0B0E5CEDAA}"/>
    <cellStyle name="Calculation 18 4 2 6 3" xfId="39132" xr:uid="{59054D57-4ED9-4757-81FD-A255E557B132}"/>
    <cellStyle name="Calculation 18 4 2 7" xfId="17945" xr:uid="{507498FB-1248-4C05-8FD5-D25B01CFB9E2}"/>
    <cellStyle name="Calculation 18 4 2 7 2" xfId="29666" xr:uid="{42706E6A-B3BE-41A0-987D-F48535BA74E7}"/>
    <cellStyle name="Calculation 18 4 2 7 2 2" xfId="49493" xr:uid="{72EE1196-0FCB-4AED-B213-B0E365FAFA88}"/>
    <cellStyle name="Calculation 18 4 2 7 3" xfId="39997" xr:uid="{EEB2B9D2-679C-4A1C-B9A2-6388AFB17ED3}"/>
    <cellStyle name="Calculation 18 4 2 8" xfId="18720" xr:uid="{9C205CC3-9CE5-4D0C-BD77-5F2279860830}"/>
    <cellStyle name="Calculation 18 4 2 8 2" xfId="40772" xr:uid="{9A4DEACF-ED88-4B9B-B7B8-27CCD786B7B9}"/>
    <cellStyle name="Calculation 18 4 2 9" xfId="31180" xr:uid="{AE78D674-C87E-4818-9688-CCBA763CDDDD}"/>
    <cellStyle name="Calculation 18 4 3" xfId="9546" xr:uid="{E9EFC2D1-F41C-4CF6-88DC-EDD9FC5151F8}"/>
    <cellStyle name="Calculation 18 4 3 2" xfId="13951" xr:uid="{346B0846-29BB-4B23-B558-C182AD886B58}"/>
    <cellStyle name="Calculation 18 4 3 2 2" xfId="25724" xr:uid="{C6F36118-6187-4222-8BD0-1ADF6119D434}"/>
    <cellStyle name="Calculation 18 4 3 2 2 2" xfId="45551" xr:uid="{6E352591-084F-4B48-8990-34A970290A6F}"/>
    <cellStyle name="Calculation 18 4 3 2 3" xfId="36003" xr:uid="{CAEDA08F-B731-4DAE-AB3F-46D57F90AEA1}"/>
    <cellStyle name="Calculation 18 4 3 3" xfId="14911" xr:uid="{62AD3E18-3A73-46E7-8EC3-397F8B3B0970}"/>
    <cellStyle name="Calculation 18 4 3 3 2" xfId="26682" xr:uid="{51CDCAC3-D307-415C-A4FA-0B3AA368EA63}"/>
    <cellStyle name="Calculation 18 4 3 3 2 2" xfId="46509" xr:uid="{FE08DB9C-5FBD-43FC-AC17-6CE226AE4232}"/>
    <cellStyle name="Calculation 18 4 3 3 3" xfId="36963" xr:uid="{A8BB28DA-7AF4-4250-9BA6-CA8D3199BC4D}"/>
    <cellStyle name="Calculation 18 4 3 4" xfId="15863" xr:uid="{F6DE86CE-0BA0-428D-A1AE-ECD414266AA7}"/>
    <cellStyle name="Calculation 18 4 3 4 2" xfId="27610" xr:uid="{A8DCB2F7-5862-4DD4-A975-8B057CEBE83C}"/>
    <cellStyle name="Calculation 18 4 3 4 2 2" xfId="47437" xr:uid="{CFECB1B2-91ED-47FE-B84A-98B2CC39E1BA}"/>
    <cellStyle name="Calculation 18 4 3 4 3" xfId="37915" xr:uid="{7134759C-349E-451B-9E94-EA54996975FF}"/>
    <cellStyle name="Calculation 18 4 3 5" xfId="16737" xr:uid="{E34BE920-897B-4A8B-BCBD-65BE5C2304FD}"/>
    <cellStyle name="Calculation 18 4 3 5 2" xfId="28484" xr:uid="{23323312-C2EF-490F-9188-C3B7AC755CB3}"/>
    <cellStyle name="Calculation 18 4 3 5 2 2" xfId="48311" xr:uid="{3BC06F9D-6B36-4AC3-9B0F-D81B682206BC}"/>
    <cellStyle name="Calculation 18 4 3 5 3" xfId="38789" xr:uid="{2AA0C63E-4A8C-48B6-B21B-CF35F2C0E146}"/>
    <cellStyle name="Calculation 18 4 3 6" xfId="17602" xr:uid="{3C9945F5-98C5-44FC-BE7D-C330E718C8B7}"/>
    <cellStyle name="Calculation 18 4 3 6 2" xfId="29323" xr:uid="{8E36264D-2C65-4BBA-8B03-72CD9E66B41E}"/>
    <cellStyle name="Calculation 18 4 3 6 2 2" xfId="49150" xr:uid="{2B51E211-B342-437C-A6F3-25BCFF4AE050}"/>
    <cellStyle name="Calculation 18 4 3 6 3" xfId="39654" xr:uid="{51211037-1239-4FC9-AC41-D5C926B40167}"/>
    <cellStyle name="Calculation 18 4 3 7" xfId="18378" xr:uid="{80D56634-351A-40E3-AA79-C0B2454A0470}"/>
    <cellStyle name="Calculation 18 4 3 7 2" xfId="30099" xr:uid="{7A0F48FB-BD10-42CF-922D-6E31541144D9}"/>
    <cellStyle name="Calculation 18 4 3 7 2 2" xfId="49926" xr:uid="{EC31DB6B-49EE-4183-8869-C3333DAB9826}"/>
    <cellStyle name="Calculation 18 4 3 7 3" xfId="40430" xr:uid="{63A049CB-8DE5-43E3-B5AF-6631C765B1D6}"/>
    <cellStyle name="Calculation 18 4 3 8" xfId="19135" xr:uid="{D481B488-F18E-429D-91C8-37CCCA7651D3}"/>
    <cellStyle name="Calculation 18 4 3 8 2" xfId="41187" xr:uid="{B544C386-6978-4C62-82BA-3289919D9F63}"/>
    <cellStyle name="Calculation 18 4 3 9" xfId="31612" xr:uid="{EAE32A9D-85CF-4764-BC79-CD458F1A3048}"/>
    <cellStyle name="Calculation 18 4 4" xfId="12262" xr:uid="{CF130129-4DFB-4847-B18C-3F7D87026185}"/>
    <cellStyle name="Calculation 18 4 4 2" xfId="24078" xr:uid="{8DC1A182-0EC4-49E7-96C6-92DEAE83BE77}"/>
    <cellStyle name="Calculation 18 4 4 2 2" xfId="43906" xr:uid="{6F4B3EBA-5E04-443C-A2EC-21BD6B2BFE59}"/>
    <cellStyle name="Calculation 18 4 4 3" xfId="34315" xr:uid="{C8DB8A94-6827-44A9-AFF7-081A746A6F7D}"/>
    <cellStyle name="Calculation 18 4 5" xfId="10510" xr:uid="{4C828DDA-51B8-45DD-A771-5EA942290ECD}"/>
    <cellStyle name="Calculation 18 4 5 2" xfId="22382" xr:uid="{D157CEA4-0E02-4476-A6BF-EFBC7F40A2DE}"/>
    <cellStyle name="Calculation 18 4 5 2 2" xfId="42214" xr:uid="{720FC8B4-0842-473A-8C11-F43667868757}"/>
    <cellStyle name="Calculation 18 4 5 3" xfId="32567" xr:uid="{21CA68DD-CA1A-4B2F-85DC-214EA64EF6EA}"/>
    <cellStyle name="Calculation 18 4 6" xfId="12047" xr:uid="{205F8CC3-6FEE-4658-94B4-27FF8BF6BC03}"/>
    <cellStyle name="Calculation 18 4 6 2" xfId="23868" xr:uid="{FA551E9E-AC81-4AD0-A784-FF6E94BBAF4C}"/>
    <cellStyle name="Calculation 18 4 6 2 2" xfId="43696" xr:uid="{AF75D42A-347A-47A9-BF70-E81B581DE6B9}"/>
    <cellStyle name="Calculation 18 4 6 3" xfId="34100" xr:uid="{131C06C9-5D65-44EC-A09E-EC3D438007BA}"/>
    <cellStyle name="Calculation 18 4 7" xfId="10707" xr:uid="{D4508B6A-992F-4F82-B7E7-DF1F76055577}"/>
    <cellStyle name="Calculation 18 4 7 2" xfId="22579" xr:uid="{5C0138EA-E545-4C78-ACE6-8231E8B98DEC}"/>
    <cellStyle name="Calculation 18 4 7 2 2" xfId="42411" xr:uid="{F857100B-221F-439F-9201-2ADE47601E37}"/>
    <cellStyle name="Calculation 18 4 7 3" xfId="32764" xr:uid="{1A2C1D3A-6D38-499F-B6D7-80E86FF1F1B0}"/>
    <cellStyle name="Calculation 18 4 8" xfId="11609" xr:uid="{CCA9EC58-AB7C-4271-ADA6-A4E9B23B2D37}"/>
    <cellStyle name="Calculation 18 4 8 2" xfId="23452" xr:uid="{60355401-72F6-49FD-8A27-AEDE249766CA}"/>
    <cellStyle name="Calculation 18 4 8 2 2" xfId="43281" xr:uid="{FB449EB9-ACD6-454B-B535-EBF651A4CD93}"/>
    <cellStyle name="Calculation 18 4 8 3" xfId="33663" xr:uid="{A03210D0-16E0-49AB-BE24-8195B4F4320C}"/>
    <cellStyle name="Calculation 18 4 9" xfId="11071" xr:uid="{2BA0CFDE-EDD3-4B87-BB00-B2DE82645E33}"/>
    <cellStyle name="Calculation 18 4 9 2" xfId="22940" xr:uid="{D7544271-AF56-47CE-9EEC-597D8FEA8C7B}"/>
    <cellStyle name="Calculation 18 4 9 2 2" xfId="42771" xr:uid="{3679F80A-5A9B-4606-9F23-FFC5C05F21F3}"/>
    <cellStyle name="Calculation 18 4 9 3" xfId="33127" xr:uid="{03731C77-1C2B-4F6D-9B7A-ECE3AC63055F}"/>
    <cellStyle name="Calculation 18 5" xfId="7727" xr:uid="{46C3DAE2-F159-4C48-B9FE-EB9F7E84A6B6}"/>
    <cellStyle name="Calculation 18 5 2" xfId="12756" xr:uid="{8808FAB9-295D-4BA7-97C7-D74DCCF3A756}"/>
    <cellStyle name="Calculation 18 5 2 2" xfId="24552" xr:uid="{7E3B3C2F-58F4-4427-A43D-7DE2BF55B290}"/>
    <cellStyle name="Calculation 18 5 2 2 2" xfId="44380" xr:uid="{8F275E3D-1A9D-420A-9937-0AEA41594349}"/>
    <cellStyle name="Calculation 18 5 2 3" xfId="34809" xr:uid="{438116A5-B27B-49FC-B838-413C2BD13EDD}"/>
    <cellStyle name="Calculation 18 5 3" xfId="10119" xr:uid="{429052B8-CC15-4968-8B28-840555895757}"/>
    <cellStyle name="Calculation 18 5 3 2" xfId="21994" xr:uid="{BCCC8DE7-E242-4395-B660-B8778784345B}"/>
    <cellStyle name="Calculation 18 5 3 2 2" xfId="41826" xr:uid="{30F829F8-F422-4178-B165-07AC2EBAD7F8}"/>
    <cellStyle name="Calculation 18 5 3 3" xfId="32176" xr:uid="{94734685-B89B-439F-AEE1-52313C431D04}"/>
    <cellStyle name="Calculation 18 5 4" xfId="13007" xr:uid="{7BB26F6C-787D-4F91-B754-9BE5E652BAF4}"/>
    <cellStyle name="Calculation 18 5 4 2" xfId="24799" xr:uid="{EA883BD9-DB4A-4111-8677-4040D7F51C5E}"/>
    <cellStyle name="Calculation 18 5 4 2 2" xfId="44626" xr:uid="{62257F4C-12A5-4FDA-B2C3-1B1ECC8FEFC7}"/>
    <cellStyle name="Calculation 18 5 4 3" xfId="35059" xr:uid="{3419E012-DCDA-4FB4-B728-A87F722C6E4E}"/>
    <cellStyle name="Calculation 18 5 5" xfId="9898" xr:uid="{4B0662CB-A84B-47ED-9F2D-87BF34C6F872}"/>
    <cellStyle name="Calculation 18 5 5 2" xfId="21774" xr:uid="{CC888433-915C-4C80-B605-D87F965B1DA8}"/>
    <cellStyle name="Calculation 18 5 5 2 2" xfId="41607" xr:uid="{19BA717B-9EA2-4177-9392-4F627BEFD274}"/>
    <cellStyle name="Calculation 18 5 5 3" xfId="31956" xr:uid="{F7862542-4A3A-434D-B31F-460B04252E68}"/>
    <cellStyle name="Calculation 18 5 6" xfId="13669" xr:uid="{E96AC045-1750-43EE-9691-83442DA3402F}"/>
    <cellStyle name="Calculation 18 5 6 2" xfId="25443" xr:uid="{08894F7B-1764-4666-8870-682385ADE56F}"/>
    <cellStyle name="Calculation 18 5 6 2 2" xfId="45270" xr:uid="{E40A75F8-9EB8-40BB-8FF4-F4A584443E30}"/>
    <cellStyle name="Calculation 18 5 6 3" xfId="35721" xr:uid="{FA70A6C4-397A-4003-869E-BF9F2765C61F}"/>
    <cellStyle name="Calculation 18 5 7" xfId="14632" xr:uid="{899D24EA-0312-4D8A-812C-0210164DC374}"/>
    <cellStyle name="Calculation 18 5 7 2" xfId="26403" xr:uid="{B9E1EC3B-FDD0-4CA9-A59F-991C981DB1CB}"/>
    <cellStyle name="Calculation 18 5 7 2 2" xfId="46230" xr:uid="{230845DC-E365-441C-B2F5-D2169BA90AD9}"/>
    <cellStyle name="Calculation 18 5 7 3" xfId="36684" xr:uid="{8437AAE8-6168-4D4E-B33B-321F84ECFD42}"/>
    <cellStyle name="Calculation 18 5 8" xfId="15584" xr:uid="{618C0F1C-2FD1-46BC-AC22-6041C10D8096}"/>
    <cellStyle name="Calculation 18 5 8 2" xfId="37636" xr:uid="{8732DBA1-AC00-443B-B7E2-F1699D430840}"/>
    <cellStyle name="Calculation 18 5 9" xfId="30893" xr:uid="{D3914810-E569-4225-A153-1151768A2CFE}"/>
    <cellStyle name="Calculation 18 6" xfId="7852" xr:uid="{85382752-B076-4582-BDB4-E2ECC5C96E54}"/>
    <cellStyle name="Calculation 18 6 2" xfId="12847" xr:uid="{46B4B06A-7106-4059-A0CE-AB89CE3D74F1}"/>
    <cellStyle name="Calculation 18 6 2 2" xfId="24641" xr:uid="{3C08B25F-90DC-495A-B77F-5D64579FB3CD}"/>
    <cellStyle name="Calculation 18 6 2 2 2" xfId="44468" xr:uid="{1201B671-95B6-4AB4-BD5D-8F13ED5018FA}"/>
    <cellStyle name="Calculation 18 6 2 3" xfId="34899" xr:uid="{97BF0417-CA4A-41F3-ACCB-FA576669AEE3}"/>
    <cellStyle name="Calculation 18 6 3" xfId="10036" xr:uid="{D281A30E-7EDA-47CB-944E-65E2583037C5}"/>
    <cellStyle name="Calculation 18 6 3 2" xfId="21911" xr:uid="{42CA8C68-47CE-40BD-B23A-F35DB32439E3}"/>
    <cellStyle name="Calculation 18 6 3 2 2" xfId="41744" xr:uid="{5D344AB3-5E2D-40B6-929C-237D790B0D89}"/>
    <cellStyle name="Calculation 18 6 3 3" xfId="32094" xr:uid="{BA2977AB-DE3B-4E42-AC77-62D5A97A5F35}"/>
    <cellStyle name="Calculation 18 6 4" xfId="12631" xr:uid="{E7DC49B1-6CF8-47FB-934E-90E442427F10}"/>
    <cellStyle name="Calculation 18 6 4 2" xfId="24435" xr:uid="{C80CAD14-269B-4D23-8CB3-7A05C4EBA957}"/>
    <cellStyle name="Calculation 18 6 4 2 2" xfId="44263" xr:uid="{24C9C745-9166-4296-BC76-EB77304C4558}"/>
    <cellStyle name="Calculation 18 6 4 3" xfId="34684" xr:uid="{890CDFD3-CCA1-4A29-83BD-BC54C9771567}"/>
    <cellStyle name="Calculation 18 6 5" xfId="10191" xr:uid="{7D7CF08C-F4B5-4BA8-A5D4-A58988E6F39E}"/>
    <cellStyle name="Calculation 18 6 5 2" xfId="22066" xr:uid="{DA56AB23-62CD-4CDF-81AD-C6AD3BC08536}"/>
    <cellStyle name="Calculation 18 6 5 2 2" xfId="41898" xr:uid="{8E6295D8-EE43-458B-9A2E-DE5681235E6A}"/>
    <cellStyle name="Calculation 18 6 5 3" xfId="32248" xr:uid="{66140409-B1E9-45A3-97AA-B89D934B9680}"/>
    <cellStyle name="Calculation 18 6 6" xfId="13629" xr:uid="{F8425FBB-CA0E-4CCB-8165-C36087B05754}"/>
    <cellStyle name="Calculation 18 6 6 2" xfId="25405" xr:uid="{4FB07AF5-4ADD-4081-8954-A10C09791B58}"/>
    <cellStyle name="Calculation 18 6 6 2 2" xfId="45232" xr:uid="{5D208F0D-E98B-4619-8E47-327A3AF94BE4}"/>
    <cellStyle name="Calculation 18 6 6 3" xfId="35681" xr:uid="{BD5AB648-7619-4A54-8D45-6977751CA8D0}"/>
    <cellStyle name="Calculation 18 6 7" xfId="14598" xr:uid="{DA2897DE-3250-4265-8FAD-1699BC50CC46}"/>
    <cellStyle name="Calculation 18 6 7 2" xfId="26369" xr:uid="{A26E444C-2DB8-4DC1-BE0F-AF8925B9ADA0}"/>
    <cellStyle name="Calculation 18 6 7 2 2" xfId="46196" xr:uid="{ED41621C-3829-4304-854C-36ADA932B240}"/>
    <cellStyle name="Calculation 18 6 7 3" xfId="36650" xr:uid="{401251D3-2EF5-4DE6-B661-C96A0479AECE}"/>
    <cellStyle name="Calculation 18 6 8" xfId="15550" xr:uid="{8E80C5CF-8746-4B1B-8722-EE750A2F0CBE}"/>
    <cellStyle name="Calculation 18 6 8 2" xfId="37602" xr:uid="{7EFEB31F-5BA5-4486-BA1F-C3375A7C9BFD}"/>
    <cellStyle name="Calculation 18 6 9" xfId="30968" xr:uid="{3D7A13B7-0AA9-4020-A94C-A44C508F4C99}"/>
    <cellStyle name="Calculation 18 7" xfId="10141" xr:uid="{EC71B4D4-17E3-461E-A5F6-E5868A43DDF8}"/>
    <cellStyle name="Calculation 18 7 2" xfId="22016" xr:uid="{3983818C-86ED-4C72-82FE-5683BB6C4BF6}"/>
    <cellStyle name="Calculation 18 7 2 2" xfId="41848" xr:uid="{1042238F-207B-4324-947A-573F6013EA6E}"/>
    <cellStyle name="Calculation 18 7 3" xfId="32198" xr:uid="{EC8B7C67-4EED-45DC-9059-18CE19DCDF94}"/>
    <cellStyle name="Calculation 18 8" xfId="13372" xr:uid="{4D168955-C69C-43AD-ABCF-D5A6077FA4DD}"/>
    <cellStyle name="Calculation 18 8 2" xfId="25155" xr:uid="{536A13AC-FB91-4599-82C7-5436157BF139}"/>
    <cellStyle name="Calculation 18 8 2 2" xfId="44982" xr:uid="{BA5576BA-D6C0-4492-8505-873B7E7FB701}"/>
    <cellStyle name="Calculation 18 8 3" xfId="35424" xr:uid="{0316EB0C-5018-4916-909A-1B6591A89553}"/>
    <cellStyle name="Calculation 18 9" xfId="14379" xr:uid="{DB24B497-C600-43E4-9432-F4F21C7D0774}"/>
    <cellStyle name="Calculation 18 9 2" xfId="26151" xr:uid="{A8FE4C26-C165-4FBB-A011-F9D1C1A07047}"/>
    <cellStyle name="Calculation 18 9 2 2" xfId="45978" xr:uid="{0F7533EB-0DA5-458C-8DF8-19E4EA058E18}"/>
    <cellStyle name="Calculation 18 9 3" xfId="36431" xr:uid="{F26DF583-BA59-411D-AF8E-98EDF31D5782}"/>
    <cellStyle name="Calculation 19" xfId="743" xr:uid="{A4A08B42-E9E7-4F44-BFB4-604C6C1E43B1}"/>
    <cellStyle name="Calculation 19 10" xfId="12653" xr:uid="{98C1794D-9EC1-47AF-AB5C-A68144E11D6A}"/>
    <cellStyle name="Calculation 19 10 2" xfId="24454" xr:uid="{C2612E1F-F796-4DFF-A580-88711D12959D}"/>
    <cellStyle name="Calculation 19 10 2 2" xfId="44282" xr:uid="{910C6D97-8DCF-47BE-960A-AC6C1D6011F5}"/>
    <cellStyle name="Calculation 19 10 3" xfId="34706" xr:uid="{AA936BC6-F621-46A3-81BC-BA0959C6666D}"/>
    <cellStyle name="Calculation 19 11" xfId="10173" xr:uid="{D0D324DB-ED8C-43A0-8604-8390B0CBCE1E}"/>
    <cellStyle name="Calculation 19 11 2" xfId="22048" xr:uid="{05F8D7C5-03C5-46B6-AA8C-2505E95E49AF}"/>
    <cellStyle name="Calculation 19 11 2 2" xfId="41880" xr:uid="{E08926C2-E82C-404F-B0B7-4B2F6B55AE4C}"/>
    <cellStyle name="Calculation 19 11 3" xfId="32230" xr:uid="{3A569BC2-6AEA-45BD-A275-A8DDE1B76A51}"/>
    <cellStyle name="Calculation 19 12" xfId="12080" xr:uid="{1A4841AC-EDA6-4F97-AF8B-FB462B7991EE}"/>
    <cellStyle name="Calculation 19 12 2" xfId="23901" xr:uid="{76F243BA-CF8A-47EF-A9A9-0DBEF1FDEFBD}"/>
    <cellStyle name="Calculation 19 12 2 2" xfId="43729" xr:uid="{5B6FA351-4CB5-4E04-A640-1F3B56E1654D}"/>
    <cellStyle name="Calculation 19 12 3" xfId="34133" xr:uid="{5068D203-97F1-4F90-B9CC-F0DD55900661}"/>
    <cellStyle name="Calculation 19 13" xfId="10677" xr:uid="{34B35F13-4579-4C8D-A82B-08D8BD8FEBFB}"/>
    <cellStyle name="Calculation 19 13 2" xfId="22549" xr:uid="{A025F2ED-7A76-451C-AB3C-520363309A32}"/>
    <cellStyle name="Calculation 19 13 2 2" xfId="42381" xr:uid="{8234F856-13FB-4D3D-8121-8270AC36FEA6}"/>
    <cellStyle name="Calculation 19 13 3" xfId="32734" xr:uid="{BFE1D5AB-3102-4D85-BBB1-2B6B562357DF}"/>
    <cellStyle name="Calculation 19 14" xfId="30348" xr:uid="{800AF273-1BF9-45A7-A348-F02C4303CFC5}"/>
    <cellStyle name="Calculation 19 2" xfId="744" xr:uid="{129988F0-D4E8-4DAC-B3D2-20E5732212BC}"/>
    <cellStyle name="Calculation 19 2 10" xfId="16443" xr:uid="{3440E503-26C6-43EF-B51B-BA88D9E553C6}"/>
    <cellStyle name="Calculation 19 2 10 2" xfId="28190" xr:uid="{E8BC3420-FE61-41FB-91A8-3C2FD6447B14}"/>
    <cellStyle name="Calculation 19 2 10 2 2" xfId="48017" xr:uid="{4A5F98DB-1898-4693-A0B8-104DD4ABD204}"/>
    <cellStyle name="Calculation 19 2 10 3" xfId="38495" xr:uid="{6979F35A-6D08-4AD4-8B6F-7FDB03AFF65C}"/>
    <cellStyle name="Calculation 19 2 11" xfId="17311" xr:uid="{E426ED92-7334-4276-BD6A-C96116121760}"/>
    <cellStyle name="Calculation 19 2 11 2" xfId="29054" xr:uid="{205FBC16-C739-41DA-8FB2-DB8EA20B223A}"/>
    <cellStyle name="Calculation 19 2 11 2 2" xfId="48881" xr:uid="{399865D0-6E58-4C81-9B02-B632C44D5FD5}"/>
    <cellStyle name="Calculation 19 2 11 3" xfId="39363" xr:uid="{44A7830B-6B62-40C9-ABA3-C14FBB5F75EF}"/>
    <cellStyle name="Calculation 19 2 12" xfId="18109" xr:uid="{054DD830-3238-45CB-9743-89FD4DF69FBD}"/>
    <cellStyle name="Calculation 19 2 12 2" xfId="29830" xr:uid="{30E930FF-8CAC-46D8-BA17-DB0A981B653C}"/>
    <cellStyle name="Calculation 19 2 12 2 2" xfId="49657" xr:uid="{D12AB206-5FB5-43AE-94F7-1B09CB933727}"/>
    <cellStyle name="Calculation 19 2 12 3" xfId="40161" xr:uid="{85B43AE4-38E5-4263-B5FD-1A2D7EC6D555}"/>
    <cellStyle name="Calculation 19 2 13" xfId="30349" xr:uid="{41CCEA08-9C83-46EB-8E03-1F585DE5F486}"/>
    <cellStyle name="Calculation 19 2 2" xfId="6816" xr:uid="{52123CFF-07B0-4F78-BDDB-8C8F1FF0D15B}"/>
    <cellStyle name="Calculation 19 2 2 10" xfId="11081" xr:uid="{D1E2F0C4-F177-4F93-BB9F-19F7C143F813}"/>
    <cellStyle name="Calculation 19 2 2 10 2" xfId="22950" xr:uid="{6FB1AE65-2A8F-4A0E-9353-504C22E40C26}"/>
    <cellStyle name="Calculation 19 2 2 10 2 2" xfId="42781" xr:uid="{9BE8C273-9F40-4EED-9D32-82271CA14ED2}"/>
    <cellStyle name="Calculation 19 2 2 10 3" xfId="33137" xr:uid="{07A8D62F-5A73-4742-B238-E56A3D4F6FCA}"/>
    <cellStyle name="Calculation 19 2 2 11" xfId="13039" xr:uid="{1A6B8C09-DCDE-4BBD-95E0-8743A93D8120}"/>
    <cellStyle name="Calculation 19 2 2 11 2" xfId="24830" xr:uid="{40FAD45E-B337-4B86-B7F9-A1E9CDA401A5}"/>
    <cellStyle name="Calculation 19 2 2 11 2 2" xfId="44657" xr:uid="{3041F89E-3738-4AB7-8E68-22F2027BA723}"/>
    <cellStyle name="Calculation 19 2 2 11 3" xfId="35091" xr:uid="{2ADA7FBA-B439-413E-810B-EBDF0D9CBE2D}"/>
    <cellStyle name="Calculation 19 2 2 12" xfId="30570" xr:uid="{DBF726B8-65D4-4964-9D20-76E5FE9871E4}"/>
    <cellStyle name="Calculation 19 2 2 2" xfId="7173" xr:uid="{FBDE295B-3F9E-473E-8E21-F95129664ACF}"/>
    <cellStyle name="Calculation 19 2 2 2 10" xfId="15314" xr:uid="{1178BB6F-FB0F-4FE7-A608-12F03EFC158E}"/>
    <cellStyle name="Calculation 19 2 2 2 10 2" xfId="27080" xr:uid="{187F1F10-4643-4BB1-8C35-B6E3D400A40F}"/>
    <cellStyle name="Calculation 19 2 2 2 10 2 2" xfId="46907" xr:uid="{5732A4E7-361E-45E9-85C4-7E03371143FC}"/>
    <cellStyle name="Calculation 19 2 2 2 10 3" xfId="37366" xr:uid="{99A631F2-9A24-4514-91F6-49F618D90199}"/>
    <cellStyle name="Calculation 19 2 2 2 11" xfId="30776" xr:uid="{3BDDC873-E991-435A-9B4F-222449842171}"/>
    <cellStyle name="Calculation 19 2 2 2 2" xfId="8816" xr:uid="{1A8CCEEF-46DF-4979-B7FD-5EC529C58E3C}"/>
    <cellStyle name="Calculation 19 2 2 2 2 2" xfId="13468" xr:uid="{19E6B774-A0BA-4B25-9976-685323AD6292}"/>
    <cellStyle name="Calculation 19 2 2 2 2 2 2" xfId="25251" xr:uid="{D12B6EF2-20E7-4C36-97C2-639E89C79A9F}"/>
    <cellStyle name="Calculation 19 2 2 2 2 2 2 2" xfId="45078" xr:uid="{7E116185-67C6-42A3-904C-5E371E15D8D7}"/>
    <cellStyle name="Calculation 19 2 2 2 2 2 3" xfId="35520" xr:uid="{36D0CD45-3AE8-4E17-B15C-B52E7DFE6A0D}"/>
    <cellStyle name="Calculation 19 2 2 2 2 3" xfId="14472" xr:uid="{47D2BC32-C768-4753-A9AB-C4134BE751E3}"/>
    <cellStyle name="Calculation 19 2 2 2 2 3 2" xfId="26244" xr:uid="{FE2EB262-8E2D-42E3-8CA4-A2A5E6B9638C}"/>
    <cellStyle name="Calculation 19 2 2 2 2 3 2 2" xfId="46071" xr:uid="{D51906E5-4EC1-46CB-8F99-1EF4D6B3BED6}"/>
    <cellStyle name="Calculation 19 2 2 2 2 3 3" xfId="36524" xr:uid="{8C639FD9-78FF-4E29-BC8A-DD0B2A361399}"/>
    <cellStyle name="Calculation 19 2 2 2 2 4" xfId="15430" xr:uid="{78029D2E-D740-45DA-A7E5-B5F3AB03A1D8}"/>
    <cellStyle name="Calculation 19 2 2 2 2 4 2" xfId="27190" xr:uid="{1E7553F8-355B-47EA-9902-0340D88D854C}"/>
    <cellStyle name="Calculation 19 2 2 2 2 4 2 2" xfId="47017" xr:uid="{CD710B6A-AE93-4DE9-8B71-4BB7DC7EAEE0}"/>
    <cellStyle name="Calculation 19 2 2 2 2 4 3" xfId="37482" xr:uid="{BACC4203-B6D4-40B8-8DF3-7C654D61F6E5}"/>
    <cellStyle name="Calculation 19 2 2 2 2 5" xfId="16355" xr:uid="{E039E550-5887-4AC5-AB76-9190F5723BFA}"/>
    <cellStyle name="Calculation 19 2 2 2 2 5 2" xfId="28102" xr:uid="{A4FA2033-E423-4408-AC12-7C61B43B41D5}"/>
    <cellStyle name="Calculation 19 2 2 2 2 5 2 2" xfId="47929" xr:uid="{CAD8F8F4-FECF-4F86-96C6-9923B6B29502}"/>
    <cellStyle name="Calculation 19 2 2 2 2 5 3" xfId="38407" xr:uid="{55AF3CD8-19CD-4FC6-8A48-CF78387F94C2}"/>
    <cellStyle name="Calculation 19 2 2 2 2 6" xfId="17226" xr:uid="{011A6545-B5D4-439A-B017-4F7DF2524855}"/>
    <cellStyle name="Calculation 19 2 2 2 2 6 2" xfId="28969" xr:uid="{DAAFB93A-5018-49AF-B797-95B8AB1FF092}"/>
    <cellStyle name="Calculation 19 2 2 2 2 6 2 2" xfId="48796" xr:uid="{CE37EFCB-6769-449E-A188-128203ADBFAC}"/>
    <cellStyle name="Calculation 19 2 2 2 2 6 3" xfId="39278" xr:uid="{48E118BB-3B4D-4655-9791-9FEFAD635631}"/>
    <cellStyle name="Calculation 19 2 2 2 2 7" xfId="18072" xr:uid="{2909E797-2D3D-4E43-B799-36F101238826}"/>
    <cellStyle name="Calculation 19 2 2 2 2 7 2" xfId="29793" xr:uid="{C0A6DC31-553E-4806-B623-3C38D250301D}"/>
    <cellStyle name="Calculation 19 2 2 2 2 7 2 2" xfId="49620" xr:uid="{561CCDBA-360E-418F-BEFC-F202654F6048}"/>
    <cellStyle name="Calculation 19 2 2 2 2 7 3" xfId="40124" xr:uid="{5F94A137-95D2-4E8E-BF1D-8B688E6150E2}"/>
    <cellStyle name="Calculation 19 2 2 2 2 8" xfId="18836" xr:uid="{C47F9751-1E7A-40E7-AA52-E96D2550E237}"/>
    <cellStyle name="Calculation 19 2 2 2 2 8 2" xfId="40888" xr:uid="{4A615799-2A05-4340-A3AB-1089B4D6302A}"/>
    <cellStyle name="Calculation 19 2 2 2 2 9" xfId="31310" xr:uid="{73EE7342-B8E5-4BDE-BBB9-F7AAFB76A127}"/>
    <cellStyle name="Calculation 19 2 2 2 3" xfId="9662" xr:uid="{768A22CC-C2F8-41FB-A990-6B7A782909D0}"/>
    <cellStyle name="Calculation 19 2 2 2 3 2" xfId="14067" xr:uid="{68B51273-4EE8-40FF-8B38-82407B0C0835}"/>
    <cellStyle name="Calculation 19 2 2 2 3 2 2" xfId="25840" xr:uid="{7C43D79B-D11D-4163-BD1B-8670A2FB0B76}"/>
    <cellStyle name="Calculation 19 2 2 2 3 2 2 2" xfId="45667" xr:uid="{15A20617-0B6F-4A11-9A79-8E6BFADE1280}"/>
    <cellStyle name="Calculation 19 2 2 2 3 2 3" xfId="36119" xr:uid="{3774C401-8513-4E33-B5BB-D2E6B37A9970}"/>
    <cellStyle name="Calculation 19 2 2 2 3 3" xfId="15027" xr:uid="{439DCE69-E8BA-42B2-8E8C-DF6B7BBD234A}"/>
    <cellStyle name="Calculation 19 2 2 2 3 3 2" xfId="26798" xr:uid="{FA3F6DBE-BB6B-495A-9409-4E2C9CA473E7}"/>
    <cellStyle name="Calculation 19 2 2 2 3 3 2 2" xfId="46625" xr:uid="{563A11E3-5516-4985-B995-7D6CEB857B80}"/>
    <cellStyle name="Calculation 19 2 2 2 3 3 3" xfId="37079" xr:uid="{F06E2C9B-73E7-47A4-BA2D-802C2EF170FD}"/>
    <cellStyle name="Calculation 19 2 2 2 3 4" xfId="15979" xr:uid="{96FB0A31-378D-4219-9109-797DC7B1DE48}"/>
    <cellStyle name="Calculation 19 2 2 2 3 4 2" xfId="27726" xr:uid="{51E9B979-63FF-45C7-8F06-DC99796144DF}"/>
    <cellStyle name="Calculation 19 2 2 2 3 4 2 2" xfId="47553" xr:uid="{936D1F67-DFAF-412B-8B69-7167A4831FBB}"/>
    <cellStyle name="Calculation 19 2 2 2 3 4 3" xfId="38031" xr:uid="{DB151BFB-0708-49E2-B65D-604131EFF630}"/>
    <cellStyle name="Calculation 19 2 2 2 3 5" xfId="16853" xr:uid="{EEC130D9-2B97-49E5-AFAB-FE0536FF60AB}"/>
    <cellStyle name="Calculation 19 2 2 2 3 5 2" xfId="28600" xr:uid="{638B9E83-4450-4913-B93C-0AA0392847E7}"/>
    <cellStyle name="Calculation 19 2 2 2 3 5 2 2" xfId="48427" xr:uid="{406EF5BD-6675-4FDB-A5D4-F8597BEE22A1}"/>
    <cellStyle name="Calculation 19 2 2 2 3 5 3" xfId="38905" xr:uid="{E067333E-66B4-4E94-8874-E1FD7E1A791F}"/>
    <cellStyle name="Calculation 19 2 2 2 3 6" xfId="17718" xr:uid="{7A45193E-D330-441F-85AB-EF8CF4718A18}"/>
    <cellStyle name="Calculation 19 2 2 2 3 6 2" xfId="29439" xr:uid="{38DDE6A5-EA81-4E65-8079-96AE49F38853}"/>
    <cellStyle name="Calculation 19 2 2 2 3 6 2 2" xfId="49266" xr:uid="{267DBCDB-CF7A-4F0F-93D1-D1094A174B83}"/>
    <cellStyle name="Calculation 19 2 2 2 3 6 3" xfId="39770" xr:uid="{D0A7DA9C-25D0-4A66-9EE6-5BCB30ACE475}"/>
    <cellStyle name="Calculation 19 2 2 2 3 7" xfId="18494" xr:uid="{E34C43DC-0B76-4E25-9C7E-24E1F1814430}"/>
    <cellStyle name="Calculation 19 2 2 2 3 7 2" xfId="30215" xr:uid="{EFCC7D4D-BA99-49D4-80AA-F56D384395E7}"/>
    <cellStyle name="Calculation 19 2 2 2 3 7 2 2" xfId="50042" xr:uid="{9C71C678-F2E4-4C34-80DF-645BE0CD784E}"/>
    <cellStyle name="Calculation 19 2 2 2 3 7 3" xfId="40546" xr:uid="{75F7A056-25C0-4E62-8A72-DC55F77BDC5F}"/>
    <cellStyle name="Calculation 19 2 2 2 3 8" xfId="19251" xr:uid="{F6B6851A-2E2F-4149-80D1-33C4140BAB5C}"/>
    <cellStyle name="Calculation 19 2 2 2 3 8 2" xfId="41303" xr:uid="{BC2C0C97-7152-4A15-AB7E-0DCF05B81444}"/>
    <cellStyle name="Calculation 19 2 2 2 3 9" xfId="31728" xr:uid="{33C84F00-EFD6-4793-BEAD-45B9A8D243D9}"/>
    <cellStyle name="Calculation 19 2 2 2 4" xfId="12440" xr:uid="{61878C08-C747-4B64-985C-7F27E6DFAEB4}"/>
    <cellStyle name="Calculation 19 2 2 2 4 2" xfId="24254" xr:uid="{5345E50F-57D4-45EE-BA1D-7691835FBE0F}"/>
    <cellStyle name="Calculation 19 2 2 2 4 2 2" xfId="44082" xr:uid="{C27655FB-6742-4420-B59F-5F1114451C2C}"/>
    <cellStyle name="Calculation 19 2 2 2 4 3" xfId="34493" xr:uid="{F18158BC-5B5D-4A5C-9E99-186CBDBC0AE6}"/>
    <cellStyle name="Calculation 19 2 2 2 5" xfId="10343" xr:uid="{2A063661-4845-411B-BDF0-B29859AED991}"/>
    <cellStyle name="Calculation 19 2 2 2 5 2" xfId="22215" xr:uid="{3723E5BA-03A9-4E52-BA91-8989196454B9}"/>
    <cellStyle name="Calculation 19 2 2 2 5 2 2" xfId="42047" xr:uid="{150D3FC8-E79D-4659-80BD-3AB87EF6473D}"/>
    <cellStyle name="Calculation 19 2 2 2 5 3" xfId="32400" xr:uid="{E5D5AA56-EE4B-4463-8DC5-42854A5A7041}"/>
    <cellStyle name="Calculation 19 2 2 2 6" xfId="12066" xr:uid="{A6382510-C766-4725-BFD1-D7577DD72DA3}"/>
    <cellStyle name="Calculation 19 2 2 2 6 2" xfId="23887" xr:uid="{D283FBEA-536A-4EE0-99D9-78FF92A22DEE}"/>
    <cellStyle name="Calculation 19 2 2 2 6 2 2" xfId="43715" xr:uid="{45081A85-16DE-4EF7-8F76-65130F2F25AE}"/>
    <cellStyle name="Calculation 19 2 2 2 6 3" xfId="34119" xr:uid="{66D73F03-DCD7-4357-AE5D-43A3388A27FC}"/>
    <cellStyle name="Calculation 19 2 2 2 7" xfId="10688" xr:uid="{BF17DF01-5179-40F0-813C-D8A8AB0C6A5F}"/>
    <cellStyle name="Calculation 19 2 2 2 7 2" xfId="22560" xr:uid="{DFD8596A-92D3-4E8E-BE80-E103B060DA56}"/>
    <cellStyle name="Calculation 19 2 2 2 7 2 2" xfId="42392" xr:uid="{6D19A53B-D269-4A43-87C0-FB44B741F2A8}"/>
    <cellStyle name="Calculation 19 2 2 2 7 3" xfId="32745" xr:uid="{0F612DC7-87B4-4B50-B7D2-3A0C3D0B617D}"/>
    <cellStyle name="Calculation 19 2 2 2 8" xfId="13347" xr:uid="{3CBB7F3D-B14C-4E62-9416-A59623E96220}"/>
    <cellStyle name="Calculation 19 2 2 2 8 2" xfId="25130" xr:uid="{58FC2BEC-6854-4036-9CD2-C60EFBB2B537}"/>
    <cellStyle name="Calculation 19 2 2 2 8 2 2" xfId="44957" xr:uid="{A7F567F6-6B9B-4EA4-AFFA-52635E4C7ACC}"/>
    <cellStyle name="Calculation 19 2 2 2 8 3" xfId="35399" xr:uid="{8F5DD99F-747F-4105-A7EE-ACB37B34F019}"/>
    <cellStyle name="Calculation 19 2 2 2 9" xfId="14356" xr:uid="{704D0AD0-6CA4-4F96-A54A-F7BFE2650D9C}"/>
    <cellStyle name="Calculation 19 2 2 2 9 2" xfId="26128" xr:uid="{83F8995A-C7DC-40C7-9062-FF6D0A236B8F}"/>
    <cellStyle name="Calculation 19 2 2 2 9 2 2" xfId="45955" xr:uid="{92FD1E20-0ECA-498C-B542-E6AE9055A1BE}"/>
    <cellStyle name="Calculation 19 2 2 2 9 3" xfId="36408" xr:uid="{FB5C162D-2D43-40FB-BEF8-0E1CC4788F6A}"/>
    <cellStyle name="Calculation 19 2 2 3" xfId="8461" xr:uid="{F0F49537-3CC5-42A1-A435-62315A35CD98}"/>
    <cellStyle name="Calculation 19 2 2 3 2" xfId="13203" xr:uid="{DB6C0836-BAD9-44CD-A352-01E1F568E5F0}"/>
    <cellStyle name="Calculation 19 2 2 3 2 2" xfId="24989" xr:uid="{5DDE3C89-E160-4655-B45E-801773F5878F}"/>
    <cellStyle name="Calculation 19 2 2 3 2 2 2" xfId="44816" xr:uid="{6661F69B-EF27-4F5F-AF91-7341072132AD}"/>
    <cellStyle name="Calculation 19 2 2 3 2 3" xfId="35255" xr:uid="{1F7442A4-0F91-4BA3-8DA1-1A694382B19C}"/>
    <cellStyle name="Calculation 19 2 2 3 3" xfId="14223" xr:uid="{277F7EE2-94B0-4AF4-925E-10CCCCC16DB1}"/>
    <cellStyle name="Calculation 19 2 2 3 3 2" xfId="25996" xr:uid="{9953771F-928E-4F6C-8012-1E3EA4EAA4C4}"/>
    <cellStyle name="Calculation 19 2 2 3 3 2 2" xfId="45823" xr:uid="{D8CDC5D5-0BF8-4848-BD8A-8B4757ECC396}"/>
    <cellStyle name="Calculation 19 2 2 3 3 3" xfId="36275" xr:uid="{4F671011-B586-499D-9F7E-968C93AE994B}"/>
    <cellStyle name="Calculation 19 2 2 3 4" xfId="15183" xr:uid="{305AD23A-2429-4590-B16E-DD557C2E5B55}"/>
    <cellStyle name="Calculation 19 2 2 3 4 2" xfId="26952" xr:uid="{C0D2AC1A-27BF-49BF-9FA7-7EFD5EBD049C}"/>
    <cellStyle name="Calculation 19 2 2 3 4 2 2" xfId="46779" xr:uid="{6FB08ED2-337C-46F3-9BF5-180006A4A207}"/>
    <cellStyle name="Calculation 19 2 2 3 4 3" xfId="37235" xr:uid="{99EA959D-8CA4-4D49-BAAF-F0D0EA64C3BC}"/>
    <cellStyle name="Calculation 19 2 2 3 5" xfId="16132" xr:uid="{36C6B267-61D0-4A37-8B9B-2BB3D3173959}"/>
    <cellStyle name="Calculation 19 2 2 3 5 2" xfId="27879" xr:uid="{E39FF4B3-B03B-458E-A25A-2FAAD70732D9}"/>
    <cellStyle name="Calculation 19 2 2 3 5 2 2" xfId="47706" xr:uid="{A266AB22-17DC-4190-8607-F86AB85CAD5E}"/>
    <cellStyle name="Calculation 19 2 2 3 5 3" xfId="38184" xr:uid="{AAA64DB3-DE51-4350-B0A7-93EBFC619EF7}"/>
    <cellStyle name="Calculation 19 2 2 3 6" xfId="17005" xr:uid="{3FD14625-2AE2-4B4A-811D-E109CD4AF85F}"/>
    <cellStyle name="Calculation 19 2 2 3 6 2" xfId="28752" xr:uid="{CCC6AC5B-43C8-46A9-A48D-D076D00D0EAB}"/>
    <cellStyle name="Calculation 19 2 2 3 6 2 2" xfId="48579" xr:uid="{53FDF795-4CD6-4ABB-9B04-8075514C4C4C}"/>
    <cellStyle name="Calculation 19 2 2 3 6 3" xfId="39057" xr:uid="{2D727B72-59B0-43C0-BE64-0EC4F199DDBD}"/>
    <cellStyle name="Calculation 19 2 2 3 7" xfId="17870" xr:uid="{7F2931F4-61F3-49A2-903C-8AD978854BB4}"/>
    <cellStyle name="Calculation 19 2 2 3 7 2" xfId="29591" xr:uid="{3020E526-FF83-4C36-94FD-653CF71EE9B1}"/>
    <cellStyle name="Calculation 19 2 2 3 7 2 2" xfId="49418" xr:uid="{AE99B4C9-3B55-4C1A-9496-823306D93D74}"/>
    <cellStyle name="Calculation 19 2 2 3 7 3" xfId="39922" xr:uid="{1D822E1E-59FA-496B-95FD-6F9BEF2E4BA7}"/>
    <cellStyle name="Calculation 19 2 2 3 8" xfId="18646" xr:uid="{D0721D46-1A15-45B1-8CBA-CB9F84FA369B}"/>
    <cellStyle name="Calculation 19 2 2 3 8 2" xfId="40698" xr:uid="{29B04FC2-BC77-4BFC-BDF0-569E1F9ACDE8}"/>
    <cellStyle name="Calculation 19 2 2 3 9" xfId="31104" xr:uid="{CB7EA062-4CF7-4396-A5FE-D99E79CF928F}"/>
    <cellStyle name="Calculation 19 2 2 4" xfId="9472" xr:uid="{08ADDA8D-0A61-4584-9077-70DB1EED1A55}"/>
    <cellStyle name="Calculation 19 2 2 4 2" xfId="13877" xr:uid="{BB0E5AFA-898E-4ED2-83C8-0E19EE89B22C}"/>
    <cellStyle name="Calculation 19 2 2 4 2 2" xfId="25650" xr:uid="{B932D134-AE80-4808-8184-DB56D6C4A563}"/>
    <cellStyle name="Calculation 19 2 2 4 2 2 2" xfId="45477" xr:uid="{D17E0228-667C-430E-ADE2-F4997CD812D7}"/>
    <cellStyle name="Calculation 19 2 2 4 2 3" xfId="35929" xr:uid="{E3BEB444-3155-4D98-8F20-FDF4AA9A128B}"/>
    <cellStyle name="Calculation 19 2 2 4 3" xfId="14837" xr:uid="{707DF355-723B-491E-9099-B73A000E2D70}"/>
    <cellStyle name="Calculation 19 2 2 4 3 2" xfId="26608" xr:uid="{62085FE2-1967-44E3-AEE9-5FA6FDB9F3D7}"/>
    <cellStyle name="Calculation 19 2 2 4 3 2 2" xfId="46435" xr:uid="{1B77487B-0763-4BC1-A1C5-D79468648973}"/>
    <cellStyle name="Calculation 19 2 2 4 3 3" xfId="36889" xr:uid="{752680A9-9393-448F-B24F-D05995227516}"/>
    <cellStyle name="Calculation 19 2 2 4 4" xfId="15789" xr:uid="{309105A5-33C2-47FE-A111-A745ECF1C305}"/>
    <cellStyle name="Calculation 19 2 2 4 4 2" xfId="27536" xr:uid="{35220D13-C347-46AF-A7C3-67EA29C9EE21}"/>
    <cellStyle name="Calculation 19 2 2 4 4 2 2" xfId="47363" xr:uid="{684340E3-1C9A-44CA-94E0-C0969DA1DE8F}"/>
    <cellStyle name="Calculation 19 2 2 4 4 3" xfId="37841" xr:uid="{E1DA2DCE-FE94-40BC-B1B4-2B7B3733F09E}"/>
    <cellStyle name="Calculation 19 2 2 4 5" xfId="16663" xr:uid="{94E34E78-2EAA-4B52-BE48-94320812B0C7}"/>
    <cellStyle name="Calculation 19 2 2 4 5 2" xfId="28410" xr:uid="{E2D2B375-6219-4C3C-AA63-1D497011C02B}"/>
    <cellStyle name="Calculation 19 2 2 4 5 2 2" xfId="48237" xr:uid="{05C982ED-A042-46E1-9FCD-3DE74AE56EB3}"/>
    <cellStyle name="Calculation 19 2 2 4 5 3" xfId="38715" xr:uid="{00C05BFB-C933-44A2-A6A7-F22A0DCA39C9}"/>
    <cellStyle name="Calculation 19 2 2 4 6" xfId="17528" xr:uid="{87A955BD-9508-4530-AD62-EFD7A806E7A1}"/>
    <cellStyle name="Calculation 19 2 2 4 6 2" xfId="29249" xr:uid="{776C5828-857D-4A13-8E97-779C0345E4DF}"/>
    <cellStyle name="Calculation 19 2 2 4 6 2 2" xfId="49076" xr:uid="{85DDEAAF-4BA9-4C3A-8030-CDD4926B50C9}"/>
    <cellStyle name="Calculation 19 2 2 4 6 3" xfId="39580" xr:uid="{A1907E8A-3D43-4528-8915-7884719E164F}"/>
    <cellStyle name="Calculation 19 2 2 4 7" xfId="18304" xr:uid="{977E921C-86AF-4992-8141-3027FE529A3D}"/>
    <cellStyle name="Calculation 19 2 2 4 7 2" xfId="30025" xr:uid="{F06D40FC-EDDB-4F07-B4EC-5A68197B3AB9}"/>
    <cellStyle name="Calculation 19 2 2 4 7 2 2" xfId="49852" xr:uid="{3505BCE0-A4C0-40F0-BE73-AECFA29A1FEA}"/>
    <cellStyle name="Calculation 19 2 2 4 7 3" xfId="40356" xr:uid="{0CBF49B7-620B-49CD-A588-18D32DC8430D}"/>
    <cellStyle name="Calculation 19 2 2 4 8" xfId="19061" xr:uid="{628519B1-C34F-42F0-82DB-90C815C25534}"/>
    <cellStyle name="Calculation 19 2 2 4 8 2" xfId="41113" xr:uid="{2D329DD2-4C93-4F21-AFF6-C12BB584CC5F}"/>
    <cellStyle name="Calculation 19 2 2 4 9" xfId="31538" xr:uid="{4FB54652-AC4E-4ED8-9740-8C7B5A8A8E50}"/>
    <cellStyle name="Calculation 19 2 2 5" xfId="12174" xr:uid="{CED433DB-C47C-42E9-B97E-D45DACC3E504}"/>
    <cellStyle name="Calculation 19 2 2 5 2" xfId="23991" xr:uid="{F6523F48-0BFC-4207-BC6C-14BFD6917E64}"/>
    <cellStyle name="Calculation 19 2 2 5 2 2" xfId="43819" xr:uid="{3E3A5A2E-172A-4F19-83B9-66BECF9D13C3}"/>
    <cellStyle name="Calculation 19 2 2 5 3" xfId="34227" xr:uid="{15D36AAE-931A-4A6F-89A6-BF4FDBDCCD65}"/>
    <cellStyle name="Calculation 19 2 2 6" xfId="10593" xr:uid="{622DE095-AD57-41B7-8A8D-285512A8D4C1}"/>
    <cellStyle name="Calculation 19 2 2 6 2" xfId="22465" xr:uid="{4FA6C217-E8C9-446A-9DB2-C7D1D6894596}"/>
    <cellStyle name="Calculation 19 2 2 6 2 2" xfId="42297" xr:uid="{BE7A8619-7671-46D0-9209-32A3BB5B33FF}"/>
    <cellStyle name="Calculation 19 2 2 6 3" xfId="32650" xr:uid="{406F52C7-A8CE-42A3-AD7E-A82FE76A5057}"/>
    <cellStyle name="Calculation 19 2 2 7" xfId="12034" xr:uid="{0D2D53F4-7EA3-4EEE-B11E-DDB344E50BF0}"/>
    <cellStyle name="Calculation 19 2 2 7 2" xfId="23855" xr:uid="{3421890D-B5BA-424F-AF12-79B848631D97}"/>
    <cellStyle name="Calculation 19 2 2 7 2 2" xfId="43683" xr:uid="{3AF82312-F3F6-4E01-A775-82BF71061586}"/>
    <cellStyle name="Calculation 19 2 2 7 3" xfId="34087" xr:uid="{3F72F1E5-6507-476B-8485-74675E981F66}"/>
    <cellStyle name="Calculation 19 2 2 8" xfId="10718" xr:uid="{3810F813-4778-4B56-AB6E-14220306F6D5}"/>
    <cellStyle name="Calculation 19 2 2 8 2" xfId="22590" xr:uid="{5C834E15-2180-443A-884C-5C4B34139F6E}"/>
    <cellStyle name="Calculation 19 2 2 8 2 2" xfId="42422" xr:uid="{D9C53DB6-4F8A-4A6F-812D-8ABC1EACC580}"/>
    <cellStyle name="Calculation 19 2 2 8 3" xfId="32775" xr:uid="{08D34B11-EB0F-49F3-A52F-74380989B605}"/>
    <cellStyle name="Calculation 19 2 2 9" xfId="11598" xr:uid="{7FCF1ACF-6E4A-4AB8-855D-0781F61AB33D}"/>
    <cellStyle name="Calculation 19 2 2 9 2" xfId="23442" xr:uid="{43BC9CCE-4D26-40E3-A4C5-8A6504651B4E}"/>
    <cellStyle name="Calculation 19 2 2 9 2 2" xfId="43271" xr:uid="{893879DE-C766-4B68-B6DA-57A0FEC66ADA}"/>
    <cellStyle name="Calculation 19 2 2 9 3" xfId="33652" xr:uid="{27438BEF-D067-42EB-995B-F8B9210D8DD2}"/>
    <cellStyle name="Calculation 19 2 3" xfId="6926" xr:uid="{27B32D90-4209-4C16-945F-F4308EE47E63}"/>
    <cellStyle name="Calculation 19 2 3 10" xfId="13054" xr:uid="{9B597421-C6E8-43B1-B6B6-F3A5CD17219B}"/>
    <cellStyle name="Calculation 19 2 3 10 2" xfId="24844" xr:uid="{C36B50CE-BBD9-4BDF-90BA-783E13E30464}"/>
    <cellStyle name="Calculation 19 2 3 10 2 2" xfId="44671" xr:uid="{1132737F-DC91-4D5A-ABDB-33B4A6CAE31A}"/>
    <cellStyle name="Calculation 19 2 3 10 3" xfId="35106" xr:uid="{B5A4E016-A66E-419B-B674-6527229802F2}"/>
    <cellStyle name="Calculation 19 2 3 11" xfId="30649" xr:uid="{C92103F8-E12A-4783-95FF-C909673CA4CE}"/>
    <cellStyle name="Calculation 19 2 3 2" xfId="8569" xr:uid="{86D81286-14E0-40C3-A1DA-2FE57F570D7E}"/>
    <cellStyle name="Calculation 19 2 3 2 2" xfId="13292" xr:uid="{6E992262-5C2F-4242-B612-7597A3DF5AD8}"/>
    <cellStyle name="Calculation 19 2 3 2 2 2" xfId="25075" xr:uid="{E29DF5D3-40E4-4CD9-AB38-D81F1DC304AA}"/>
    <cellStyle name="Calculation 19 2 3 2 2 2 2" xfId="44902" xr:uid="{82C51437-36C9-4160-A01A-2D79C227989B}"/>
    <cellStyle name="Calculation 19 2 3 2 2 3" xfId="35344" xr:uid="{ACC18FA7-1903-4889-8CE2-0965033E59B0}"/>
    <cellStyle name="Calculation 19 2 3 2 3" xfId="14306" xr:uid="{D7ED1360-1900-4BD7-A492-D904C06C3233}"/>
    <cellStyle name="Calculation 19 2 3 2 3 2" xfId="26079" xr:uid="{1379E9D6-A517-4DDE-9276-2E164DCB8A51}"/>
    <cellStyle name="Calculation 19 2 3 2 3 2 2" xfId="45906" xr:uid="{AB3BD7B6-3400-47D9-AB7D-A082E4745F6F}"/>
    <cellStyle name="Calculation 19 2 3 2 3 3" xfId="36358" xr:uid="{18EA45A2-44F4-48B7-B3B7-5AB0FCC94AD0}"/>
    <cellStyle name="Calculation 19 2 3 2 4" xfId="15266" xr:uid="{591874D3-9517-4A73-89C9-27B9656E09C1}"/>
    <cellStyle name="Calculation 19 2 3 2 4 2" xfId="27035" xr:uid="{EB74F487-FA94-46FD-9043-79BE2BB8F336}"/>
    <cellStyle name="Calculation 19 2 3 2 4 2 2" xfId="46862" xr:uid="{62B95CDD-B3BD-4A3E-A724-E6CEA16ABE14}"/>
    <cellStyle name="Calculation 19 2 3 2 4 3" xfId="37318" xr:uid="{CA80D5A1-1A49-421C-B2CA-DC89F0D552A3}"/>
    <cellStyle name="Calculation 19 2 3 2 5" xfId="16210" xr:uid="{D539BF87-347E-4A1A-ADC8-8EF520E5BEA0}"/>
    <cellStyle name="Calculation 19 2 3 2 5 2" xfId="27957" xr:uid="{473C38CC-C2D5-4EF2-ABB3-74498A4655DF}"/>
    <cellStyle name="Calculation 19 2 3 2 5 2 2" xfId="47784" xr:uid="{4467100E-3599-4780-A286-B6043E6671E1}"/>
    <cellStyle name="Calculation 19 2 3 2 5 3" xfId="38262" xr:uid="{DDB88F3F-2AAB-48AD-8C80-64F8F58E91D2}"/>
    <cellStyle name="Calculation 19 2 3 2 6" xfId="17083" xr:uid="{5C04F0BB-0DA5-4E2C-B70E-EBEE0BF2D812}"/>
    <cellStyle name="Calculation 19 2 3 2 6 2" xfId="28830" xr:uid="{73603884-755F-4789-B81E-BEF7B1133853}"/>
    <cellStyle name="Calculation 19 2 3 2 6 2 2" xfId="48657" xr:uid="{06D2FDF9-C30A-408D-A85E-A54F575BFADB}"/>
    <cellStyle name="Calculation 19 2 3 2 6 3" xfId="39135" xr:uid="{04C59A8A-29FA-46CF-AE07-EE2F822F5BF6}"/>
    <cellStyle name="Calculation 19 2 3 2 7" xfId="17948" xr:uid="{729D4532-F174-48BB-AD16-F328143C3FE1}"/>
    <cellStyle name="Calculation 19 2 3 2 7 2" xfId="29669" xr:uid="{4F136B00-61FE-45A8-AC92-51D2DC3C681C}"/>
    <cellStyle name="Calculation 19 2 3 2 7 2 2" xfId="49496" xr:uid="{D09F1CA4-6151-4429-9261-3A95D236F0CE}"/>
    <cellStyle name="Calculation 19 2 3 2 7 3" xfId="40000" xr:uid="{CC3928E4-024F-422C-8FFF-FB04867FCF21}"/>
    <cellStyle name="Calculation 19 2 3 2 8" xfId="18723" xr:uid="{2F1041D7-CA1A-49AC-94C0-43C8CD5AD9A8}"/>
    <cellStyle name="Calculation 19 2 3 2 8 2" xfId="40775" xr:uid="{0D38175A-2082-4D2F-A334-E2165DE5F078}"/>
    <cellStyle name="Calculation 19 2 3 2 9" xfId="31183" xr:uid="{E422BDE9-50AC-4DC4-9CFC-8F1EC738449F}"/>
    <cellStyle name="Calculation 19 2 3 3" xfId="9549" xr:uid="{82E508A6-122A-4F22-BB74-322F6CE504A4}"/>
    <cellStyle name="Calculation 19 2 3 3 2" xfId="13954" xr:uid="{68B3A804-BBAD-47B7-B518-9E0EB5A44671}"/>
    <cellStyle name="Calculation 19 2 3 3 2 2" xfId="25727" xr:uid="{BF30E383-FF04-472E-A1E3-B3596D9F38D6}"/>
    <cellStyle name="Calculation 19 2 3 3 2 2 2" xfId="45554" xr:uid="{85EF2FBB-EE0B-4AA5-8378-5DFD629D1C58}"/>
    <cellStyle name="Calculation 19 2 3 3 2 3" xfId="36006" xr:uid="{13A46667-6CB4-4503-8731-518D80644C0C}"/>
    <cellStyle name="Calculation 19 2 3 3 3" xfId="14914" xr:uid="{A471AAFC-A3B4-4BB5-9DE2-B2DC45EB70DC}"/>
    <cellStyle name="Calculation 19 2 3 3 3 2" xfId="26685" xr:uid="{C556F09B-9953-4BA2-830D-BE43A41552B6}"/>
    <cellStyle name="Calculation 19 2 3 3 3 2 2" xfId="46512" xr:uid="{67262B9F-4657-4336-8D18-C347FEB55B81}"/>
    <cellStyle name="Calculation 19 2 3 3 3 3" xfId="36966" xr:uid="{096A4D4B-2928-47CB-A232-FDB315E731E4}"/>
    <cellStyle name="Calculation 19 2 3 3 4" xfId="15866" xr:uid="{FB6F4763-7677-489C-BA1E-EB803C6DEB4B}"/>
    <cellStyle name="Calculation 19 2 3 3 4 2" xfId="27613" xr:uid="{674834D3-04F9-4A47-AEF2-A12A306A6DF8}"/>
    <cellStyle name="Calculation 19 2 3 3 4 2 2" xfId="47440" xr:uid="{CCCE02C7-A04F-47E6-A8EB-073897111384}"/>
    <cellStyle name="Calculation 19 2 3 3 4 3" xfId="37918" xr:uid="{DD44748C-CFFF-4EE7-BB54-0BFD126A3CC4}"/>
    <cellStyle name="Calculation 19 2 3 3 5" xfId="16740" xr:uid="{3980C035-8494-4F05-898C-6CB062E8E6CF}"/>
    <cellStyle name="Calculation 19 2 3 3 5 2" xfId="28487" xr:uid="{918AE2C7-B725-49DB-AE70-2AB4819A81C9}"/>
    <cellStyle name="Calculation 19 2 3 3 5 2 2" xfId="48314" xr:uid="{93DA3F29-B887-49AC-92AC-89BBC25EC0E2}"/>
    <cellStyle name="Calculation 19 2 3 3 5 3" xfId="38792" xr:uid="{6A966C83-C5C4-4CB3-9987-AA4C200702F1}"/>
    <cellStyle name="Calculation 19 2 3 3 6" xfId="17605" xr:uid="{AECC2A4B-353C-40EE-BBA6-921C195CD5C0}"/>
    <cellStyle name="Calculation 19 2 3 3 6 2" xfId="29326" xr:uid="{12C60463-95A1-4B5E-AF63-7B114269055B}"/>
    <cellStyle name="Calculation 19 2 3 3 6 2 2" xfId="49153" xr:uid="{CB714560-7B76-43D4-BE15-8E55FF3920C6}"/>
    <cellStyle name="Calculation 19 2 3 3 6 3" xfId="39657" xr:uid="{DF0625E7-AB4C-4701-87F0-0AF471520A2E}"/>
    <cellStyle name="Calculation 19 2 3 3 7" xfId="18381" xr:uid="{B9B96ECC-0BA3-4E3C-94EB-E6354ECE743C}"/>
    <cellStyle name="Calculation 19 2 3 3 7 2" xfId="30102" xr:uid="{887C36A8-BE39-4EA6-9442-A7856EEA6CEF}"/>
    <cellStyle name="Calculation 19 2 3 3 7 2 2" xfId="49929" xr:uid="{D8A34BBD-853E-4590-9C31-774D2C8BCB22}"/>
    <cellStyle name="Calculation 19 2 3 3 7 3" xfId="40433" xr:uid="{201FF56A-BD49-482D-B30A-8E780CFA7E5F}"/>
    <cellStyle name="Calculation 19 2 3 3 8" xfId="19138" xr:uid="{49CA7B8C-6BC0-4122-817A-81488E25582F}"/>
    <cellStyle name="Calculation 19 2 3 3 8 2" xfId="41190" xr:uid="{96D1B02A-DC8A-48F3-97CA-3D56A88382D3}"/>
    <cellStyle name="Calculation 19 2 3 3 9" xfId="31615" xr:uid="{22A5173E-BEF2-4D1B-BAC6-567787A67046}"/>
    <cellStyle name="Calculation 19 2 3 4" xfId="12265" xr:uid="{0D77DEEB-F311-443D-9660-5A94D32EB96A}"/>
    <cellStyle name="Calculation 19 2 3 4 2" xfId="24081" xr:uid="{8C8D9962-1A38-4358-B4DA-9413C1157318}"/>
    <cellStyle name="Calculation 19 2 3 4 2 2" xfId="43909" xr:uid="{CB07CEED-6D26-48AC-B13B-F31667482484}"/>
    <cellStyle name="Calculation 19 2 3 4 3" xfId="34318" xr:uid="{DF047DE2-C2CF-4455-9221-3D560C8FB841}"/>
    <cellStyle name="Calculation 19 2 3 5" xfId="10507" xr:uid="{69D094F8-2144-4A88-A554-FF8872F670B7}"/>
    <cellStyle name="Calculation 19 2 3 5 2" xfId="22379" xr:uid="{5B15FCBA-9564-4144-889A-4D8BEE992461}"/>
    <cellStyle name="Calculation 19 2 3 5 2 2" xfId="42211" xr:uid="{E90A7611-71EE-45F8-BBCB-C7A8F6493304}"/>
    <cellStyle name="Calculation 19 2 3 5 3" xfId="32564" xr:uid="{0995BFE1-7908-4412-8E86-63D41A825F78}"/>
    <cellStyle name="Calculation 19 2 3 6" xfId="13079" xr:uid="{C1119D3E-F2A3-4E97-AB18-DC07C53A5DA4}"/>
    <cellStyle name="Calculation 19 2 3 6 2" xfId="24868" xr:uid="{DC79AE60-38C7-487C-9CE6-882D248DDDEA}"/>
    <cellStyle name="Calculation 19 2 3 6 2 2" xfId="44695" xr:uid="{466D64D9-B8FB-41A1-9C16-496F5488736B}"/>
    <cellStyle name="Calculation 19 2 3 6 3" xfId="35131" xr:uid="{2F1FCB4A-CBE0-4CD6-BFFB-900224E413AF}"/>
    <cellStyle name="Calculation 19 2 3 7" xfId="9850" xr:uid="{5187FE70-C8EA-4204-8826-B0D7D8D07E15}"/>
    <cellStyle name="Calculation 19 2 3 7 2" xfId="21726" xr:uid="{213BBB47-65A3-428F-93B8-99A1B0F2C86D}"/>
    <cellStyle name="Calculation 19 2 3 7 2 2" xfId="41559" xr:uid="{5C291145-2879-4235-B320-0F7103D46E42}"/>
    <cellStyle name="Calculation 19 2 3 7 3" xfId="31908" xr:uid="{213C221B-B661-446B-BC46-023C2284BE35}"/>
    <cellStyle name="Calculation 19 2 3 8" xfId="11790" xr:uid="{BA217970-8AB9-433F-9A48-C2F3EF3B7A86}"/>
    <cellStyle name="Calculation 19 2 3 8 2" xfId="23618" xr:uid="{AA2CA00A-5CFD-4790-A28B-BDB75ABC9E56}"/>
    <cellStyle name="Calculation 19 2 3 8 2 2" xfId="43447" xr:uid="{EC33BC94-2EE7-47BD-887C-80F930FB31B5}"/>
    <cellStyle name="Calculation 19 2 3 8 3" xfId="33844" xr:uid="{0262DE70-5CD0-4199-993D-44698BF9464B}"/>
    <cellStyle name="Calculation 19 2 3 9" xfId="10924" xr:uid="{7D92C933-5DA8-4192-BD4E-7F36D24B7E2F}"/>
    <cellStyle name="Calculation 19 2 3 9 2" xfId="22793" xr:uid="{D2D3116B-D4CC-4E4E-AED6-C086225C4A86}"/>
    <cellStyle name="Calculation 19 2 3 9 2 2" xfId="42624" xr:uid="{1103111D-F34C-4534-A66C-BDB5D1008006}"/>
    <cellStyle name="Calculation 19 2 3 9 3" xfId="32980" xr:uid="{50ED348A-C344-4625-A897-A4E14E8C5235}"/>
    <cellStyle name="Calculation 19 2 4" xfId="7730" xr:uid="{DB5F103F-7DCD-4BF0-BEA9-E50261644E9B}"/>
    <cellStyle name="Calculation 19 2 4 2" xfId="12759" xr:uid="{D241AF95-6B13-434F-B7A1-504EE70D8039}"/>
    <cellStyle name="Calculation 19 2 4 2 2" xfId="24555" xr:uid="{275720D2-E50D-4D0C-98F1-98D0BB71AEA2}"/>
    <cellStyle name="Calculation 19 2 4 2 2 2" xfId="44383" xr:uid="{76B5F668-7F0A-4A46-A250-DEA0FD5BB931}"/>
    <cellStyle name="Calculation 19 2 4 2 3" xfId="34812" xr:uid="{75B1FA33-B78E-4FE3-A8E8-1CBBA6F8D8E9}"/>
    <cellStyle name="Calculation 19 2 4 3" xfId="10117" xr:uid="{2C7FFC9C-A86C-4893-8752-29CD8C170211}"/>
    <cellStyle name="Calculation 19 2 4 3 2" xfId="21992" xr:uid="{7BCBC38B-6FDA-475D-A4EA-C0929FAF27EB}"/>
    <cellStyle name="Calculation 19 2 4 3 2 2" xfId="41824" xr:uid="{0342CF96-2C97-414A-B6E0-1735C7C536A3}"/>
    <cellStyle name="Calculation 19 2 4 3 3" xfId="32174" xr:uid="{0954DEEE-9F40-4E65-830C-F6DA51A29E22}"/>
    <cellStyle name="Calculation 19 2 4 4" xfId="13373" xr:uid="{B884AB06-3ED9-462E-BF58-5060B0C52621}"/>
    <cellStyle name="Calculation 19 2 4 4 2" xfId="25156" xr:uid="{DA048A95-0857-4DA4-B2D8-E60491D9CFE7}"/>
    <cellStyle name="Calculation 19 2 4 4 2 2" xfId="44983" xr:uid="{455AFD0E-2571-44B0-8230-6EDEA2944060}"/>
    <cellStyle name="Calculation 19 2 4 4 3" xfId="35425" xr:uid="{ADDF2276-90AF-491E-ABCF-F3856CD74926}"/>
    <cellStyle name="Calculation 19 2 4 5" xfId="14380" xr:uid="{5BEBBD48-36C6-47C9-BB09-0E0437608C6E}"/>
    <cellStyle name="Calculation 19 2 4 5 2" xfId="26152" xr:uid="{752D6104-6F38-4645-9131-9C00A4CEB9F3}"/>
    <cellStyle name="Calculation 19 2 4 5 2 2" xfId="45979" xr:uid="{0D47CFB3-5866-4DBB-AFD4-5E5E418B6A39}"/>
    <cellStyle name="Calculation 19 2 4 5 3" xfId="36432" xr:uid="{C255FB60-B225-40DE-A5E1-A4B59CD308D7}"/>
    <cellStyle name="Calculation 19 2 4 6" xfId="15338" xr:uid="{95175498-7C7C-4CAA-BFC4-F049DE3C9FCC}"/>
    <cellStyle name="Calculation 19 2 4 6 2" xfId="27100" xr:uid="{8701FE86-38EC-4012-95F4-D4B17DDA021D}"/>
    <cellStyle name="Calculation 19 2 4 6 2 2" xfId="46927" xr:uid="{BB6234F0-663A-44C5-870A-5EE26C3C3B43}"/>
    <cellStyle name="Calculation 19 2 4 6 3" xfId="37390" xr:uid="{CC508372-EB37-42AC-87C6-038ED39C5492}"/>
    <cellStyle name="Calculation 19 2 4 7" xfId="16265" xr:uid="{309E86F1-3B89-4CE1-9C4F-98905ACE7E1D}"/>
    <cellStyle name="Calculation 19 2 4 7 2" xfId="28012" xr:uid="{5185C662-1A51-402F-95E9-E1A69238CA4F}"/>
    <cellStyle name="Calculation 19 2 4 7 2 2" xfId="47839" xr:uid="{7AE68573-CA46-44AC-9EB7-44CCD8B1EFCD}"/>
    <cellStyle name="Calculation 19 2 4 7 3" xfId="38317" xr:uid="{3080E823-BAC2-4888-A052-49D15B3499F1}"/>
    <cellStyle name="Calculation 19 2 4 8" xfId="17136" xr:uid="{A9C99E46-5984-4466-870B-40B8A9FD46B5}"/>
    <cellStyle name="Calculation 19 2 4 8 2" xfId="39188" xr:uid="{160C3443-FC9A-472A-BD21-DA20A23CDA40}"/>
    <cellStyle name="Calculation 19 2 4 9" xfId="30896" xr:uid="{BA05FABC-5C89-44C2-A755-AFEF152DC4B3}"/>
    <cellStyle name="Calculation 19 2 5" xfId="7849" xr:uid="{AD475B8D-6CCE-42D9-84D6-B8D8DF282B0E}"/>
    <cellStyle name="Calculation 19 2 5 2" xfId="12844" xr:uid="{513350EF-1113-4B9F-9459-36686AB7ED69}"/>
    <cellStyle name="Calculation 19 2 5 2 2" xfId="24638" xr:uid="{AA965C86-1AFE-490B-93B3-EBB4CBF11BA9}"/>
    <cellStyle name="Calculation 19 2 5 2 2 2" xfId="44465" xr:uid="{F69743E8-F3C5-4D71-92FC-6E58BCA7657C}"/>
    <cellStyle name="Calculation 19 2 5 2 3" xfId="34896" xr:uid="{DEA63929-4D14-4E20-A3EA-7E2265DA9E26}"/>
    <cellStyle name="Calculation 19 2 5 3" xfId="10039" xr:uid="{C76D00AB-D985-43F0-8A2C-0DDEF4CDE0D9}"/>
    <cellStyle name="Calculation 19 2 5 3 2" xfId="21914" xr:uid="{A343D681-02D0-46EB-9423-0B1585CCBC93}"/>
    <cellStyle name="Calculation 19 2 5 3 2 2" xfId="41747" xr:uid="{384EC671-86AF-4C45-93C5-461C608D4C22}"/>
    <cellStyle name="Calculation 19 2 5 3 3" xfId="32097" xr:uid="{66A45A1E-480C-4558-956B-87F3AD76112D}"/>
    <cellStyle name="Calculation 19 2 5 4" xfId="12886" xr:uid="{F2DA4DAD-85AD-4206-9255-09EAF3F3E839}"/>
    <cellStyle name="Calculation 19 2 5 4 2" xfId="24680" xr:uid="{7CDABD1E-CF6F-480D-AF19-E6293949B9B5}"/>
    <cellStyle name="Calculation 19 2 5 4 2 2" xfId="44507" xr:uid="{54EDAE69-1D17-4AE9-A84E-874B8EF5DE90}"/>
    <cellStyle name="Calculation 19 2 5 4 3" xfId="34938" xr:uid="{42B1E32A-75A7-411F-904B-2AB020F06460}"/>
    <cellStyle name="Calculation 19 2 5 5" xfId="10004" xr:uid="{EDED41EA-02F8-452D-A7C9-E5A05F33B8CB}"/>
    <cellStyle name="Calculation 19 2 5 5 2" xfId="21879" xr:uid="{5D95707C-C8B4-499F-89D9-49B0E5A848C4}"/>
    <cellStyle name="Calculation 19 2 5 5 2 2" xfId="41712" xr:uid="{0ECE558F-D8D9-47CE-902D-6F9D0B94D276}"/>
    <cellStyle name="Calculation 19 2 5 5 3" xfId="32062" xr:uid="{07FA7182-DB85-4326-A0F8-26B048CFDF60}"/>
    <cellStyle name="Calculation 19 2 5 6" xfId="13131" xr:uid="{A64B37B3-E519-4EC4-BF94-7080BE8D1570}"/>
    <cellStyle name="Calculation 19 2 5 6 2" xfId="24918" xr:uid="{C6BE981F-1B8C-4CCD-B98B-9091589B4F80}"/>
    <cellStyle name="Calculation 19 2 5 6 2 2" xfId="44745" xr:uid="{A086E854-8DB2-4D71-8759-74300D1585C8}"/>
    <cellStyle name="Calculation 19 2 5 6 3" xfId="35183" xr:uid="{73FA781F-F316-4D4C-A2A8-06F255CECF09}"/>
    <cellStyle name="Calculation 19 2 5 7" xfId="9809" xr:uid="{F2F17173-6ED4-40FD-AEAF-21DF72403E81}"/>
    <cellStyle name="Calculation 19 2 5 7 2" xfId="21685" xr:uid="{0A9CDF14-E897-422A-AAFE-D5780C9A6740}"/>
    <cellStyle name="Calculation 19 2 5 7 2 2" xfId="41518" xr:uid="{DA1FD2DF-2744-49CC-B935-4F7D651027FF}"/>
    <cellStyle name="Calculation 19 2 5 7 3" xfId="31867" xr:uid="{A6FFC2E5-218E-4ABD-BB03-19CFC66399CC}"/>
    <cellStyle name="Calculation 19 2 5 8" xfId="12701" xr:uid="{75888888-C1E1-49EF-838C-954B1002E962}"/>
    <cellStyle name="Calculation 19 2 5 8 2" xfId="34754" xr:uid="{7F95B46B-C0F3-48DF-BD45-B972F4FE7B0B}"/>
    <cellStyle name="Calculation 19 2 5 9" xfId="30965" xr:uid="{1A94B58E-5B12-44CF-A4F4-899CCCABB502}"/>
    <cellStyle name="Calculation 19 2 6" xfId="10144" xr:uid="{9A1FA85F-D733-4B60-A452-6490939E2B48}"/>
    <cellStyle name="Calculation 19 2 6 2" xfId="22019" xr:uid="{D1FE729E-90FB-40BA-A628-ECF7F5394551}"/>
    <cellStyle name="Calculation 19 2 6 2 2" xfId="41851" xr:uid="{FEBCA260-5994-440A-A4C0-593495EB63AB}"/>
    <cellStyle name="Calculation 19 2 6 3" xfId="32201" xr:uid="{D2FCF4D1-4AFF-47DF-A9F4-D09D03CC6CE4}"/>
    <cellStyle name="Calculation 19 2 7" xfId="13638" xr:uid="{37157B97-FBE0-467A-9A72-297DCA6B3899}"/>
    <cellStyle name="Calculation 19 2 7 2" xfId="25414" xr:uid="{CAC74D61-3634-4FBC-90D2-C6250A304B20}"/>
    <cellStyle name="Calculation 19 2 7 2 2" xfId="45241" xr:uid="{101529A8-7CCE-45AB-86ED-B3E7374FF2E1}"/>
    <cellStyle name="Calculation 19 2 7 3" xfId="35690" xr:uid="{EE4B284F-B607-44C4-803B-23D3A02A3B33}"/>
    <cellStyle name="Calculation 19 2 8" xfId="14606" xr:uid="{A0DB55AF-3856-41E4-9C4B-CB1C18BB2AC0}"/>
    <cellStyle name="Calculation 19 2 8 2" xfId="26377" xr:uid="{A4808374-41EF-42A6-AD4B-E43ADA37DFCC}"/>
    <cellStyle name="Calculation 19 2 8 2 2" xfId="46204" xr:uid="{8666FF36-F838-47DD-B72F-01437526CBDB}"/>
    <cellStyle name="Calculation 19 2 8 3" xfId="36658" xr:uid="{54FBA578-C63C-4C50-96CC-512B1A659340}"/>
    <cellStyle name="Calculation 19 2 9" xfId="15558" xr:uid="{D75CC930-9C08-4A4D-B384-A59EC645F328}"/>
    <cellStyle name="Calculation 19 2 9 2" xfId="27309" xr:uid="{913B1507-691E-40BF-9A16-D3EC5EF6E0C3}"/>
    <cellStyle name="Calculation 19 2 9 2 2" xfId="47136" xr:uid="{DEA6D1D9-B109-4A41-82D6-ADA4042E2642}"/>
    <cellStyle name="Calculation 19 2 9 3" xfId="37610" xr:uid="{71E157D3-1AE6-46C4-B544-DBC96C8330FB}"/>
    <cellStyle name="Calculation 19 3" xfId="6817" xr:uid="{14F89883-4D12-4BE0-BF06-6BB2D0BDD7B8}"/>
    <cellStyle name="Calculation 19 3 10" xfId="10994" xr:uid="{EA2C7E72-F20E-4B8B-A24C-1DF4AE37C857}"/>
    <cellStyle name="Calculation 19 3 10 2" xfId="22863" xr:uid="{F943468D-C8F5-4C5D-A050-209024612857}"/>
    <cellStyle name="Calculation 19 3 10 2 2" xfId="42694" xr:uid="{8AC532C5-DE1A-4B52-B03F-B264C1C0E961}"/>
    <cellStyle name="Calculation 19 3 10 3" xfId="33050" xr:uid="{E22C1256-4EA9-4D6C-A228-C818567F11F9}"/>
    <cellStyle name="Calculation 19 3 11" xfId="13340" xr:uid="{6A9E9308-08FF-4DA2-B0C7-A4E2FE5C8665}"/>
    <cellStyle name="Calculation 19 3 11 2" xfId="25123" xr:uid="{B365491F-0D66-4BBA-B770-0140C07E7E33}"/>
    <cellStyle name="Calculation 19 3 11 2 2" xfId="44950" xr:uid="{FB55DD8F-0F2F-4E2B-A58D-1EF619E9400C}"/>
    <cellStyle name="Calculation 19 3 11 3" xfId="35392" xr:uid="{DA10F046-0C2B-41C3-A3C0-443172A25F63}"/>
    <cellStyle name="Calculation 19 3 12" xfId="30571" xr:uid="{98C6D61F-4B01-4AE4-82FB-927400D7EAA1}"/>
    <cellStyle name="Calculation 19 3 2" xfId="7174" xr:uid="{FAB1E7A5-6B96-4555-83CB-477238AAE0FE}"/>
    <cellStyle name="Calculation 19 3 2 10" xfId="12991" xr:uid="{6F6D05E4-90CE-42CC-9C74-A967B822A1AB}"/>
    <cellStyle name="Calculation 19 3 2 10 2" xfId="24783" xr:uid="{812C20D0-9C67-4409-BAD2-48E2A0F8D61B}"/>
    <cellStyle name="Calculation 19 3 2 10 2 2" xfId="44610" xr:uid="{4C4DB4C2-E54B-4BFE-A9A0-364390D3D133}"/>
    <cellStyle name="Calculation 19 3 2 10 3" xfId="35043" xr:uid="{C5B2BF48-92A6-4322-966D-C822A7FB76D9}"/>
    <cellStyle name="Calculation 19 3 2 11" xfId="30777" xr:uid="{E5FBA7F1-8DCA-4A31-BA69-0C97E49574B1}"/>
    <cellStyle name="Calculation 19 3 2 2" xfId="8817" xr:uid="{3999DA30-7383-44BE-99A6-F360F9571E2D}"/>
    <cellStyle name="Calculation 19 3 2 2 2" xfId="13469" xr:uid="{28731439-FD6E-48C1-9652-BEA4C2C1BC75}"/>
    <cellStyle name="Calculation 19 3 2 2 2 2" xfId="25252" xr:uid="{2103E344-F4CE-4836-BC97-0E41E6ED4B9A}"/>
    <cellStyle name="Calculation 19 3 2 2 2 2 2" xfId="45079" xr:uid="{4D60A395-4FC0-47C2-8BB3-735465FBF53F}"/>
    <cellStyle name="Calculation 19 3 2 2 2 3" xfId="35521" xr:uid="{4F9711E2-B2BF-40D3-92E1-A0C4610320CA}"/>
    <cellStyle name="Calculation 19 3 2 2 3" xfId="14473" xr:uid="{792B5234-729C-4452-B1C7-4EFF4F47E70F}"/>
    <cellStyle name="Calculation 19 3 2 2 3 2" xfId="26245" xr:uid="{5B6B7C5F-BAF4-481A-A556-C3787D33765E}"/>
    <cellStyle name="Calculation 19 3 2 2 3 2 2" xfId="46072" xr:uid="{7F8EF807-7B7B-4232-8967-BDC88306E6F6}"/>
    <cellStyle name="Calculation 19 3 2 2 3 3" xfId="36525" xr:uid="{E7DAD943-C708-4EAB-B4F1-570D4927072B}"/>
    <cellStyle name="Calculation 19 3 2 2 4" xfId="15431" xr:uid="{A5EB1E21-B9EA-454B-8F4D-6E9ECB7E96D0}"/>
    <cellStyle name="Calculation 19 3 2 2 4 2" xfId="27191" xr:uid="{E5DC9967-D600-4375-AE42-F585C687AA5F}"/>
    <cellStyle name="Calculation 19 3 2 2 4 2 2" xfId="47018" xr:uid="{18E38B1D-3E94-4F85-BF9B-D782439FBB9A}"/>
    <cellStyle name="Calculation 19 3 2 2 4 3" xfId="37483" xr:uid="{3F926D0A-B6D7-4410-A4D4-342C0A2B7908}"/>
    <cellStyle name="Calculation 19 3 2 2 5" xfId="16356" xr:uid="{550D0C46-2ADB-4B30-BC8D-36FAB21A12A7}"/>
    <cellStyle name="Calculation 19 3 2 2 5 2" xfId="28103" xr:uid="{98D0E98F-825F-49DF-95CD-489E1C044B04}"/>
    <cellStyle name="Calculation 19 3 2 2 5 2 2" xfId="47930" xr:uid="{9486962E-1627-49A6-AA90-E8450BFAFA38}"/>
    <cellStyle name="Calculation 19 3 2 2 5 3" xfId="38408" xr:uid="{0CF1113C-CCB2-4E08-BF96-9E335747BC66}"/>
    <cellStyle name="Calculation 19 3 2 2 6" xfId="17227" xr:uid="{B1D430C6-5811-4D23-AFCD-5319A037E9E5}"/>
    <cellStyle name="Calculation 19 3 2 2 6 2" xfId="28970" xr:uid="{50464095-C84F-49A2-9712-4DBE9D0F72F3}"/>
    <cellStyle name="Calculation 19 3 2 2 6 2 2" xfId="48797" xr:uid="{CCD0D156-46DD-4E2E-B424-1A5001FE1C0F}"/>
    <cellStyle name="Calculation 19 3 2 2 6 3" xfId="39279" xr:uid="{D699DD9E-DACA-4C98-9431-E5058A64F222}"/>
    <cellStyle name="Calculation 19 3 2 2 7" xfId="18073" xr:uid="{C577829F-4F08-48B3-804E-2106A49BF289}"/>
    <cellStyle name="Calculation 19 3 2 2 7 2" xfId="29794" xr:uid="{039DBD2D-3C1A-4FDC-955C-57B5AE1EC81B}"/>
    <cellStyle name="Calculation 19 3 2 2 7 2 2" xfId="49621" xr:uid="{B2B0A3B0-7579-43EF-BFEF-9413D653D2A3}"/>
    <cellStyle name="Calculation 19 3 2 2 7 3" xfId="40125" xr:uid="{B5F6DC6A-B404-4793-B05B-55C1EA56846E}"/>
    <cellStyle name="Calculation 19 3 2 2 8" xfId="18837" xr:uid="{B0CD39A5-DD91-4376-97B8-9586629D798A}"/>
    <cellStyle name="Calculation 19 3 2 2 8 2" xfId="40889" xr:uid="{E67E88DA-D0A5-466F-BCAF-D78124B5AA6A}"/>
    <cellStyle name="Calculation 19 3 2 2 9" xfId="31311" xr:uid="{5BB1CEC6-DAF9-4310-A84A-7640134733C3}"/>
    <cellStyle name="Calculation 19 3 2 3" xfId="9663" xr:uid="{4FFB404E-18C2-4DE8-AC56-F966F9CC0BEF}"/>
    <cellStyle name="Calculation 19 3 2 3 2" xfId="14068" xr:uid="{8A1A1280-165B-4161-9C0B-717577FF5350}"/>
    <cellStyle name="Calculation 19 3 2 3 2 2" xfId="25841" xr:uid="{7DD10D7F-7E31-446B-8856-60E43A2410B6}"/>
    <cellStyle name="Calculation 19 3 2 3 2 2 2" xfId="45668" xr:uid="{F4796988-7B15-448C-B62F-D4CEC68E5288}"/>
    <cellStyle name="Calculation 19 3 2 3 2 3" xfId="36120" xr:uid="{5063FDA5-1B68-4D10-90C4-E9E41CDC0AD0}"/>
    <cellStyle name="Calculation 19 3 2 3 3" xfId="15028" xr:uid="{BE1DA4EF-9576-4D59-B6C8-62241ACCD2B1}"/>
    <cellStyle name="Calculation 19 3 2 3 3 2" xfId="26799" xr:uid="{6F7B94DE-73A5-45DB-A496-942D9BDF6468}"/>
    <cellStyle name="Calculation 19 3 2 3 3 2 2" xfId="46626" xr:uid="{AFC00DB8-B94C-4A2E-91C7-3CB802306A39}"/>
    <cellStyle name="Calculation 19 3 2 3 3 3" xfId="37080" xr:uid="{22E5170D-7535-4860-8596-244CE3E4E7AE}"/>
    <cellStyle name="Calculation 19 3 2 3 4" xfId="15980" xr:uid="{FFA7827C-7FBA-498E-AC4C-2C9786230EC9}"/>
    <cellStyle name="Calculation 19 3 2 3 4 2" xfId="27727" xr:uid="{33116A5E-63A9-441A-B99D-38696759ACBB}"/>
    <cellStyle name="Calculation 19 3 2 3 4 2 2" xfId="47554" xr:uid="{99760622-3225-4EFB-84F3-3FCF36EB15CF}"/>
    <cellStyle name="Calculation 19 3 2 3 4 3" xfId="38032" xr:uid="{2D11878F-A572-4771-B6DE-69261F3FDECA}"/>
    <cellStyle name="Calculation 19 3 2 3 5" xfId="16854" xr:uid="{E9718E90-5DA1-4C29-BC1F-6E54B7015030}"/>
    <cellStyle name="Calculation 19 3 2 3 5 2" xfId="28601" xr:uid="{B77195BA-3385-4081-9FC0-8A9A507DC248}"/>
    <cellStyle name="Calculation 19 3 2 3 5 2 2" xfId="48428" xr:uid="{45378EA5-5A88-4FCC-8C77-86D878517D0B}"/>
    <cellStyle name="Calculation 19 3 2 3 5 3" xfId="38906" xr:uid="{7D0134F5-9946-44D9-B61E-89B216F09CCD}"/>
    <cellStyle name="Calculation 19 3 2 3 6" xfId="17719" xr:uid="{7C601DF3-A7B0-4073-9105-BC54C334C06B}"/>
    <cellStyle name="Calculation 19 3 2 3 6 2" xfId="29440" xr:uid="{0E0D6361-768B-4995-81DB-CA6FD12D5D00}"/>
    <cellStyle name="Calculation 19 3 2 3 6 2 2" xfId="49267" xr:uid="{C9536F89-38E4-4044-BDF2-DB6CE12B708B}"/>
    <cellStyle name="Calculation 19 3 2 3 6 3" xfId="39771" xr:uid="{527515FA-86C5-484C-90E2-AB550F3348AD}"/>
    <cellStyle name="Calculation 19 3 2 3 7" xfId="18495" xr:uid="{190F1ADC-51D6-4290-AC24-4B543BB6139C}"/>
    <cellStyle name="Calculation 19 3 2 3 7 2" xfId="30216" xr:uid="{74CFCB20-52CA-4F5B-B25B-5AD7798F49E0}"/>
    <cellStyle name="Calculation 19 3 2 3 7 2 2" xfId="50043" xr:uid="{1E01EEC5-41EC-4AC0-A284-5A76BCAC438C}"/>
    <cellStyle name="Calculation 19 3 2 3 7 3" xfId="40547" xr:uid="{15DA6FEB-66DE-47E3-A26D-672DDEB07AEE}"/>
    <cellStyle name="Calculation 19 3 2 3 8" xfId="19252" xr:uid="{C2DDA245-41D4-4F81-AFF3-AC346391BF1F}"/>
    <cellStyle name="Calculation 19 3 2 3 8 2" xfId="41304" xr:uid="{73B62F50-7762-408D-A241-674623A86F9E}"/>
    <cellStyle name="Calculation 19 3 2 3 9" xfId="31729" xr:uid="{3980B353-1D61-4542-AD6A-07267134EA18}"/>
    <cellStyle name="Calculation 19 3 2 4" xfId="12441" xr:uid="{A84B8C26-0037-4AEB-89A7-7262C909BB96}"/>
    <cellStyle name="Calculation 19 3 2 4 2" xfId="24255" xr:uid="{A0224FF0-92E9-4E41-81BD-1D566658B7AA}"/>
    <cellStyle name="Calculation 19 3 2 4 2 2" xfId="44083" xr:uid="{C03CC08D-4342-4586-86C9-55DC4046B9CD}"/>
    <cellStyle name="Calculation 19 3 2 4 3" xfId="34494" xr:uid="{2124BFB6-D698-4860-9AFF-959B4912E4F7}"/>
    <cellStyle name="Calculation 19 3 2 5" xfId="10342" xr:uid="{93610787-8F28-4772-A305-A915B4CB3D44}"/>
    <cellStyle name="Calculation 19 3 2 5 2" xfId="22214" xr:uid="{6AD4CEAC-CEE7-4AF9-9936-44F2EB887165}"/>
    <cellStyle name="Calculation 19 3 2 5 2 2" xfId="42046" xr:uid="{CFE37279-2C1A-4B2B-A4BB-20A74BCC9F95}"/>
    <cellStyle name="Calculation 19 3 2 5 3" xfId="32399" xr:uid="{0DC4332D-D3A1-406D-8A87-7778AC0767F5}"/>
    <cellStyle name="Calculation 19 3 2 6" xfId="12589" xr:uid="{1E14AA35-BE84-4452-8C36-938D42514EEE}"/>
    <cellStyle name="Calculation 19 3 2 6 2" xfId="24394" xr:uid="{9C1804B3-4B92-4E44-8ABD-79FD2ABE7564}"/>
    <cellStyle name="Calculation 19 3 2 6 2 2" xfId="44222" xr:uid="{08671811-95AF-45AF-B81C-3F29C4BCE2FB}"/>
    <cellStyle name="Calculation 19 3 2 6 3" xfId="34642" xr:uid="{E680C58B-1FDF-460B-B971-177526EC751A}"/>
    <cellStyle name="Calculation 19 3 2 7" xfId="10224" xr:uid="{4D029CCB-3024-415C-9499-907ED8D3DBB3}"/>
    <cellStyle name="Calculation 19 3 2 7 2" xfId="22099" xr:uid="{313E9DA6-3B27-4395-B3FA-C3FFA08D1A3E}"/>
    <cellStyle name="Calculation 19 3 2 7 2 2" xfId="41931" xr:uid="{2729FE22-DBD9-499A-B4E4-C27DDD2F87DB}"/>
    <cellStyle name="Calculation 19 3 2 7 3" xfId="32281" xr:uid="{B32FFE69-EFC7-450C-9F6F-E40CAC34550C}"/>
    <cellStyle name="Calculation 19 3 2 8" xfId="12335" xr:uid="{9CE6921E-6FC9-4F44-ADD5-7B9F7B5F2BE6}"/>
    <cellStyle name="Calculation 19 3 2 8 2" xfId="24151" xr:uid="{30E17BE5-14EA-4AEA-AE0B-9C6B65D2B359}"/>
    <cellStyle name="Calculation 19 3 2 8 2 2" xfId="43979" xr:uid="{BFEFC0C2-EAA8-40DE-AE39-CCF9AE96619E}"/>
    <cellStyle name="Calculation 19 3 2 8 3" xfId="34388" xr:uid="{8ED1E1EB-F657-4A92-B56F-0BDE404FA78E}"/>
    <cellStyle name="Calculation 19 3 2 9" xfId="10442" xr:uid="{739B7B70-D256-441D-B897-639143DF20DA}"/>
    <cellStyle name="Calculation 19 3 2 9 2" xfId="22314" xr:uid="{12288486-215E-4754-B49A-28B0987B7EB7}"/>
    <cellStyle name="Calculation 19 3 2 9 2 2" xfId="42146" xr:uid="{BACA1828-3BDC-41D7-AA9F-62B8829F2EDD}"/>
    <cellStyle name="Calculation 19 3 2 9 3" xfId="32499" xr:uid="{BA679B66-01B5-4BF3-9E52-380A752E892F}"/>
    <cellStyle name="Calculation 19 3 3" xfId="8462" xr:uid="{129C9B4B-802A-48FC-A0C9-5B0188DA0512}"/>
    <cellStyle name="Calculation 19 3 3 2" xfId="13204" xr:uid="{628148CE-4CC3-4728-BB97-6F21B3DD1575}"/>
    <cellStyle name="Calculation 19 3 3 2 2" xfId="24990" xr:uid="{23E234BC-5426-449F-AEC9-9726CF5F1207}"/>
    <cellStyle name="Calculation 19 3 3 2 2 2" xfId="44817" xr:uid="{EEC0E7F0-3AC2-4F11-B748-6FAA6745784F}"/>
    <cellStyle name="Calculation 19 3 3 2 3" xfId="35256" xr:uid="{FFD98C68-1DA7-4D77-B1C6-7C4E6EEEA349}"/>
    <cellStyle name="Calculation 19 3 3 3" xfId="14224" xr:uid="{F9AE6A9D-9C97-427D-A308-D4CD84D87C3C}"/>
    <cellStyle name="Calculation 19 3 3 3 2" xfId="25997" xr:uid="{CB527697-38F3-4DDC-AB23-0DDBF5C9A8D2}"/>
    <cellStyle name="Calculation 19 3 3 3 2 2" xfId="45824" xr:uid="{C4DD728F-501C-4957-9578-65C22EC298E8}"/>
    <cellStyle name="Calculation 19 3 3 3 3" xfId="36276" xr:uid="{821F52D1-4F68-4B06-BDBA-73ED16893297}"/>
    <cellStyle name="Calculation 19 3 3 4" xfId="15184" xr:uid="{ED203E3D-0371-4D83-822C-A0AAA8984A7F}"/>
    <cellStyle name="Calculation 19 3 3 4 2" xfId="26953" xr:uid="{A860EAA8-0AB4-4A78-A10C-13D6586750AA}"/>
    <cellStyle name="Calculation 19 3 3 4 2 2" xfId="46780" xr:uid="{3F2CCC95-A457-4369-9654-7F7CDD4E30CE}"/>
    <cellStyle name="Calculation 19 3 3 4 3" xfId="37236" xr:uid="{FA4C8A04-FF88-4177-9F8C-4B6D4F81D245}"/>
    <cellStyle name="Calculation 19 3 3 5" xfId="16133" xr:uid="{4025CE76-7E35-4AA6-AEDB-B13A90F4404B}"/>
    <cellStyle name="Calculation 19 3 3 5 2" xfId="27880" xr:uid="{23035BF6-AE93-4971-ACE1-3F18F91E7BF8}"/>
    <cellStyle name="Calculation 19 3 3 5 2 2" xfId="47707" xr:uid="{53C074BE-2493-4344-984B-83DA498A95D2}"/>
    <cellStyle name="Calculation 19 3 3 5 3" xfId="38185" xr:uid="{05E4597C-C1B5-4F17-AB62-B7B212584971}"/>
    <cellStyle name="Calculation 19 3 3 6" xfId="17006" xr:uid="{AC3938C2-B464-4AF2-8F2C-61CEE8EFC8BA}"/>
    <cellStyle name="Calculation 19 3 3 6 2" xfId="28753" xr:uid="{0B365391-26C0-46C2-ACCE-2AD1BE41738F}"/>
    <cellStyle name="Calculation 19 3 3 6 2 2" xfId="48580" xr:uid="{5DD2598D-8BEE-4C6E-972F-89366B1E9298}"/>
    <cellStyle name="Calculation 19 3 3 6 3" xfId="39058" xr:uid="{6339A405-BC86-433B-9C45-868F3B5F031E}"/>
    <cellStyle name="Calculation 19 3 3 7" xfId="17871" xr:uid="{3E7F2268-7163-4DD2-BCF1-B7CBEFF31447}"/>
    <cellStyle name="Calculation 19 3 3 7 2" xfId="29592" xr:uid="{247D4F41-4E18-4269-9CCD-13F0E6CC117A}"/>
    <cellStyle name="Calculation 19 3 3 7 2 2" xfId="49419" xr:uid="{B317411E-6FFA-4C6C-BF85-5BF289CBE2A2}"/>
    <cellStyle name="Calculation 19 3 3 7 3" xfId="39923" xr:uid="{7E42B496-C300-48FB-AE0B-9BE1CB7AE94E}"/>
    <cellStyle name="Calculation 19 3 3 8" xfId="18647" xr:uid="{BDC6F301-90A2-4913-8A2A-593418B58064}"/>
    <cellStyle name="Calculation 19 3 3 8 2" xfId="40699" xr:uid="{0B10ED4C-0D12-485E-A73E-D88BD474AA78}"/>
    <cellStyle name="Calculation 19 3 3 9" xfId="31105" xr:uid="{634658E8-15AD-4E9A-A7B0-EF66DAB9E281}"/>
    <cellStyle name="Calculation 19 3 4" xfId="9473" xr:uid="{DDD7454D-A7EC-4942-B2E4-7CDB89DD82B0}"/>
    <cellStyle name="Calculation 19 3 4 2" xfId="13878" xr:uid="{93BB4351-C83C-42AB-9172-8C68AF46C1BA}"/>
    <cellStyle name="Calculation 19 3 4 2 2" xfId="25651" xr:uid="{BBDCEAA1-9DA9-41BD-9B5C-70F0BF73DD68}"/>
    <cellStyle name="Calculation 19 3 4 2 2 2" xfId="45478" xr:uid="{82897F01-B4D7-4B79-BB83-521029EE8482}"/>
    <cellStyle name="Calculation 19 3 4 2 3" xfId="35930" xr:uid="{07E5AC6F-BC67-479B-AA40-F1A68662686C}"/>
    <cellStyle name="Calculation 19 3 4 3" xfId="14838" xr:uid="{F23073B6-DED3-4BFB-B8ED-9F132B58B051}"/>
    <cellStyle name="Calculation 19 3 4 3 2" xfId="26609" xr:uid="{5752CC95-FBAF-45B0-ACF9-1F75748D952D}"/>
    <cellStyle name="Calculation 19 3 4 3 2 2" xfId="46436" xr:uid="{4D3D99B1-ABAA-4B23-AAD8-532797BF05AA}"/>
    <cellStyle name="Calculation 19 3 4 3 3" xfId="36890" xr:uid="{A70045C8-578A-465D-B4A8-E00277D0DFE2}"/>
    <cellStyle name="Calculation 19 3 4 4" xfId="15790" xr:uid="{5443E8B8-DA7F-409D-8999-07C0EE64C72E}"/>
    <cellStyle name="Calculation 19 3 4 4 2" xfId="27537" xr:uid="{6B90B71E-39BF-47B6-BDF8-907C1F45A405}"/>
    <cellStyle name="Calculation 19 3 4 4 2 2" xfId="47364" xr:uid="{EE61E436-208C-4524-8EA5-2F48E7AD30A0}"/>
    <cellStyle name="Calculation 19 3 4 4 3" xfId="37842" xr:uid="{4767A165-E266-4850-BFA7-F57C2866CA05}"/>
    <cellStyle name="Calculation 19 3 4 5" xfId="16664" xr:uid="{74158F61-7AD9-4D6E-B753-9035EA101679}"/>
    <cellStyle name="Calculation 19 3 4 5 2" xfId="28411" xr:uid="{C27DCCDD-5436-4F97-8A1F-B89361AE1E6B}"/>
    <cellStyle name="Calculation 19 3 4 5 2 2" xfId="48238" xr:uid="{E773E0DA-CD13-406A-A025-17F5ACD541E2}"/>
    <cellStyle name="Calculation 19 3 4 5 3" xfId="38716" xr:uid="{2969FEAE-218C-4FC4-B5D9-C623D25FA635}"/>
    <cellStyle name="Calculation 19 3 4 6" xfId="17529" xr:uid="{3AD45469-1627-420B-8B5F-F97E1FAD55B9}"/>
    <cellStyle name="Calculation 19 3 4 6 2" xfId="29250" xr:uid="{0562EA43-7341-461F-BFE6-313E6975D1AB}"/>
    <cellStyle name="Calculation 19 3 4 6 2 2" xfId="49077" xr:uid="{5C97A4C7-FEE4-441D-86B7-4CC9C2DED7DC}"/>
    <cellStyle name="Calculation 19 3 4 6 3" xfId="39581" xr:uid="{81A09352-F6D0-4628-AB98-491059974D6B}"/>
    <cellStyle name="Calculation 19 3 4 7" xfId="18305" xr:uid="{F61F341D-54C4-4350-8600-6E84C9EFC483}"/>
    <cellStyle name="Calculation 19 3 4 7 2" xfId="30026" xr:uid="{91AA56FC-C226-4DCB-B7F9-65385DFB8A92}"/>
    <cellStyle name="Calculation 19 3 4 7 2 2" xfId="49853" xr:uid="{2DEB418B-1A2A-4F0B-B5AB-71D8E15A6C88}"/>
    <cellStyle name="Calculation 19 3 4 7 3" xfId="40357" xr:uid="{0C85E710-C3E7-4361-A96F-E69047E05E9D}"/>
    <cellStyle name="Calculation 19 3 4 8" xfId="19062" xr:uid="{A032038C-ECD5-49BB-B1E7-395A45704DC4}"/>
    <cellStyle name="Calculation 19 3 4 8 2" xfId="41114" xr:uid="{45E6A452-1178-4D1A-A1A5-EBB9F93DF18A}"/>
    <cellStyle name="Calculation 19 3 4 9" xfId="31539" xr:uid="{C5241962-80DD-4A23-B9D7-6C45E05C8DF7}"/>
    <cellStyle name="Calculation 19 3 5" xfId="12175" xr:uid="{A6F2BC3C-93C9-492C-8990-95B87639B5AF}"/>
    <cellStyle name="Calculation 19 3 5 2" xfId="23992" xr:uid="{2B5208C3-8E2C-4433-8ED1-AAA521E163AF}"/>
    <cellStyle name="Calculation 19 3 5 2 2" xfId="43820" xr:uid="{D9F017C4-76DE-41A0-9089-1AFBE2057662}"/>
    <cellStyle name="Calculation 19 3 5 3" xfId="34228" xr:uid="{FDF21FAE-B98A-414C-9338-6C033749554A}"/>
    <cellStyle name="Calculation 19 3 6" xfId="10592" xr:uid="{1BD40C42-1354-4B61-9540-9FC32313204B}"/>
    <cellStyle name="Calculation 19 3 6 2" xfId="22464" xr:uid="{50CD874D-CFA5-48C4-A871-169173B2F95E}"/>
    <cellStyle name="Calculation 19 3 6 2 2" xfId="42296" xr:uid="{23B2DF90-A7FB-4EEF-9CAD-FF64BFC0CC9A}"/>
    <cellStyle name="Calculation 19 3 6 3" xfId="32649" xr:uid="{F2395B95-A65E-4587-8399-8A3118D7019A}"/>
    <cellStyle name="Calculation 19 3 7" xfId="12547" xr:uid="{DB685722-ACB1-4DD2-8591-673A49FCF657}"/>
    <cellStyle name="Calculation 19 3 7 2" xfId="24356" xr:uid="{681D1114-BB32-47BE-B1B5-BA356C6421ED}"/>
    <cellStyle name="Calculation 19 3 7 2 2" xfId="44184" xr:uid="{DEE3D9A0-CE2F-4A9C-89CC-AE1EDDCE3F20}"/>
    <cellStyle name="Calculation 19 3 7 3" xfId="34600" xr:uid="{1BD53DB5-6F89-41D2-8315-5696818B1411}"/>
    <cellStyle name="Calculation 19 3 8" xfId="10259" xr:uid="{6D2DA04C-6398-4E16-8E96-2D3DC7646E54}"/>
    <cellStyle name="Calculation 19 3 8 2" xfId="22134" xr:uid="{A12D57D6-8C04-43B5-A8F8-3B918CA08FEF}"/>
    <cellStyle name="Calculation 19 3 8 2 2" xfId="41966" xr:uid="{A81D9A02-306A-4314-9635-6C575EA66670}"/>
    <cellStyle name="Calculation 19 3 8 3" xfId="32316" xr:uid="{D324D0D6-2C47-42AE-81C8-30F6FD3BC91F}"/>
    <cellStyle name="Calculation 19 3 9" xfId="11705" xr:uid="{96A963AE-4419-4A16-B7C0-A335C9598EF7}"/>
    <cellStyle name="Calculation 19 3 9 2" xfId="23538" xr:uid="{90656ACD-8A90-43CD-9B98-3C6307CB62B6}"/>
    <cellStyle name="Calculation 19 3 9 2 2" xfId="43367" xr:uid="{F9C3FA57-97D4-4BD0-81DB-CE850A01CDB2}"/>
    <cellStyle name="Calculation 19 3 9 3" xfId="33759" xr:uid="{8CA33D84-6129-4229-B0A0-F0DA22B69553}"/>
    <cellStyle name="Calculation 19 4" xfId="6925" xr:uid="{69606AAA-0B7A-4EC7-A855-F7C04EC2B55F}"/>
    <cellStyle name="Calculation 19 4 10" xfId="17284" xr:uid="{A39C6841-DE20-402A-8438-FDF76C803074}"/>
    <cellStyle name="Calculation 19 4 10 2" xfId="29027" xr:uid="{43056CFA-E1A7-4D88-82FA-1F3D02D054B1}"/>
    <cellStyle name="Calculation 19 4 10 2 2" xfId="48854" xr:uid="{FE8926D9-616C-4F13-B117-B4342A1A0E47}"/>
    <cellStyle name="Calculation 19 4 10 3" xfId="39336" xr:uid="{5EC638E3-AFA5-4E20-AF73-E97641E21353}"/>
    <cellStyle name="Calculation 19 4 11" xfId="30648" xr:uid="{3EDAFD79-690D-4D87-B080-ADCC1EE7EC75}"/>
    <cellStyle name="Calculation 19 4 2" xfId="8568" xr:uid="{5139CA20-040C-4460-B586-2FB477AECDC8}"/>
    <cellStyle name="Calculation 19 4 2 2" xfId="13291" xr:uid="{A6872EC9-C682-44C2-90EE-7F49A806B56E}"/>
    <cellStyle name="Calculation 19 4 2 2 2" xfId="25074" xr:uid="{60AF249E-F0DE-4341-9D2F-46A2BE1A61BB}"/>
    <cellStyle name="Calculation 19 4 2 2 2 2" xfId="44901" xr:uid="{F914C53B-48F1-4D33-94D7-6537374DF57B}"/>
    <cellStyle name="Calculation 19 4 2 2 3" xfId="35343" xr:uid="{F679403C-5485-4B66-8A59-19CE15891248}"/>
    <cellStyle name="Calculation 19 4 2 3" xfId="14305" xr:uid="{6DEEEAEE-681A-4F1A-95C7-D8DB35F62E5D}"/>
    <cellStyle name="Calculation 19 4 2 3 2" xfId="26078" xr:uid="{B7A74E2A-ABB3-4A56-B23F-29957AF01053}"/>
    <cellStyle name="Calculation 19 4 2 3 2 2" xfId="45905" xr:uid="{E9838D41-0913-454F-A271-60F307965CB3}"/>
    <cellStyle name="Calculation 19 4 2 3 3" xfId="36357" xr:uid="{236AEF72-D7AB-4247-B7E2-2EE1F698BD9B}"/>
    <cellStyle name="Calculation 19 4 2 4" xfId="15265" xr:uid="{7EAA6808-CB11-49DD-B05F-8ACCDCCA70A8}"/>
    <cellStyle name="Calculation 19 4 2 4 2" xfId="27034" xr:uid="{0E691777-D797-44B4-8322-D5FC289F2B74}"/>
    <cellStyle name="Calculation 19 4 2 4 2 2" xfId="46861" xr:uid="{1BC9F35E-8A72-4E2A-AFA1-2DB172B1C336}"/>
    <cellStyle name="Calculation 19 4 2 4 3" xfId="37317" xr:uid="{5DA7F895-0972-4438-A51B-777B6A55A5AD}"/>
    <cellStyle name="Calculation 19 4 2 5" xfId="16209" xr:uid="{E8C9AA05-DDAC-48F5-9582-0C379C1C2D3E}"/>
    <cellStyle name="Calculation 19 4 2 5 2" xfId="27956" xr:uid="{3E1CAED3-3251-4812-A3E8-95373B0E4DB0}"/>
    <cellStyle name="Calculation 19 4 2 5 2 2" xfId="47783" xr:uid="{F8B2F875-16C0-40DB-B32C-A81E2A06ECD6}"/>
    <cellStyle name="Calculation 19 4 2 5 3" xfId="38261" xr:uid="{2256A50F-2740-4D6A-B198-68FF8170AB52}"/>
    <cellStyle name="Calculation 19 4 2 6" xfId="17082" xr:uid="{638FE63D-D07F-4876-BE4E-A157EF97E587}"/>
    <cellStyle name="Calculation 19 4 2 6 2" xfId="28829" xr:uid="{B13A4813-8943-4E18-A0F9-EC75E69A43F4}"/>
    <cellStyle name="Calculation 19 4 2 6 2 2" xfId="48656" xr:uid="{325CEBD8-C02A-4A43-B8E3-80EAE723D471}"/>
    <cellStyle name="Calculation 19 4 2 6 3" xfId="39134" xr:uid="{9655861E-95C5-4EEC-997B-8B0197E8AD40}"/>
    <cellStyle name="Calculation 19 4 2 7" xfId="17947" xr:uid="{2500394A-3048-4169-8F92-387422C34D5F}"/>
    <cellStyle name="Calculation 19 4 2 7 2" xfId="29668" xr:uid="{157D742E-A242-4267-BEF4-A3D347BBED72}"/>
    <cellStyle name="Calculation 19 4 2 7 2 2" xfId="49495" xr:uid="{186ACC9A-4B26-4272-ADA8-2F13609F6204}"/>
    <cellStyle name="Calculation 19 4 2 7 3" xfId="39999" xr:uid="{57AE1FE8-129A-4865-9987-A3C6E19BE03A}"/>
    <cellStyle name="Calculation 19 4 2 8" xfId="18722" xr:uid="{604C6AFB-8C74-442C-AB03-CF4DF8FA8DAC}"/>
    <cellStyle name="Calculation 19 4 2 8 2" xfId="40774" xr:uid="{DADE2DCD-5F0D-40C8-9E40-E276B3B4904E}"/>
    <cellStyle name="Calculation 19 4 2 9" xfId="31182" xr:uid="{55836843-EF57-4296-9FAF-2F7D2CD367F7}"/>
    <cellStyle name="Calculation 19 4 3" xfId="9548" xr:uid="{48BF158D-EC78-4879-AAC7-2ACA1555E11C}"/>
    <cellStyle name="Calculation 19 4 3 2" xfId="13953" xr:uid="{7AD9672D-D054-45AD-A953-77A008665FD2}"/>
    <cellStyle name="Calculation 19 4 3 2 2" xfId="25726" xr:uid="{6EA89F6B-EBE5-4F62-B609-D8BEF930E6D6}"/>
    <cellStyle name="Calculation 19 4 3 2 2 2" xfId="45553" xr:uid="{3369E86B-0EFC-46C1-A835-8E35EE5D8DEF}"/>
    <cellStyle name="Calculation 19 4 3 2 3" xfId="36005" xr:uid="{E899F6F7-2172-4DBF-B415-ED5FEEEBA969}"/>
    <cellStyle name="Calculation 19 4 3 3" xfId="14913" xr:uid="{234C3E6E-0F2A-495E-A6AE-87FE082312E0}"/>
    <cellStyle name="Calculation 19 4 3 3 2" xfId="26684" xr:uid="{6F809C58-2045-45E6-B62E-9C3978606827}"/>
    <cellStyle name="Calculation 19 4 3 3 2 2" xfId="46511" xr:uid="{077EA73A-32CC-4C9B-8608-464728CAA29E}"/>
    <cellStyle name="Calculation 19 4 3 3 3" xfId="36965" xr:uid="{826A4F8A-708D-45A5-91EE-98B9DE3E72AD}"/>
    <cellStyle name="Calculation 19 4 3 4" xfId="15865" xr:uid="{B920CA5F-C944-4A51-AE40-DC6BCE546C46}"/>
    <cellStyle name="Calculation 19 4 3 4 2" xfId="27612" xr:uid="{74630946-CD31-42D7-8657-F875114E6622}"/>
    <cellStyle name="Calculation 19 4 3 4 2 2" xfId="47439" xr:uid="{92B6BDF8-710D-4953-A325-5910973FC834}"/>
    <cellStyle name="Calculation 19 4 3 4 3" xfId="37917" xr:uid="{AF5B8117-F92F-4A3D-B32A-3F45E0255486}"/>
    <cellStyle name="Calculation 19 4 3 5" xfId="16739" xr:uid="{F3B760AC-09BE-40D1-AFE2-67E39ACFC9A6}"/>
    <cellStyle name="Calculation 19 4 3 5 2" xfId="28486" xr:uid="{4B7EBA77-C5AA-4A2F-BEE4-7EB4330C8B05}"/>
    <cellStyle name="Calculation 19 4 3 5 2 2" xfId="48313" xr:uid="{AA2C77B9-7ECB-4C50-BCAF-5158123ADDBD}"/>
    <cellStyle name="Calculation 19 4 3 5 3" xfId="38791" xr:uid="{9BA09833-E827-4885-AA32-79396EF254A4}"/>
    <cellStyle name="Calculation 19 4 3 6" xfId="17604" xr:uid="{87138D9F-2DC4-42D9-B3A5-D3AB87F75558}"/>
    <cellStyle name="Calculation 19 4 3 6 2" xfId="29325" xr:uid="{1DBE4428-25FE-4373-8282-26CE923CDC19}"/>
    <cellStyle name="Calculation 19 4 3 6 2 2" xfId="49152" xr:uid="{D627884C-394F-48A8-AE2A-002CDF95333B}"/>
    <cellStyle name="Calculation 19 4 3 6 3" xfId="39656" xr:uid="{414C7D7C-75FA-4FC1-BC2B-547CABBA0E0E}"/>
    <cellStyle name="Calculation 19 4 3 7" xfId="18380" xr:uid="{0D265047-D743-42C3-82CD-C216779FF86D}"/>
    <cellStyle name="Calculation 19 4 3 7 2" xfId="30101" xr:uid="{31841D1D-C7D4-44C7-9C42-41F6F2B4B4ED}"/>
    <cellStyle name="Calculation 19 4 3 7 2 2" xfId="49928" xr:uid="{0AD7BC87-E403-48C0-A245-A7EAF672E21F}"/>
    <cellStyle name="Calculation 19 4 3 7 3" xfId="40432" xr:uid="{9DDA7B3E-2041-4594-896E-EFB31ED476B6}"/>
    <cellStyle name="Calculation 19 4 3 8" xfId="19137" xr:uid="{0281281A-46E3-40BE-B895-1454D497B996}"/>
    <cellStyle name="Calculation 19 4 3 8 2" xfId="41189" xr:uid="{69493A8B-5AD7-432D-A2C5-312AFF3ACBB3}"/>
    <cellStyle name="Calculation 19 4 3 9" xfId="31614" xr:uid="{96AE1A93-A42E-4A3E-801E-1FA3ED7C656C}"/>
    <cellStyle name="Calculation 19 4 4" xfId="12264" xr:uid="{DF4E41FF-CFBD-45F0-A0C8-1FD335DD22DB}"/>
    <cellStyle name="Calculation 19 4 4 2" xfId="24080" xr:uid="{874E1350-C116-4224-ACEA-8E447AE26085}"/>
    <cellStyle name="Calculation 19 4 4 2 2" xfId="43908" xr:uid="{490C1E8B-D7CB-4DED-A34E-3673AF3238FF}"/>
    <cellStyle name="Calculation 19 4 4 3" xfId="34317" xr:uid="{E512206E-FF23-4DDF-AAD1-96882570D87C}"/>
    <cellStyle name="Calculation 19 4 5" xfId="10508" xr:uid="{BCA41DD0-6230-44AE-936F-615A65E1533B}"/>
    <cellStyle name="Calculation 19 4 5 2" xfId="22380" xr:uid="{07BB80B6-B7DF-46A0-A77D-FACA255B5438}"/>
    <cellStyle name="Calculation 19 4 5 2 2" xfId="42212" xr:uid="{FDA5F899-D36C-402B-BC71-1C6A43A3FFA9}"/>
    <cellStyle name="Calculation 19 4 5 3" xfId="32565" xr:uid="{93FC6361-7902-437E-9B9A-BFD9DE5950F4}"/>
    <cellStyle name="Calculation 19 4 6" xfId="13583" xr:uid="{3E4DDEA6-C2DA-446E-9FA6-1B66A66EBE9F}"/>
    <cellStyle name="Calculation 19 4 6 2" xfId="25359" xr:uid="{C658867D-8759-403A-8730-FE6BAC054802}"/>
    <cellStyle name="Calculation 19 4 6 2 2" xfId="45186" xr:uid="{7650A429-2F99-41F8-8852-1CE6213B3729}"/>
    <cellStyle name="Calculation 19 4 6 3" xfId="35635" xr:uid="{63ACFB13-EB89-4257-8F6F-EBC8D79BA7F0}"/>
    <cellStyle name="Calculation 19 4 7" xfId="14561" xr:uid="{0A99A13A-FAC5-4C66-8118-AEC6CD22E83D}"/>
    <cellStyle name="Calculation 19 4 7 2" xfId="26332" xr:uid="{5925E934-1C1D-4FEB-807D-20F7A3B78F39}"/>
    <cellStyle name="Calculation 19 4 7 2 2" xfId="46159" xr:uid="{3210787A-1495-4EA3-8690-A6CBAB31A945}"/>
    <cellStyle name="Calculation 19 4 7 3" xfId="36613" xr:uid="{850B6AF1-1B42-40D0-824A-051C745A446B}"/>
    <cellStyle name="Calculation 19 4 8" xfId="15514" xr:uid="{DEA41DF0-2477-40B4-9061-7BE66660A91D}"/>
    <cellStyle name="Calculation 19 4 8 2" xfId="27269" xr:uid="{81CE50F9-57E7-4495-95CA-3A5129A88A5A}"/>
    <cellStyle name="Calculation 19 4 8 2 2" xfId="47096" xr:uid="{5458B507-EB58-4DCA-82AD-E120D3F451BA}"/>
    <cellStyle name="Calculation 19 4 8 3" xfId="37566" xr:uid="{6290DD22-3FCB-428C-93A5-D5861F333FFE}"/>
    <cellStyle name="Calculation 19 4 9" xfId="16413" xr:uid="{73050F8F-B9D2-47FA-A87D-9C9A584156BB}"/>
    <cellStyle name="Calculation 19 4 9 2" xfId="28160" xr:uid="{E7F908C9-F536-48D0-B74B-025B4AA9512E}"/>
    <cellStyle name="Calculation 19 4 9 2 2" xfId="47987" xr:uid="{CB2CEA39-B56E-43E4-8AC4-D63523615B6D}"/>
    <cellStyle name="Calculation 19 4 9 3" xfId="38465" xr:uid="{D0990328-8FB5-417D-9444-893A00DBB204}"/>
    <cellStyle name="Calculation 19 5" xfId="7729" xr:uid="{F68CFEBE-0110-4663-9B6F-BB0E89A942AE}"/>
    <cellStyle name="Calculation 19 5 2" xfId="12758" xr:uid="{00986B1F-F5AA-49D0-A99D-816EF6793C63}"/>
    <cellStyle name="Calculation 19 5 2 2" xfId="24554" xr:uid="{8C9ED9B6-FBE1-4EDA-B830-D61FF232DA3A}"/>
    <cellStyle name="Calculation 19 5 2 2 2" xfId="44382" xr:uid="{9420DEF4-340E-4CCD-BE98-4B2509026581}"/>
    <cellStyle name="Calculation 19 5 2 3" xfId="34811" xr:uid="{7BFCC1E5-44B1-48FA-B024-9D7FAC84B9A1}"/>
    <cellStyle name="Calculation 19 5 3" xfId="10118" xr:uid="{AC143CBA-ACA9-4F7C-87E9-6ADAF3E4955F}"/>
    <cellStyle name="Calculation 19 5 3 2" xfId="21993" xr:uid="{82A64445-040E-4BB9-A13E-6B6ADF3BF02D}"/>
    <cellStyle name="Calculation 19 5 3 2 2" xfId="41825" xr:uid="{8F71CFC3-7C50-4ACC-922F-B00596238CB5}"/>
    <cellStyle name="Calculation 19 5 3 3" xfId="32175" xr:uid="{F862CF49-F8CC-4FBA-A4CB-60B8FAD749C3}"/>
    <cellStyle name="Calculation 19 5 4" xfId="12342" xr:uid="{EF5244A0-17F2-4249-BA54-2CD02C3FC6B7}"/>
    <cellStyle name="Calculation 19 5 4 2" xfId="24157" xr:uid="{BD5BD4C7-4D7F-498B-A8D3-C40CF7CA9D7D}"/>
    <cellStyle name="Calculation 19 5 4 2 2" xfId="43985" xr:uid="{9EB3D9D0-AD22-4DF8-BB7A-270F931FB70D}"/>
    <cellStyle name="Calculation 19 5 4 3" xfId="34395" xr:uid="{813046B9-8F94-4FBA-811B-CCA2EBE62EDE}"/>
    <cellStyle name="Calculation 19 5 5" xfId="10437" xr:uid="{1558D7DE-A39B-4F72-B106-88BFA3C7930E}"/>
    <cellStyle name="Calculation 19 5 5 2" xfId="22309" xr:uid="{4E678CAC-97B6-45AC-91D7-E61E8FBC390E}"/>
    <cellStyle name="Calculation 19 5 5 2 2" xfId="42141" xr:uid="{21DA90F4-C082-496C-8ADD-AAD90E826C2F}"/>
    <cellStyle name="Calculation 19 5 5 3" xfId="32494" xr:uid="{C09A9800-CB2B-47D7-83D9-DE0DB606E345}"/>
    <cellStyle name="Calculation 19 5 6" xfId="12576" xr:uid="{8ED7E51C-5014-43E4-919D-57EABC7D2209}"/>
    <cellStyle name="Calculation 19 5 6 2" xfId="24383" xr:uid="{16D11740-BAA4-4864-B262-C04F756A2B94}"/>
    <cellStyle name="Calculation 19 5 6 2 2" xfId="44211" xr:uid="{C796DA92-CB62-4102-A73F-B8F2D1987219}"/>
    <cellStyle name="Calculation 19 5 6 3" xfId="34629" xr:uid="{030F486D-23EE-45B3-9A8E-FBD2709C2971}"/>
    <cellStyle name="Calculation 19 5 7" xfId="10235" xr:uid="{A3E867C1-1FA5-464E-B6F0-4C4405A9D27A}"/>
    <cellStyle name="Calculation 19 5 7 2" xfId="22110" xr:uid="{3611AAE9-EF5C-44C4-8610-4FD21F2B8CAA}"/>
    <cellStyle name="Calculation 19 5 7 2 2" xfId="41942" xr:uid="{68EFE382-7A46-46C4-BC46-9B3EE834D43B}"/>
    <cellStyle name="Calculation 19 5 7 3" xfId="32292" xr:uid="{C8EF6D28-E66F-43DE-9788-EE4E09AD6053}"/>
    <cellStyle name="Calculation 19 5 8" xfId="11716" xr:uid="{9A335E5B-5827-45CA-A441-69C2E1D4EF99}"/>
    <cellStyle name="Calculation 19 5 8 2" xfId="33770" xr:uid="{09DC3440-6737-44A6-873A-2D155337AD1A}"/>
    <cellStyle name="Calculation 19 5 9" xfId="30895" xr:uid="{5D3263BB-A119-403F-A07C-9DE388792990}"/>
    <cellStyle name="Calculation 19 6" xfId="7850" xr:uid="{F08F98F5-C9A9-45F4-BB5D-9D5DDC23C6FE}"/>
    <cellStyle name="Calculation 19 6 2" xfId="12845" xr:uid="{F76DF1B7-7DFA-4BDE-9669-62758A33DA6A}"/>
    <cellStyle name="Calculation 19 6 2 2" xfId="24639" xr:uid="{9674EACE-4CED-49DB-B95F-577660B203EF}"/>
    <cellStyle name="Calculation 19 6 2 2 2" xfId="44466" xr:uid="{7D2A8B60-29AF-40FD-A634-915844FE192D}"/>
    <cellStyle name="Calculation 19 6 2 3" xfId="34897" xr:uid="{F797D8A9-D3AC-44A4-B1EC-46899EDDD3EE}"/>
    <cellStyle name="Calculation 19 6 3" xfId="10038" xr:uid="{40341E3C-876E-4591-A91A-3407582AC800}"/>
    <cellStyle name="Calculation 19 6 3 2" xfId="21913" xr:uid="{865220A9-77B7-4D41-B388-7FB82E0B73EB}"/>
    <cellStyle name="Calculation 19 6 3 2 2" xfId="41746" xr:uid="{BEA34878-56CE-475D-8E65-42D2E37D461A}"/>
    <cellStyle name="Calculation 19 6 3 3" xfId="32096" xr:uid="{95C9682B-29D9-429B-B47A-595C5F79DF6D}"/>
    <cellStyle name="Calculation 19 6 4" xfId="12094" xr:uid="{C6EBAD02-289F-4EC3-8A87-EFC295951938}"/>
    <cellStyle name="Calculation 19 6 4 2" xfId="23914" xr:uid="{8D12B5E9-38A8-4DEC-ABC1-C6BDCC483D72}"/>
    <cellStyle name="Calculation 19 6 4 2 2" xfId="43742" xr:uid="{8913F5A3-1B04-442B-890A-88F4BE32791B}"/>
    <cellStyle name="Calculation 19 6 4 3" xfId="34147" xr:uid="{425DF90E-A12F-4E56-BE50-BFEED8C25E7A}"/>
    <cellStyle name="Calculation 19 6 5" xfId="10666" xr:uid="{55019B68-4310-487B-88CF-85082DEAD102}"/>
    <cellStyle name="Calculation 19 6 5 2" xfId="22538" xr:uid="{05BC4454-2D05-4951-B669-FEDE4B34D6F7}"/>
    <cellStyle name="Calculation 19 6 5 2 2" xfId="42370" xr:uid="{1113698F-6216-4610-81FB-E60B41E6CD3B}"/>
    <cellStyle name="Calculation 19 6 5 3" xfId="32723" xr:uid="{5CB41EC1-C159-4AE2-936F-0BDC26DBC700}"/>
    <cellStyle name="Calculation 19 6 6" xfId="12316" xr:uid="{D748C757-E7AE-4B84-A168-5156DE887111}"/>
    <cellStyle name="Calculation 19 6 6 2" xfId="24132" xr:uid="{5B517195-6CA6-4336-98CC-941777FC5FA9}"/>
    <cellStyle name="Calculation 19 6 6 2 2" xfId="43960" xr:uid="{4C17D4EA-9401-49A8-8199-36E00E691447}"/>
    <cellStyle name="Calculation 19 6 6 3" xfId="34369" xr:uid="{0CC4CDEF-94C0-4516-B2B5-06FB61AA4753}"/>
    <cellStyle name="Calculation 19 6 7" xfId="10460" xr:uid="{3898A60D-18DF-412E-B172-A2B3F3BC1E1D}"/>
    <cellStyle name="Calculation 19 6 7 2" xfId="22332" xr:uid="{5D862D85-3D7E-4A1C-A264-4991B5DC64E3}"/>
    <cellStyle name="Calculation 19 6 7 2 2" xfId="42164" xr:uid="{ACE26B7B-A22D-4F88-A43B-33186D632AB5}"/>
    <cellStyle name="Calculation 19 6 7 3" xfId="32517" xr:uid="{40DC9076-A83E-415E-B609-99766AF8B429}"/>
    <cellStyle name="Calculation 19 6 8" xfId="11643" xr:uid="{E4CCCCCE-8E07-4E9E-B082-4583256BA9B7}"/>
    <cellStyle name="Calculation 19 6 8 2" xfId="33697" xr:uid="{BDCD8DDE-6886-42A6-93A5-1F06B6A9BC20}"/>
    <cellStyle name="Calculation 19 6 9" xfId="30966" xr:uid="{037E51C1-5BC6-4056-97EF-385D48198C04}"/>
    <cellStyle name="Calculation 19 7" xfId="10143" xr:uid="{1BEE3A3B-DB82-4636-8DF5-89FBFBBECF1E}"/>
    <cellStyle name="Calculation 19 7 2" xfId="22018" xr:uid="{A9C66182-5D23-4484-9E23-74CD4F96EEF2}"/>
    <cellStyle name="Calculation 19 7 2 2" xfId="41850" xr:uid="{357A8E02-8955-4F12-9935-BC65FA117CC7}"/>
    <cellStyle name="Calculation 19 7 3" xfId="32200" xr:uid="{D73E5797-3085-4FF2-815C-311778E42933}"/>
    <cellStyle name="Calculation 19 8" xfId="13006" xr:uid="{CD22FC06-8A1E-4D96-95FA-F6F26AAFE71F}"/>
    <cellStyle name="Calculation 19 8 2" xfId="24798" xr:uid="{E260CE56-53AB-4837-8414-30B05F80DB9C}"/>
    <cellStyle name="Calculation 19 8 2 2" xfId="44625" xr:uid="{2177E357-8EF1-4A83-96F0-B45E86B29ECD}"/>
    <cellStyle name="Calculation 19 8 3" xfId="35058" xr:uid="{850122BE-9816-4906-A198-38372F981CF9}"/>
    <cellStyle name="Calculation 19 9" xfId="9899" xr:uid="{D476FCBB-8A43-4EE1-A85E-0EB568CE48B8}"/>
    <cellStyle name="Calculation 19 9 2" xfId="21775" xr:uid="{F2C905D8-11A7-4CC9-84CF-4C1B2A8D06EB}"/>
    <cellStyle name="Calculation 19 9 2 2" xfId="41608" xr:uid="{056A1CF4-ECE8-445D-8232-6EFF3AE1DC52}"/>
    <cellStyle name="Calculation 19 9 3" xfId="31957" xr:uid="{D57350C8-9938-4CCD-BEAB-925DF34908C9}"/>
    <cellStyle name="Calculation 2" xfId="745" xr:uid="{1CA7BFA5-7C10-43D8-A0B2-0D54A378079C}"/>
    <cellStyle name="Calculation 2 10" xfId="13111" xr:uid="{EBB7C831-7573-411D-8681-EE7C3FA1928A}"/>
    <cellStyle name="Calculation 2 10 2" xfId="24899" xr:uid="{AD580755-A1A4-46BE-8BE4-28B526C320A8}"/>
    <cellStyle name="Calculation 2 10 2 2" xfId="44726" xr:uid="{584053C5-4DC5-4F97-8272-99A2C92B49CC}"/>
    <cellStyle name="Calculation 2 10 3" xfId="35163" xr:uid="{E36F2C4D-17C4-40D6-8328-2C466A6C04E0}"/>
    <cellStyle name="Calculation 2 11" xfId="9826" xr:uid="{AE943806-643C-4101-B74B-CBCA7F5B495D}"/>
    <cellStyle name="Calculation 2 11 2" xfId="21702" xr:uid="{C5115662-1581-4AF2-8E24-7E1EE4C52A9C}"/>
    <cellStyle name="Calculation 2 11 2 2" xfId="41535" xr:uid="{22F27A05-2EC4-4184-856F-07F7456BCE26}"/>
    <cellStyle name="Calculation 2 11 3" xfId="31884" xr:uid="{AC0A2E6B-2998-4D0E-AA8D-E5F0AF496729}"/>
    <cellStyle name="Calculation 2 12" xfId="11838" xr:uid="{19A7509D-5BD6-4792-B712-8F1AEFC6CFF9}"/>
    <cellStyle name="Calculation 2 12 2" xfId="23666" xr:uid="{26FCD1C5-631E-4CB5-AD3B-AD7E338E2C04}"/>
    <cellStyle name="Calculation 2 12 2 2" xfId="43495" xr:uid="{C0DDC0A3-5B86-4D78-B6AE-1D89ABDF4698}"/>
    <cellStyle name="Calculation 2 12 3" xfId="33892" xr:uid="{7BFFF6F3-98C7-4044-8573-4933529C94BB}"/>
    <cellStyle name="Calculation 2 13" xfId="10877" xr:uid="{9D1395C2-2A00-4805-8A1E-CDE7CA8488EF}"/>
    <cellStyle name="Calculation 2 13 2" xfId="22746" xr:uid="{BC02A8C9-5F5D-4E27-8FC6-2A56BC1EFCC3}"/>
    <cellStyle name="Calculation 2 13 2 2" xfId="42577" xr:uid="{69224013-0CB9-4E6B-8A1A-B6AD66841E3B}"/>
    <cellStyle name="Calculation 2 13 3" xfId="32933" xr:uid="{759F2004-2869-4521-B6D2-718217DE7B4D}"/>
    <cellStyle name="Calculation 2 14" xfId="30350" xr:uid="{01D41700-BCA8-44B7-83AC-F4983ABB52A1}"/>
    <cellStyle name="Calculation 2 2" xfId="746" xr:uid="{95730FB6-696B-40FF-9347-12B6F8B6D316}"/>
    <cellStyle name="Calculation 2 2 10" xfId="11537" xr:uid="{3423B504-18AC-43F8-A81C-01FA595AE9FF}"/>
    <cellStyle name="Calculation 2 2 10 2" xfId="23385" xr:uid="{98FB2470-02C2-4287-857F-D56C930D9925}"/>
    <cellStyle name="Calculation 2 2 10 2 2" xfId="43214" xr:uid="{7D9D476C-FEF7-4C77-8607-55FABD8AE91D}"/>
    <cellStyle name="Calculation 2 2 10 3" xfId="33591" xr:uid="{CDB5457B-05A9-40EF-B65D-98B5A016582B}"/>
    <cellStyle name="Calculation 2 2 11" xfId="11122" xr:uid="{AB6A7D74-E296-4175-8539-39D682BF546A}"/>
    <cellStyle name="Calculation 2 2 11 2" xfId="22990" xr:uid="{473E106D-4BFA-404F-81FF-AD26BF8E5804}"/>
    <cellStyle name="Calculation 2 2 11 2 2" xfId="42821" xr:uid="{E68E6A27-B9C7-4DE7-9E26-974409A792E9}"/>
    <cellStyle name="Calculation 2 2 11 3" xfId="33178" xr:uid="{4081D01B-479F-4137-948A-E459025E0F6D}"/>
    <cellStyle name="Calculation 2 2 12" xfId="12494" xr:uid="{91EEF25E-23F4-4BDC-BD52-666720B4D667}"/>
    <cellStyle name="Calculation 2 2 12 2" xfId="24308" xr:uid="{DD170F97-7DCB-4CB7-88AD-0546620C8CA3}"/>
    <cellStyle name="Calculation 2 2 12 2 2" xfId="44136" xr:uid="{90F9CBBC-0EFC-4C20-9892-D1286D3E8DDE}"/>
    <cellStyle name="Calculation 2 2 12 3" xfId="34547" xr:uid="{88BDAC02-12BE-4D63-AF72-3D3FF56DAB7B}"/>
    <cellStyle name="Calculation 2 2 13" xfId="10295" xr:uid="{93780B2F-F01F-4CE0-A325-BF21BA4E3D2E}"/>
    <cellStyle name="Calculation 2 2 13 2" xfId="22167" xr:uid="{6BED42A5-3B81-4BE9-AD0D-51956200F392}"/>
    <cellStyle name="Calculation 2 2 13 2 2" xfId="41999" xr:uid="{1BF7A456-1DB8-4ACE-B22B-373343DDDC12}"/>
    <cellStyle name="Calculation 2 2 13 3" xfId="32352" xr:uid="{4040FBC6-1479-43B3-B55D-6E32B52030BD}"/>
    <cellStyle name="Calculation 2 2 14" xfId="30351" xr:uid="{B7312B78-1626-4858-BB41-3C4BDB985FC1}"/>
    <cellStyle name="Calculation 2 2 2" xfId="6432" xr:uid="{F07F0C4C-AD7C-4701-B1C6-3CA620569C89}"/>
    <cellStyle name="Calculation 2 2 3" xfId="6814" xr:uid="{BA75567A-DE76-47F3-9FA1-5C20D2336A0A}"/>
    <cellStyle name="Calculation 2 2 3 10" xfId="16398" xr:uid="{9346A037-DE5D-4E32-A4DF-D536C025AEDD}"/>
    <cellStyle name="Calculation 2 2 3 10 2" xfId="28145" xr:uid="{E32F0DCC-BC8F-4AB9-A357-EEBAF8AC204D}"/>
    <cellStyle name="Calculation 2 2 3 10 2 2" xfId="47972" xr:uid="{421BA46E-D8E5-4B51-9614-14716B20D36F}"/>
    <cellStyle name="Calculation 2 2 3 10 3" xfId="38450" xr:uid="{4867CE08-215D-49C3-885C-9B21E72EE110}"/>
    <cellStyle name="Calculation 2 2 3 11" xfId="17269" xr:uid="{300EC335-A9A1-4B2C-884E-7E8AD8E7B54C}"/>
    <cellStyle name="Calculation 2 2 3 11 2" xfId="29012" xr:uid="{755B8582-7EC3-4F86-9418-8FEA8E811A9A}"/>
    <cellStyle name="Calculation 2 2 3 11 2 2" xfId="48839" xr:uid="{FB70C37E-1FAC-4A05-963F-9E0E0C7264B0}"/>
    <cellStyle name="Calculation 2 2 3 11 3" xfId="39321" xr:uid="{1A016033-F14F-4282-B655-05A08FFE3F45}"/>
    <cellStyle name="Calculation 2 2 3 12" xfId="30568" xr:uid="{1172E454-B9C8-414A-9FEA-F46BFE405B7B}"/>
    <cellStyle name="Calculation 2 2 3 2" xfId="7175" xr:uid="{22DFD3F9-ED65-469E-B45A-169F51B8D5D2}"/>
    <cellStyle name="Calculation 2 2 3 2 10" xfId="17300" xr:uid="{F01600CA-0B20-4B88-950E-DD7AA34B184A}"/>
    <cellStyle name="Calculation 2 2 3 2 10 2" xfId="29043" xr:uid="{57FCD9D5-4D8D-45B5-BD5C-3A3B74DC447D}"/>
    <cellStyle name="Calculation 2 2 3 2 10 2 2" xfId="48870" xr:uid="{3AF5EBDB-8D64-46E9-B7F5-CAB7495A871E}"/>
    <cellStyle name="Calculation 2 2 3 2 10 3" xfId="39352" xr:uid="{EBC2E0DA-AFFB-45AA-AD71-2378E268ECF8}"/>
    <cellStyle name="Calculation 2 2 3 2 11" xfId="30778" xr:uid="{4C7C5C88-993F-4EE6-A6FB-330A0409E489}"/>
    <cellStyle name="Calculation 2 2 3 2 2" xfId="8818" xr:uid="{C3B4FF1E-9298-4664-9691-63DEB64AD4AA}"/>
    <cellStyle name="Calculation 2 2 3 2 2 2" xfId="13470" xr:uid="{204B1A97-7537-4B61-8048-A136B75C43E9}"/>
    <cellStyle name="Calculation 2 2 3 2 2 2 2" xfId="25253" xr:uid="{DB21D763-B4FA-428C-8D88-87915EDE9F45}"/>
    <cellStyle name="Calculation 2 2 3 2 2 2 2 2" xfId="45080" xr:uid="{D8C17030-EED2-48E4-A126-09B7104EF353}"/>
    <cellStyle name="Calculation 2 2 3 2 2 2 3" xfId="35522" xr:uid="{91428FE7-9D1D-4585-9EAD-87522EF38081}"/>
    <cellStyle name="Calculation 2 2 3 2 2 3" xfId="14474" xr:uid="{095C1306-C1E2-4F4E-A1B7-EF04A91A208A}"/>
    <cellStyle name="Calculation 2 2 3 2 2 3 2" xfId="26246" xr:uid="{D54ED8D3-D015-497D-BABC-F6757389FC26}"/>
    <cellStyle name="Calculation 2 2 3 2 2 3 2 2" xfId="46073" xr:uid="{082D2013-EF7C-4BD4-B5AE-87ADE62AAEEC}"/>
    <cellStyle name="Calculation 2 2 3 2 2 3 3" xfId="36526" xr:uid="{B4D34A7C-F85C-4152-AC29-DA6CD1CC28C7}"/>
    <cellStyle name="Calculation 2 2 3 2 2 4" xfId="15432" xr:uid="{9B6F5B5B-6902-4C92-92F5-ADA058DDDF5A}"/>
    <cellStyle name="Calculation 2 2 3 2 2 4 2" xfId="27192" xr:uid="{45AF00D0-8490-4D89-B4E5-B1165529FC20}"/>
    <cellStyle name="Calculation 2 2 3 2 2 4 2 2" xfId="47019" xr:uid="{684EB60C-FB53-48EA-9647-F87D2C1FBF5F}"/>
    <cellStyle name="Calculation 2 2 3 2 2 4 3" xfId="37484" xr:uid="{994383EB-41DF-4899-84FB-0304BBD45F86}"/>
    <cellStyle name="Calculation 2 2 3 2 2 5" xfId="16357" xr:uid="{DB2EABF3-A012-460A-8EFD-39B7A6A178CD}"/>
    <cellStyle name="Calculation 2 2 3 2 2 5 2" xfId="28104" xr:uid="{6CEA90E7-7B44-4478-9142-3CB652724F16}"/>
    <cellStyle name="Calculation 2 2 3 2 2 5 2 2" xfId="47931" xr:uid="{317A4851-5AFD-451E-93EA-A87E613C5292}"/>
    <cellStyle name="Calculation 2 2 3 2 2 5 3" xfId="38409" xr:uid="{76D657C5-DC51-474D-B99E-9E7FC8740176}"/>
    <cellStyle name="Calculation 2 2 3 2 2 6" xfId="17228" xr:uid="{E22601CA-1E50-426B-98E2-11958CB90139}"/>
    <cellStyle name="Calculation 2 2 3 2 2 6 2" xfId="28971" xr:uid="{ADEFA076-D72F-4C42-BF32-8CD948316AAC}"/>
    <cellStyle name="Calculation 2 2 3 2 2 6 2 2" xfId="48798" xr:uid="{1E23AF3C-10A1-4C9D-9000-D26ED418C079}"/>
    <cellStyle name="Calculation 2 2 3 2 2 6 3" xfId="39280" xr:uid="{087B4378-1A73-4B50-80EF-B0910FA60B31}"/>
    <cellStyle name="Calculation 2 2 3 2 2 7" xfId="18074" xr:uid="{7BA18354-795E-4211-8C4D-107CB8F32DAC}"/>
    <cellStyle name="Calculation 2 2 3 2 2 7 2" xfId="29795" xr:uid="{43365DD6-E0EF-41EB-8815-6E45C0FF5599}"/>
    <cellStyle name="Calculation 2 2 3 2 2 7 2 2" xfId="49622" xr:uid="{F4CDFF97-D424-4369-BBC6-01365B7FCC3A}"/>
    <cellStyle name="Calculation 2 2 3 2 2 7 3" xfId="40126" xr:uid="{670BE083-85FB-484A-99BF-FBC278022346}"/>
    <cellStyle name="Calculation 2 2 3 2 2 8" xfId="18838" xr:uid="{F02A6EB0-00B6-4DC9-84A5-7C4E1331269D}"/>
    <cellStyle name="Calculation 2 2 3 2 2 8 2" xfId="40890" xr:uid="{7EF3327E-B5FE-48D7-AAC4-3C982075B150}"/>
    <cellStyle name="Calculation 2 2 3 2 2 9" xfId="31312" xr:uid="{0499E7A1-5738-4730-844B-C0D667281452}"/>
    <cellStyle name="Calculation 2 2 3 2 3" xfId="9664" xr:uid="{DBD9E338-C7D2-4CDA-B3B6-81D42415796A}"/>
    <cellStyle name="Calculation 2 2 3 2 3 2" xfId="14069" xr:uid="{B450988C-D3E8-425F-B840-59345B15384B}"/>
    <cellStyle name="Calculation 2 2 3 2 3 2 2" xfId="25842" xr:uid="{AA16623D-5BFC-4904-8D99-662EB51D664C}"/>
    <cellStyle name="Calculation 2 2 3 2 3 2 2 2" xfId="45669" xr:uid="{84995270-ADC3-46EA-A57B-718F1B265BA2}"/>
    <cellStyle name="Calculation 2 2 3 2 3 2 3" xfId="36121" xr:uid="{7A050B4A-04CA-40EB-9FAF-C13BD6DC85E2}"/>
    <cellStyle name="Calculation 2 2 3 2 3 3" xfId="15029" xr:uid="{5197CA0A-9377-47A7-8B72-769B986D82AA}"/>
    <cellStyle name="Calculation 2 2 3 2 3 3 2" xfId="26800" xr:uid="{1319A1CF-0269-4E43-9366-DA0212FB3A96}"/>
    <cellStyle name="Calculation 2 2 3 2 3 3 2 2" xfId="46627" xr:uid="{2F2DD117-E1A5-42A7-B495-60810CF53B9F}"/>
    <cellStyle name="Calculation 2 2 3 2 3 3 3" xfId="37081" xr:uid="{B912E44B-4262-47D3-AF1E-143FDCBE58D0}"/>
    <cellStyle name="Calculation 2 2 3 2 3 4" xfId="15981" xr:uid="{A2B84D0E-1912-4DE6-9FD2-F948FD0265D1}"/>
    <cellStyle name="Calculation 2 2 3 2 3 4 2" xfId="27728" xr:uid="{264966E0-8E22-403E-B89B-875760807921}"/>
    <cellStyle name="Calculation 2 2 3 2 3 4 2 2" xfId="47555" xr:uid="{0D39A496-4B3E-479E-9AE7-3771552CC7F9}"/>
    <cellStyle name="Calculation 2 2 3 2 3 4 3" xfId="38033" xr:uid="{47A8B421-93EF-4680-AE0E-BDCA93692437}"/>
    <cellStyle name="Calculation 2 2 3 2 3 5" xfId="16855" xr:uid="{8A3A5F0C-1A73-42DF-B579-69F29DD54719}"/>
    <cellStyle name="Calculation 2 2 3 2 3 5 2" xfId="28602" xr:uid="{DBDE9AD2-32E9-4A65-8178-5AB7C411357C}"/>
    <cellStyle name="Calculation 2 2 3 2 3 5 2 2" xfId="48429" xr:uid="{FD90F64F-49F4-4681-8184-82B4306A3C9D}"/>
    <cellStyle name="Calculation 2 2 3 2 3 5 3" xfId="38907" xr:uid="{E900A813-2F18-4BB8-B3FB-99D0A3CA27A3}"/>
    <cellStyle name="Calculation 2 2 3 2 3 6" xfId="17720" xr:uid="{89FE865B-F3B6-44DC-AD22-72079A524038}"/>
    <cellStyle name="Calculation 2 2 3 2 3 6 2" xfId="29441" xr:uid="{06F806E2-5310-420A-AA2F-4D626E0C13E0}"/>
    <cellStyle name="Calculation 2 2 3 2 3 6 2 2" xfId="49268" xr:uid="{25652C9E-8ED8-4441-BCFD-6AC04284EDBA}"/>
    <cellStyle name="Calculation 2 2 3 2 3 6 3" xfId="39772" xr:uid="{63FF68CF-011B-4599-8785-9B508A5A1482}"/>
    <cellStyle name="Calculation 2 2 3 2 3 7" xfId="18496" xr:uid="{27C37254-7F33-4C3F-AB4E-118B88D3AA74}"/>
    <cellStyle name="Calculation 2 2 3 2 3 7 2" xfId="30217" xr:uid="{4A295A94-D344-4D2C-8AC2-F28D38E454ED}"/>
    <cellStyle name="Calculation 2 2 3 2 3 7 2 2" xfId="50044" xr:uid="{BC031F9C-1BA1-4129-B125-FD3A123CDFC1}"/>
    <cellStyle name="Calculation 2 2 3 2 3 7 3" xfId="40548" xr:uid="{76B5962C-2CA2-4DCF-B26D-7D0D0974AEFF}"/>
    <cellStyle name="Calculation 2 2 3 2 3 8" xfId="19253" xr:uid="{14F9226B-E0CB-4695-A4A4-E2EB30FC1191}"/>
    <cellStyle name="Calculation 2 2 3 2 3 8 2" xfId="41305" xr:uid="{35BF953C-FFAC-4A72-B3C1-D08D75DA7034}"/>
    <cellStyle name="Calculation 2 2 3 2 3 9" xfId="31730" xr:uid="{C0BBA31B-82C3-41A9-AE4F-56B2116356A1}"/>
    <cellStyle name="Calculation 2 2 3 2 4" xfId="12442" xr:uid="{0B25363E-EB55-4A96-91B5-63092C1CEB1B}"/>
    <cellStyle name="Calculation 2 2 3 2 4 2" xfId="24256" xr:uid="{0E6CB6AE-1A28-4B02-A506-2AE69060DA28}"/>
    <cellStyle name="Calculation 2 2 3 2 4 2 2" xfId="44084" xr:uid="{85953D3C-7554-435E-AEC2-9D48803EA89D}"/>
    <cellStyle name="Calculation 2 2 3 2 4 3" xfId="34495" xr:uid="{0CF697A9-073F-4BC9-9FEA-7D5A93AFE773}"/>
    <cellStyle name="Calculation 2 2 3 2 5" xfId="10341" xr:uid="{2A8D5690-9C2C-4E4C-A7BE-644DC48EF880}"/>
    <cellStyle name="Calculation 2 2 3 2 5 2" xfId="22213" xr:uid="{C5277E18-7665-46B9-8CFC-E494CFB8E6C6}"/>
    <cellStyle name="Calculation 2 2 3 2 5 2 2" xfId="42045" xr:uid="{E4770120-9D7C-4D0F-A9AD-F85F1F850296}"/>
    <cellStyle name="Calculation 2 2 3 2 5 3" xfId="32398" xr:uid="{2E70829F-04EE-4612-A27B-F06B568FFEE3}"/>
    <cellStyle name="Calculation 2 2 3 2 6" xfId="13608" xr:uid="{4A93088B-FB10-4D2C-A16E-072D62A2AF23}"/>
    <cellStyle name="Calculation 2 2 3 2 6 2" xfId="25384" xr:uid="{23FE167E-3FBD-4449-AC5E-32684821F5FE}"/>
    <cellStyle name="Calculation 2 2 3 2 6 2 2" xfId="45211" xr:uid="{03D9310A-BFAD-4B45-B2EA-03BF7F826DCC}"/>
    <cellStyle name="Calculation 2 2 3 2 6 3" xfId="35660" xr:uid="{17C86DF8-C51D-4021-9D8C-FE9AE9E41294}"/>
    <cellStyle name="Calculation 2 2 3 2 7" xfId="14584" xr:uid="{095A91A6-60C5-4A7F-88C1-ACA87FADE44D}"/>
    <cellStyle name="Calculation 2 2 3 2 7 2" xfId="26355" xr:uid="{B66A61DA-9935-4BB8-A924-9AD1C0E53CF8}"/>
    <cellStyle name="Calculation 2 2 3 2 7 2 2" xfId="46182" xr:uid="{7CDA0B2A-26C6-4A43-ABE4-EC47B0B51B8D}"/>
    <cellStyle name="Calculation 2 2 3 2 7 3" xfId="36636" xr:uid="{E66AE775-BA34-41E2-8FD7-42E3391F7C81}"/>
    <cellStyle name="Calculation 2 2 3 2 8" xfId="15536" xr:uid="{F26F97BD-5AA1-4015-8489-C7B2E07BA030}"/>
    <cellStyle name="Calculation 2 2 3 2 8 2" xfId="27291" xr:uid="{54A3D0CB-ADAF-4883-95C9-434EF13EE016}"/>
    <cellStyle name="Calculation 2 2 3 2 8 2 2" xfId="47118" xr:uid="{9B0CB714-8F83-4485-B4D1-69EBE7823685}"/>
    <cellStyle name="Calculation 2 2 3 2 8 3" xfId="37588" xr:uid="{A8334263-6C34-4B0C-B892-C4F09BBCEAB3}"/>
    <cellStyle name="Calculation 2 2 3 2 9" xfId="16431" xr:uid="{0AB662D9-122E-4327-82DF-EBFED41ACBD9}"/>
    <cellStyle name="Calculation 2 2 3 2 9 2" xfId="28178" xr:uid="{992CC8BC-6B10-4315-AE2E-CB77461B29BB}"/>
    <cellStyle name="Calculation 2 2 3 2 9 2 2" xfId="48005" xr:uid="{184B647E-E14E-4C62-9D4E-DE77936D8F1C}"/>
    <cellStyle name="Calculation 2 2 3 2 9 3" xfId="38483" xr:uid="{F9B94FEE-607A-4630-8F28-01EA818EF427}"/>
    <cellStyle name="Calculation 2 2 3 3" xfId="8459" xr:uid="{F47CB199-D0B8-43DC-8E8E-E7FCCDC339BD}"/>
    <cellStyle name="Calculation 2 2 3 3 2" xfId="13201" xr:uid="{4426D2E5-9AAC-4060-9781-5E27D81C6949}"/>
    <cellStyle name="Calculation 2 2 3 3 2 2" xfId="24987" xr:uid="{FA2F8A8E-17AA-4EA8-8255-A9232978F3AB}"/>
    <cellStyle name="Calculation 2 2 3 3 2 2 2" xfId="44814" xr:uid="{A690733E-BC0C-40A1-997C-B64251B4BD5D}"/>
    <cellStyle name="Calculation 2 2 3 3 2 3" xfId="35253" xr:uid="{65A00A9E-F567-4E5F-9872-8E23D4BE267B}"/>
    <cellStyle name="Calculation 2 2 3 3 3" xfId="14221" xr:uid="{DDEBC399-0068-4692-9879-B03B38B6AB67}"/>
    <cellStyle name="Calculation 2 2 3 3 3 2" xfId="25994" xr:uid="{0CF97966-0F18-4E8D-869D-4ABB6472BAB3}"/>
    <cellStyle name="Calculation 2 2 3 3 3 2 2" xfId="45821" xr:uid="{FC293C96-CF81-4826-B2C6-3B5C2D6E0BB9}"/>
    <cellStyle name="Calculation 2 2 3 3 3 3" xfId="36273" xr:uid="{B8DF9BA4-7BEC-4464-978F-D696B92B3B67}"/>
    <cellStyle name="Calculation 2 2 3 3 4" xfId="15181" xr:uid="{94C81179-5067-4553-B646-184C5221F0B0}"/>
    <cellStyle name="Calculation 2 2 3 3 4 2" xfId="26950" xr:uid="{4CAFA00D-CDF3-4610-9FB9-03BF8D8AFDE2}"/>
    <cellStyle name="Calculation 2 2 3 3 4 2 2" xfId="46777" xr:uid="{5D195E78-46BE-44D7-A878-841F7946F50C}"/>
    <cellStyle name="Calculation 2 2 3 3 4 3" xfId="37233" xr:uid="{E8D7C680-1F73-4658-8CF8-720F9BA0244D}"/>
    <cellStyle name="Calculation 2 2 3 3 5" xfId="16130" xr:uid="{92903B52-FB56-4470-B8F5-214015F198C8}"/>
    <cellStyle name="Calculation 2 2 3 3 5 2" xfId="27877" xr:uid="{47274728-3204-4E7C-A0F3-929F04410FBE}"/>
    <cellStyle name="Calculation 2 2 3 3 5 2 2" xfId="47704" xr:uid="{C5082F65-DE55-4A37-9DB5-3B820EE22E97}"/>
    <cellStyle name="Calculation 2 2 3 3 5 3" xfId="38182" xr:uid="{FBD01936-6567-4FF6-8821-937EC327C158}"/>
    <cellStyle name="Calculation 2 2 3 3 6" xfId="17003" xr:uid="{DB2AA8F7-1D50-407E-A1FA-173D96EE21C6}"/>
    <cellStyle name="Calculation 2 2 3 3 6 2" xfId="28750" xr:uid="{BE599833-2D96-4BED-8552-C31BAFC98D11}"/>
    <cellStyle name="Calculation 2 2 3 3 6 2 2" xfId="48577" xr:uid="{A37BEAE7-FE43-4DE1-A057-B616E1D333DE}"/>
    <cellStyle name="Calculation 2 2 3 3 6 3" xfId="39055" xr:uid="{50BBC62D-CDB8-4D79-97FB-A3A284A544C2}"/>
    <cellStyle name="Calculation 2 2 3 3 7" xfId="17868" xr:uid="{85510E1C-0FFB-4C1F-A1E3-FE7B92B4DFA4}"/>
    <cellStyle name="Calculation 2 2 3 3 7 2" xfId="29589" xr:uid="{A7F93BA1-B80C-4571-833C-F01D0D5D9BCD}"/>
    <cellStyle name="Calculation 2 2 3 3 7 2 2" xfId="49416" xr:uid="{F6DF6A26-A73A-48F9-8615-2632F2A4A912}"/>
    <cellStyle name="Calculation 2 2 3 3 7 3" xfId="39920" xr:uid="{ED7600D6-C444-4082-864E-971720F0DC9D}"/>
    <cellStyle name="Calculation 2 2 3 3 8" xfId="18644" xr:uid="{C3A1907A-FDD0-4FAE-9C55-2A2D22A1FEA5}"/>
    <cellStyle name="Calculation 2 2 3 3 8 2" xfId="40696" xr:uid="{8D6B0FAD-E126-461F-A4FE-CAD1D747FFC4}"/>
    <cellStyle name="Calculation 2 2 3 3 9" xfId="31102" xr:uid="{DDB2D573-3280-4097-A7A0-A8552AAA37D3}"/>
    <cellStyle name="Calculation 2 2 3 4" xfId="9470" xr:uid="{3C8FB28F-C0BF-4514-8BDC-F29FC0C1AF63}"/>
    <cellStyle name="Calculation 2 2 3 4 2" xfId="13875" xr:uid="{0A4F7FF7-1D05-4EB2-9E1E-F119ED57DE24}"/>
    <cellStyle name="Calculation 2 2 3 4 2 2" xfId="25648" xr:uid="{6CCF52B3-328F-42FB-A387-A29FC5E7C99A}"/>
    <cellStyle name="Calculation 2 2 3 4 2 2 2" xfId="45475" xr:uid="{6200ACE5-AEE8-4174-B3AC-D5E39E0405F9}"/>
    <cellStyle name="Calculation 2 2 3 4 2 3" xfId="35927" xr:uid="{095FD1A9-5A95-41EB-B623-DE5D87526301}"/>
    <cellStyle name="Calculation 2 2 3 4 3" xfId="14835" xr:uid="{455AD6DB-CAC7-49A5-82D2-5FBB6DDD048D}"/>
    <cellStyle name="Calculation 2 2 3 4 3 2" xfId="26606" xr:uid="{DC0E481F-963A-4580-99D4-E9B58A3BA59B}"/>
    <cellStyle name="Calculation 2 2 3 4 3 2 2" xfId="46433" xr:uid="{E3ADEE41-97F3-407C-A8C8-993D6231E531}"/>
    <cellStyle name="Calculation 2 2 3 4 3 3" xfId="36887" xr:uid="{2BBED05E-1EB7-4883-8FA5-DF7B8136AAB5}"/>
    <cellStyle name="Calculation 2 2 3 4 4" xfId="15787" xr:uid="{BC9145B3-3215-49F8-8205-04B68BE7F84C}"/>
    <cellStyle name="Calculation 2 2 3 4 4 2" xfId="27534" xr:uid="{725CEBDF-E53A-4F30-9083-0B481BC94E08}"/>
    <cellStyle name="Calculation 2 2 3 4 4 2 2" xfId="47361" xr:uid="{590862EB-A086-43AB-AA4C-849B69D90FDA}"/>
    <cellStyle name="Calculation 2 2 3 4 4 3" xfId="37839" xr:uid="{2DE00626-3466-495A-9BA1-86655D68C926}"/>
    <cellStyle name="Calculation 2 2 3 4 5" xfId="16661" xr:uid="{EC2F6C6D-E5E1-41CC-AA05-61089055C546}"/>
    <cellStyle name="Calculation 2 2 3 4 5 2" xfId="28408" xr:uid="{383FAE3F-9D36-47CF-AA48-B0A40D538CE0}"/>
    <cellStyle name="Calculation 2 2 3 4 5 2 2" xfId="48235" xr:uid="{DF37E1E9-6FE6-4028-A6B1-C0467ECA6FE6}"/>
    <cellStyle name="Calculation 2 2 3 4 5 3" xfId="38713" xr:uid="{2AA3C757-67F7-45B6-83AA-081646727BCD}"/>
    <cellStyle name="Calculation 2 2 3 4 6" xfId="17526" xr:uid="{D3A638CC-62EE-4219-BFA0-E730FCD2F3F7}"/>
    <cellStyle name="Calculation 2 2 3 4 6 2" xfId="29247" xr:uid="{6F134AFE-2B58-42EB-9ABC-64EECBDF4BA7}"/>
    <cellStyle name="Calculation 2 2 3 4 6 2 2" xfId="49074" xr:uid="{9DBE07FB-6D84-448D-B9C6-CB23E8091C57}"/>
    <cellStyle name="Calculation 2 2 3 4 6 3" xfId="39578" xr:uid="{3A5DB8AA-BCA4-47F2-B94B-4C67153EF556}"/>
    <cellStyle name="Calculation 2 2 3 4 7" xfId="18302" xr:uid="{9A45C72E-9209-4257-96DF-EC85B077305C}"/>
    <cellStyle name="Calculation 2 2 3 4 7 2" xfId="30023" xr:uid="{62339198-F8E2-435B-8EAB-B7F31FED1596}"/>
    <cellStyle name="Calculation 2 2 3 4 7 2 2" xfId="49850" xr:uid="{06A2EB25-6607-42F4-946E-1171C98EFEB0}"/>
    <cellStyle name="Calculation 2 2 3 4 7 3" xfId="40354" xr:uid="{1E51CF77-D5BA-4F7A-B27E-4963CED8D99A}"/>
    <cellStyle name="Calculation 2 2 3 4 8" xfId="19059" xr:uid="{F417126D-1F6B-4A04-BB13-0B4AEC102CBE}"/>
    <cellStyle name="Calculation 2 2 3 4 8 2" xfId="41111" xr:uid="{D7547E79-8280-4F4A-90D0-7EDD621B164A}"/>
    <cellStyle name="Calculation 2 2 3 4 9" xfId="31536" xr:uid="{21342985-BFAD-49E1-AAB0-FA6E783E007D}"/>
    <cellStyle name="Calculation 2 2 3 5" xfId="12172" xr:uid="{A9B6E954-7C62-4881-9712-A09569BC73AE}"/>
    <cellStyle name="Calculation 2 2 3 5 2" xfId="23989" xr:uid="{35C819E0-8864-4B43-A9FE-A5C985AE0E4A}"/>
    <cellStyle name="Calculation 2 2 3 5 2 2" xfId="43817" xr:uid="{A16B85B9-0D41-4642-88F4-2C686445C2D6}"/>
    <cellStyle name="Calculation 2 2 3 5 3" xfId="34225" xr:uid="{4D20F0AA-2EBB-49DB-AC04-8C28FB0C0397}"/>
    <cellStyle name="Calculation 2 2 3 6" xfId="10595" xr:uid="{8FE12189-0C49-481F-A70B-B36309156141}"/>
    <cellStyle name="Calculation 2 2 3 6 2" xfId="22467" xr:uid="{CF682A1B-0233-4BD9-A2A9-FD8E7FEB2224}"/>
    <cellStyle name="Calculation 2 2 3 6 2 2" xfId="42299" xr:uid="{20960B30-727C-4D41-9497-8E33AF609876}"/>
    <cellStyle name="Calculation 2 2 3 6 3" xfId="32652" xr:uid="{B5F1BD23-C640-4060-89F6-F8CEA40786D5}"/>
    <cellStyle name="Calculation 2 2 3 7" xfId="13568" xr:uid="{7CEA1CD5-00EC-431F-B095-DC0DFDD58198}"/>
    <cellStyle name="Calculation 2 2 3 7 2" xfId="25344" xr:uid="{236D8CE5-016E-4645-A897-E7D24E829452}"/>
    <cellStyle name="Calculation 2 2 3 7 2 2" xfId="45171" xr:uid="{3A5E32A0-730F-440B-B0D4-3FAE7F123C46}"/>
    <cellStyle name="Calculation 2 2 3 7 3" xfId="35620" xr:uid="{B834CC77-8416-4C2A-850B-9EB89347FCE5}"/>
    <cellStyle name="Calculation 2 2 3 8" xfId="14546" xr:uid="{58BEAB21-903B-4361-921C-165D60825F17}"/>
    <cellStyle name="Calculation 2 2 3 8 2" xfId="26317" xr:uid="{05BA4F9C-05A0-481C-9579-9EE509424DD0}"/>
    <cellStyle name="Calculation 2 2 3 8 2 2" xfId="46144" xr:uid="{5C945F93-A880-4145-9B22-B88B48DE81E3}"/>
    <cellStyle name="Calculation 2 2 3 8 3" xfId="36598" xr:uid="{616ECA9B-9014-43D3-8681-0E62ABF408B4}"/>
    <cellStyle name="Calculation 2 2 3 9" xfId="15499" xr:uid="{CB03A627-C439-48A4-B924-87AED1E10A15}"/>
    <cellStyle name="Calculation 2 2 3 9 2" xfId="27254" xr:uid="{34266A90-7758-4CD7-B266-E4AFA9EF23D5}"/>
    <cellStyle name="Calculation 2 2 3 9 2 2" xfId="47081" xr:uid="{AF4724FF-0628-434B-96F1-361EAA65C107}"/>
    <cellStyle name="Calculation 2 2 3 9 3" xfId="37551" xr:uid="{E70ECF83-17C3-4026-B8E3-3B1DA74E636A}"/>
    <cellStyle name="Calculation 2 2 4" xfId="6928" xr:uid="{29825972-4586-4F11-9EA8-B5056E50F9C9}"/>
    <cellStyle name="Calculation 2 2 4 10" xfId="17281" xr:uid="{B2D2150E-A326-4329-8B88-74DC7AFE024B}"/>
    <cellStyle name="Calculation 2 2 4 10 2" xfId="29024" xr:uid="{740BF3D6-C890-4430-A100-47694B77DA93}"/>
    <cellStyle name="Calculation 2 2 4 10 2 2" xfId="48851" xr:uid="{19F85D70-D49B-420B-8D1C-C0DF4BEBF334}"/>
    <cellStyle name="Calculation 2 2 4 10 3" xfId="39333" xr:uid="{907B038D-FB25-4A16-BE1E-D89FD822B681}"/>
    <cellStyle name="Calculation 2 2 4 11" xfId="30651" xr:uid="{D98C6BCC-2FB0-44E7-A3EC-3E958E2339C2}"/>
    <cellStyle name="Calculation 2 2 4 2" xfId="8571" xr:uid="{67331532-388A-4ACF-8A1B-0B5488A7EF50}"/>
    <cellStyle name="Calculation 2 2 4 2 2" xfId="13294" xr:uid="{F5A42D3E-97F5-4777-9289-B78C4B863ED6}"/>
    <cellStyle name="Calculation 2 2 4 2 2 2" xfId="25077" xr:uid="{194958FB-0E44-4B4E-B07D-5E4C7CE261F3}"/>
    <cellStyle name="Calculation 2 2 4 2 2 2 2" xfId="44904" xr:uid="{279DD452-F340-4874-ABCF-CC2A2FDBE4B3}"/>
    <cellStyle name="Calculation 2 2 4 2 2 3" xfId="35346" xr:uid="{F2CD5DC5-871D-40CD-B843-D9978695F982}"/>
    <cellStyle name="Calculation 2 2 4 2 3" xfId="14308" xr:uid="{4428B4DD-13C2-4C27-8351-A0CC01AEB1E5}"/>
    <cellStyle name="Calculation 2 2 4 2 3 2" xfId="26081" xr:uid="{2120A902-5278-4417-A0D7-15CA40B06232}"/>
    <cellStyle name="Calculation 2 2 4 2 3 2 2" xfId="45908" xr:uid="{3E0C6974-3BDD-4100-9572-98A43B954CA3}"/>
    <cellStyle name="Calculation 2 2 4 2 3 3" xfId="36360" xr:uid="{F7D6EC46-6DE2-4CF3-9144-084CBD70DB4E}"/>
    <cellStyle name="Calculation 2 2 4 2 4" xfId="15268" xr:uid="{E9AACDCC-F9E0-4B96-A3C0-6657569E5DF9}"/>
    <cellStyle name="Calculation 2 2 4 2 4 2" xfId="27037" xr:uid="{EC623AF2-C80C-4DFC-B4EC-3020F7CD159E}"/>
    <cellStyle name="Calculation 2 2 4 2 4 2 2" xfId="46864" xr:uid="{76BC098E-4A02-48DB-AABD-521D0972C4DC}"/>
    <cellStyle name="Calculation 2 2 4 2 4 3" xfId="37320" xr:uid="{A24DF269-6476-4906-BBDE-780B4D7730CD}"/>
    <cellStyle name="Calculation 2 2 4 2 5" xfId="16212" xr:uid="{AC10CA8A-16E2-4EEE-8DC2-BD0357BD42D8}"/>
    <cellStyle name="Calculation 2 2 4 2 5 2" xfId="27959" xr:uid="{731DC78A-4E2F-4FC6-96CE-6BA4A991C431}"/>
    <cellStyle name="Calculation 2 2 4 2 5 2 2" xfId="47786" xr:uid="{40E4E349-B00F-45D8-8167-1BCE68B47E33}"/>
    <cellStyle name="Calculation 2 2 4 2 5 3" xfId="38264" xr:uid="{30369044-5A8A-4592-9AD1-0E6DD4F3FC09}"/>
    <cellStyle name="Calculation 2 2 4 2 6" xfId="17085" xr:uid="{85DB75D0-616F-4134-B8D8-F67A77216AF7}"/>
    <cellStyle name="Calculation 2 2 4 2 6 2" xfId="28832" xr:uid="{B7A1AB5A-A640-4BB9-BF59-DD269D4FFB63}"/>
    <cellStyle name="Calculation 2 2 4 2 6 2 2" xfId="48659" xr:uid="{B6C4F056-567E-45C6-874C-2369D8B85BCD}"/>
    <cellStyle name="Calculation 2 2 4 2 6 3" xfId="39137" xr:uid="{9D57C119-B91C-47D4-915A-0853F23A6258}"/>
    <cellStyle name="Calculation 2 2 4 2 7" xfId="17950" xr:uid="{03793D99-1FDF-4C95-A080-1583C43A4B47}"/>
    <cellStyle name="Calculation 2 2 4 2 7 2" xfId="29671" xr:uid="{5DCE4036-40FB-4349-BE3E-2F4811E6C111}"/>
    <cellStyle name="Calculation 2 2 4 2 7 2 2" xfId="49498" xr:uid="{D63FBC0F-331A-49AF-8EBC-0C4BD412E2BB}"/>
    <cellStyle name="Calculation 2 2 4 2 7 3" xfId="40002" xr:uid="{CB5CE181-916C-4B41-B266-C7A992849D6E}"/>
    <cellStyle name="Calculation 2 2 4 2 8" xfId="18725" xr:uid="{4F335574-C6E2-476F-BF7C-B45F73AA7B66}"/>
    <cellStyle name="Calculation 2 2 4 2 8 2" xfId="40777" xr:uid="{83D0F46A-9D0B-4338-8E5C-A836900B5AA5}"/>
    <cellStyle name="Calculation 2 2 4 2 9" xfId="31185" xr:uid="{7FAD8E25-1BEC-4E5A-BF9A-C973F4AFB4F2}"/>
    <cellStyle name="Calculation 2 2 4 3" xfId="9551" xr:uid="{492C926E-36F6-43BA-8BE2-C8AB66205A2A}"/>
    <cellStyle name="Calculation 2 2 4 3 2" xfId="13956" xr:uid="{DC3F6BFE-8814-449A-8F0D-559E00223338}"/>
    <cellStyle name="Calculation 2 2 4 3 2 2" xfId="25729" xr:uid="{4157A6E3-DEE4-42FA-A318-C94DDA09C36F}"/>
    <cellStyle name="Calculation 2 2 4 3 2 2 2" xfId="45556" xr:uid="{DB5FBE8A-AA1B-42BA-8573-0CA9D5819D54}"/>
    <cellStyle name="Calculation 2 2 4 3 2 3" xfId="36008" xr:uid="{29CD8B80-701E-4657-8869-E719D591BA82}"/>
    <cellStyle name="Calculation 2 2 4 3 3" xfId="14916" xr:uid="{6A735BD8-3287-457B-953C-A038C4E295C9}"/>
    <cellStyle name="Calculation 2 2 4 3 3 2" xfId="26687" xr:uid="{F87EE622-C146-43BB-B403-25D96F14C515}"/>
    <cellStyle name="Calculation 2 2 4 3 3 2 2" xfId="46514" xr:uid="{CB60861A-362C-466E-BC17-2C41370BA6EA}"/>
    <cellStyle name="Calculation 2 2 4 3 3 3" xfId="36968" xr:uid="{73AEDE33-A5D0-4118-932C-8E970CA49FF9}"/>
    <cellStyle name="Calculation 2 2 4 3 4" xfId="15868" xr:uid="{B0BD4C68-E78E-4B43-A43D-47ADB77AEB1B}"/>
    <cellStyle name="Calculation 2 2 4 3 4 2" xfId="27615" xr:uid="{B9C2748F-7020-4B89-9ECA-6790A8905D1C}"/>
    <cellStyle name="Calculation 2 2 4 3 4 2 2" xfId="47442" xr:uid="{8B0D0C0D-8C1B-4129-B3FB-B3403B1BF2A9}"/>
    <cellStyle name="Calculation 2 2 4 3 4 3" xfId="37920" xr:uid="{C1B1E847-3E1F-48A2-B519-779CFDFE2E84}"/>
    <cellStyle name="Calculation 2 2 4 3 5" xfId="16742" xr:uid="{EB8225CA-F0AC-468B-85A5-0F80740600A5}"/>
    <cellStyle name="Calculation 2 2 4 3 5 2" xfId="28489" xr:uid="{9E38A4EB-AF1E-4937-82B4-DCB202A14BB7}"/>
    <cellStyle name="Calculation 2 2 4 3 5 2 2" xfId="48316" xr:uid="{E2BEAC76-BA5E-41FA-AA97-DE3D23F06B49}"/>
    <cellStyle name="Calculation 2 2 4 3 5 3" xfId="38794" xr:uid="{4CC91072-9592-45E0-81D8-0BBC980538B4}"/>
    <cellStyle name="Calculation 2 2 4 3 6" xfId="17607" xr:uid="{D5ACE5F3-9FF8-481F-AC24-6045419736DF}"/>
    <cellStyle name="Calculation 2 2 4 3 6 2" xfId="29328" xr:uid="{49A58838-8DF0-4964-994A-E660504CF504}"/>
    <cellStyle name="Calculation 2 2 4 3 6 2 2" xfId="49155" xr:uid="{5DF532A7-74DE-4B74-A459-225013CEBF3E}"/>
    <cellStyle name="Calculation 2 2 4 3 6 3" xfId="39659" xr:uid="{BE60A3B0-08AB-4A1E-9551-57AE9372EC29}"/>
    <cellStyle name="Calculation 2 2 4 3 7" xfId="18383" xr:uid="{C6BB74C8-3422-46E7-AAB5-E8112C852CF5}"/>
    <cellStyle name="Calculation 2 2 4 3 7 2" xfId="30104" xr:uid="{8B14A652-11A2-45D4-BE6A-CAF6EEDE0485}"/>
    <cellStyle name="Calculation 2 2 4 3 7 2 2" xfId="49931" xr:uid="{025C18EE-D4BC-4CF8-957F-511F1DC03016}"/>
    <cellStyle name="Calculation 2 2 4 3 7 3" xfId="40435" xr:uid="{6B5903B3-0A11-4DF3-B3A1-3C1C1403E820}"/>
    <cellStyle name="Calculation 2 2 4 3 8" xfId="19140" xr:uid="{A4D0E542-769A-403C-8015-0DE68F49043A}"/>
    <cellStyle name="Calculation 2 2 4 3 8 2" xfId="41192" xr:uid="{7C7F22B6-03EF-41CC-B8E1-867F9595B7CD}"/>
    <cellStyle name="Calculation 2 2 4 3 9" xfId="31617" xr:uid="{E712847C-245B-4CC6-8B9B-D2521182559E}"/>
    <cellStyle name="Calculation 2 2 4 4" xfId="12267" xr:uid="{E44355D5-522D-4B5E-8E6F-8E3F7AAF486F}"/>
    <cellStyle name="Calculation 2 2 4 4 2" xfId="24083" xr:uid="{25A37A62-322B-4EEA-AC26-3A399EEA0204}"/>
    <cellStyle name="Calculation 2 2 4 4 2 2" xfId="43911" xr:uid="{282104ED-24FC-432A-94CC-4C702DDBBCBB}"/>
    <cellStyle name="Calculation 2 2 4 4 3" xfId="34320" xr:uid="{587A1789-9ED2-4965-8EE9-D6A23F129B22}"/>
    <cellStyle name="Calculation 2 2 4 5" xfId="10505" xr:uid="{F89DE866-9225-4380-84CE-452C0FF84495}"/>
    <cellStyle name="Calculation 2 2 4 5 2" xfId="22377" xr:uid="{ACD8F7B1-8F44-417F-92A2-80DFDB69288B}"/>
    <cellStyle name="Calculation 2 2 4 5 2 2" xfId="42209" xr:uid="{5D57DF92-DB51-460E-BCF8-5C20C5B2270A}"/>
    <cellStyle name="Calculation 2 2 4 5 3" xfId="32562" xr:uid="{8220D339-E682-4A5A-B75E-DBD03597C7D7}"/>
    <cellStyle name="Calculation 2 2 4 6" xfId="13580" xr:uid="{03C84350-467B-4E22-8F0A-CA2E519FC623}"/>
    <cellStyle name="Calculation 2 2 4 6 2" xfId="25356" xr:uid="{E654BDE4-0A0C-4205-94B5-468E8713A6AE}"/>
    <cellStyle name="Calculation 2 2 4 6 2 2" xfId="45183" xr:uid="{7F7AEA17-F6A0-4CA7-8C43-47591CDBA896}"/>
    <cellStyle name="Calculation 2 2 4 6 3" xfId="35632" xr:uid="{D43C9F4B-A513-4E22-B9F0-DB8C7F72F8D4}"/>
    <cellStyle name="Calculation 2 2 4 7" xfId="14558" xr:uid="{3046750F-93D7-42D6-98E9-D680E1DC2AC4}"/>
    <cellStyle name="Calculation 2 2 4 7 2" xfId="26329" xr:uid="{CCAD27DB-B398-4598-9C45-6DADF375D811}"/>
    <cellStyle name="Calculation 2 2 4 7 2 2" xfId="46156" xr:uid="{85E4B837-0873-4A15-AC76-BE7226B2AC41}"/>
    <cellStyle name="Calculation 2 2 4 7 3" xfId="36610" xr:uid="{EFC25EEC-0F92-4BBF-AA66-79C9DEC66C3A}"/>
    <cellStyle name="Calculation 2 2 4 8" xfId="15511" xr:uid="{343478BA-AB5B-49CF-9100-04E4533B5DD4}"/>
    <cellStyle name="Calculation 2 2 4 8 2" xfId="27266" xr:uid="{34CFCED8-7AAF-4C7E-8B3E-7CCC61EAA377}"/>
    <cellStyle name="Calculation 2 2 4 8 2 2" xfId="47093" xr:uid="{91547DDA-8CA6-40A5-B30D-C0C8180043E9}"/>
    <cellStyle name="Calculation 2 2 4 8 3" xfId="37563" xr:uid="{58D88122-EB8C-4CAE-93F1-4C2E6AF0EF72}"/>
    <cellStyle name="Calculation 2 2 4 9" xfId="16410" xr:uid="{F2D5BD87-9451-4E35-8B96-71E91C44F4E6}"/>
    <cellStyle name="Calculation 2 2 4 9 2" xfId="28157" xr:uid="{C0531774-075E-4A31-8083-D956F05672C7}"/>
    <cellStyle name="Calculation 2 2 4 9 2 2" xfId="47984" xr:uid="{17932C6E-6122-4BB8-8296-750654BBB2EE}"/>
    <cellStyle name="Calculation 2 2 4 9 3" xfId="38462" xr:uid="{CD867835-9877-4367-A71A-44C8DC3E74CA}"/>
    <cellStyle name="Calculation 2 2 5" xfId="7732" xr:uid="{5AC5892B-7FDF-45C8-A4C6-119C2FE04211}"/>
    <cellStyle name="Calculation 2 2 5 2" xfId="12761" xr:uid="{377F39B3-A104-4526-9512-3E1595C56854}"/>
    <cellStyle name="Calculation 2 2 5 2 2" xfId="24557" xr:uid="{2BCB3960-2388-47C4-AA68-9490081816FC}"/>
    <cellStyle name="Calculation 2 2 5 2 2 2" xfId="44385" xr:uid="{0C0BA878-868D-4723-A09A-211D92D1D229}"/>
    <cellStyle name="Calculation 2 2 5 2 3" xfId="34814" xr:uid="{697A37D0-A31F-43A2-BDB4-6F15465399A1}"/>
    <cellStyle name="Calculation 2 2 5 3" xfId="10115" xr:uid="{B29D7DC8-53D2-42AF-8EFE-EF240A7436D9}"/>
    <cellStyle name="Calculation 2 2 5 3 2" xfId="21990" xr:uid="{BF14F3D1-0039-4FED-8BDE-36772B36C247}"/>
    <cellStyle name="Calculation 2 2 5 3 2 2" xfId="41822" xr:uid="{4A836D48-53B9-4E3F-9B63-D89761BCC343}"/>
    <cellStyle name="Calculation 2 2 5 3 3" xfId="32172" xr:uid="{E7CE524D-450B-4E1C-B400-8770F99EE75A}"/>
    <cellStyle name="Calculation 2 2 5 4" xfId="11737" xr:uid="{718C139F-3CC1-48E0-8B6D-61B81A3AE3FC}"/>
    <cellStyle name="Calculation 2 2 5 4 2" xfId="23566" xr:uid="{AB74A431-1DFC-4861-8660-2BAC01035C95}"/>
    <cellStyle name="Calculation 2 2 5 4 2 2" xfId="43395" xr:uid="{4A6E7FBD-C44F-47A9-B5F1-FF6BBF4C0BE0}"/>
    <cellStyle name="Calculation 2 2 5 4 3" xfId="33791" xr:uid="{C2D0A645-C6BB-4CBD-9916-AF1E33B053EE}"/>
    <cellStyle name="Calculation 2 2 5 5" xfId="10969" xr:uid="{ECC57A26-B400-4EE7-B89E-850898A0FA98}"/>
    <cellStyle name="Calculation 2 2 5 5 2" xfId="22838" xr:uid="{C5E9ED3A-6AC7-4C89-A8EF-B9F6478DC100}"/>
    <cellStyle name="Calculation 2 2 5 5 2 2" xfId="42669" xr:uid="{61A4F49A-46FA-4B65-999D-0B6E948F4AF9}"/>
    <cellStyle name="Calculation 2 2 5 5 3" xfId="33025" xr:uid="{0F13A744-0AF6-413D-879D-83D88D6EAAF7}"/>
    <cellStyle name="Calculation 2 2 5 6" xfId="12519" xr:uid="{7AF938AC-E858-471F-B93C-597E3947775D}"/>
    <cellStyle name="Calculation 2 2 5 6 2" xfId="24329" xr:uid="{F6C31B02-1454-4059-9E4D-1E8911B6B76B}"/>
    <cellStyle name="Calculation 2 2 5 6 2 2" xfId="44157" xr:uid="{F19B8C55-0BE9-4AC3-85DD-8F71FA603C43}"/>
    <cellStyle name="Calculation 2 2 5 6 3" xfId="34572" xr:uid="{5AA7562E-B74C-42EF-8E77-BC4168B15120}"/>
    <cellStyle name="Calculation 2 2 5 7" xfId="10282" xr:uid="{1636301B-EFE2-4DA4-9F19-2401ED3CDD84}"/>
    <cellStyle name="Calculation 2 2 5 7 2" xfId="22157" xr:uid="{BC33F00A-0F8F-4F34-B758-EA79A809E9FB}"/>
    <cellStyle name="Calculation 2 2 5 7 2 2" xfId="41989" xr:uid="{559FFC93-B27A-41FE-AB46-F3925459225F}"/>
    <cellStyle name="Calculation 2 2 5 7 3" xfId="32339" xr:uid="{35287208-5512-4095-931A-C11E78C1BFA3}"/>
    <cellStyle name="Calculation 2 2 5 8" xfId="11688" xr:uid="{EF3FA554-5179-415F-873D-4CCCA3B0A46E}"/>
    <cellStyle name="Calculation 2 2 5 8 2" xfId="33742" xr:uid="{667FF508-2B9C-4373-851D-10BE3ACDC673}"/>
    <cellStyle name="Calculation 2 2 5 9" xfId="30898" xr:uid="{C1A00F1D-7AC3-4355-8F21-350AC30DCB33}"/>
    <cellStyle name="Calculation 2 2 6" xfId="7847" xr:uid="{8DB38805-0CB2-4F42-9D2E-B17960483C5E}"/>
    <cellStyle name="Calculation 2 2 6 2" xfId="12842" xr:uid="{94C6B6D9-B83C-46CE-89E6-233DA0E30AAA}"/>
    <cellStyle name="Calculation 2 2 6 2 2" xfId="24636" xr:uid="{EB3116E5-F892-46D2-BE3E-71783C959E4A}"/>
    <cellStyle name="Calculation 2 2 6 2 2 2" xfId="44463" xr:uid="{2EA00420-5374-4773-AF67-F582938CE154}"/>
    <cellStyle name="Calculation 2 2 6 2 3" xfId="34894" xr:uid="{87B46FD2-AF83-4365-8869-D589A048305F}"/>
    <cellStyle name="Calculation 2 2 6 3" xfId="10041" xr:uid="{EDCC9B30-9F92-4AD9-8DC8-90C026B6386D}"/>
    <cellStyle name="Calculation 2 2 6 3 2" xfId="21916" xr:uid="{1CBFECA8-FC29-4CCD-8D39-1E091D538881}"/>
    <cellStyle name="Calculation 2 2 6 3 2 2" xfId="41749" xr:uid="{7813DAC5-25B7-401C-9D64-E87B39B68905}"/>
    <cellStyle name="Calculation 2 2 6 3 3" xfId="32099" xr:uid="{48BEE846-2F7B-4018-9958-D77EC4AB960C}"/>
    <cellStyle name="Calculation 2 2 6 4" xfId="12343" xr:uid="{D2DF56CB-B82D-46F9-9DC2-0E80A93A7E56}"/>
    <cellStyle name="Calculation 2 2 6 4 2" xfId="24158" xr:uid="{ACAB29E4-AEA4-4ED8-A59A-6015CA471468}"/>
    <cellStyle name="Calculation 2 2 6 4 2 2" xfId="43986" xr:uid="{A5EBF4E9-50EC-4EFE-88E4-C8BDA4C716B6}"/>
    <cellStyle name="Calculation 2 2 6 4 3" xfId="34396" xr:uid="{8F38C60B-1138-48AB-962C-3AE4DD5BDC73}"/>
    <cellStyle name="Calculation 2 2 6 5" xfId="10436" xr:uid="{CDB943D9-FD6F-42D8-9620-9F916966D067}"/>
    <cellStyle name="Calculation 2 2 6 5 2" xfId="22308" xr:uid="{8E903B43-46A6-4FC1-B902-635F9A1C71E8}"/>
    <cellStyle name="Calculation 2 2 6 5 2 2" xfId="42140" xr:uid="{41095B6F-2A0A-43A2-B41D-708AA319D64C}"/>
    <cellStyle name="Calculation 2 2 6 5 3" xfId="32493" xr:uid="{0CA77731-38E8-4587-A44B-FDEAEB7DFC53}"/>
    <cellStyle name="Calculation 2 2 6 6" xfId="11928" xr:uid="{0EAB43B8-90FB-4305-B586-1FCF402D09D5}"/>
    <cellStyle name="Calculation 2 2 6 6 2" xfId="23754" xr:uid="{CFC1022C-3E26-4D48-B5C1-20F775C052BC}"/>
    <cellStyle name="Calculation 2 2 6 6 2 2" xfId="43582" xr:uid="{A8F7B2FE-7D1C-4ADD-AEB3-55BE1C78EAE7}"/>
    <cellStyle name="Calculation 2 2 6 6 3" xfId="33981" xr:uid="{863A23BE-ECBC-4349-88BF-E06B1BFBA956}"/>
    <cellStyle name="Calculation 2 2 6 7" xfId="10802" xr:uid="{CE309593-1B6A-4558-B66F-6B28CA561FC1}"/>
    <cellStyle name="Calculation 2 2 6 7 2" xfId="22672" xr:uid="{47C0404D-4286-4ACF-9E40-58889E0F7623}"/>
    <cellStyle name="Calculation 2 2 6 7 2 2" xfId="42504" xr:uid="{0DEAA8DB-E716-46D0-B0D9-8E8F9CA7C3FB}"/>
    <cellStyle name="Calculation 2 2 6 7 3" xfId="32859" xr:uid="{66255C5A-6EE7-4D8C-A1DC-E3A5D40E1C08}"/>
    <cellStyle name="Calculation 2 2 6 8" xfId="11522" xr:uid="{FC720D6A-36D5-4D69-AB36-BCFD17223925}"/>
    <cellStyle name="Calculation 2 2 6 8 2" xfId="33576" xr:uid="{37EE5528-38F9-401D-9B63-F64C3C6E2F95}"/>
    <cellStyle name="Calculation 2 2 6 9" xfId="30963" xr:uid="{617A73E9-27B0-4967-A053-47B77A56BFF7}"/>
    <cellStyle name="Calculation 2 2 7" xfId="10146" xr:uid="{738552E3-5549-4AA7-BDAB-6732137249F7}"/>
    <cellStyle name="Calculation 2 2 7 2" xfId="22021" xr:uid="{1D66FF18-33F5-4F6C-9C55-8CD51FCEB6ED}"/>
    <cellStyle name="Calculation 2 2 7 2 2" xfId="41853" xr:uid="{52039D31-C4B7-468A-BEE7-62238F19CDD0}"/>
    <cellStyle name="Calculation 2 2 7 3" xfId="32203" xr:uid="{C6264F4A-8938-4519-A85F-90B3A1A7BBB1}"/>
    <cellStyle name="Calculation 2 2 8" xfId="11944" xr:uid="{C57A9D40-B086-4884-90AC-FD67286C2120}"/>
    <cellStyle name="Calculation 2 2 8 2" xfId="23770" xr:uid="{C96C7D46-6DD1-48B0-B000-CF59E56BD60E}"/>
    <cellStyle name="Calculation 2 2 8 2 2" xfId="43598" xr:uid="{86E28CDD-3117-4756-B0D3-31CF609573ED}"/>
    <cellStyle name="Calculation 2 2 8 3" xfId="33997" xr:uid="{224EDC86-8025-472E-8A66-D8DAC310A658}"/>
    <cellStyle name="Calculation 2 2 9" xfId="10787" xr:uid="{E4DD3C62-CFCF-4AEE-8C60-A037541F959C}"/>
    <cellStyle name="Calculation 2 2 9 2" xfId="22657" xr:uid="{1FCD1736-BED0-4084-B813-B7A5D3ECD994}"/>
    <cellStyle name="Calculation 2 2 9 2 2" xfId="42489" xr:uid="{487E7CB0-7DAF-4CFA-9EA6-01B9822893A8}"/>
    <cellStyle name="Calculation 2 2 9 3" xfId="32844" xr:uid="{00D63457-7C5E-40C8-9CA2-C72372C1C576}"/>
    <cellStyle name="Calculation 2 3" xfId="6815" xr:uid="{D5985426-D3F4-44E0-97F3-0F6A7BD79DE0}"/>
    <cellStyle name="Calculation 2 3 10" xfId="10527" xr:uid="{91C76FF2-E2CB-4D92-B2CA-37F498E59CFA}"/>
    <cellStyle name="Calculation 2 3 10 2" xfId="22399" xr:uid="{EA3D9C97-E051-4C27-8CFA-A692FCFDEBF7}"/>
    <cellStyle name="Calculation 2 3 10 2 2" xfId="42231" xr:uid="{F70AFE8A-2637-4B21-AEF2-F75F1B102E3B}"/>
    <cellStyle name="Calculation 2 3 10 3" xfId="32584" xr:uid="{E49A6A67-616C-4EF2-A7D9-5322582A17DC}"/>
    <cellStyle name="Calculation 2 3 11" xfId="11640" xr:uid="{CE1C509F-47CB-4B6D-AF69-8B42DE35D923}"/>
    <cellStyle name="Calculation 2 3 11 2" xfId="23482" xr:uid="{4515E3AF-0AA2-4AA0-9E7E-F998605AADAD}"/>
    <cellStyle name="Calculation 2 3 11 2 2" xfId="43311" xr:uid="{BD436762-450F-44C0-A769-D75A266DDAE4}"/>
    <cellStyle name="Calculation 2 3 11 3" xfId="33694" xr:uid="{C3044435-D46E-45DD-9EF7-890C2B2F0FFA}"/>
    <cellStyle name="Calculation 2 3 12" xfId="30569" xr:uid="{7EC7C1A1-C46A-4799-BB39-53BEBA61A2D2}"/>
    <cellStyle name="Calculation 2 3 2" xfId="7176" xr:uid="{49CFFD37-1579-45A6-A874-986A898584D4}"/>
    <cellStyle name="Calculation 2 3 2 10" xfId="13560" xr:uid="{913E4374-F9CC-4CDB-B5D9-C09A23694601}"/>
    <cellStyle name="Calculation 2 3 2 10 2" xfId="25336" xr:uid="{7D14B1B6-111E-4A65-AD03-5FEB63ECC499}"/>
    <cellStyle name="Calculation 2 3 2 10 2 2" xfId="45163" xr:uid="{D1F43D8E-8396-4260-B6D1-B94F5E213613}"/>
    <cellStyle name="Calculation 2 3 2 10 3" xfId="35612" xr:uid="{ED04C8C0-BBA9-48C3-8A1B-1477ED6F7F48}"/>
    <cellStyle name="Calculation 2 3 2 11" xfId="30779" xr:uid="{FF21C0A5-883F-42D4-8A0B-05EF83B38955}"/>
    <cellStyle name="Calculation 2 3 2 2" xfId="8819" xr:uid="{A4834CFF-FBD4-4F70-BD1C-B37E9916FAF4}"/>
    <cellStyle name="Calculation 2 3 2 2 2" xfId="13471" xr:uid="{125B4426-F4F1-4151-AA71-C21F3FC955DB}"/>
    <cellStyle name="Calculation 2 3 2 2 2 2" xfId="25254" xr:uid="{FA1D7B97-8539-4CE1-BE6E-C2332F2E9D63}"/>
    <cellStyle name="Calculation 2 3 2 2 2 2 2" xfId="45081" xr:uid="{5CA3B43D-4C0A-4B89-8F15-9FB1CE95EF41}"/>
    <cellStyle name="Calculation 2 3 2 2 2 3" xfId="35523" xr:uid="{9FE5D4B2-36D0-4110-8AAC-3392031C8AD0}"/>
    <cellStyle name="Calculation 2 3 2 2 3" xfId="14475" xr:uid="{84F11803-47A4-4F68-8B1B-6557909CAE71}"/>
    <cellStyle name="Calculation 2 3 2 2 3 2" xfId="26247" xr:uid="{54C8403B-16B8-44DB-B1C6-67768A2C6499}"/>
    <cellStyle name="Calculation 2 3 2 2 3 2 2" xfId="46074" xr:uid="{5CE191D7-389E-42A2-8DE0-604CD8402F98}"/>
    <cellStyle name="Calculation 2 3 2 2 3 3" xfId="36527" xr:uid="{046CC8C1-5055-4201-BCE2-5C13198C7BDE}"/>
    <cellStyle name="Calculation 2 3 2 2 4" xfId="15433" xr:uid="{353F938E-5289-4F91-8EAB-FF880E9A2D7C}"/>
    <cellStyle name="Calculation 2 3 2 2 4 2" xfId="27193" xr:uid="{6FF9242B-7A60-462B-8FE7-D61EDFA26EC6}"/>
    <cellStyle name="Calculation 2 3 2 2 4 2 2" xfId="47020" xr:uid="{7E7446BF-44C1-4F9B-8F76-327C37090022}"/>
    <cellStyle name="Calculation 2 3 2 2 4 3" xfId="37485" xr:uid="{F40E2D30-B91E-45A9-87DC-DEFEAB01A421}"/>
    <cellStyle name="Calculation 2 3 2 2 5" xfId="16358" xr:uid="{EF9F9787-AE81-42FC-8DF5-668DDD639632}"/>
    <cellStyle name="Calculation 2 3 2 2 5 2" xfId="28105" xr:uid="{E9C5F7AB-D7EC-44C4-A7A6-155EB05E116E}"/>
    <cellStyle name="Calculation 2 3 2 2 5 2 2" xfId="47932" xr:uid="{294C05BD-C079-4127-AEF1-BE81EE4D7320}"/>
    <cellStyle name="Calculation 2 3 2 2 5 3" xfId="38410" xr:uid="{69EE4310-D916-4D15-B8F7-C06C6BE63685}"/>
    <cellStyle name="Calculation 2 3 2 2 6" xfId="17229" xr:uid="{98DB2078-CB47-4E32-8559-A5D317784FFB}"/>
    <cellStyle name="Calculation 2 3 2 2 6 2" xfId="28972" xr:uid="{79D9836B-379B-40C2-83AC-D6D99CBA84FD}"/>
    <cellStyle name="Calculation 2 3 2 2 6 2 2" xfId="48799" xr:uid="{60B2C46D-B0A6-4172-985D-45ECAB9FA532}"/>
    <cellStyle name="Calculation 2 3 2 2 6 3" xfId="39281" xr:uid="{E819CDE1-8843-417C-88C8-A18B8609C394}"/>
    <cellStyle name="Calculation 2 3 2 2 7" xfId="18075" xr:uid="{3C91BC07-0852-41F6-93DF-0B669070914F}"/>
    <cellStyle name="Calculation 2 3 2 2 7 2" xfId="29796" xr:uid="{5908E17F-D579-4D3D-AD18-091A4C7027CB}"/>
    <cellStyle name="Calculation 2 3 2 2 7 2 2" xfId="49623" xr:uid="{003CCAE8-5ED8-46F6-8AC7-DCE4E1552CCE}"/>
    <cellStyle name="Calculation 2 3 2 2 7 3" xfId="40127" xr:uid="{0595CE56-F3AF-4E47-B839-B17DBAA08585}"/>
    <cellStyle name="Calculation 2 3 2 2 8" xfId="18839" xr:uid="{3C35939F-2121-49D9-8E73-A2C4D0350EE4}"/>
    <cellStyle name="Calculation 2 3 2 2 8 2" xfId="40891" xr:uid="{C06F5C17-5BC0-4E56-B9CA-9F3128582B2D}"/>
    <cellStyle name="Calculation 2 3 2 2 9" xfId="31313" xr:uid="{765DF110-072B-4C61-8242-E22A119E7823}"/>
    <cellStyle name="Calculation 2 3 2 3" xfId="9665" xr:uid="{5A4CE34F-AEDA-44C4-A5D7-870A3D839226}"/>
    <cellStyle name="Calculation 2 3 2 3 2" xfId="14070" xr:uid="{DFF01F85-3779-4391-AA54-26E359B12793}"/>
    <cellStyle name="Calculation 2 3 2 3 2 2" xfId="25843" xr:uid="{DFF19780-6011-4764-AEAB-1344A068BE6E}"/>
    <cellStyle name="Calculation 2 3 2 3 2 2 2" xfId="45670" xr:uid="{27071E08-26C2-479F-A698-FAFBFC0CA668}"/>
    <cellStyle name="Calculation 2 3 2 3 2 3" xfId="36122" xr:uid="{EC4860E4-0A35-4DED-B510-268DE6F0747E}"/>
    <cellStyle name="Calculation 2 3 2 3 3" xfId="15030" xr:uid="{E22337D2-A63B-4F40-B3FD-BE1D8AB378D9}"/>
    <cellStyle name="Calculation 2 3 2 3 3 2" xfId="26801" xr:uid="{0FFF74CD-DE54-4D58-81D9-457417DEDCEB}"/>
    <cellStyle name="Calculation 2 3 2 3 3 2 2" xfId="46628" xr:uid="{5F97E3DD-25B2-46B8-B158-0A7114D3DDB1}"/>
    <cellStyle name="Calculation 2 3 2 3 3 3" xfId="37082" xr:uid="{1E71421A-67BC-41DE-9B16-B3249FEBB96D}"/>
    <cellStyle name="Calculation 2 3 2 3 4" xfId="15982" xr:uid="{1BE7D038-A2D7-40F6-AC3B-50A70DB8A86D}"/>
    <cellStyle name="Calculation 2 3 2 3 4 2" xfId="27729" xr:uid="{E15F4CF8-9376-46D6-8A08-525BA654F189}"/>
    <cellStyle name="Calculation 2 3 2 3 4 2 2" xfId="47556" xr:uid="{DD023ABD-8797-4FD2-BF2E-F6AF67AA0682}"/>
    <cellStyle name="Calculation 2 3 2 3 4 3" xfId="38034" xr:uid="{551C9DBB-B613-475B-B038-48C637CE43D2}"/>
    <cellStyle name="Calculation 2 3 2 3 5" xfId="16856" xr:uid="{C7392D83-775B-470E-87E7-4ACC82315188}"/>
    <cellStyle name="Calculation 2 3 2 3 5 2" xfId="28603" xr:uid="{B45BCB54-59EB-4D02-9960-5FE4418AE188}"/>
    <cellStyle name="Calculation 2 3 2 3 5 2 2" xfId="48430" xr:uid="{BA8B7AB4-8E82-459E-A5DF-5FAD60462502}"/>
    <cellStyle name="Calculation 2 3 2 3 5 3" xfId="38908" xr:uid="{C72C3759-6E59-4137-8B6A-14C211C03289}"/>
    <cellStyle name="Calculation 2 3 2 3 6" xfId="17721" xr:uid="{8478E098-3556-4DA2-A82A-B6F8EE7520D7}"/>
    <cellStyle name="Calculation 2 3 2 3 6 2" xfId="29442" xr:uid="{EA6FEFDF-FCB9-4DE6-9D5C-3397B93CF313}"/>
    <cellStyle name="Calculation 2 3 2 3 6 2 2" xfId="49269" xr:uid="{C29F4F61-192E-4D39-B62E-D52434FD3102}"/>
    <cellStyle name="Calculation 2 3 2 3 6 3" xfId="39773" xr:uid="{19EDE42A-5C2F-45FE-91E0-C7D7DBD9A71A}"/>
    <cellStyle name="Calculation 2 3 2 3 7" xfId="18497" xr:uid="{43A4F260-C205-4609-8384-C2F156C17D64}"/>
    <cellStyle name="Calculation 2 3 2 3 7 2" xfId="30218" xr:uid="{7864D816-6A88-4A7B-B8A0-2E9E3588E5BA}"/>
    <cellStyle name="Calculation 2 3 2 3 7 2 2" xfId="50045" xr:uid="{3D364E2C-1C6D-4ACE-BF9A-0D58BC110841}"/>
    <cellStyle name="Calculation 2 3 2 3 7 3" xfId="40549" xr:uid="{88E4DDB1-7EC8-4F24-AE2E-844DFE6E299B}"/>
    <cellStyle name="Calculation 2 3 2 3 8" xfId="19254" xr:uid="{0DE00D14-D6A9-41A7-872D-E44AF0AAB3A7}"/>
    <cellStyle name="Calculation 2 3 2 3 8 2" xfId="41306" xr:uid="{C5741D7F-472C-4824-8A52-CC7BEF94E321}"/>
    <cellStyle name="Calculation 2 3 2 3 9" xfId="31731" xr:uid="{4051FC38-2084-4D08-959D-A56FCCE892F2}"/>
    <cellStyle name="Calculation 2 3 2 4" xfId="12443" xr:uid="{BAFF2E5A-4168-44FC-AF40-6F42E048CAF9}"/>
    <cellStyle name="Calculation 2 3 2 4 2" xfId="24257" xr:uid="{6063784B-0A0A-4DDF-B578-2225351D69B3}"/>
    <cellStyle name="Calculation 2 3 2 4 2 2" xfId="44085" xr:uid="{5A5E71C0-0A95-4C4C-AC5C-DA3FE55E39D8}"/>
    <cellStyle name="Calculation 2 3 2 4 3" xfId="34496" xr:uid="{E92DCA50-28FA-4BE0-A663-A9D9D8518AF1}"/>
    <cellStyle name="Calculation 2 3 2 5" xfId="10340" xr:uid="{57B569B8-C5A2-4196-A4EB-E45C1AC99047}"/>
    <cellStyle name="Calculation 2 3 2 5 2" xfId="22212" xr:uid="{BA6806A6-8544-422E-B25E-498602F7A5B4}"/>
    <cellStyle name="Calculation 2 3 2 5 2 2" xfId="42044" xr:uid="{4E68382E-5AFE-462C-97C2-81C0EDB67986}"/>
    <cellStyle name="Calculation 2 3 2 5 3" xfId="32397" xr:uid="{06A18341-253B-49DA-98F3-9A78F0E0C9E3}"/>
    <cellStyle name="Calculation 2 3 2 6" xfId="13098" xr:uid="{9846A74F-2F95-473E-82E6-2A3E6B67C8DF}"/>
    <cellStyle name="Calculation 2 3 2 6 2" xfId="24886" xr:uid="{BC076ADE-2AB2-4D65-ADCC-766C15928CDC}"/>
    <cellStyle name="Calculation 2 3 2 6 2 2" xfId="44713" xr:uid="{C22DEB80-BADE-4B12-B3D5-23860EAED722}"/>
    <cellStyle name="Calculation 2 3 2 6 3" xfId="35150" xr:uid="{D0AF1B1E-4EBB-471A-A044-88D3A3EB9C3F}"/>
    <cellStyle name="Calculation 2 3 2 7" xfId="9834" xr:uid="{014655F2-0E38-4469-AADD-A9EB23FA069A}"/>
    <cellStyle name="Calculation 2 3 2 7 2" xfId="21710" xr:uid="{23188025-1C07-49E1-BB23-80E9420B6F92}"/>
    <cellStyle name="Calculation 2 3 2 7 2 2" xfId="41543" xr:uid="{76CB9325-9C1E-4F10-8AD8-4658EB1903B4}"/>
    <cellStyle name="Calculation 2 3 2 7 3" xfId="31892" xr:uid="{C37EF653-6956-4F88-B3EE-88F458EFE717}"/>
    <cellStyle name="Calculation 2 3 2 8" xfId="12119" xr:uid="{CF6B1227-920E-4B9B-87CF-4797A30717C3}"/>
    <cellStyle name="Calculation 2 3 2 8 2" xfId="23936" xr:uid="{B9471165-9705-4775-885D-12A657095378}"/>
    <cellStyle name="Calculation 2 3 2 8 2 2" xfId="43764" xr:uid="{4563A61F-C80F-4D96-8DB6-44A97184628D}"/>
    <cellStyle name="Calculation 2 3 2 8 3" xfId="34172" xr:uid="{C0948D96-BED2-4759-95FD-6F1E4A2A3A47}"/>
    <cellStyle name="Calculation 2 3 2 9" xfId="10646" xr:uid="{6924F11C-F6AF-40E4-B2E2-781A4B66770E}"/>
    <cellStyle name="Calculation 2 3 2 9 2" xfId="22518" xr:uid="{7A63A512-96A2-4F29-A59A-9BC4DF8EFCC3}"/>
    <cellStyle name="Calculation 2 3 2 9 2 2" xfId="42350" xr:uid="{106B6B65-5C29-478B-BC11-52425B78F3A0}"/>
    <cellStyle name="Calculation 2 3 2 9 3" xfId="32703" xr:uid="{987B7ED8-40A4-4BF1-AEEC-17F8EABA8C85}"/>
    <cellStyle name="Calculation 2 3 3" xfId="8460" xr:uid="{FC73B1D1-D049-4503-A153-F7AE3CDF3821}"/>
    <cellStyle name="Calculation 2 3 3 2" xfId="13202" xr:uid="{99597DDC-860F-4A39-9F1C-8CC40BEA6F10}"/>
    <cellStyle name="Calculation 2 3 3 2 2" xfId="24988" xr:uid="{F0420C4B-D316-4A23-A9BC-81CF05372340}"/>
    <cellStyle name="Calculation 2 3 3 2 2 2" xfId="44815" xr:uid="{1A3C50F6-EC6D-4156-9218-3CEB56BEDB16}"/>
    <cellStyle name="Calculation 2 3 3 2 3" xfId="35254" xr:uid="{0ADD3C33-3FB3-40A5-A79D-0E90A222C343}"/>
    <cellStyle name="Calculation 2 3 3 3" xfId="14222" xr:uid="{2AB81B09-8868-4B7D-9A7F-E0E7CE47E5E8}"/>
    <cellStyle name="Calculation 2 3 3 3 2" xfId="25995" xr:uid="{41D223F5-60EB-4062-B070-819466BA6C04}"/>
    <cellStyle name="Calculation 2 3 3 3 2 2" xfId="45822" xr:uid="{2D9896DC-5409-4214-AB18-8696366EE298}"/>
    <cellStyle name="Calculation 2 3 3 3 3" xfId="36274" xr:uid="{FF261631-3469-4A1E-828A-3BD9385C77C8}"/>
    <cellStyle name="Calculation 2 3 3 4" xfId="15182" xr:uid="{3B1C7A61-1D58-4F70-9FD8-35F70D0FE42F}"/>
    <cellStyle name="Calculation 2 3 3 4 2" xfId="26951" xr:uid="{F2BF4B2C-1B16-476D-9145-A5272B3C9A0E}"/>
    <cellStyle name="Calculation 2 3 3 4 2 2" xfId="46778" xr:uid="{D33DFF99-684C-427F-A212-A184A36D31E4}"/>
    <cellStyle name="Calculation 2 3 3 4 3" xfId="37234" xr:uid="{5E253CFB-615B-4B47-8430-D637687DACBA}"/>
    <cellStyle name="Calculation 2 3 3 5" xfId="16131" xr:uid="{B0C66A03-B394-4E70-8BBA-D301CC8C3554}"/>
    <cellStyle name="Calculation 2 3 3 5 2" xfId="27878" xr:uid="{9CCE5CD9-D2C8-479B-8560-44E016CB80AE}"/>
    <cellStyle name="Calculation 2 3 3 5 2 2" xfId="47705" xr:uid="{30FA2695-C544-4405-8F17-0AD5362AA183}"/>
    <cellStyle name="Calculation 2 3 3 5 3" xfId="38183" xr:uid="{D4F47036-80AF-479E-93EF-2D622D02AFB7}"/>
    <cellStyle name="Calculation 2 3 3 6" xfId="17004" xr:uid="{1C80F9D5-51EA-475C-BDC2-5A08E0AA3CD6}"/>
    <cellStyle name="Calculation 2 3 3 6 2" xfId="28751" xr:uid="{E34E1CBC-224A-43DC-B0CB-E275432924CB}"/>
    <cellStyle name="Calculation 2 3 3 6 2 2" xfId="48578" xr:uid="{E3F85387-D307-42DA-A822-C61C33AEA598}"/>
    <cellStyle name="Calculation 2 3 3 6 3" xfId="39056" xr:uid="{B630B8D8-A7F8-4592-A225-2E8E74C8C88A}"/>
    <cellStyle name="Calculation 2 3 3 7" xfId="17869" xr:uid="{962CFF38-5895-4FE3-AE4A-A5DA651D436F}"/>
    <cellStyle name="Calculation 2 3 3 7 2" xfId="29590" xr:uid="{79511F0C-86FD-4D8C-AFDC-5DE73CACC5B7}"/>
    <cellStyle name="Calculation 2 3 3 7 2 2" xfId="49417" xr:uid="{4247E32D-FF83-427D-91FE-9D69EF6454F1}"/>
    <cellStyle name="Calculation 2 3 3 7 3" xfId="39921" xr:uid="{F948A71C-9A48-4856-919B-A0AAACA01A8F}"/>
    <cellStyle name="Calculation 2 3 3 8" xfId="18645" xr:uid="{E31934FE-7074-4312-86EB-85677DD9FD51}"/>
    <cellStyle name="Calculation 2 3 3 8 2" xfId="40697" xr:uid="{F5491D41-0631-4800-89AB-F870D0EDEE08}"/>
    <cellStyle name="Calculation 2 3 3 9" xfId="31103" xr:uid="{27AF1BD6-EB8D-41F1-9B79-EC2B4ECEA5AF}"/>
    <cellStyle name="Calculation 2 3 4" xfId="9471" xr:uid="{6A721962-E524-4BB6-8AFC-765BABEFE6B7}"/>
    <cellStyle name="Calculation 2 3 4 2" xfId="13876" xr:uid="{41333626-3D93-4AA4-889F-AE02F2C95FDE}"/>
    <cellStyle name="Calculation 2 3 4 2 2" xfId="25649" xr:uid="{4ECE30D7-0F71-4BDF-A19C-8FEDCB3AA4CF}"/>
    <cellStyle name="Calculation 2 3 4 2 2 2" xfId="45476" xr:uid="{665D60E7-8689-409A-853B-F47AE03465C4}"/>
    <cellStyle name="Calculation 2 3 4 2 3" xfId="35928" xr:uid="{A6D8EDF3-CD63-4F62-8605-3E8DD8B793D3}"/>
    <cellStyle name="Calculation 2 3 4 3" xfId="14836" xr:uid="{BAE23A37-E7FF-4F29-8735-3B51833B276E}"/>
    <cellStyle name="Calculation 2 3 4 3 2" xfId="26607" xr:uid="{7140286E-1874-4757-BC02-5050BFE3B146}"/>
    <cellStyle name="Calculation 2 3 4 3 2 2" xfId="46434" xr:uid="{A15E05D0-A1F8-4E85-B2C5-500BFDF7AE71}"/>
    <cellStyle name="Calculation 2 3 4 3 3" xfId="36888" xr:uid="{F878D440-960D-4599-8B00-C66F51BB69AC}"/>
    <cellStyle name="Calculation 2 3 4 4" xfId="15788" xr:uid="{D14C6F80-E8C7-4F90-BE5A-E9229E05B352}"/>
    <cellStyle name="Calculation 2 3 4 4 2" xfId="27535" xr:uid="{8C64AC6C-E0D5-4ADB-9D16-B6C4D9483D59}"/>
    <cellStyle name="Calculation 2 3 4 4 2 2" xfId="47362" xr:uid="{4656D5C2-844E-4542-8D52-0B53D800033D}"/>
    <cellStyle name="Calculation 2 3 4 4 3" xfId="37840" xr:uid="{AF856987-7877-4D2D-A8CA-4214E6D25011}"/>
    <cellStyle name="Calculation 2 3 4 5" xfId="16662" xr:uid="{70772863-C3C3-416A-9314-F4BA16F612E9}"/>
    <cellStyle name="Calculation 2 3 4 5 2" xfId="28409" xr:uid="{FFC60D08-4F34-4650-B758-585001BE9B80}"/>
    <cellStyle name="Calculation 2 3 4 5 2 2" xfId="48236" xr:uid="{E462B360-1702-43E9-A1DD-B8F0185CF3C1}"/>
    <cellStyle name="Calculation 2 3 4 5 3" xfId="38714" xr:uid="{3DC812E6-C795-47DE-8442-21C97DFC2787}"/>
    <cellStyle name="Calculation 2 3 4 6" xfId="17527" xr:uid="{D4A19829-31FE-4D53-BC5F-0BAC24DDF770}"/>
    <cellStyle name="Calculation 2 3 4 6 2" xfId="29248" xr:uid="{1AA33703-8150-41D3-8B91-F6AE4EFCBFC1}"/>
    <cellStyle name="Calculation 2 3 4 6 2 2" xfId="49075" xr:uid="{B5D940EF-7EB0-45E5-B32C-42BB493B8E20}"/>
    <cellStyle name="Calculation 2 3 4 6 3" xfId="39579" xr:uid="{A792FB1D-F7DE-418B-86A9-BD1A34578DFC}"/>
    <cellStyle name="Calculation 2 3 4 7" xfId="18303" xr:uid="{771EB5A1-B2C4-42BC-831D-DE5880B5EDA6}"/>
    <cellStyle name="Calculation 2 3 4 7 2" xfId="30024" xr:uid="{4F8D6124-E2F3-4155-9228-65DCA064D781}"/>
    <cellStyle name="Calculation 2 3 4 7 2 2" xfId="49851" xr:uid="{2521C837-3FAE-48AA-B8C2-E43AA08C7432}"/>
    <cellStyle name="Calculation 2 3 4 7 3" xfId="40355" xr:uid="{073FBD30-C640-4738-8E0A-EBBEDD8FB662}"/>
    <cellStyle name="Calculation 2 3 4 8" xfId="19060" xr:uid="{99C69A05-9484-4E75-9D2F-79ACD4AA5808}"/>
    <cellStyle name="Calculation 2 3 4 8 2" xfId="41112" xr:uid="{6F39B089-6567-4A6C-88AD-EDF3DF148767}"/>
    <cellStyle name="Calculation 2 3 4 9" xfId="31537" xr:uid="{C055399D-1469-4C2A-8172-A5FFB7CF3218}"/>
    <cellStyle name="Calculation 2 3 5" xfId="12173" xr:uid="{4BE60951-CCEE-4AF4-AB76-7A5CC16DE43F}"/>
    <cellStyle name="Calculation 2 3 5 2" xfId="23990" xr:uid="{899985B2-2F77-43D8-B6DF-3F7512A4DFED}"/>
    <cellStyle name="Calculation 2 3 5 2 2" xfId="43818" xr:uid="{782E30A6-853F-4DAA-95A1-1F2998F09C46}"/>
    <cellStyle name="Calculation 2 3 5 3" xfId="34226" xr:uid="{3A6E2983-2359-4AB5-B73B-7EE86E8705DB}"/>
    <cellStyle name="Calculation 2 3 6" xfId="10594" xr:uid="{152AF71B-0804-4057-9B9E-29DBF43C3E9D}"/>
    <cellStyle name="Calculation 2 3 6 2" xfId="22466" xr:uid="{21151FD2-B7B0-40A3-A173-4492C2BAD8D9}"/>
    <cellStyle name="Calculation 2 3 6 2 2" xfId="42298" xr:uid="{33ACC3F2-ECAE-4C12-8F5F-03A369899C6E}"/>
    <cellStyle name="Calculation 2 3 6 3" xfId="32651" xr:uid="{6E70A119-53BF-4E13-B27D-33754146804B}"/>
    <cellStyle name="Calculation 2 3 7" xfId="13066" xr:uid="{2320483B-BCD5-4425-9C25-E3C79CB81B7D}"/>
    <cellStyle name="Calculation 2 3 7 2" xfId="24855" xr:uid="{2DFD90F5-F136-4875-8210-EC66EFD4FA97}"/>
    <cellStyle name="Calculation 2 3 7 2 2" xfId="44682" xr:uid="{B805313C-20F5-4371-B8C6-ACB5FA1B9964}"/>
    <cellStyle name="Calculation 2 3 7 3" xfId="35118" xr:uid="{A23F1A93-3E52-4A64-95A0-858EE5635CFA}"/>
    <cellStyle name="Calculation 2 3 8" xfId="9862" xr:uid="{01FB4073-416C-49E0-B173-08049F7FD116}"/>
    <cellStyle name="Calculation 2 3 8 2" xfId="21738" xr:uid="{E0BA4D24-50C2-4465-AC9F-3C6B2D42C618}"/>
    <cellStyle name="Calculation 2 3 8 2 2" xfId="41571" xr:uid="{F74E572D-C3F6-47F1-ACE1-09647A662561}"/>
    <cellStyle name="Calculation 2 3 8 3" xfId="31920" xr:uid="{F2CC53AF-78BA-44AE-A95D-8D4B4F522000}"/>
    <cellStyle name="Calculation 2 3 9" xfId="12241" xr:uid="{71036D85-E941-464A-A129-DD663A37ADF1}"/>
    <cellStyle name="Calculation 2 3 9 2" xfId="24058" xr:uid="{4E06EE5E-C34F-472E-9806-667BA7F59998}"/>
    <cellStyle name="Calculation 2 3 9 2 2" xfId="43886" xr:uid="{367C96EB-B2DA-426F-9B9E-2ED3B802C678}"/>
    <cellStyle name="Calculation 2 3 9 3" xfId="34294" xr:uid="{02BF64B1-1978-4540-8B33-D7751E411E75}"/>
    <cellStyle name="Calculation 2 4" xfId="6927" xr:uid="{8C419B53-72E1-4C53-9E8C-59E1BD917902}"/>
    <cellStyle name="Calculation 2 4 10" xfId="11614" xr:uid="{32F62764-3B2D-4E5B-BB9C-C2E512114998}"/>
    <cellStyle name="Calculation 2 4 10 2" xfId="23457" xr:uid="{F5E4ADBF-2C51-4A2F-A9FB-451A73C268E0}"/>
    <cellStyle name="Calculation 2 4 10 2 2" xfId="43286" xr:uid="{F6FCB887-4E73-45B5-9FD9-9EF9FAE88ADE}"/>
    <cellStyle name="Calculation 2 4 10 3" xfId="33668" xr:uid="{2A9DDE51-6C4E-49BE-B908-F96F4BB4A344}"/>
    <cellStyle name="Calculation 2 4 11" xfId="30650" xr:uid="{5ACB3AAB-3235-4FEA-8907-206985EF20C3}"/>
    <cellStyle name="Calculation 2 4 2" xfId="8570" xr:uid="{6601E1FB-2214-4F68-9DB6-5FCAB27F3F54}"/>
    <cellStyle name="Calculation 2 4 2 2" xfId="13293" xr:uid="{BBD6CB0E-6AED-48AD-9271-07AC2F0733C6}"/>
    <cellStyle name="Calculation 2 4 2 2 2" xfId="25076" xr:uid="{AA97AD35-C109-4026-A4B6-9899AC6105F9}"/>
    <cellStyle name="Calculation 2 4 2 2 2 2" xfId="44903" xr:uid="{DAF9FAAC-E644-402A-B960-342DF84DEDE5}"/>
    <cellStyle name="Calculation 2 4 2 2 3" xfId="35345" xr:uid="{9DDF04C2-4D3F-4BB2-8C76-40BAF26F5F4D}"/>
    <cellStyle name="Calculation 2 4 2 3" xfId="14307" xr:uid="{77248E81-21F1-4BB4-A313-D4E9ECCFFECD}"/>
    <cellStyle name="Calculation 2 4 2 3 2" xfId="26080" xr:uid="{A302217B-89C4-4416-869D-25831AA5E920}"/>
    <cellStyle name="Calculation 2 4 2 3 2 2" xfId="45907" xr:uid="{6A9F6037-FA1B-4754-BD2E-089CFA2973D6}"/>
    <cellStyle name="Calculation 2 4 2 3 3" xfId="36359" xr:uid="{9F2534A3-A6F0-40D1-B7D6-C76197608F4A}"/>
    <cellStyle name="Calculation 2 4 2 4" xfId="15267" xr:uid="{CCF7F1EC-B9DD-4FE6-83D0-19DD6CFB8E0E}"/>
    <cellStyle name="Calculation 2 4 2 4 2" xfId="27036" xr:uid="{11C95C66-9AA7-4503-83DF-1331FB4EBBC7}"/>
    <cellStyle name="Calculation 2 4 2 4 2 2" xfId="46863" xr:uid="{90D243DC-8AFF-432F-8A9B-E51E0D405D08}"/>
    <cellStyle name="Calculation 2 4 2 4 3" xfId="37319" xr:uid="{3080E56D-3B79-4D91-8FF7-82C6804E9215}"/>
    <cellStyle name="Calculation 2 4 2 5" xfId="16211" xr:uid="{B384C2AD-10A5-486F-AFC6-03CAA481CDCF}"/>
    <cellStyle name="Calculation 2 4 2 5 2" xfId="27958" xr:uid="{BAF88E0C-B5EF-4B27-B320-A032D32CA03F}"/>
    <cellStyle name="Calculation 2 4 2 5 2 2" xfId="47785" xr:uid="{E384247A-BDC8-4CF9-85BB-E800E7A12F98}"/>
    <cellStyle name="Calculation 2 4 2 5 3" xfId="38263" xr:uid="{58507431-97C6-4251-BE4A-95531A2F1CE3}"/>
    <cellStyle name="Calculation 2 4 2 6" xfId="17084" xr:uid="{1997B56D-F003-442F-994D-2025CCA63C7A}"/>
    <cellStyle name="Calculation 2 4 2 6 2" xfId="28831" xr:uid="{211BA97E-2230-411F-9893-450A190A61C9}"/>
    <cellStyle name="Calculation 2 4 2 6 2 2" xfId="48658" xr:uid="{D4009B93-E40D-406B-B2E5-8EB9947D27BD}"/>
    <cellStyle name="Calculation 2 4 2 6 3" xfId="39136" xr:uid="{B010F081-7CED-4790-98E3-BA899193D407}"/>
    <cellStyle name="Calculation 2 4 2 7" xfId="17949" xr:uid="{14F2A00A-8EA5-40F6-8F5B-D956B1CEDDA8}"/>
    <cellStyle name="Calculation 2 4 2 7 2" xfId="29670" xr:uid="{904ABCF1-8B0C-4011-929F-ADAA88AD07F6}"/>
    <cellStyle name="Calculation 2 4 2 7 2 2" xfId="49497" xr:uid="{9F56D374-0406-49CD-B632-49BBE6EF640A}"/>
    <cellStyle name="Calculation 2 4 2 7 3" xfId="40001" xr:uid="{A82838D6-64BA-4D44-B307-29B7D0E5A6F2}"/>
    <cellStyle name="Calculation 2 4 2 8" xfId="18724" xr:uid="{26B28354-4001-42BC-9F5C-F8CC435D124A}"/>
    <cellStyle name="Calculation 2 4 2 8 2" xfId="40776" xr:uid="{F4FD4ABF-6AE5-455F-86E9-6E68D2456EC8}"/>
    <cellStyle name="Calculation 2 4 2 9" xfId="31184" xr:uid="{B4F00CA2-C8DA-4E65-A712-409572ED55A3}"/>
    <cellStyle name="Calculation 2 4 3" xfId="9550" xr:uid="{104B72EB-5F27-4F12-B848-01FD5799FA73}"/>
    <cellStyle name="Calculation 2 4 3 2" xfId="13955" xr:uid="{4DAEFF6D-D893-4EF7-B195-A05C3193E6FE}"/>
    <cellStyle name="Calculation 2 4 3 2 2" xfId="25728" xr:uid="{63B69D17-25F3-4D4D-AE32-1DA25744EFD9}"/>
    <cellStyle name="Calculation 2 4 3 2 2 2" xfId="45555" xr:uid="{0FC75C73-3706-43BA-8773-CB4CEC1DB148}"/>
    <cellStyle name="Calculation 2 4 3 2 3" xfId="36007" xr:uid="{2D627282-54A4-464B-AC77-9247FDF866C6}"/>
    <cellStyle name="Calculation 2 4 3 3" xfId="14915" xr:uid="{6C5B4474-917B-4366-B7AC-3F0F8867ACED}"/>
    <cellStyle name="Calculation 2 4 3 3 2" xfId="26686" xr:uid="{8D50A6D9-FD2A-4921-99BA-EB97F3F3CDD3}"/>
    <cellStyle name="Calculation 2 4 3 3 2 2" xfId="46513" xr:uid="{DE4C1C76-5161-4544-8607-3B8DAE3F0D35}"/>
    <cellStyle name="Calculation 2 4 3 3 3" xfId="36967" xr:uid="{235FC27B-B143-4074-9C3F-37C40D0A81AD}"/>
    <cellStyle name="Calculation 2 4 3 4" xfId="15867" xr:uid="{F7742CBD-6018-4BAC-B464-75CA8FCED7A5}"/>
    <cellStyle name="Calculation 2 4 3 4 2" xfId="27614" xr:uid="{46F9034D-FA02-45B2-9105-072C6A6B4EAA}"/>
    <cellStyle name="Calculation 2 4 3 4 2 2" xfId="47441" xr:uid="{C6192C7E-AA47-4E29-8E21-8B0FA94BE200}"/>
    <cellStyle name="Calculation 2 4 3 4 3" xfId="37919" xr:uid="{2829B206-8533-4B4C-BCFC-DB705359AF97}"/>
    <cellStyle name="Calculation 2 4 3 5" xfId="16741" xr:uid="{E4FA0E39-7286-4125-9557-ACB03A567427}"/>
    <cellStyle name="Calculation 2 4 3 5 2" xfId="28488" xr:uid="{9675970B-2BEC-46BA-93A1-58F272D66709}"/>
    <cellStyle name="Calculation 2 4 3 5 2 2" xfId="48315" xr:uid="{B3C130AD-0CFC-452D-B33F-7BDB414268EF}"/>
    <cellStyle name="Calculation 2 4 3 5 3" xfId="38793" xr:uid="{60E60B0E-C886-4EB4-A0FE-7F0F98B97B83}"/>
    <cellStyle name="Calculation 2 4 3 6" xfId="17606" xr:uid="{F549DB4B-1409-4DF3-B579-6D4DED9F71A5}"/>
    <cellStyle name="Calculation 2 4 3 6 2" xfId="29327" xr:uid="{CAA7A290-8C1E-4FF2-82C2-D539640A5C0C}"/>
    <cellStyle name="Calculation 2 4 3 6 2 2" xfId="49154" xr:uid="{5BDC3857-D71C-4FAD-AD9B-865CF13BA746}"/>
    <cellStyle name="Calculation 2 4 3 6 3" xfId="39658" xr:uid="{87D88D14-701F-4616-8C22-BF717867C82B}"/>
    <cellStyle name="Calculation 2 4 3 7" xfId="18382" xr:uid="{7CBE1C09-6D05-4667-8F49-57C7DFC04568}"/>
    <cellStyle name="Calculation 2 4 3 7 2" xfId="30103" xr:uid="{2BF772B4-542D-4958-8EB0-77B4135689EB}"/>
    <cellStyle name="Calculation 2 4 3 7 2 2" xfId="49930" xr:uid="{99FC502B-EE5A-428B-8CF6-1BBF956AFB6E}"/>
    <cellStyle name="Calculation 2 4 3 7 3" xfId="40434" xr:uid="{4F4E3086-6551-46C0-A941-8D3DDBFB5C4A}"/>
    <cellStyle name="Calculation 2 4 3 8" xfId="19139" xr:uid="{82EB15F9-FFC1-4E66-B17D-D1F8452544ED}"/>
    <cellStyle name="Calculation 2 4 3 8 2" xfId="41191" xr:uid="{BF3B4597-C5E4-4AAB-85EC-767400089266}"/>
    <cellStyle name="Calculation 2 4 3 9" xfId="31616" xr:uid="{FD631A43-6169-47A9-A7FA-5CC7796BD543}"/>
    <cellStyle name="Calculation 2 4 4" xfId="12266" xr:uid="{A8E2B7EA-8EA4-46BE-B8DF-6B248CA22AA5}"/>
    <cellStyle name="Calculation 2 4 4 2" xfId="24082" xr:uid="{ECAF7B39-ADAA-4A07-BEA9-0CE9EF0DB071}"/>
    <cellStyle name="Calculation 2 4 4 2 2" xfId="43910" xr:uid="{38ACD019-2EE3-45B0-9851-A4DB249DF216}"/>
    <cellStyle name="Calculation 2 4 4 3" xfId="34319" xr:uid="{D0F6328B-35B0-4E7E-B473-8FCDDCB10174}"/>
    <cellStyle name="Calculation 2 4 5" xfId="10506" xr:uid="{4176F59D-54A4-44EC-A038-C3843A3287DA}"/>
    <cellStyle name="Calculation 2 4 5 2" xfId="22378" xr:uid="{F9233B47-C2C3-4C97-9316-954974264386}"/>
    <cellStyle name="Calculation 2 4 5 2 2" xfId="42210" xr:uid="{F2B77EEC-2479-4500-8C88-BBCF5F11B002}"/>
    <cellStyle name="Calculation 2 4 5 3" xfId="32563" xr:uid="{C104E85B-6548-4819-AE94-CD54874C58C9}"/>
    <cellStyle name="Calculation 2 4 6" xfId="12558" xr:uid="{655AF022-5866-48A9-8C94-3ADB2CB792E3}"/>
    <cellStyle name="Calculation 2 4 6 2" xfId="24367" xr:uid="{31DF5AF6-9238-426E-934F-0BAB6B558F4D}"/>
    <cellStyle name="Calculation 2 4 6 2 2" xfId="44195" xr:uid="{14EBBA08-C230-4C2F-815A-378F50B5B60D}"/>
    <cellStyle name="Calculation 2 4 6 3" xfId="34611" xr:uid="{BB88D3DE-3F16-4666-A996-9A84BBF5A418}"/>
    <cellStyle name="Calculation 2 4 7" xfId="10248" xr:uid="{C245C48D-EC7A-43E4-8CB8-7E9ED2869FF0}"/>
    <cellStyle name="Calculation 2 4 7 2" xfId="22123" xr:uid="{271DBA95-EA59-4FF2-AD10-204287BCD4EE}"/>
    <cellStyle name="Calculation 2 4 7 2 2" xfId="41955" xr:uid="{450C17B9-BB19-442F-B125-6A26D17163EC}"/>
    <cellStyle name="Calculation 2 4 7 3" xfId="32305" xr:uid="{ABFB5C11-159A-4AAE-9319-73DF34CBE044}"/>
    <cellStyle name="Calculation 2 4 8" xfId="12074" xr:uid="{3E749CAE-DA1C-41DE-A243-2DAE2AA30464}"/>
    <cellStyle name="Calculation 2 4 8 2" xfId="23895" xr:uid="{2D48BB20-860D-443C-B39D-3AECF4C5EEAF}"/>
    <cellStyle name="Calculation 2 4 8 2 2" xfId="43723" xr:uid="{672BBBBD-A07D-4A30-BA0A-A32DB29D5654}"/>
    <cellStyle name="Calculation 2 4 8 3" xfId="34127" xr:uid="{5263A719-6CED-4592-9341-E41DECD4EC62}"/>
    <cellStyle name="Calculation 2 4 9" xfId="10683" xr:uid="{B7CD69EA-B8FB-4B16-A62C-5E79ACC35899}"/>
    <cellStyle name="Calculation 2 4 9 2" xfId="22555" xr:uid="{C83DEEE0-FFDF-4486-88C9-B458C7817A21}"/>
    <cellStyle name="Calculation 2 4 9 2 2" xfId="42387" xr:uid="{37A45861-833A-487C-942F-9954CB8140D7}"/>
    <cellStyle name="Calculation 2 4 9 3" xfId="32740" xr:uid="{10AF3B20-8884-409A-8989-88C8980AD225}"/>
    <cellStyle name="Calculation 2 5" xfId="7731" xr:uid="{F7F5B297-1602-4E9A-9F8E-364B1569DAC9}"/>
    <cellStyle name="Calculation 2 5 2" xfId="12760" xr:uid="{91154201-AEDF-4BEF-B865-B09EB5400B0B}"/>
    <cellStyle name="Calculation 2 5 2 2" xfId="24556" xr:uid="{8B7DD8FD-1805-4E47-95E3-1EDF00878273}"/>
    <cellStyle name="Calculation 2 5 2 2 2" xfId="44384" xr:uid="{A824C62A-B8B6-4847-8E73-FFDA0BD38729}"/>
    <cellStyle name="Calculation 2 5 2 3" xfId="34813" xr:uid="{7C4C3ED3-2871-40E2-8D8E-0262C1B3543C}"/>
    <cellStyle name="Calculation 2 5 3" xfId="10116" xr:uid="{A91498A7-450F-4B13-AB8A-CF26A84FD55E}"/>
    <cellStyle name="Calculation 2 5 3 2" xfId="21991" xr:uid="{CBEB484A-1625-4287-BE3F-79C594E3A197}"/>
    <cellStyle name="Calculation 2 5 3 2 2" xfId="41823" xr:uid="{EA1EC2B3-A182-41B6-8974-6FCB94C57A5F}"/>
    <cellStyle name="Calculation 2 5 3 3" xfId="32173" xr:uid="{03F985A5-41D5-4D9F-BDB4-96174C48A6F2}"/>
    <cellStyle name="Calculation 2 5 4" xfId="12744" xr:uid="{B0BB26BE-DDC1-411C-99D9-387BB5079668}"/>
    <cellStyle name="Calculation 2 5 4 2" xfId="24541" xr:uid="{8E504099-FEF6-4758-87EE-EAB86D91BB74}"/>
    <cellStyle name="Calculation 2 5 4 2 2" xfId="44369" xr:uid="{8ED92A56-7834-425D-81CC-F7A78295FFB6}"/>
    <cellStyle name="Calculation 2 5 4 3" xfId="34797" xr:uid="{5F4407E9-3D30-4801-B511-830DAAED4490}"/>
    <cellStyle name="Calculation 2 5 5" xfId="10128" xr:uid="{53DD2B4A-5415-4E1F-8716-0F95CEE836F2}"/>
    <cellStyle name="Calculation 2 5 5 2" xfId="22003" xr:uid="{685440BC-A15E-430D-B6ED-3EF53EA3984C}"/>
    <cellStyle name="Calculation 2 5 5 2 2" xfId="41835" xr:uid="{9FC07128-2052-48F7-82CD-2CA4E87157DA}"/>
    <cellStyle name="Calculation 2 5 5 3" xfId="32185" xr:uid="{E9BED98C-D552-452D-A25C-A0ABBDE752D6}"/>
    <cellStyle name="Calculation 2 5 6" xfId="11733" xr:uid="{89383FF9-9EEF-4041-9C9F-C8E9E6F230AD}"/>
    <cellStyle name="Calculation 2 5 6 2" xfId="23562" xr:uid="{CB1C34DC-C62B-43EE-8038-F4C83FC8F271}"/>
    <cellStyle name="Calculation 2 5 6 2 2" xfId="43391" xr:uid="{1093DE30-2FE9-4560-A1C1-848A9C882ADC}"/>
    <cellStyle name="Calculation 2 5 6 3" xfId="33787" xr:uid="{A92AD9E9-1106-4F4A-891F-46457F9017B2}"/>
    <cellStyle name="Calculation 2 5 7" xfId="10973" xr:uid="{92E3FD7D-FB16-4E3A-9548-103BEA4CC8FC}"/>
    <cellStyle name="Calculation 2 5 7 2" xfId="22842" xr:uid="{B7FB4910-D378-4481-8E8B-940137FDE7D7}"/>
    <cellStyle name="Calculation 2 5 7 2 2" xfId="42673" xr:uid="{2259A292-8F67-4440-A9F3-2979CB20F604}"/>
    <cellStyle name="Calculation 2 5 7 3" xfId="33029" xr:uid="{CC2AFC53-BF8B-4262-8027-71616AA59BC3}"/>
    <cellStyle name="Calculation 2 5 8" xfId="12014" xr:uid="{CF7314D1-7216-49C1-96DC-8E7F89DA84C7}"/>
    <cellStyle name="Calculation 2 5 8 2" xfId="34067" xr:uid="{FDC3B0E1-48F9-4E0B-A47A-770EA7F5864F}"/>
    <cellStyle name="Calculation 2 5 9" xfId="30897" xr:uid="{428D6E92-5A34-44A4-8FD3-ECB0F60ED74B}"/>
    <cellStyle name="Calculation 2 6" xfId="7848" xr:uid="{66DC2E53-AED9-4418-AEA2-60C2B7114819}"/>
    <cellStyle name="Calculation 2 6 2" xfId="12843" xr:uid="{402469C1-36B5-4ACC-A359-28685D44B148}"/>
    <cellStyle name="Calculation 2 6 2 2" xfId="24637" xr:uid="{A52CFA95-E75C-4513-A793-8A3493E7767A}"/>
    <cellStyle name="Calculation 2 6 2 2 2" xfId="44464" xr:uid="{DF7F4209-485F-4FC1-B100-B597A50005D2}"/>
    <cellStyle name="Calculation 2 6 2 3" xfId="34895" xr:uid="{08DF6279-05B0-4C2D-AC8E-9BDDC45D9D5A}"/>
    <cellStyle name="Calculation 2 6 3" xfId="10040" xr:uid="{FF93EB93-BAAA-4A95-B751-0CB6D260F43A}"/>
    <cellStyle name="Calculation 2 6 3 2" xfId="21915" xr:uid="{9D3DEEB6-8158-410E-B5A1-EF1E0BC1AC4E}"/>
    <cellStyle name="Calculation 2 6 3 2 2" xfId="41748" xr:uid="{4B0E1C66-3205-443E-BC65-446ABDB65451}"/>
    <cellStyle name="Calculation 2 6 3 3" xfId="32098" xr:uid="{98814BA0-4B0E-4EA3-A8B1-62BE207FE6CE}"/>
    <cellStyle name="Calculation 2 6 4" xfId="13374" xr:uid="{00AF1CAD-B2B3-4608-8558-CBDD88FEA069}"/>
    <cellStyle name="Calculation 2 6 4 2" xfId="25157" xr:uid="{D628D1F8-9FEF-41C5-BE7A-5A1F46502D1F}"/>
    <cellStyle name="Calculation 2 6 4 2 2" xfId="44984" xr:uid="{F388BF8B-6C2E-4B12-9F6B-937E03851632}"/>
    <cellStyle name="Calculation 2 6 4 3" xfId="35426" xr:uid="{DCCA7FA0-8D3B-4117-A1FB-3215B3ECDBAD}"/>
    <cellStyle name="Calculation 2 6 5" xfId="14381" xr:uid="{A0D654E1-967C-4B04-95D1-364FFF199D80}"/>
    <cellStyle name="Calculation 2 6 5 2" xfId="26153" xr:uid="{AC2F47B5-9A68-4FC4-823B-901D1BE359DF}"/>
    <cellStyle name="Calculation 2 6 5 2 2" xfId="45980" xr:uid="{085186D3-CC31-4505-BADA-7B15C9F98E9E}"/>
    <cellStyle name="Calculation 2 6 5 3" xfId="36433" xr:uid="{14768B5F-D54D-44C9-9237-2BFADEB5919E}"/>
    <cellStyle name="Calculation 2 6 6" xfId="15339" xr:uid="{490089C4-6CFA-400A-8253-B3000CA2EE66}"/>
    <cellStyle name="Calculation 2 6 6 2" xfId="27101" xr:uid="{1239FCDC-4FB0-41A7-96AE-F00143CFDDB5}"/>
    <cellStyle name="Calculation 2 6 6 2 2" xfId="46928" xr:uid="{0F1C739D-BCFF-4E74-8728-D20343BDC8EC}"/>
    <cellStyle name="Calculation 2 6 6 3" xfId="37391" xr:uid="{43D0ED39-83FE-47AE-8B1F-0A0B2C48EFAA}"/>
    <cellStyle name="Calculation 2 6 7" xfId="16266" xr:uid="{1FACBE6A-6EAF-4F72-80F4-8BE5C3ED396E}"/>
    <cellStyle name="Calculation 2 6 7 2" xfId="28013" xr:uid="{4951CD1D-84D0-45EC-97EB-8D114989CA2F}"/>
    <cellStyle name="Calculation 2 6 7 2 2" xfId="47840" xr:uid="{1C59C8B1-1F53-4BDD-8CE2-56A99F4ADFE2}"/>
    <cellStyle name="Calculation 2 6 7 3" xfId="38318" xr:uid="{AB183D29-2286-437E-A90A-8F1448974438}"/>
    <cellStyle name="Calculation 2 6 8" xfId="17137" xr:uid="{AA49601D-CAE3-4FF0-9A22-360B81FB1E5A}"/>
    <cellStyle name="Calculation 2 6 8 2" xfId="39189" xr:uid="{B3A29C6B-F8B3-430A-A034-AA009E756420}"/>
    <cellStyle name="Calculation 2 6 9" xfId="30964" xr:uid="{7EB1FDA6-BDB3-4605-BF0F-2B0B586FFB09}"/>
    <cellStyle name="Calculation 2 7" xfId="10145" xr:uid="{E6D757E2-9596-4717-A0BF-C00C0CC0E8CC}"/>
    <cellStyle name="Calculation 2 7 2" xfId="22020" xr:uid="{4CEC0F26-16EC-41D4-8685-F9AE9B88674D}"/>
    <cellStyle name="Calculation 2 7 2 2" xfId="41852" xr:uid="{9DB11D69-300C-40C4-A46D-EB49CD2C581C}"/>
    <cellStyle name="Calculation 2 7 3" xfId="32202" xr:uid="{A275A5DD-89DC-420E-B238-60A54EECE482}"/>
    <cellStyle name="Calculation 2 8" xfId="12618" xr:uid="{FDFD21D2-B74A-4C2B-9C91-E6E3D5734AF1}"/>
    <cellStyle name="Calculation 2 8 2" xfId="24423" xr:uid="{8CDBA807-7B43-4608-BC29-AADA1E9F04EF}"/>
    <cellStyle name="Calculation 2 8 2 2" xfId="44251" xr:uid="{97F4E92D-44A7-457E-8540-4FF3D9D340E5}"/>
    <cellStyle name="Calculation 2 8 3" xfId="34671" xr:uid="{78448145-7811-4596-9B0B-9F49BA570C7E}"/>
    <cellStyle name="Calculation 2 9" xfId="10201" xr:uid="{F651CC1B-5B18-4AD0-8958-12D480B41B00}"/>
    <cellStyle name="Calculation 2 9 2" xfId="22076" xr:uid="{2AC2FEC4-4863-438F-B6E1-EA69FBB36AF6}"/>
    <cellStyle name="Calculation 2 9 2 2" xfId="41908" xr:uid="{A8B3A4D0-4266-4375-94D4-BDFFC6D8138D}"/>
    <cellStyle name="Calculation 2 9 3" xfId="32258" xr:uid="{E92CA366-19DC-4BA1-9C4B-66FCD6B0048C}"/>
    <cellStyle name="Calculation 3" xfId="747" xr:uid="{C36C9FDD-979A-440B-922B-3B61ECE9A79A}"/>
    <cellStyle name="Calculation 3 10" xfId="14173" xr:uid="{19489EC4-CFC9-4552-8212-A6CFE48EF870}"/>
    <cellStyle name="Calculation 3 10 2" xfId="25946" xr:uid="{56FDC2CB-A896-4D68-883B-77B3BD9877D8}"/>
    <cellStyle name="Calculation 3 10 2 2" xfId="45773" xr:uid="{8AF44671-1C85-49AC-AA2F-EE14E0EB5C4F}"/>
    <cellStyle name="Calculation 3 10 3" xfId="36225" xr:uid="{ADE92F38-9B0A-4006-8ED8-6774D634B52E}"/>
    <cellStyle name="Calculation 3 11" xfId="15133" xr:uid="{5960CA2D-62B4-44EA-A230-B83A2D07CD64}"/>
    <cellStyle name="Calculation 3 11 2" xfId="26903" xr:uid="{63B8585B-CCD8-4E99-B247-8E78C2C22EAD}"/>
    <cellStyle name="Calculation 3 11 2 2" xfId="46730" xr:uid="{8F37A8F2-ECEA-43AF-86E1-281614943D22}"/>
    <cellStyle name="Calculation 3 11 3" xfId="37185" xr:uid="{41002CD2-0A6D-4D66-A736-017C40BA23B1}"/>
    <cellStyle name="Calculation 3 12" xfId="16083" xr:uid="{B8234A1C-565B-423A-A466-91C1809DA95B}"/>
    <cellStyle name="Calculation 3 12 2" xfId="27830" xr:uid="{920065C2-D202-421A-B92A-EE111FBA3EF6}"/>
    <cellStyle name="Calculation 3 12 2 2" xfId="47657" xr:uid="{11A9D77B-B3C4-4661-8ED8-6CDAAF6841E2}"/>
    <cellStyle name="Calculation 3 12 3" xfId="38135" xr:uid="{C67ABB71-B3A9-4386-A2C5-03EA43EC3D68}"/>
    <cellStyle name="Calculation 3 13" xfId="30352" xr:uid="{8E856B8D-59F8-45B2-832F-A8557241C0CF}"/>
    <cellStyle name="Calculation 3 2" xfId="6813" xr:uid="{5F3C2DB5-22B6-41B1-AA7B-F3414D6EA2A1}"/>
    <cellStyle name="Calculation 3 2 10" xfId="10995" xr:uid="{A6DD92FE-C1BF-4CC2-8995-0FA52B7F690B}"/>
    <cellStyle name="Calculation 3 2 10 2" xfId="22864" xr:uid="{004EB7FC-ADA2-4948-A2F4-9796F46BCC4A}"/>
    <cellStyle name="Calculation 3 2 10 2 2" xfId="42695" xr:uid="{B07DAE63-DDC9-4098-B7C2-FB0115557C4F}"/>
    <cellStyle name="Calculation 3 2 10 3" xfId="33051" xr:uid="{BE8BD0AD-9506-423E-8FBB-33327E3B063A}"/>
    <cellStyle name="Calculation 3 2 11" xfId="12310" xr:uid="{C08653E4-A8AC-4CB3-A411-55659585F291}"/>
    <cellStyle name="Calculation 3 2 11 2" xfId="24126" xr:uid="{AC525E7A-5DA0-4565-B94D-F63FC76D645A}"/>
    <cellStyle name="Calculation 3 2 11 2 2" xfId="43954" xr:uid="{86F35873-249A-49D5-AF83-24F045B459BA}"/>
    <cellStyle name="Calculation 3 2 11 3" xfId="34363" xr:uid="{578943DC-C8D6-4888-B321-CFDB72392639}"/>
    <cellStyle name="Calculation 3 2 12" xfId="30567" xr:uid="{B8CB46F5-82EC-451E-B454-C7FF4C86C68E}"/>
    <cellStyle name="Calculation 3 2 2" xfId="7177" xr:uid="{14FE4678-9557-4B75-B1C4-C2476CA24B50}"/>
    <cellStyle name="Calculation 3 2 2 10" xfId="13652" xr:uid="{37EB0C19-214B-46DF-8F1F-EF59DE58B829}"/>
    <cellStyle name="Calculation 3 2 2 10 2" xfId="25427" xr:uid="{DC3F994C-A57F-4BD1-A45E-5BA31B207330}"/>
    <cellStyle name="Calculation 3 2 2 10 2 2" xfId="45254" xr:uid="{413EE417-87EB-4E68-BD18-2972D9F4F8B4}"/>
    <cellStyle name="Calculation 3 2 2 10 3" xfId="35704" xr:uid="{2E503BFA-3CC0-4F0B-89DF-3A499158E157}"/>
    <cellStyle name="Calculation 3 2 2 11" xfId="30780" xr:uid="{2836E34F-B41C-4D8B-AAE6-5D80A582F220}"/>
    <cellStyle name="Calculation 3 2 2 2" xfId="8820" xr:uid="{63F74619-1453-48E5-B516-43EBB22096E9}"/>
    <cellStyle name="Calculation 3 2 2 2 2" xfId="13472" xr:uid="{66653D4A-EA4D-4F8E-8814-A1F157B8615D}"/>
    <cellStyle name="Calculation 3 2 2 2 2 2" xfId="25255" xr:uid="{97A806D6-7F45-40DA-8AB0-C789E887A5D1}"/>
    <cellStyle name="Calculation 3 2 2 2 2 2 2" xfId="45082" xr:uid="{E3A2FC0E-71CA-4813-9A4A-27C6F9414B04}"/>
    <cellStyle name="Calculation 3 2 2 2 2 3" xfId="35524" xr:uid="{728F1E82-4E9C-48D0-B1F1-1CC3D8420686}"/>
    <cellStyle name="Calculation 3 2 2 2 3" xfId="14476" xr:uid="{A7641987-615E-485D-8846-E6A62A42C96B}"/>
    <cellStyle name="Calculation 3 2 2 2 3 2" xfId="26248" xr:uid="{CAE78939-373B-42F5-899A-86164C67AF27}"/>
    <cellStyle name="Calculation 3 2 2 2 3 2 2" xfId="46075" xr:uid="{967183B1-A22B-4FDD-A925-C5DA2C892EE3}"/>
    <cellStyle name="Calculation 3 2 2 2 3 3" xfId="36528" xr:uid="{BCE6088C-63D5-44CD-9E27-E4B4F3D10EE2}"/>
    <cellStyle name="Calculation 3 2 2 2 4" xfId="15434" xr:uid="{2F5DB46F-F65D-4A32-86E9-42E378BE81F0}"/>
    <cellStyle name="Calculation 3 2 2 2 4 2" xfId="27194" xr:uid="{F3223B45-CC79-460E-B1A7-B9D12A94CACA}"/>
    <cellStyle name="Calculation 3 2 2 2 4 2 2" xfId="47021" xr:uid="{E3CE5045-488F-4498-B9EB-F1F4C3C0CC28}"/>
    <cellStyle name="Calculation 3 2 2 2 4 3" xfId="37486" xr:uid="{8A99030F-4486-4B5F-B4D9-1938DAC1C9BE}"/>
    <cellStyle name="Calculation 3 2 2 2 5" xfId="16359" xr:uid="{F0A04D73-3C4F-4833-8492-AADF9FF5CEF8}"/>
    <cellStyle name="Calculation 3 2 2 2 5 2" xfId="28106" xr:uid="{7C1399B4-4177-463D-AC53-5BB42ECB846F}"/>
    <cellStyle name="Calculation 3 2 2 2 5 2 2" xfId="47933" xr:uid="{622A61FF-8AF1-4B2A-9E7A-196F44381371}"/>
    <cellStyle name="Calculation 3 2 2 2 5 3" xfId="38411" xr:uid="{DD26FE94-2F26-4023-8EA1-8D4F353506CA}"/>
    <cellStyle name="Calculation 3 2 2 2 6" xfId="17230" xr:uid="{BEB683A8-EA54-404A-85D3-ACF7B7517E6F}"/>
    <cellStyle name="Calculation 3 2 2 2 6 2" xfId="28973" xr:uid="{DECA9D7B-E5B2-4BC6-A5E3-A9799BC3332F}"/>
    <cellStyle name="Calculation 3 2 2 2 6 2 2" xfId="48800" xr:uid="{BC225967-0886-4D96-BFCD-B9693BCFAA42}"/>
    <cellStyle name="Calculation 3 2 2 2 6 3" xfId="39282" xr:uid="{9C0B4448-A660-406E-ADE1-B995E569981A}"/>
    <cellStyle name="Calculation 3 2 2 2 7" xfId="18076" xr:uid="{D9DE82C7-3B8F-49B2-AA0E-5F65D57B21B5}"/>
    <cellStyle name="Calculation 3 2 2 2 7 2" xfId="29797" xr:uid="{44000F9D-6A09-4C29-9E7F-2A3D163A4279}"/>
    <cellStyle name="Calculation 3 2 2 2 7 2 2" xfId="49624" xr:uid="{992ED2C2-BC65-4A41-8A49-F60214048461}"/>
    <cellStyle name="Calculation 3 2 2 2 7 3" xfId="40128" xr:uid="{2A75D5B3-E25A-4FD5-AAAA-254F97DEC3F3}"/>
    <cellStyle name="Calculation 3 2 2 2 8" xfId="18840" xr:uid="{9E98C750-F6E1-4CEF-A866-EF4E6F416847}"/>
    <cellStyle name="Calculation 3 2 2 2 8 2" xfId="40892" xr:uid="{B9F35EE0-DA3D-41A2-B0CB-FA5A09090E55}"/>
    <cellStyle name="Calculation 3 2 2 2 9" xfId="31314" xr:uid="{522143AB-40F9-463B-AAB4-5B8BE9BE26D5}"/>
    <cellStyle name="Calculation 3 2 2 3" xfId="9666" xr:uid="{3E837FB3-AB3E-4EAE-8ABF-9942B283BBDA}"/>
    <cellStyle name="Calculation 3 2 2 3 2" xfId="14071" xr:uid="{B33BA989-037E-4E42-99AE-B4F94F3856A8}"/>
    <cellStyle name="Calculation 3 2 2 3 2 2" xfId="25844" xr:uid="{CEDDA208-0D56-40B7-AB2C-0862E0637802}"/>
    <cellStyle name="Calculation 3 2 2 3 2 2 2" xfId="45671" xr:uid="{0AEA52F9-6F39-4FB2-B631-F315AE233A42}"/>
    <cellStyle name="Calculation 3 2 2 3 2 3" xfId="36123" xr:uid="{C40C013F-8A43-4914-A089-6B60E9E6E946}"/>
    <cellStyle name="Calculation 3 2 2 3 3" xfId="15031" xr:uid="{40646765-A38A-4418-A8AF-B2A0B106A715}"/>
    <cellStyle name="Calculation 3 2 2 3 3 2" xfId="26802" xr:uid="{52219096-B656-45EA-988E-F086288D70CA}"/>
    <cellStyle name="Calculation 3 2 2 3 3 2 2" xfId="46629" xr:uid="{C6D08A4E-7785-4D25-9166-8F48AA1908EB}"/>
    <cellStyle name="Calculation 3 2 2 3 3 3" xfId="37083" xr:uid="{89152BFB-8C99-4A6B-9BDC-23A133E431D9}"/>
    <cellStyle name="Calculation 3 2 2 3 4" xfId="15983" xr:uid="{F0393B0A-7935-42AF-B165-F4902A367603}"/>
    <cellStyle name="Calculation 3 2 2 3 4 2" xfId="27730" xr:uid="{55669F2C-3E41-4AD7-A022-6F09E6AA37ED}"/>
    <cellStyle name="Calculation 3 2 2 3 4 2 2" xfId="47557" xr:uid="{995A1C46-162F-414E-815D-1EA21250676F}"/>
    <cellStyle name="Calculation 3 2 2 3 4 3" xfId="38035" xr:uid="{231179D5-AACA-4967-BFCE-83C29FBC1F14}"/>
    <cellStyle name="Calculation 3 2 2 3 5" xfId="16857" xr:uid="{7E0D0681-C239-48AE-AFF8-2865EF60A7D9}"/>
    <cellStyle name="Calculation 3 2 2 3 5 2" xfId="28604" xr:uid="{A2D0609E-FF35-45FB-B148-9ECD62901953}"/>
    <cellStyle name="Calculation 3 2 2 3 5 2 2" xfId="48431" xr:uid="{693BE8F0-79E6-4DB1-9C44-63F4FC3CA4F3}"/>
    <cellStyle name="Calculation 3 2 2 3 5 3" xfId="38909" xr:uid="{3CCE0BEF-CF55-438F-A4F9-A0442BC3C7D7}"/>
    <cellStyle name="Calculation 3 2 2 3 6" xfId="17722" xr:uid="{C001C8F5-133F-4453-B322-0E5B812B8762}"/>
    <cellStyle name="Calculation 3 2 2 3 6 2" xfId="29443" xr:uid="{2A29CFD5-17C3-4C17-B13E-0F351236AB85}"/>
    <cellStyle name="Calculation 3 2 2 3 6 2 2" xfId="49270" xr:uid="{B37CF144-6BB9-4B79-ABAA-879EC9AE1485}"/>
    <cellStyle name="Calculation 3 2 2 3 6 3" xfId="39774" xr:uid="{AA5CBD7D-899F-44F0-968D-B2EBB9EFDABC}"/>
    <cellStyle name="Calculation 3 2 2 3 7" xfId="18498" xr:uid="{9635F018-4795-4166-A383-96E4B419CF32}"/>
    <cellStyle name="Calculation 3 2 2 3 7 2" xfId="30219" xr:uid="{02E80CE2-7879-49EE-8FBA-8957EC6B4D9F}"/>
    <cellStyle name="Calculation 3 2 2 3 7 2 2" xfId="50046" xr:uid="{A2286C7B-0629-42CF-8FF7-30886703147F}"/>
    <cellStyle name="Calculation 3 2 2 3 7 3" xfId="40550" xr:uid="{9201F0F4-C638-4C37-8305-69EDEA963B15}"/>
    <cellStyle name="Calculation 3 2 2 3 8" xfId="19255" xr:uid="{C8A68606-63F9-40E7-8DEF-880E39E94674}"/>
    <cellStyle name="Calculation 3 2 2 3 8 2" xfId="41307" xr:uid="{3CE3F78E-3FEA-426A-BEE3-CCBC37A7D7E1}"/>
    <cellStyle name="Calculation 3 2 2 3 9" xfId="31732" xr:uid="{01B4DD45-138E-4297-A873-86F24C61B95E}"/>
    <cellStyle name="Calculation 3 2 2 4" xfId="12444" xr:uid="{79A61DB3-F939-43B4-85C1-0C2C4B0C2C34}"/>
    <cellStyle name="Calculation 3 2 2 4 2" xfId="24258" xr:uid="{5E14571B-AD7D-42E8-82F9-7A2A0FEBE4B6}"/>
    <cellStyle name="Calculation 3 2 2 4 2 2" xfId="44086" xr:uid="{D78D3DE8-A645-4C35-B4B8-A67D74A8828D}"/>
    <cellStyle name="Calculation 3 2 2 4 3" xfId="34497" xr:uid="{40E3A9E5-AAB6-4EAE-8E86-50FDA91F95F9}"/>
    <cellStyle name="Calculation 3 2 2 5" xfId="10339" xr:uid="{D3EC239F-7136-47FE-B5AF-21B4CDDF676A}"/>
    <cellStyle name="Calculation 3 2 2 5 2" xfId="22211" xr:uid="{E5D86A77-07F6-4B27-AEC8-C2703EC1FEDA}"/>
    <cellStyle name="Calculation 3 2 2 5 2 2" xfId="42043" xr:uid="{9C921E26-E322-482A-A6F8-D739924DEAA1}"/>
    <cellStyle name="Calculation 3 2 2 5 3" xfId="32396" xr:uid="{F2922991-3066-4FD1-B178-DB4ACA79FE01}"/>
    <cellStyle name="Calculation 3 2 2 6" xfId="12067" xr:uid="{9BB87EEA-7E2E-421A-9B46-CC3902D94E86}"/>
    <cellStyle name="Calculation 3 2 2 6 2" xfId="23888" xr:uid="{BEF122FE-734A-413F-B2DB-9C6D2B261389}"/>
    <cellStyle name="Calculation 3 2 2 6 2 2" xfId="43716" xr:uid="{DAC06081-6D90-4D46-B5DC-BCCE5B922472}"/>
    <cellStyle name="Calculation 3 2 2 6 3" xfId="34120" xr:uid="{C3AB3C12-F745-46FD-927E-ACE47A5036BD}"/>
    <cellStyle name="Calculation 3 2 2 7" xfId="10687" xr:uid="{AE45528E-8AFE-402A-8E4D-9AC726BDA9A3}"/>
    <cellStyle name="Calculation 3 2 2 7 2" xfId="22559" xr:uid="{13E234CF-75E6-4500-883B-C5C57CBE64A5}"/>
    <cellStyle name="Calculation 3 2 2 7 2 2" xfId="42391" xr:uid="{9DA43F1E-9459-4440-B7A7-35BE1D0FE2F0}"/>
    <cellStyle name="Calculation 3 2 2 7 3" xfId="32744" xr:uid="{4DFE6A71-5C68-408F-BE33-39B80BC63AC0}"/>
    <cellStyle name="Calculation 3 2 2 8" xfId="12857" xr:uid="{7B169D31-8E30-4A2B-868C-B6BCECD8673D}"/>
    <cellStyle name="Calculation 3 2 2 8 2" xfId="24651" xr:uid="{1535CE47-14FE-4CAF-AFEC-89ED31A5F398}"/>
    <cellStyle name="Calculation 3 2 2 8 2 2" xfId="44478" xr:uid="{85EB38C5-E718-4A6D-9902-CD2FC1618828}"/>
    <cellStyle name="Calculation 3 2 2 8 3" xfId="34909" xr:uid="{7CA70FBE-296D-4B3F-9D87-697E01CF31F3}"/>
    <cellStyle name="Calculation 3 2 2 9" xfId="10028" xr:uid="{EB21A74F-6640-44E2-8D31-2A231AA84FE2}"/>
    <cellStyle name="Calculation 3 2 2 9 2" xfId="21903" xr:uid="{1886EE14-88C6-43C6-B399-198F05856E97}"/>
    <cellStyle name="Calculation 3 2 2 9 2 2" xfId="41736" xr:uid="{492F4B5E-CFDD-4A1C-A6C1-6DCDBC4F33F9}"/>
    <cellStyle name="Calculation 3 2 2 9 3" xfId="32086" xr:uid="{C483F6C7-50B7-4C55-8133-2E9662DAA083}"/>
    <cellStyle name="Calculation 3 2 3" xfId="8458" xr:uid="{5701D33F-2BBB-4D30-BBB2-E28A4F5F9452}"/>
    <cellStyle name="Calculation 3 2 3 2" xfId="13200" xr:uid="{4CDBBAB8-5169-4983-807B-6006636F8DC2}"/>
    <cellStyle name="Calculation 3 2 3 2 2" xfId="24986" xr:uid="{B1928013-FDF8-4D51-8D50-2D8FAC7DC5E3}"/>
    <cellStyle name="Calculation 3 2 3 2 2 2" xfId="44813" xr:uid="{6687DCD1-8686-4AB9-A751-A7EDE0BEB1D9}"/>
    <cellStyle name="Calculation 3 2 3 2 3" xfId="35252" xr:uid="{E386708C-5AEA-429A-8922-AE5EF8692C6A}"/>
    <cellStyle name="Calculation 3 2 3 3" xfId="14220" xr:uid="{021C3D24-DEC9-4CA5-80D5-DBB36C4136BB}"/>
    <cellStyle name="Calculation 3 2 3 3 2" xfId="25993" xr:uid="{E53515AB-85DE-478D-AC34-1A1042FB2D9E}"/>
    <cellStyle name="Calculation 3 2 3 3 2 2" xfId="45820" xr:uid="{214EDEC2-BCC9-4034-885B-CCB6F9D0BC0D}"/>
    <cellStyle name="Calculation 3 2 3 3 3" xfId="36272" xr:uid="{BC6E7429-BBA1-4E83-A425-3F84EC392C46}"/>
    <cellStyle name="Calculation 3 2 3 4" xfId="15180" xr:uid="{53A18FF4-D068-41EE-9951-193F420BBB4A}"/>
    <cellStyle name="Calculation 3 2 3 4 2" xfId="26949" xr:uid="{681F8A74-66F2-4D73-8F24-D0CC40E0658E}"/>
    <cellStyle name="Calculation 3 2 3 4 2 2" xfId="46776" xr:uid="{61CC7E13-BA86-4D26-A7E5-104FBC85DCEE}"/>
    <cellStyle name="Calculation 3 2 3 4 3" xfId="37232" xr:uid="{3C678069-52AB-4AEC-97DC-CB292B5106ED}"/>
    <cellStyle name="Calculation 3 2 3 5" xfId="16129" xr:uid="{CCD69E29-F311-4137-A4B2-91F111582CCE}"/>
    <cellStyle name="Calculation 3 2 3 5 2" xfId="27876" xr:uid="{69718091-BE62-4C72-84E6-AB82C60DB954}"/>
    <cellStyle name="Calculation 3 2 3 5 2 2" xfId="47703" xr:uid="{53E365B6-C80C-4C48-9742-AAC1C8EF8E95}"/>
    <cellStyle name="Calculation 3 2 3 5 3" xfId="38181" xr:uid="{4DF72DE9-4A92-4747-AB0D-FE3D2945D6B2}"/>
    <cellStyle name="Calculation 3 2 3 6" xfId="17002" xr:uid="{DBBD6B8C-B4AC-4481-9948-7456CD43181C}"/>
    <cellStyle name="Calculation 3 2 3 6 2" xfId="28749" xr:uid="{1C925138-04A7-4FE2-A05E-2EB0A80A46FF}"/>
    <cellStyle name="Calculation 3 2 3 6 2 2" xfId="48576" xr:uid="{366DC771-CB9C-40EC-994E-B8E28AEDBDD1}"/>
    <cellStyle name="Calculation 3 2 3 6 3" xfId="39054" xr:uid="{9A552D94-F014-49A7-83C0-4AD14A0AB147}"/>
    <cellStyle name="Calculation 3 2 3 7" xfId="17867" xr:uid="{14FFA579-7AD2-4CEF-9435-8D7F982CAC49}"/>
    <cellStyle name="Calculation 3 2 3 7 2" xfId="29588" xr:uid="{7C756B2A-E195-4494-B057-94C74CCAD635}"/>
    <cellStyle name="Calculation 3 2 3 7 2 2" xfId="49415" xr:uid="{A6D63A64-1F49-4304-9AAC-121D1FABAECC}"/>
    <cellStyle name="Calculation 3 2 3 7 3" xfId="39919" xr:uid="{527C0FD2-56B1-42DF-BA73-B92336F606BE}"/>
    <cellStyle name="Calculation 3 2 3 8" xfId="18643" xr:uid="{F5DD6A00-A35D-4A38-99AC-222813DBAE95}"/>
    <cellStyle name="Calculation 3 2 3 8 2" xfId="40695" xr:uid="{C9CA8D4B-079A-48B7-A428-A382427405CF}"/>
    <cellStyle name="Calculation 3 2 3 9" xfId="31101" xr:uid="{1F7C3D7F-92C3-4C1B-B7BE-AF46F373278F}"/>
    <cellStyle name="Calculation 3 2 4" xfId="9469" xr:uid="{0379E476-85C2-4528-A2FF-974C9E45880B}"/>
    <cellStyle name="Calculation 3 2 4 2" xfId="13874" xr:uid="{C2584753-26EE-4463-8CD7-25DB1EF9130E}"/>
    <cellStyle name="Calculation 3 2 4 2 2" xfId="25647" xr:uid="{8F4F57D2-BCF6-4308-9374-AD0531666DE6}"/>
    <cellStyle name="Calculation 3 2 4 2 2 2" xfId="45474" xr:uid="{52B85FB7-B6BF-4B3E-BC83-518D573AD3AD}"/>
    <cellStyle name="Calculation 3 2 4 2 3" xfId="35926" xr:uid="{5093548B-5C8D-4E64-A628-02E5499C4140}"/>
    <cellStyle name="Calculation 3 2 4 3" xfId="14834" xr:uid="{80BA439D-AEFB-426E-A857-D6ABF61BB752}"/>
    <cellStyle name="Calculation 3 2 4 3 2" xfId="26605" xr:uid="{48E3B0E2-446D-485A-9A24-CB58CFCADED8}"/>
    <cellStyle name="Calculation 3 2 4 3 2 2" xfId="46432" xr:uid="{C6676D5E-7F54-478F-B487-906A4B21AAFC}"/>
    <cellStyle name="Calculation 3 2 4 3 3" xfId="36886" xr:uid="{27A4C7D6-94D4-4923-A55A-A2B30F0644C3}"/>
    <cellStyle name="Calculation 3 2 4 4" xfId="15786" xr:uid="{3C25264C-1060-4C0C-A10B-2F881438A7BF}"/>
    <cellStyle name="Calculation 3 2 4 4 2" xfId="27533" xr:uid="{8984FF3E-0FE9-407D-A9AC-9E9CBF145631}"/>
    <cellStyle name="Calculation 3 2 4 4 2 2" xfId="47360" xr:uid="{FE85C73D-C643-4DDB-8E00-BC1D85048111}"/>
    <cellStyle name="Calculation 3 2 4 4 3" xfId="37838" xr:uid="{E6A1A52A-104E-478A-8098-86A6305819B0}"/>
    <cellStyle name="Calculation 3 2 4 5" xfId="16660" xr:uid="{DBF59B2D-828D-4674-9C8A-C56837837624}"/>
    <cellStyle name="Calculation 3 2 4 5 2" xfId="28407" xr:uid="{9A571F86-175D-4EE1-838C-5BC344317135}"/>
    <cellStyle name="Calculation 3 2 4 5 2 2" xfId="48234" xr:uid="{EEF0330D-130F-4821-BE27-AB9BEF462983}"/>
    <cellStyle name="Calculation 3 2 4 5 3" xfId="38712" xr:uid="{3CFE903D-3F39-4F8B-B631-C5FAB56A6650}"/>
    <cellStyle name="Calculation 3 2 4 6" xfId="17525" xr:uid="{5E2BE22F-BCB9-42B4-B36D-4DC7FE913688}"/>
    <cellStyle name="Calculation 3 2 4 6 2" xfId="29246" xr:uid="{C84DE769-C2B6-4CD1-A820-C8C445236257}"/>
    <cellStyle name="Calculation 3 2 4 6 2 2" xfId="49073" xr:uid="{E19AA3BD-90A3-4544-A9FE-5E6A5DD4D381}"/>
    <cellStyle name="Calculation 3 2 4 6 3" xfId="39577" xr:uid="{C265BA4E-5524-4BB8-ACFC-67B9D9334D60}"/>
    <cellStyle name="Calculation 3 2 4 7" xfId="18301" xr:uid="{BB0B985C-DE0D-45FB-9751-031516478043}"/>
    <cellStyle name="Calculation 3 2 4 7 2" xfId="30022" xr:uid="{9438B1CB-7B92-4F3E-91C1-57E3F099430F}"/>
    <cellStyle name="Calculation 3 2 4 7 2 2" xfId="49849" xr:uid="{0BCC2C19-91C9-4E6F-8399-466975993FA0}"/>
    <cellStyle name="Calculation 3 2 4 7 3" xfId="40353" xr:uid="{57A72F91-5F82-47DA-AA45-C8DB9A866B94}"/>
    <cellStyle name="Calculation 3 2 4 8" xfId="19058" xr:uid="{9D34BBE6-AF9D-425B-B12C-AF4908CA0DBA}"/>
    <cellStyle name="Calculation 3 2 4 8 2" xfId="41110" xr:uid="{9744C7A0-0EB3-4086-BFEA-FD94E7F65FC4}"/>
    <cellStyle name="Calculation 3 2 4 9" xfId="31535" xr:uid="{AAC9055C-303B-4BEC-8AEE-CAB7FEF4059A}"/>
    <cellStyle name="Calculation 3 2 5" xfId="12171" xr:uid="{E471D482-D022-4362-8F77-48A6355832F0}"/>
    <cellStyle name="Calculation 3 2 5 2" xfId="23988" xr:uid="{82C3E042-8F63-45B7-BD3F-B25F6D5CDC85}"/>
    <cellStyle name="Calculation 3 2 5 2 2" xfId="43816" xr:uid="{678A4638-91E6-4977-9189-5B3F44BD3421}"/>
    <cellStyle name="Calculation 3 2 5 3" xfId="34224" xr:uid="{0E9C1D30-6D6F-484C-B33D-007966ECFD56}"/>
    <cellStyle name="Calculation 3 2 6" xfId="10596" xr:uid="{363C0351-C474-419E-942B-0D4D96E7E068}"/>
    <cellStyle name="Calculation 3 2 6 2" xfId="22468" xr:uid="{78902CD4-57F0-4049-96FA-45B93358A649}"/>
    <cellStyle name="Calculation 3 2 6 2 2" xfId="42300" xr:uid="{540B3A56-6CF6-4CB4-9FC0-12A40B8C0C55}"/>
    <cellStyle name="Calculation 3 2 6 3" xfId="32653" xr:uid="{24D658D0-0E88-4F45-A076-0A5FDB19B4E8}"/>
    <cellStyle name="Calculation 3 2 7" xfId="12546" xr:uid="{A6E73C36-B008-4501-B207-C34D7F2ECE56}"/>
    <cellStyle name="Calculation 3 2 7 2" xfId="24355" xr:uid="{3B4D658B-3A00-4A38-8B22-80E0D71D1381}"/>
    <cellStyle name="Calculation 3 2 7 2 2" xfId="44183" xr:uid="{4C0E1A89-684E-469A-B895-F29FAFD1B415}"/>
    <cellStyle name="Calculation 3 2 7 3" xfId="34599" xr:uid="{996C4F2D-45D2-4851-8AC8-FE64E9DF8048}"/>
    <cellStyle name="Calculation 3 2 8" xfId="10260" xr:uid="{905365D5-A90D-4A23-973D-E34A85549882}"/>
    <cellStyle name="Calculation 3 2 8 2" xfId="22135" xr:uid="{13C45BDB-FDC2-4B99-8237-A81C6058D990}"/>
    <cellStyle name="Calculation 3 2 8 2 2" xfId="41967" xr:uid="{9D433F9C-7912-4989-BAF0-B325880DEBF1}"/>
    <cellStyle name="Calculation 3 2 8 3" xfId="32317" xr:uid="{B14BE055-AA36-48EC-93A1-D235949EEF34}"/>
    <cellStyle name="Calculation 3 2 9" xfId="11704" xr:uid="{9DF5216E-028F-462A-B5EB-405437228617}"/>
    <cellStyle name="Calculation 3 2 9 2" xfId="23537" xr:uid="{D875ECC2-9EA5-4F90-AD7C-BDC505524714}"/>
    <cellStyle name="Calculation 3 2 9 2 2" xfId="43366" xr:uid="{AF346251-6DB8-4FA1-8ECE-5AC5ABDEE3CB}"/>
    <cellStyle name="Calculation 3 2 9 3" xfId="33758" xr:uid="{3D06696E-4234-49AE-8E35-9B351B222917}"/>
    <cellStyle name="Calculation 3 3" xfId="6929" xr:uid="{22AEA6F7-4AE8-4D0E-8182-C17BBE95A1A0}"/>
    <cellStyle name="Calculation 3 3 10" xfId="11915" xr:uid="{E6797831-EFCA-4813-A648-0A96317BBD37}"/>
    <cellStyle name="Calculation 3 3 10 2" xfId="23741" xr:uid="{0859B64C-1F7E-4224-9AB6-B2E3C92AADC7}"/>
    <cellStyle name="Calculation 3 3 10 2 2" xfId="43569" xr:uid="{0C747C6E-E1CF-49E7-9C02-D6B9982E394E}"/>
    <cellStyle name="Calculation 3 3 10 3" xfId="33968" xr:uid="{CF32F5ED-9EB6-4F84-9E24-64DF79915BF6}"/>
    <cellStyle name="Calculation 3 3 11" xfId="30652" xr:uid="{072B7C47-E100-4076-9FC5-0FD138EAAC69}"/>
    <cellStyle name="Calculation 3 3 2" xfId="8572" xr:uid="{C7028261-63EB-42E7-A982-3A3F5287B459}"/>
    <cellStyle name="Calculation 3 3 2 2" xfId="13295" xr:uid="{1133AA09-BB02-4C21-AE0F-F6837164F791}"/>
    <cellStyle name="Calculation 3 3 2 2 2" xfId="25078" xr:uid="{202ECC1A-B19D-4475-961F-D5C663E69CB7}"/>
    <cellStyle name="Calculation 3 3 2 2 2 2" xfId="44905" xr:uid="{92503FC5-D1A1-40B9-ABCE-37F9C4925C55}"/>
    <cellStyle name="Calculation 3 3 2 2 3" xfId="35347" xr:uid="{9299DB9A-67F8-404A-855A-CD5A660749A9}"/>
    <cellStyle name="Calculation 3 3 2 3" xfId="14309" xr:uid="{D5C5E9EE-7A94-42AD-9594-52A745F1D43C}"/>
    <cellStyle name="Calculation 3 3 2 3 2" xfId="26082" xr:uid="{E4B4092A-CD12-48EF-AB02-69F55B9F5AF1}"/>
    <cellStyle name="Calculation 3 3 2 3 2 2" xfId="45909" xr:uid="{827DBE8E-A3C4-46C7-96B0-D6E6785BB668}"/>
    <cellStyle name="Calculation 3 3 2 3 3" xfId="36361" xr:uid="{27453C16-40FB-4FD3-8C23-2E9A775A6144}"/>
    <cellStyle name="Calculation 3 3 2 4" xfId="15269" xr:uid="{F82EA581-56BE-44D5-8100-A7DB7C3CAA57}"/>
    <cellStyle name="Calculation 3 3 2 4 2" xfId="27038" xr:uid="{A7DDAAEA-6305-4169-9254-2F2E1E9BCA80}"/>
    <cellStyle name="Calculation 3 3 2 4 2 2" xfId="46865" xr:uid="{C6CA39BA-E913-4C00-A0F6-2960CA0D7B0F}"/>
    <cellStyle name="Calculation 3 3 2 4 3" xfId="37321" xr:uid="{E805019D-8948-4EC6-AA8C-05BF9430D983}"/>
    <cellStyle name="Calculation 3 3 2 5" xfId="16213" xr:uid="{58500AD8-30EF-4BDE-823A-48ED36C2672D}"/>
    <cellStyle name="Calculation 3 3 2 5 2" xfId="27960" xr:uid="{C4521A63-9E39-4000-844B-3AAD33871363}"/>
    <cellStyle name="Calculation 3 3 2 5 2 2" xfId="47787" xr:uid="{91B04F02-CE7A-477D-B526-249CAE6F1094}"/>
    <cellStyle name="Calculation 3 3 2 5 3" xfId="38265" xr:uid="{909E2E35-8873-4749-9500-999A80FDC664}"/>
    <cellStyle name="Calculation 3 3 2 6" xfId="17086" xr:uid="{FB8CFBBA-18E0-4CC5-A9EE-F1159B91F2AD}"/>
    <cellStyle name="Calculation 3 3 2 6 2" xfId="28833" xr:uid="{0F8F0D39-B787-4A1A-9FC0-E06826FBDE56}"/>
    <cellStyle name="Calculation 3 3 2 6 2 2" xfId="48660" xr:uid="{59166F66-A52E-44C3-9299-B41945351BB7}"/>
    <cellStyle name="Calculation 3 3 2 6 3" xfId="39138" xr:uid="{3F9D229A-FDA3-4824-B64C-ACEA32C0D49B}"/>
    <cellStyle name="Calculation 3 3 2 7" xfId="17951" xr:uid="{33039757-3975-4D98-B913-F2FBD21A584F}"/>
    <cellStyle name="Calculation 3 3 2 7 2" xfId="29672" xr:uid="{B48BE6B8-8957-4115-89C7-9C92472A2E48}"/>
    <cellStyle name="Calculation 3 3 2 7 2 2" xfId="49499" xr:uid="{12E2DA4C-5B7C-490D-92E7-2F34642F41DB}"/>
    <cellStyle name="Calculation 3 3 2 7 3" xfId="40003" xr:uid="{91F3B118-7D11-4595-A237-9BE13C1FAB64}"/>
    <cellStyle name="Calculation 3 3 2 8" xfId="18726" xr:uid="{C54794CE-846C-4281-A655-3484875BFFC9}"/>
    <cellStyle name="Calculation 3 3 2 8 2" xfId="40778" xr:uid="{D4E79A9A-B57B-4F09-A41A-D530E2518B14}"/>
    <cellStyle name="Calculation 3 3 2 9" xfId="31186" xr:uid="{01592FE1-4DDF-4169-8683-B5E27B867A7B}"/>
    <cellStyle name="Calculation 3 3 3" xfId="9552" xr:uid="{AD902036-2FDD-43DF-944D-F7E01FCD9DA3}"/>
    <cellStyle name="Calculation 3 3 3 2" xfId="13957" xr:uid="{BC0905F6-D669-451D-86EC-B1B1FBB5DC74}"/>
    <cellStyle name="Calculation 3 3 3 2 2" xfId="25730" xr:uid="{3AAF75C2-F178-4F81-BD7D-56BA19B8C6E5}"/>
    <cellStyle name="Calculation 3 3 3 2 2 2" xfId="45557" xr:uid="{9D65B47A-91B1-48E8-B085-A2FDB70419DF}"/>
    <cellStyle name="Calculation 3 3 3 2 3" xfId="36009" xr:uid="{8822A609-521F-4B29-B206-B034401E79A5}"/>
    <cellStyle name="Calculation 3 3 3 3" xfId="14917" xr:uid="{1D3C4DD6-B645-4349-8282-4AF57734929C}"/>
    <cellStyle name="Calculation 3 3 3 3 2" xfId="26688" xr:uid="{FC66C991-3395-469F-BF8E-27514ABFD3D8}"/>
    <cellStyle name="Calculation 3 3 3 3 2 2" xfId="46515" xr:uid="{039E7BA3-21D2-4B77-A8B3-D5CBCB0B4183}"/>
    <cellStyle name="Calculation 3 3 3 3 3" xfId="36969" xr:uid="{11CF9AAE-BF78-4C7F-A2CB-B80BCCFE67CF}"/>
    <cellStyle name="Calculation 3 3 3 4" xfId="15869" xr:uid="{D52F0A6B-8DB5-4729-9E74-A72BC94FC919}"/>
    <cellStyle name="Calculation 3 3 3 4 2" xfId="27616" xr:uid="{1C4A64C4-17AD-48EF-B59D-B4D9CC6FD2E7}"/>
    <cellStyle name="Calculation 3 3 3 4 2 2" xfId="47443" xr:uid="{BFFA2EDF-B3EE-4A36-873E-4517B8341F0A}"/>
    <cellStyle name="Calculation 3 3 3 4 3" xfId="37921" xr:uid="{215FD0F7-C574-4D39-976A-3ACA02EA25C7}"/>
    <cellStyle name="Calculation 3 3 3 5" xfId="16743" xr:uid="{26FB2219-4584-425A-A4D9-6E9B312000D2}"/>
    <cellStyle name="Calculation 3 3 3 5 2" xfId="28490" xr:uid="{B04F2341-4957-4532-9F54-5CDA6546246F}"/>
    <cellStyle name="Calculation 3 3 3 5 2 2" xfId="48317" xr:uid="{1632DC7E-A6F3-4641-9720-3B0F25708686}"/>
    <cellStyle name="Calculation 3 3 3 5 3" xfId="38795" xr:uid="{227B6C7C-C2C4-4524-BA83-F6351C675E2F}"/>
    <cellStyle name="Calculation 3 3 3 6" xfId="17608" xr:uid="{0BE465F9-D1B5-4C74-ACFB-1B02E0A8AB01}"/>
    <cellStyle name="Calculation 3 3 3 6 2" xfId="29329" xr:uid="{7BF400C6-DFE2-4F55-824C-7F8722502514}"/>
    <cellStyle name="Calculation 3 3 3 6 2 2" xfId="49156" xr:uid="{136F52F5-8C16-4387-A11C-F6874429FF4B}"/>
    <cellStyle name="Calculation 3 3 3 6 3" xfId="39660" xr:uid="{2690899B-4C3A-4D82-BCB9-5B7B29D77F53}"/>
    <cellStyle name="Calculation 3 3 3 7" xfId="18384" xr:uid="{788E48A7-8241-462C-9CCA-56F8EDBA14BA}"/>
    <cellStyle name="Calculation 3 3 3 7 2" xfId="30105" xr:uid="{47635324-DA05-4B3A-8280-92F55E300639}"/>
    <cellStyle name="Calculation 3 3 3 7 2 2" xfId="49932" xr:uid="{E9936C16-0787-44AF-84BA-C35C9D7E9AD4}"/>
    <cellStyle name="Calculation 3 3 3 7 3" xfId="40436" xr:uid="{7B56263D-8694-48DA-8A77-CC4E53B97606}"/>
    <cellStyle name="Calculation 3 3 3 8" xfId="19141" xr:uid="{3713311B-166D-40A1-AD8F-8F847C5BCF82}"/>
    <cellStyle name="Calculation 3 3 3 8 2" xfId="41193" xr:uid="{18486ACA-B7B5-4901-A151-3574280D760B}"/>
    <cellStyle name="Calculation 3 3 3 9" xfId="31618" xr:uid="{4C820F8E-D15D-407D-8D04-2A7FE60DC7C2}"/>
    <cellStyle name="Calculation 3 3 4" xfId="12268" xr:uid="{E205C560-0FB4-4593-AEAC-1C1062CD9B8E}"/>
    <cellStyle name="Calculation 3 3 4 2" xfId="24084" xr:uid="{3B50973B-05B5-433F-90F8-A115E04F6D57}"/>
    <cellStyle name="Calculation 3 3 4 2 2" xfId="43912" xr:uid="{1090F1CC-3F1F-4872-A5A3-A35CD998C6CF}"/>
    <cellStyle name="Calculation 3 3 4 3" xfId="34321" xr:uid="{965C3498-DC37-4E83-81F3-9045060AF6B6}"/>
    <cellStyle name="Calculation 3 3 5" xfId="10504" xr:uid="{98E984C3-DF98-46F8-B7F0-3B591EF35EA3}"/>
    <cellStyle name="Calculation 3 3 5 2" xfId="22376" xr:uid="{9E3E1705-AA34-4923-886D-B8CD3F009215}"/>
    <cellStyle name="Calculation 3 3 5 2 2" xfId="42208" xr:uid="{4687875C-072C-4668-A15D-D1C555CA34C2}"/>
    <cellStyle name="Calculation 3 3 5 3" xfId="32561" xr:uid="{C96286B3-93AE-4E97-B6AF-C2556820CA2B}"/>
    <cellStyle name="Calculation 3 3 6" xfId="12048" xr:uid="{61141A09-9EB8-4F7B-9AC9-4425F09A361D}"/>
    <cellStyle name="Calculation 3 3 6 2" xfId="23869" xr:uid="{07687F83-1E27-4165-897D-FA7606E939EF}"/>
    <cellStyle name="Calculation 3 3 6 2 2" xfId="43697" xr:uid="{7DD74A91-456C-4217-9FBB-7AF3657F6985}"/>
    <cellStyle name="Calculation 3 3 6 3" xfId="34101" xr:uid="{9B8596C0-AE65-415B-9AA3-8D4DAB612D1C}"/>
    <cellStyle name="Calculation 3 3 7" xfId="10706" xr:uid="{62395EFA-CDBC-4F39-BEAE-274AB1EC5F9D}"/>
    <cellStyle name="Calculation 3 3 7 2" xfId="22578" xr:uid="{57BB95DA-82DB-44DE-A3EC-3EFF19BBE1BD}"/>
    <cellStyle name="Calculation 3 3 7 2 2" xfId="42410" xr:uid="{9EC6407A-0F70-41FE-BF58-280ED572BF76}"/>
    <cellStyle name="Calculation 3 3 7 3" xfId="32763" xr:uid="{EE7EDAAF-A25D-451F-B9A8-6412422B7FCE}"/>
    <cellStyle name="Calculation 3 3 8" xfId="11610" xr:uid="{BA849A94-F467-425C-AD27-B89560039C74}"/>
    <cellStyle name="Calculation 3 3 8 2" xfId="23453" xr:uid="{37DDF4F4-6CE1-4134-A928-69778845486B}"/>
    <cellStyle name="Calculation 3 3 8 2 2" xfId="43282" xr:uid="{D0942B4E-6C4A-470A-895F-60113AABB4A8}"/>
    <cellStyle name="Calculation 3 3 8 3" xfId="33664" xr:uid="{1A84C072-949C-4E21-B6A0-8F9443DE4E25}"/>
    <cellStyle name="Calculation 3 3 9" xfId="11070" xr:uid="{35FF0E58-EEA3-40F3-970B-C41DFFCD753A}"/>
    <cellStyle name="Calculation 3 3 9 2" xfId="22939" xr:uid="{C1627027-7521-4EC2-9CFF-A1FA9EEA17FA}"/>
    <cellStyle name="Calculation 3 3 9 2 2" xfId="42770" xr:uid="{7E755C90-44D6-46F2-8A68-8A0D7E72E2D8}"/>
    <cellStyle name="Calculation 3 3 9 3" xfId="33126" xr:uid="{12C5AAC0-8B77-44AB-8A04-26205F424334}"/>
    <cellStyle name="Calculation 3 4" xfId="7733" xr:uid="{DC811ED6-3AA7-4018-A742-99764CB2E649}"/>
    <cellStyle name="Calculation 3 4 2" xfId="12762" xr:uid="{3E8D685C-45BD-4029-AA75-94ECA978CA37}"/>
    <cellStyle name="Calculation 3 4 2 2" xfId="24558" xr:uid="{F5888B9F-CADF-4F0D-9535-4A321D9EC6E2}"/>
    <cellStyle name="Calculation 3 4 2 2 2" xfId="44386" xr:uid="{D45241AE-1B7A-41B5-A758-8DD2F30B08FA}"/>
    <cellStyle name="Calculation 3 4 2 3" xfId="34815" xr:uid="{4DBEF343-1234-41BE-90DD-57ED36E4B415}"/>
    <cellStyle name="Calculation 3 4 3" xfId="10114" xr:uid="{D2C8741D-6D7B-4928-A3BA-EE2427C35BC5}"/>
    <cellStyle name="Calculation 3 4 3 2" xfId="21989" xr:uid="{A92DA9E3-8D9D-4B76-BAA2-EAA01724FFF5}"/>
    <cellStyle name="Calculation 3 4 3 2 2" xfId="41821" xr:uid="{469FFAE0-B526-4333-9C06-29EC00426013}"/>
    <cellStyle name="Calculation 3 4 3 3" xfId="32171" xr:uid="{1604156D-0DA5-4BE6-9BED-5EA9CC1E6CEA}"/>
    <cellStyle name="Calculation 3 4 4" xfId="11738" xr:uid="{E7FDB7C8-7B1E-4393-828B-2DD4F9C81F96}"/>
    <cellStyle name="Calculation 3 4 4 2" xfId="23567" xr:uid="{96368370-19D5-481E-A94A-38F580C81D37}"/>
    <cellStyle name="Calculation 3 4 4 2 2" xfId="43396" xr:uid="{2A529FA8-4A1C-47FA-A2D2-E6B05529291E}"/>
    <cellStyle name="Calculation 3 4 4 3" xfId="33792" xr:uid="{BCBC00BD-8B4F-42B9-9DDF-E8591C11F172}"/>
    <cellStyle name="Calculation 3 4 5" xfId="10968" xr:uid="{247258FF-EAC6-4702-BDFB-73458A2074FC}"/>
    <cellStyle name="Calculation 3 4 5 2" xfId="22837" xr:uid="{054BCEE6-E1CE-45F3-AF07-04F391D88408}"/>
    <cellStyle name="Calculation 3 4 5 2 2" xfId="42668" xr:uid="{A855FBBC-FD10-4EFA-96CC-CE5C27ADA99A}"/>
    <cellStyle name="Calculation 3 4 5 3" xfId="33024" xr:uid="{BC270704-1F2A-48EE-8D14-CB77A07A2625}"/>
    <cellStyle name="Calculation 3 4 6" xfId="13546" xr:uid="{E876E72B-10C1-4F77-BA09-27C24EC602DF}"/>
    <cellStyle name="Calculation 3 4 6 2" xfId="25322" xr:uid="{61353CD2-4206-4F57-85E5-780551F0F58E}"/>
    <cellStyle name="Calculation 3 4 6 2 2" xfId="45149" xr:uid="{EA285B85-85C9-4B13-923D-C063536B2F07}"/>
    <cellStyle name="Calculation 3 4 6 3" xfId="35598" xr:uid="{500BDCE1-2308-4652-8A8C-325F344F3EF4}"/>
    <cellStyle name="Calculation 3 4 7" xfId="14528" xr:uid="{42DC9DFC-D635-4BFE-AD75-AFE6E7699AD8}"/>
    <cellStyle name="Calculation 3 4 7 2" xfId="26299" xr:uid="{D110B637-13A1-41C3-BE80-272F24D9CE81}"/>
    <cellStyle name="Calculation 3 4 7 2 2" xfId="46126" xr:uid="{3109EDCD-F079-4A2C-8BCA-D64F01265D5A}"/>
    <cellStyle name="Calculation 3 4 7 3" xfId="36580" xr:uid="{8EDA9B8A-06BF-4B30-8D8F-958095CA755E}"/>
    <cellStyle name="Calculation 3 4 8" xfId="15483" xr:uid="{04E4772C-CF19-41B2-B847-DFA6B3F3DC4F}"/>
    <cellStyle name="Calculation 3 4 8 2" xfId="37535" xr:uid="{54B738AA-23F0-493E-AC5A-D96DE1A93902}"/>
    <cellStyle name="Calculation 3 4 9" xfId="30899" xr:uid="{DDB04FE6-496E-479C-B823-4E920519FA98}"/>
    <cellStyle name="Calculation 3 5" xfId="7846" xr:uid="{7C76D9A7-716A-4CF5-81D6-9BAA5B66219B}"/>
    <cellStyle name="Calculation 3 5 2" xfId="12841" xr:uid="{45E96177-8D23-4540-8180-42894F089482}"/>
    <cellStyle name="Calculation 3 5 2 2" xfId="24635" xr:uid="{2DCEF9E7-8B38-46EB-9855-8C73E9709C83}"/>
    <cellStyle name="Calculation 3 5 2 2 2" xfId="44462" xr:uid="{F3F9FEA8-240A-4F6B-B57B-2BC34EB7A88E}"/>
    <cellStyle name="Calculation 3 5 2 3" xfId="34893" xr:uid="{BD8908F7-7840-408B-99B0-312DD40D7A07}"/>
    <cellStyle name="Calculation 3 5 3" xfId="10042" xr:uid="{9590838B-B74E-4E5F-A525-C123949CD09B}"/>
    <cellStyle name="Calculation 3 5 3 2" xfId="21917" xr:uid="{B67EE9B6-1767-48D2-8254-7D2B50DF9A9E}"/>
    <cellStyle name="Calculation 3 5 3 2 2" xfId="41750" xr:uid="{A3CCEA7E-6680-42C0-895A-6A7CB3208D14}"/>
    <cellStyle name="Calculation 3 5 3 3" xfId="32100" xr:uid="{BF687CC2-F791-4539-9715-A37833825076}"/>
    <cellStyle name="Calculation 3 5 4" xfId="13009" xr:uid="{12E86CE3-905B-4D36-9FEB-83F3AC2845DB}"/>
    <cellStyle name="Calculation 3 5 4 2" xfId="24801" xr:uid="{E0489746-5429-426D-95FA-5B189369AE2A}"/>
    <cellStyle name="Calculation 3 5 4 2 2" xfId="44628" xr:uid="{6F63BFA7-7AD7-4E71-A4B5-E7C06C80703D}"/>
    <cellStyle name="Calculation 3 5 4 3" xfId="35061" xr:uid="{2D89ABCF-391D-4456-B422-86701BE82E36}"/>
    <cellStyle name="Calculation 3 5 5" xfId="9896" xr:uid="{4BB15F88-C7CB-409E-87DA-056D346DBA98}"/>
    <cellStyle name="Calculation 3 5 5 2" xfId="21772" xr:uid="{CD999792-F420-46AC-AEAB-23A368152918}"/>
    <cellStyle name="Calculation 3 5 5 2 2" xfId="41605" xr:uid="{9D5C65BE-8B0D-467A-8154-C084B78AD50D}"/>
    <cellStyle name="Calculation 3 5 5 3" xfId="31954" xr:uid="{F85BCA65-64C3-4D02-81D2-C45BFC1FA1F5}"/>
    <cellStyle name="Calculation 3 5 6" xfId="13670" xr:uid="{465A4718-F755-4988-8A8E-D7D1EFDC0ABE}"/>
    <cellStyle name="Calculation 3 5 6 2" xfId="25444" xr:uid="{18909560-23C6-415C-8401-A5602FC13155}"/>
    <cellStyle name="Calculation 3 5 6 2 2" xfId="45271" xr:uid="{EC6484E8-FE0B-4557-A809-E802F3EB26A6}"/>
    <cellStyle name="Calculation 3 5 6 3" xfId="35722" xr:uid="{984FD451-6CB7-44F6-B911-61F9E6FECFDD}"/>
    <cellStyle name="Calculation 3 5 7" xfId="14633" xr:uid="{072EB420-97EE-4BDA-B69F-827F6730FBAB}"/>
    <cellStyle name="Calculation 3 5 7 2" xfId="26404" xr:uid="{1A247473-C80B-454F-AF59-48C1AF27AA56}"/>
    <cellStyle name="Calculation 3 5 7 2 2" xfId="46231" xr:uid="{B61C2134-8227-4E27-8D0C-C8567DF5EA5B}"/>
    <cellStyle name="Calculation 3 5 7 3" xfId="36685" xr:uid="{4A50CBDA-A045-47F5-B451-8FD8C0D0FA4C}"/>
    <cellStyle name="Calculation 3 5 8" xfId="15585" xr:uid="{AA680515-FD38-41DF-B1C8-6F3A4BDEFBF1}"/>
    <cellStyle name="Calculation 3 5 8 2" xfId="37637" xr:uid="{07EA5E45-642B-4DB6-9B24-7064AE97B2D4}"/>
    <cellStyle name="Calculation 3 5 9" xfId="30962" xr:uid="{458BDAA8-995A-4270-9DDA-5E0C71AC60E8}"/>
    <cellStyle name="Calculation 3 6" xfId="10147" xr:uid="{EB1C1918-0ED1-453D-AA9D-E999182A61EA}"/>
    <cellStyle name="Calculation 3 6 2" xfId="22022" xr:uid="{F0478864-104E-4F3B-A35F-9CDC8419DB18}"/>
    <cellStyle name="Calculation 3 6 2 2" xfId="41854" xr:uid="{FB5B8C00-464E-4D95-8CEA-36C233AA497D}"/>
    <cellStyle name="Calculation 3 6 3" xfId="32204" xr:uid="{02E71E0E-CB10-4B1B-B14F-FE1E32379CFD}"/>
    <cellStyle name="Calculation 3 7" xfId="13116" xr:uid="{61594628-A958-472B-9FDA-4C5EE6693600}"/>
    <cellStyle name="Calculation 3 7 2" xfId="24904" xr:uid="{867A5D55-D02D-4B89-8161-852B9D735762}"/>
    <cellStyle name="Calculation 3 7 2 2" xfId="44731" xr:uid="{FE5A2F9C-78AB-443E-93C7-844CF9D349D7}"/>
    <cellStyle name="Calculation 3 7 3" xfId="35168" xr:uid="{6B9AA218-0FBA-453E-8901-4D12821FE98A}"/>
    <cellStyle name="Calculation 3 8" xfId="9821" xr:uid="{29101B2A-A22B-4F50-8F35-CD6B596D8DAA}"/>
    <cellStyle name="Calculation 3 8 2" xfId="21697" xr:uid="{138D2D6D-F769-487A-A92C-1F9B4A28DE07}"/>
    <cellStyle name="Calculation 3 8 2 2" xfId="41530" xr:uid="{01392857-117D-48D3-ADAB-3BB3E72432C0}"/>
    <cellStyle name="Calculation 3 8 3" xfId="31879" xr:uid="{EBEDD437-AF67-47BA-B442-8753F2415BEE}"/>
    <cellStyle name="Calculation 3 9" xfId="13152" xr:uid="{F4CA9F50-D820-4E34-8F0C-23B3E4178020}"/>
    <cellStyle name="Calculation 3 9 2" xfId="24938" xr:uid="{854323DC-EFAF-4E54-898F-39FD0FFB1218}"/>
    <cellStyle name="Calculation 3 9 2 2" xfId="44765" xr:uid="{FCE82687-492F-4515-8A6D-94FAE5043A82}"/>
    <cellStyle name="Calculation 3 9 3" xfId="35204" xr:uid="{52E1017C-BECB-48CD-BAE6-F984879836B6}"/>
    <cellStyle name="Calculation 4" xfId="748" xr:uid="{55A28386-5DA2-4617-8A51-C4AB21D5808A}"/>
    <cellStyle name="Calculation 4 10" xfId="16442" xr:uid="{FA6A7F78-D7D8-43F4-B39F-76FBB77A40DD}"/>
    <cellStyle name="Calculation 4 10 2" xfId="28189" xr:uid="{70ECEEFA-4490-4EF4-89C4-A95D1861B818}"/>
    <cellStyle name="Calculation 4 10 2 2" xfId="48016" xr:uid="{C4C15D26-84F4-4E57-A0E7-3EB483914610}"/>
    <cellStyle name="Calculation 4 10 3" xfId="38494" xr:uid="{57542873-0353-4D94-B11E-615EBFC9DF2F}"/>
    <cellStyle name="Calculation 4 11" xfId="17310" xr:uid="{BA00A2E9-B83C-4E52-8AB9-515F3459DAA7}"/>
    <cellStyle name="Calculation 4 11 2" xfId="29053" xr:uid="{AFC303CD-3457-43C5-9E4A-093B0E10701C}"/>
    <cellStyle name="Calculation 4 11 2 2" xfId="48880" xr:uid="{AD91A66A-A58C-4927-A2D6-2CEF7FBAEC5D}"/>
    <cellStyle name="Calculation 4 11 3" xfId="39362" xr:uid="{3F3B00C0-C3AF-4F3D-9C13-00566520192E}"/>
    <cellStyle name="Calculation 4 12" xfId="18108" xr:uid="{4C07B0A9-0424-4030-A2DA-BE7D37278A99}"/>
    <cellStyle name="Calculation 4 12 2" xfId="29829" xr:uid="{9B66951D-07C2-4F14-AF1C-CB5803BBC1CB}"/>
    <cellStyle name="Calculation 4 12 2 2" xfId="49656" xr:uid="{B25E0B6D-EF7B-46C0-923B-330D8243DB04}"/>
    <cellStyle name="Calculation 4 12 3" xfId="40160" xr:uid="{8D5751B1-EF49-4023-BABC-CE36FE64CDF2}"/>
    <cellStyle name="Calculation 4 13" xfId="30353" xr:uid="{5B358275-5162-45BE-9C52-CF707F7DDD7E}"/>
    <cellStyle name="Calculation 4 2" xfId="6812" xr:uid="{FAA534DA-4EE2-4DD0-B009-F4EB3BC78E26}"/>
    <cellStyle name="Calculation 4 2 10" xfId="11082" xr:uid="{B6AEC8D5-3D27-40AB-9116-7E3BFE62F22F}"/>
    <cellStyle name="Calculation 4 2 10 2" xfId="22951" xr:uid="{EC74425F-6BAD-4C39-9FCE-C7E0E0129F02}"/>
    <cellStyle name="Calculation 4 2 10 2 2" xfId="42782" xr:uid="{FDD37B00-3C8A-472D-A8A6-3EC5E06397F0}"/>
    <cellStyle name="Calculation 4 2 10 3" xfId="33138" xr:uid="{DA981626-30B4-46F2-8C9E-946F5F397C27}"/>
    <cellStyle name="Calculation 4 2 11" xfId="13527" xr:uid="{AEC6AAEC-0FDA-44E9-8380-AF00B2468E35}"/>
    <cellStyle name="Calculation 4 2 11 2" xfId="25306" xr:uid="{ABD90990-0B6A-4027-819A-3DF8B0AF9E91}"/>
    <cellStyle name="Calculation 4 2 11 2 2" xfId="45133" xr:uid="{B4115BAE-DDA3-436A-9D56-9C8BCEBA5890}"/>
    <cellStyle name="Calculation 4 2 11 3" xfId="35579" xr:uid="{017B21D7-5270-404D-AEA2-B753DB86333B}"/>
    <cellStyle name="Calculation 4 2 12" xfId="30566" xr:uid="{2FE47E07-CA0A-457B-89BB-415D85F7D21F}"/>
    <cellStyle name="Calculation 4 2 2" xfId="7178" xr:uid="{66DBC7A9-AE67-4E50-A248-DAAA9EEEFE08}"/>
    <cellStyle name="Calculation 4 2 2 10" xfId="15333" xr:uid="{A9C3D19E-0438-4178-B693-606CE8BDA494}"/>
    <cellStyle name="Calculation 4 2 2 10 2" xfId="27097" xr:uid="{E9DB91AE-C6EF-46AE-B268-5384D0560864}"/>
    <cellStyle name="Calculation 4 2 2 10 2 2" xfId="46924" xr:uid="{16A17465-71AB-4153-A931-3079F8AC4B39}"/>
    <cellStyle name="Calculation 4 2 2 10 3" xfId="37385" xr:uid="{4492DBF1-7203-46C0-9678-E1F7E6AFA97A}"/>
    <cellStyle name="Calculation 4 2 2 11" xfId="30781" xr:uid="{AA145B61-0538-4348-A249-9D58CA4353C4}"/>
    <cellStyle name="Calculation 4 2 2 2" xfId="8821" xr:uid="{EE9C71E7-8736-4AEA-8318-EE438CF70C7D}"/>
    <cellStyle name="Calculation 4 2 2 2 2" xfId="13473" xr:uid="{9AF394AA-1FD1-4B09-9768-1DAD7058E5C6}"/>
    <cellStyle name="Calculation 4 2 2 2 2 2" xfId="25256" xr:uid="{13E82D5C-C86B-4ED9-9911-AC1DD3EF8F10}"/>
    <cellStyle name="Calculation 4 2 2 2 2 2 2" xfId="45083" xr:uid="{212903A5-6184-4F12-824D-443BE90AB1C2}"/>
    <cellStyle name="Calculation 4 2 2 2 2 3" xfId="35525" xr:uid="{76EA400B-F887-4B11-BF83-1B7A2AA3BBD1}"/>
    <cellStyle name="Calculation 4 2 2 2 3" xfId="14477" xr:uid="{631C4912-C827-4F1B-95CB-8C8223908AD7}"/>
    <cellStyle name="Calculation 4 2 2 2 3 2" xfId="26249" xr:uid="{E957D691-EF20-46EF-84F2-ACD99BA87D5A}"/>
    <cellStyle name="Calculation 4 2 2 2 3 2 2" xfId="46076" xr:uid="{ED7B5901-8670-464D-8B75-D266E3BE9E2B}"/>
    <cellStyle name="Calculation 4 2 2 2 3 3" xfId="36529" xr:uid="{E85EA525-6056-4A4B-BAB7-EA6681F570A2}"/>
    <cellStyle name="Calculation 4 2 2 2 4" xfId="15435" xr:uid="{C9D02039-0BD8-4D03-9850-A21D8CBB3F57}"/>
    <cellStyle name="Calculation 4 2 2 2 4 2" xfId="27195" xr:uid="{AF0D7463-E9B7-4DB5-874E-4E9A8048B4E9}"/>
    <cellStyle name="Calculation 4 2 2 2 4 2 2" xfId="47022" xr:uid="{7A9F1644-A5CC-4E6F-A401-985DFC7EE651}"/>
    <cellStyle name="Calculation 4 2 2 2 4 3" xfId="37487" xr:uid="{8209C0AF-5CA2-4604-A1C6-8BD7AA57FC5D}"/>
    <cellStyle name="Calculation 4 2 2 2 5" xfId="16360" xr:uid="{E8052945-53D5-4F37-A98B-A33A98BC9E49}"/>
    <cellStyle name="Calculation 4 2 2 2 5 2" xfId="28107" xr:uid="{660612CF-C997-4C3C-BF4E-5D9DDC3EB5BB}"/>
    <cellStyle name="Calculation 4 2 2 2 5 2 2" xfId="47934" xr:uid="{53CC2455-535C-4218-9F5A-AA032AD79B27}"/>
    <cellStyle name="Calculation 4 2 2 2 5 3" xfId="38412" xr:uid="{143A4679-ED8F-4E42-8C25-95B445350935}"/>
    <cellStyle name="Calculation 4 2 2 2 6" xfId="17231" xr:uid="{36338F33-8159-4027-B48D-D732882ED0D6}"/>
    <cellStyle name="Calculation 4 2 2 2 6 2" xfId="28974" xr:uid="{0DED89C2-2D83-40A8-8166-8725B4BBE586}"/>
    <cellStyle name="Calculation 4 2 2 2 6 2 2" xfId="48801" xr:uid="{8E605B57-91FA-40AB-A9F5-DA720517855C}"/>
    <cellStyle name="Calculation 4 2 2 2 6 3" xfId="39283" xr:uid="{D81C5CDE-DAE6-48AB-86D2-229A846DC393}"/>
    <cellStyle name="Calculation 4 2 2 2 7" xfId="18077" xr:uid="{EA1C2367-05AF-4E84-B136-B6D45AF9584D}"/>
    <cellStyle name="Calculation 4 2 2 2 7 2" xfId="29798" xr:uid="{DEB689F3-1DA2-43C1-9FEF-FB544965B986}"/>
    <cellStyle name="Calculation 4 2 2 2 7 2 2" xfId="49625" xr:uid="{F2786E9D-4F92-4F75-B0A4-AB19492555E5}"/>
    <cellStyle name="Calculation 4 2 2 2 7 3" xfId="40129" xr:uid="{2CA82AD6-D61B-4342-ADFC-E72F271C538B}"/>
    <cellStyle name="Calculation 4 2 2 2 8" xfId="18841" xr:uid="{114850FD-EF11-4F42-A5CB-54D2CA79343D}"/>
    <cellStyle name="Calculation 4 2 2 2 8 2" xfId="40893" xr:uid="{2C1CFBF7-8B1E-45CB-8023-80DF75D5DDE6}"/>
    <cellStyle name="Calculation 4 2 2 2 9" xfId="31315" xr:uid="{E1E8BA9C-10CC-4A34-98A1-A3696CFE3D90}"/>
    <cellStyle name="Calculation 4 2 2 3" xfId="9667" xr:uid="{D9ED49E2-A594-4280-9018-CCAFA2B69BC5}"/>
    <cellStyle name="Calculation 4 2 2 3 2" xfId="14072" xr:uid="{F4A44105-94FE-42C9-9318-7B3364CE3342}"/>
    <cellStyle name="Calculation 4 2 2 3 2 2" xfId="25845" xr:uid="{2E440A9D-35D4-4333-AC5B-13D48D018D81}"/>
    <cellStyle name="Calculation 4 2 2 3 2 2 2" xfId="45672" xr:uid="{57F76433-4433-43BB-B229-F42E541427EA}"/>
    <cellStyle name="Calculation 4 2 2 3 2 3" xfId="36124" xr:uid="{8F0FDE40-EFEF-4D25-8273-BB74C4DBD3E1}"/>
    <cellStyle name="Calculation 4 2 2 3 3" xfId="15032" xr:uid="{15A1D603-8008-4152-9229-E1D3FE973182}"/>
    <cellStyle name="Calculation 4 2 2 3 3 2" xfId="26803" xr:uid="{782796A0-B049-48A0-A470-90BAC27817F4}"/>
    <cellStyle name="Calculation 4 2 2 3 3 2 2" xfId="46630" xr:uid="{D5367A3B-F4EA-449F-81A8-F717AD2921E7}"/>
    <cellStyle name="Calculation 4 2 2 3 3 3" xfId="37084" xr:uid="{F74B5A0C-D6DB-4761-91BB-0A7ABB2B179D}"/>
    <cellStyle name="Calculation 4 2 2 3 4" xfId="15984" xr:uid="{D6CCC483-7A4C-488E-96DF-5E54D8E9C180}"/>
    <cellStyle name="Calculation 4 2 2 3 4 2" xfId="27731" xr:uid="{E8EB0F4B-DE10-4377-9B3E-62F3A8285916}"/>
    <cellStyle name="Calculation 4 2 2 3 4 2 2" xfId="47558" xr:uid="{B9D80BD3-A47F-4AA1-816D-488BEF888E31}"/>
    <cellStyle name="Calculation 4 2 2 3 4 3" xfId="38036" xr:uid="{8CC8B383-5B1F-413A-93AD-C8BDB0F68B19}"/>
    <cellStyle name="Calculation 4 2 2 3 5" xfId="16858" xr:uid="{43F65C89-FB51-4A5F-85BC-4A55BE280DD9}"/>
    <cellStyle name="Calculation 4 2 2 3 5 2" xfId="28605" xr:uid="{6E2569A3-F0C3-4E2C-A98B-3BEFD89F6718}"/>
    <cellStyle name="Calculation 4 2 2 3 5 2 2" xfId="48432" xr:uid="{FE46551E-F366-4B7F-952A-7DDDDA3E493F}"/>
    <cellStyle name="Calculation 4 2 2 3 5 3" xfId="38910" xr:uid="{28BB2679-574C-40EA-9777-6DC0FAF4FC0B}"/>
    <cellStyle name="Calculation 4 2 2 3 6" xfId="17723" xr:uid="{8BE7DE7F-3A30-4732-BC5D-CF9E6A83FF31}"/>
    <cellStyle name="Calculation 4 2 2 3 6 2" xfId="29444" xr:uid="{D674E251-C955-4751-AA7F-1D352D04229F}"/>
    <cellStyle name="Calculation 4 2 2 3 6 2 2" xfId="49271" xr:uid="{3C29488E-3C5E-411F-9FCB-FAC15704E61C}"/>
    <cellStyle name="Calculation 4 2 2 3 6 3" xfId="39775" xr:uid="{04459A16-9697-412A-8CF1-1A4CE3E170D2}"/>
    <cellStyle name="Calculation 4 2 2 3 7" xfId="18499" xr:uid="{38906B20-A76D-4D7D-9AEC-AC7804F0169B}"/>
    <cellStyle name="Calculation 4 2 2 3 7 2" xfId="30220" xr:uid="{1EE5D0EC-DF09-414A-BF92-3E41383C70AD}"/>
    <cellStyle name="Calculation 4 2 2 3 7 2 2" xfId="50047" xr:uid="{59C67B59-7D93-4D6B-81A9-CED7A915C4F3}"/>
    <cellStyle name="Calculation 4 2 2 3 7 3" xfId="40551" xr:uid="{D0AD21EE-A039-4FE8-ABF8-5CD34B4F1607}"/>
    <cellStyle name="Calculation 4 2 2 3 8" xfId="19256" xr:uid="{5AF6B62A-CD7B-49C6-8188-05EF63F97D45}"/>
    <cellStyle name="Calculation 4 2 2 3 8 2" xfId="41308" xr:uid="{D6B26643-C3CE-45C4-A249-F35A5801570A}"/>
    <cellStyle name="Calculation 4 2 2 3 9" xfId="31733" xr:uid="{FBEE3ED2-FD23-4865-A392-BF5D59AD025E}"/>
    <cellStyle name="Calculation 4 2 2 4" xfId="12445" xr:uid="{429180C1-6B8E-4DA3-8953-44DF6FBF0420}"/>
    <cellStyle name="Calculation 4 2 2 4 2" xfId="24259" xr:uid="{848603A1-E208-48E6-8597-C730376BF9F5}"/>
    <cellStyle name="Calculation 4 2 2 4 2 2" xfId="44087" xr:uid="{B0700950-6AF9-4C06-B0E3-AF9FFB9769F9}"/>
    <cellStyle name="Calculation 4 2 2 4 3" xfId="34498" xr:uid="{66421FD4-9644-47FA-B503-52FE3B6B39A2}"/>
    <cellStyle name="Calculation 4 2 2 5" xfId="10338" xr:uid="{1E598747-683D-41F3-BAE5-00CAF4421F77}"/>
    <cellStyle name="Calculation 4 2 2 5 2" xfId="22210" xr:uid="{855AF11B-FDB0-4B62-8F07-82EA3A1780CB}"/>
    <cellStyle name="Calculation 4 2 2 5 2 2" xfId="42042" xr:uid="{9EB80937-0C4D-401D-AB7E-5933EC997EED}"/>
    <cellStyle name="Calculation 4 2 2 5 3" xfId="32395" xr:uid="{66CC7F2F-E0C2-44D6-982F-10B2238C758E}"/>
    <cellStyle name="Calculation 4 2 2 6" xfId="12590" xr:uid="{AE56209D-D462-4015-8E79-7861162429EB}"/>
    <cellStyle name="Calculation 4 2 2 6 2" xfId="24395" xr:uid="{77B3D6C2-9A10-46F9-A5C4-582775D3A2A1}"/>
    <cellStyle name="Calculation 4 2 2 6 2 2" xfId="44223" xr:uid="{6A922DC8-4AE7-417F-BCD8-5A0620E40131}"/>
    <cellStyle name="Calculation 4 2 2 6 3" xfId="34643" xr:uid="{82C47425-A308-4D6F-9BCE-AC3EC46019CF}"/>
    <cellStyle name="Calculation 4 2 2 7" xfId="10223" xr:uid="{9BC36CC2-DC01-4C96-A0D5-0ACC4063DF34}"/>
    <cellStyle name="Calculation 4 2 2 7 2" xfId="22098" xr:uid="{BE878610-64D2-4FE9-82A5-B9CF3CC941DC}"/>
    <cellStyle name="Calculation 4 2 2 7 2 2" xfId="41930" xr:uid="{7FFD8110-C8AF-417B-98D3-CB800D6C528E}"/>
    <cellStyle name="Calculation 4 2 2 7 3" xfId="32280" xr:uid="{7B607852-12A2-4008-8BEC-F8FD4F755287}"/>
    <cellStyle name="Calculation 4 2 2 8" xfId="13367" xr:uid="{3FC1EF00-AAA3-44FE-8B3B-08E60C3CC7F2}"/>
    <cellStyle name="Calculation 4 2 2 8 2" xfId="25150" xr:uid="{F4444AA7-5CCE-4EAB-B312-3F2233F3345E}"/>
    <cellStyle name="Calculation 4 2 2 8 2 2" xfId="44977" xr:uid="{21DC9E4E-8B08-44AF-BF9A-F6B9B3CD9A4F}"/>
    <cellStyle name="Calculation 4 2 2 8 3" xfId="35419" xr:uid="{2EE3915D-0C77-43C4-876B-7205214B9C57}"/>
    <cellStyle name="Calculation 4 2 2 9" xfId="14375" xr:uid="{0EE02BD6-1A97-4FD6-9362-3F76749068F1}"/>
    <cellStyle name="Calculation 4 2 2 9 2" xfId="26147" xr:uid="{5128A21A-8426-4AFA-B609-1453305AFD0D}"/>
    <cellStyle name="Calculation 4 2 2 9 2 2" xfId="45974" xr:uid="{06B2F851-EFDC-4D21-BF7E-33EDDD0CD04B}"/>
    <cellStyle name="Calculation 4 2 2 9 3" xfId="36427" xr:uid="{EBCC918D-C603-491C-98ED-0D9524F59FE5}"/>
    <cellStyle name="Calculation 4 2 3" xfId="8457" xr:uid="{A609EDF1-27CF-4254-AE57-A11EEF222542}"/>
    <cellStyle name="Calculation 4 2 3 2" xfId="13199" xr:uid="{3DDEDCD6-5251-4727-9E70-8A8C6885D018}"/>
    <cellStyle name="Calculation 4 2 3 2 2" xfId="24985" xr:uid="{75ACCB6C-B0BB-4B27-AD0A-36B37CCE3920}"/>
    <cellStyle name="Calculation 4 2 3 2 2 2" xfId="44812" xr:uid="{23F1055A-FC56-454F-89EF-E4D3A7722DAA}"/>
    <cellStyle name="Calculation 4 2 3 2 3" xfId="35251" xr:uid="{B6E76350-26F1-420B-AF4C-48D56EB643B9}"/>
    <cellStyle name="Calculation 4 2 3 3" xfId="14219" xr:uid="{7B8BBA43-A246-440F-8840-C25A140671CE}"/>
    <cellStyle name="Calculation 4 2 3 3 2" xfId="25992" xr:uid="{793EDC52-A76B-4DB5-B27F-A0D2AA68F410}"/>
    <cellStyle name="Calculation 4 2 3 3 2 2" xfId="45819" xr:uid="{13C7084E-88FA-4F7D-8521-669921938A43}"/>
    <cellStyle name="Calculation 4 2 3 3 3" xfId="36271" xr:uid="{7E685B45-6355-41EF-83AF-0262B3D6D2D8}"/>
    <cellStyle name="Calculation 4 2 3 4" xfId="15179" xr:uid="{8B951712-979C-4490-8D3F-CBC88AF9BB09}"/>
    <cellStyle name="Calculation 4 2 3 4 2" xfId="26948" xr:uid="{0201597F-8C6F-466C-81C3-A0B7CBF60DFE}"/>
    <cellStyle name="Calculation 4 2 3 4 2 2" xfId="46775" xr:uid="{BE6922A0-3ACF-466A-9DCE-E3C3BD5EFB41}"/>
    <cellStyle name="Calculation 4 2 3 4 3" xfId="37231" xr:uid="{1B080CEE-2B9D-4DC5-9ADD-0765509134B8}"/>
    <cellStyle name="Calculation 4 2 3 5" xfId="16128" xr:uid="{89F460E4-B49A-4B35-95CF-B16B512E2CA0}"/>
    <cellStyle name="Calculation 4 2 3 5 2" xfId="27875" xr:uid="{E647923F-C7D0-4B7B-A49D-5149AF4A5DFB}"/>
    <cellStyle name="Calculation 4 2 3 5 2 2" xfId="47702" xr:uid="{6B0C1809-E92F-4DB9-8A69-D99227E866B6}"/>
    <cellStyle name="Calculation 4 2 3 5 3" xfId="38180" xr:uid="{7DECED4F-6875-47FF-978D-7DEFADC7DC5E}"/>
    <cellStyle name="Calculation 4 2 3 6" xfId="17001" xr:uid="{B1CBD0FC-8C82-42DF-833F-8BE0086B25A5}"/>
    <cellStyle name="Calculation 4 2 3 6 2" xfId="28748" xr:uid="{F2B8BE63-237D-4653-9374-04C71E484E35}"/>
    <cellStyle name="Calculation 4 2 3 6 2 2" xfId="48575" xr:uid="{DDEB9F64-30F2-4FFC-9A58-E3D50D6FF047}"/>
    <cellStyle name="Calculation 4 2 3 6 3" xfId="39053" xr:uid="{30660600-5A09-4CC5-AEFA-BF6245C0B68B}"/>
    <cellStyle name="Calculation 4 2 3 7" xfId="17866" xr:uid="{995602AF-A764-4AE5-8962-F1555163115B}"/>
    <cellStyle name="Calculation 4 2 3 7 2" xfId="29587" xr:uid="{EF3EB671-4ADF-440D-BB2A-7530A06E94F9}"/>
    <cellStyle name="Calculation 4 2 3 7 2 2" xfId="49414" xr:uid="{12F7559A-E4C3-47C9-884E-153A8FFFE25C}"/>
    <cellStyle name="Calculation 4 2 3 7 3" xfId="39918" xr:uid="{AF9B8283-8C8B-479A-878C-61F36115378A}"/>
    <cellStyle name="Calculation 4 2 3 8" xfId="18642" xr:uid="{80B090D6-F455-4C36-92B1-431D10B123A6}"/>
    <cellStyle name="Calculation 4 2 3 8 2" xfId="40694" xr:uid="{D7D638EC-8657-4029-85D6-5ABD343E8CC5}"/>
    <cellStyle name="Calculation 4 2 3 9" xfId="31100" xr:uid="{69AF9E48-1D05-4EE1-BD5A-BD07D7F2A0A9}"/>
    <cellStyle name="Calculation 4 2 4" xfId="9468" xr:uid="{8FE8ABBA-3270-480A-AB3A-967D4D505DA1}"/>
    <cellStyle name="Calculation 4 2 4 2" xfId="13873" xr:uid="{37151D6E-BE4D-4710-BEAA-C6113CDAC803}"/>
    <cellStyle name="Calculation 4 2 4 2 2" xfId="25646" xr:uid="{4CA0DA7F-4440-4C86-ACEC-2799E69C4248}"/>
    <cellStyle name="Calculation 4 2 4 2 2 2" xfId="45473" xr:uid="{B9B69915-0CA7-492D-85D7-4692D4A45679}"/>
    <cellStyle name="Calculation 4 2 4 2 3" xfId="35925" xr:uid="{90CC6F66-46D0-462E-8F04-B5A4306730BE}"/>
    <cellStyle name="Calculation 4 2 4 3" xfId="14833" xr:uid="{3A6D2194-5273-49D3-9BBE-C808EE4320BB}"/>
    <cellStyle name="Calculation 4 2 4 3 2" xfId="26604" xr:uid="{8578A070-0C6A-44A8-89EF-F76B59B9F76D}"/>
    <cellStyle name="Calculation 4 2 4 3 2 2" xfId="46431" xr:uid="{366894D5-621D-4D05-8DDC-744AD5061475}"/>
    <cellStyle name="Calculation 4 2 4 3 3" xfId="36885" xr:uid="{F709C535-9224-4264-B257-8D6865010236}"/>
    <cellStyle name="Calculation 4 2 4 4" xfId="15785" xr:uid="{4821F000-61D8-497A-8817-E0DBC0B5BC35}"/>
    <cellStyle name="Calculation 4 2 4 4 2" xfId="27532" xr:uid="{B4478BCA-8A0F-4DA5-9F4E-81144AB60452}"/>
    <cellStyle name="Calculation 4 2 4 4 2 2" xfId="47359" xr:uid="{24CE064C-9E95-4DD5-8C2B-77EDC4DE5F1A}"/>
    <cellStyle name="Calculation 4 2 4 4 3" xfId="37837" xr:uid="{CE1810CF-1451-40FD-A682-9360BCE46B96}"/>
    <cellStyle name="Calculation 4 2 4 5" xfId="16659" xr:uid="{8C85F3C3-8236-42E9-9A46-69FB846889AA}"/>
    <cellStyle name="Calculation 4 2 4 5 2" xfId="28406" xr:uid="{2CE0224D-A4A9-464E-89C3-8D799BC79397}"/>
    <cellStyle name="Calculation 4 2 4 5 2 2" xfId="48233" xr:uid="{0764DF23-6FD1-4DE9-8FA1-C4E62D13EF1B}"/>
    <cellStyle name="Calculation 4 2 4 5 3" xfId="38711" xr:uid="{BA23CE00-AD7A-451A-83FA-9F1C1E6E7911}"/>
    <cellStyle name="Calculation 4 2 4 6" xfId="17524" xr:uid="{C4EEB21D-BD82-4702-880B-9DCE544D9433}"/>
    <cellStyle name="Calculation 4 2 4 6 2" xfId="29245" xr:uid="{99F9F93F-5C6D-440E-A7B4-987A322E0A07}"/>
    <cellStyle name="Calculation 4 2 4 6 2 2" xfId="49072" xr:uid="{EC242A97-944B-406C-8A41-28AFCB53DCEE}"/>
    <cellStyle name="Calculation 4 2 4 6 3" xfId="39576" xr:uid="{1FDF2B01-251D-4E31-972C-3E0E7D6098F9}"/>
    <cellStyle name="Calculation 4 2 4 7" xfId="18300" xr:uid="{D10FC753-290B-4B83-95B9-F5448EDDB885}"/>
    <cellStyle name="Calculation 4 2 4 7 2" xfId="30021" xr:uid="{3F6DC8D2-144A-4F08-96A0-946BEC9B17FF}"/>
    <cellStyle name="Calculation 4 2 4 7 2 2" xfId="49848" xr:uid="{A76EE51D-3633-4218-8EF6-1DA5863434B0}"/>
    <cellStyle name="Calculation 4 2 4 7 3" xfId="40352" xr:uid="{6752A767-D8C2-4844-8BF8-95BA99F2F989}"/>
    <cellStyle name="Calculation 4 2 4 8" xfId="19057" xr:uid="{888377AD-4BD9-47F4-A8EE-4BFBB9FB24A4}"/>
    <cellStyle name="Calculation 4 2 4 8 2" xfId="41109" xr:uid="{87BDC978-5946-4A64-96EA-60D537AC35D7}"/>
    <cellStyle name="Calculation 4 2 4 9" xfId="31534" xr:uid="{3A0A4973-E524-4FEE-9BA5-B9D10E40A978}"/>
    <cellStyle name="Calculation 4 2 5" xfId="12170" xr:uid="{764A179B-D2D6-48F2-90A1-88CCE221B06D}"/>
    <cellStyle name="Calculation 4 2 5 2" xfId="23987" xr:uid="{A274C841-04DA-4BB2-AC75-402A7542DE2D}"/>
    <cellStyle name="Calculation 4 2 5 2 2" xfId="43815" xr:uid="{F7C9B7A1-CE13-4F21-8AAC-2D3DE3C87B86}"/>
    <cellStyle name="Calculation 4 2 5 3" xfId="34223" xr:uid="{4543504C-1E5C-411E-A6AD-7F4FB063108A}"/>
    <cellStyle name="Calculation 4 2 6" xfId="10597" xr:uid="{C46A8A97-75DD-475E-9C2C-D7D93148751B}"/>
    <cellStyle name="Calculation 4 2 6 2" xfId="22469" xr:uid="{ED7B47E9-0FE8-4EE7-94FC-2FA5AB843E09}"/>
    <cellStyle name="Calculation 4 2 6 2 2" xfId="42301" xr:uid="{CE4B683C-F32A-4319-83C5-42494E230253}"/>
    <cellStyle name="Calculation 4 2 6 3" xfId="32654" xr:uid="{4CDE845E-4B92-486E-8080-835BA0C75DA2}"/>
    <cellStyle name="Calculation 4 2 7" xfId="12033" xr:uid="{6B0ABC85-BD31-4B0E-95FC-53CA47EC31B3}"/>
    <cellStyle name="Calculation 4 2 7 2" xfId="23854" xr:uid="{F3364157-847C-484E-BCFE-A6A62C35190F}"/>
    <cellStyle name="Calculation 4 2 7 2 2" xfId="43682" xr:uid="{0BA5A533-24D0-4104-9E25-F46A19AB11FA}"/>
    <cellStyle name="Calculation 4 2 7 3" xfId="34086" xr:uid="{47901FD9-EB9E-4411-9962-B17A32F274DC}"/>
    <cellStyle name="Calculation 4 2 8" xfId="10719" xr:uid="{CB7D68A5-65D8-4BAF-9AF4-6EA372995B1F}"/>
    <cellStyle name="Calculation 4 2 8 2" xfId="22591" xr:uid="{129CD95B-F97A-407E-8278-B867B3958740}"/>
    <cellStyle name="Calculation 4 2 8 2 2" xfId="42423" xr:uid="{9913B0B5-7A1F-4B49-9C63-E93C6E992AD0}"/>
    <cellStyle name="Calculation 4 2 8 3" xfId="32776" xr:uid="{79BCB83F-EEEA-41AB-83B3-46ADFF49A478}"/>
    <cellStyle name="Calculation 4 2 9" xfId="11597" xr:uid="{6013F79B-F5EE-496F-BD80-B2CD85A59BDA}"/>
    <cellStyle name="Calculation 4 2 9 2" xfId="23441" xr:uid="{B9D8FACC-C8B9-48D6-88DC-C5D89661041C}"/>
    <cellStyle name="Calculation 4 2 9 2 2" xfId="43270" xr:uid="{A7C7B848-F448-4ABE-8C33-E19EECF46A3C}"/>
    <cellStyle name="Calculation 4 2 9 3" xfId="33651" xr:uid="{C2E0E924-FB81-4306-BFF6-8C6217D85085}"/>
    <cellStyle name="Calculation 4 3" xfId="6930" xr:uid="{2B4489DA-A172-4D44-9724-C7A6B8EA3B07}"/>
    <cellStyle name="Calculation 4 3 10" xfId="11587" xr:uid="{8C0961C8-C513-485E-AC28-A5C1D407B791}"/>
    <cellStyle name="Calculation 4 3 10 2" xfId="23433" xr:uid="{59EA4431-DB8B-4460-93E9-732DEE1280B3}"/>
    <cellStyle name="Calculation 4 3 10 2 2" xfId="43262" xr:uid="{086935A1-9209-4734-A098-271013E572BC}"/>
    <cellStyle name="Calculation 4 3 10 3" xfId="33641" xr:uid="{76B14999-C72E-42E3-8AB8-1E94F2F5FAA0}"/>
    <cellStyle name="Calculation 4 3 11" xfId="30653" xr:uid="{6803C26F-2B1D-440C-83A7-8704BABB5FE1}"/>
    <cellStyle name="Calculation 4 3 2" xfId="8573" xr:uid="{6944F4E7-A3D8-4D27-92E2-99F6C48F862B}"/>
    <cellStyle name="Calculation 4 3 2 2" xfId="13296" xr:uid="{36F7582E-BB31-42D9-970F-070DCFBD2142}"/>
    <cellStyle name="Calculation 4 3 2 2 2" xfId="25079" xr:uid="{4BE742F4-71F7-4E25-A5D8-C480D00D4A44}"/>
    <cellStyle name="Calculation 4 3 2 2 2 2" xfId="44906" xr:uid="{D7A232E0-440A-4755-80ED-5F749907BD6D}"/>
    <cellStyle name="Calculation 4 3 2 2 3" xfId="35348" xr:uid="{72F71AAF-34DF-4E9A-BD92-F4F46E007CCB}"/>
    <cellStyle name="Calculation 4 3 2 3" xfId="14310" xr:uid="{25585780-0068-488E-A910-C5C5D7257DAD}"/>
    <cellStyle name="Calculation 4 3 2 3 2" xfId="26083" xr:uid="{F93E3526-9330-4071-A96F-888895790A60}"/>
    <cellStyle name="Calculation 4 3 2 3 2 2" xfId="45910" xr:uid="{310E1959-7ACF-45D7-9F58-5FF8AAF3C3CF}"/>
    <cellStyle name="Calculation 4 3 2 3 3" xfId="36362" xr:uid="{13F2F75E-D414-4029-B0B3-350892E31C75}"/>
    <cellStyle name="Calculation 4 3 2 4" xfId="15270" xr:uid="{F24B3DE8-7D90-43A8-9E2B-842F91F3DE73}"/>
    <cellStyle name="Calculation 4 3 2 4 2" xfId="27039" xr:uid="{74114B68-666A-4A17-BC1A-09EFE92D53E6}"/>
    <cellStyle name="Calculation 4 3 2 4 2 2" xfId="46866" xr:uid="{95AEC8A5-48B7-429F-8AA3-1229657487A8}"/>
    <cellStyle name="Calculation 4 3 2 4 3" xfId="37322" xr:uid="{81FA2306-3952-4E23-B120-C4080360BE6B}"/>
    <cellStyle name="Calculation 4 3 2 5" xfId="16214" xr:uid="{54975DA3-AA10-4352-88DF-8F56365D5BAE}"/>
    <cellStyle name="Calculation 4 3 2 5 2" xfId="27961" xr:uid="{2E3AE872-2742-4304-8083-D7BEA73CFAA9}"/>
    <cellStyle name="Calculation 4 3 2 5 2 2" xfId="47788" xr:uid="{392FD8C4-902D-4A9D-9B86-36986BF7D53B}"/>
    <cellStyle name="Calculation 4 3 2 5 3" xfId="38266" xr:uid="{8E5115DB-E353-4B0E-8489-48DEF7FE5FBA}"/>
    <cellStyle name="Calculation 4 3 2 6" xfId="17087" xr:uid="{9DBF612C-F426-4D93-A03C-4B4CF8AF8743}"/>
    <cellStyle name="Calculation 4 3 2 6 2" xfId="28834" xr:uid="{588DC572-6AF9-4AAA-B56F-904F0D81337E}"/>
    <cellStyle name="Calculation 4 3 2 6 2 2" xfId="48661" xr:uid="{DF8673FF-92D9-4185-9FDA-4136D0554CEA}"/>
    <cellStyle name="Calculation 4 3 2 6 3" xfId="39139" xr:uid="{20296236-AEDE-4929-86A4-9021BFF8188A}"/>
    <cellStyle name="Calculation 4 3 2 7" xfId="17952" xr:uid="{7D4D44EC-724B-488F-A3D2-2AB374DDF717}"/>
    <cellStyle name="Calculation 4 3 2 7 2" xfId="29673" xr:uid="{C84C7733-E5E1-408E-88D7-943B979980D6}"/>
    <cellStyle name="Calculation 4 3 2 7 2 2" xfId="49500" xr:uid="{D2AEF0B5-13AE-4F9F-A6EF-B899C7EF4E9C}"/>
    <cellStyle name="Calculation 4 3 2 7 3" xfId="40004" xr:uid="{782F45A2-BA9A-4478-B635-93684ABBB976}"/>
    <cellStyle name="Calculation 4 3 2 8" xfId="18727" xr:uid="{908598DF-5E95-4D4C-A1AA-3BB3054C5F39}"/>
    <cellStyle name="Calculation 4 3 2 8 2" xfId="40779" xr:uid="{8DDE7A0A-A524-499C-9FE1-5E41B69BD899}"/>
    <cellStyle name="Calculation 4 3 2 9" xfId="31187" xr:uid="{D8C80C24-9DE7-472B-992F-A5A82335C91C}"/>
    <cellStyle name="Calculation 4 3 3" xfId="9553" xr:uid="{F67342F2-3850-4AA1-89C9-79E67BF8C0D3}"/>
    <cellStyle name="Calculation 4 3 3 2" xfId="13958" xr:uid="{0279FC77-858B-43B3-9806-BEDC14870BE4}"/>
    <cellStyle name="Calculation 4 3 3 2 2" xfId="25731" xr:uid="{009C53D3-C1AF-4471-8DD7-8FAF56FAB008}"/>
    <cellStyle name="Calculation 4 3 3 2 2 2" xfId="45558" xr:uid="{7FAF753C-41C1-42A6-A6D8-5DDD8467F62E}"/>
    <cellStyle name="Calculation 4 3 3 2 3" xfId="36010" xr:uid="{EB4DED58-5832-43A9-B71B-701066E74BB5}"/>
    <cellStyle name="Calculation 4 3 3 3" xfId="14918" xr:uid="{38D1C61A-4E29-4E77-AC11-CA7A052D25D3}"/>
    <cellStyle name="Calculation 4 3 3 3 2" xfId="26689" xr:uid="{EB83E898-3ECE-49A6-926F-E37F0028C648}"/>
    <cellStyle name="Calculation 4 3 3 3 2 2" xfId="46516" xr:uid="{FD809CD5-B930-477B-8C21-0B370BAAF799}"/>
    <cellStyle name="Calculation 4 3 3 3 3" xfId="36970" xr:uid="{88661290-08F7-407D-B3E8-6CC4041E3504}"/>
    <cellStyle name="Calculation 4 3 3 4" xfId="15870" xr:uid="{E9CAE3AC-C8D8-4D28-BB41-076D57AA945B}"/>
    <cellStyle name="Calculation 4 3 3 4 2" xfId="27617" xr:uid="{A1A9347D-D632-4530-9C09-CCBEA2F9819B}"/>
    <cellStyle name="Calculation 4 3 3 4 2 2" xfId="47444" xr:uid="{41E9947E-CDA8-4531-8DAE-2E823DBE625D}"/>
    <cellStyle name="Calculation 4 3 3 4 3" xfId="37922" xr:uid="{FC2E298C-7E65-49CB-9748-64567E83AEA7}"/>
    <cellStyle name="Calculation 4 3 3 5" xfId="16744" xr:uid="{1B847BDA-4993-4E0E-B7A3-4BDDCDEA7FE8}"/>
    <cellStyle name="Calculation 4 3 3 5 2" xfId="28491" xr:uid="{4A302A26-8640-4BF6-B4DB-ACE6A7F23CCD}"/>
    <cellStyle name="Calculation 4 3 3 5 2 2" xfId="48318" xr:uid="{757BD510-0610-452B-BB66-AD9298CA5D44}"/>
    <cellStyle name="Calculation 4 3 3 5 3" xfId="38796" xr:uid="{F691B06E-40E7-4F30-B4D2-101F35F80823}"/>
    <cellStyle name="Calculation 4 3 3 6" xfId="17609" xr:uid="{7078958F-C808-42FD-912F-BF3DB30E01E1}"/>
    <cellStyle name="Calculation 4 3 3 6 2" xfId="29330" xr:uid="{BB871A36-CA96-4E21-A719-AD142F971CB6}"/>
    <cellStyle name="Calculation 4 3 3 6 2 2" xfId="49157" xr:uid="{33AC4D09-DFE1-43B4-B3DD-CE8D759BA089}"/>
    <cellStyle name="Calculation 4 3 3 6 3" xfId="39661" xr:uid="{CA40D009-1336-40D4-B99A-83F8F3375679}"/>
    <cellStyle name="Calculation 4 3 3 7" xfId="18385" xr:uid="{C9A287D0-4D40-418F-B292-F12FC5F68CCE}"/>
    <cellStyle name="Calculation 4 3 3 7 2" xfId="30106" xr:uid="{24609805-8484-4EBB-802F-6766331F90F8}"/>
    <cellStyle name="Calculation 4 3 3 7 2 2" xfId="49933" xr:uid="{6BC35DCB-34F2-4A08-9841-F87F25BF7F06}"/>
    <cellStyle name="Calculation 4 3 3 7 3" xfId="40437" xr:uid="{6D5A76FC-5BCC-4FC5-8A2E-762755E8866D}"/>
    <cellStyle name="Calculation 4 3 3 8" xfId="19142" xr:uid="{582D53A0-33B9-4E8D-B515-A5761ED92536}"/>
    <cellStyle name="Calculation 4 3 3 8 2" xfId="41194" xr:uid="{1F475EB0-0F02-45E5-A263-D19F7B249ABD}"/>
    <cellStyle name="Calculation 4 3 3 9" xfId="31619" xr:uid="{F99FECA8-7555-4B05-9403-514494487A2C}"/>
    <cellStyle name="Calculation 4 3 4" xfId="12269" xr:uid="{CF124ACA-E655-4171-B841-6FE7A4079BC5}"/>
    <cellStyle name="Calculation 4 3 4 2" xfId="24085" xr:uid="{01F7E696-21DF-44FA-961B-7CDE2D60BE20}"/>
    <cellStyle name="Calculation 4 3 4 2 2" xfId="43913" xr:uid="{C2D48E82-8096-4D94-94A8-B8D174F943AF}"/>
    <cellStyle name="Calculation 4 3 4 3" xfId="34322" xr:uid="{09161D63-E37D-47D3-B1A3-059BB3690BE9}"/>
    <cellStyle name="Calculation 4 3 5" xfId="10503" xr:uid="{DBF0AF9E-C8B2-48C1-BCC4-A022CECF8E61}"/>
    <cellStyle name="Calculation 4 3 5 2" xfId="22375" xr:uid="{9D5E6B71-E2CA-4C5F-9A63-7BFF6F046DA1}"/>
    <cellStyle name="Calculation 4 3 5 2 2" xfId="42207" xr:uid="{1D34D993-312D-4033-8E99-14E7EED35023}"/>
    <cellStyle name="Calculation 4 3 5 3" xfId="32560" xr:uid="{3DE5F0F0-30CD-4048-8C71-72FF9ED91034}"/>
    <cellStyle name="Calculation 4 3 6" xfId="12049" xr:uid="{81C6584A-9D69-4D5C-BBE5-FB6513E52788}"/>
    <cellStyle name="Calculation 4 3 6 2" xfId="23870" xr:uid="{227BBF50-6767-42D9-B999-CE075A2C1309}"/>
    <cellStyle name="Calculation 4 3 6 2 2" xfId="43698" xr:uid="{2AF38EB8-8174-4692-BB9C-3DCB9F9C8138}"/>
    <cellStyle name="Calculation 4 3 6 3" xfId="34102" xr:uid="{3DF4C7AF-EDEE-48E9-A533-A62238225B2B}"/>
    <cellStyle name="Calculation 4 3 7" xfId="10705" xr:uid="{66BBEE65-3214-40F3-84AC-83AEE2D64AB2}"/>
    <cellStyle name="Calculation 4 3 7 2" xfId="22577" xr:uid="{CA1284D9-7253-46B0-BB34-F72F6AA272DA}"/>
    <cellStyle name="Calculation 4 3 7 2 2" xfId="42409" xr:uid="{B4867BEF-079E-4183-AA7A-DECFE7C8EF02}"/>
    <cellStyle name="Calculation 4 3 7 3" xfId="32762" xr:uid="{41EF90D0-41E6-49CB-8A6F-6DEB3F0BC79A}"/>
    <cellStyle name="Calculation 4 3 8" xfId="12021" xr:uid="{ADC83CFD-3D28-43C4-B9C8-FE2F84425C60}"/>
    <cellStyle name="Calculation 4 3 8 2" xfId="23842" xr:uid="{7D6DF465-513F-4378-A114-553D14E4276C}"/>
    <cellStyle name="Calculation 4 3 8 2 2" xfId="43670" xr:uid="{0D88C886-B737-4E96-AEEF-D887E3A850E9}"/>
    <cellStyle name="Calculation 4 3 8 3" xfId="34074" xr:uid="{4A8F2D00-9295-41C1-9E97-EEEF6EBD4F05}"/>
    <cellStyle name="Calculation 4 3 9" xfId="10729" xr:uid="{6FC9C3A0-452B-4F28-94D0-8B1F17DD6BBF}"/>
    <cellStyle name="Calculation 4 3 9 2" xfId="22601" xr:uid="{A27C4CB8-96B8-4E5C-B99F-FF2D81356CD9}"/>
    <cellStyle name="Calculation 4 3 9 2 2" xfId="42433" xr:uid="{5A643224-B8A7-40F3-826A-D31DDC22C2F5}"/>
    <cellStyle name="Calculation 4 3 9 3" xfId="32786" xr:uid="{8F60CCE0-44A6-46E5-AA2E-D2315BA46600}"/>
    <cellStyle name="Calculation 4 4" xfId="7734" xr:uid="{BD9C213C-A91A-4D36-9EBD-43312B16F05F}"/>
    <cellStyle name="Calculation 4 4 2" xfId="12763" xr:uid="{A10D1D8C-C7BF-427E-B20F-3D9D3E743C0B}"/>
    <cellStyle name="Calculation 4 4 2 2" xfId="24559" xr:uid="{CE3C3468-FF15-4D76-B0EF-E826CD73C549}"/>
    <cellStyle name="Calculation 4 4 2 2 2" xfId="44387" xr:uid="{56DC2458-CB5C-4240-A158-660D6B6C4691}"/>
    <cellStyle name="Calculation 4 4 2 3" xfId="34816" xr:uid="{8432F373-91E5-4066-8114-A1ACBD193C75}"/>
    <cellStyle name="Calculation 4 4 3" xfId="10113" xr:uid="{62174AAE-6096-459E-B353-0DA40DB698D4}"/>
    <cellStyle name="Calculation 4 4 3 2" xfId="21988" xr:uid="{154789B5-41EF-45C5-BE5C-4B3827CBC002}"/>
    <cellStyle name="Calculation 4 4 3 2 2" xfId="41820" xr:uid="{CA2C9FE9-A5A2-45BF-B709-6EA7FFF90F35}"/>
    <cellStyle name="Calculation 4 4 3 3" xfId="32170" xr:uid="{556670E0-0B74-4982-96F9-8B2CAF0E970D}"/>
    <cellStyle name="Calculation 4 4 4" xfId="11739" xr:uid="{A6ECFD0F-DA76-4B99-8121-6893BD07B5DB}"/>
    <cellStyle name="Calculation 4 4 4 2" xfId="23568" xr:uid="{A1DE78B7-EEEB-440D-88C8-15F2A63FE5E2}"/>
    <cellStyle name="Calculation 4 4 4 2 2" xfId="43397" xr:uid="{8AACD96F-AFAC-485C-A381-C1E741264FE7}"/>
    <cellStyle name="Calculation 4 4 4 3" xfId="33793" xr:uid="{820163C6-63B6-4373-88E7-524420B73BD6}"/>
    <cellStyle name="Calculation 4 4 5" xfId="10967" xr:uid="{AC3D271A-10E9-4042-A769-F91FFC8466EB}"/>
    <cellStyle name="Calculation 4 4 5 2" xfId="22836" xr:uid="{87D29D36-B780-44F6-A058-CCA8AD1AE3D8}"/>
    <cellStyle name="Calculation 4 4 5 2 2" xfId="42667" xr:uid="{714ABCA9-A49F-4047-B159-E686801731DE}"/>
    <cellStyle name="Calculation 4 4 5 3" xfId="33023" xr:uid="{5124A3AA-05CB-447A-B84F-387491699BCD}"/>
    <cellStyle name="Calculation 4 4 6" xfId="12979" xr:uid="{A396FB04-B35A-4718-8A0A-FFC409EA2227}"/>
    <cellStyle name="Calculation 4 4 6 2" xfId="24771" xr:uid="{9427C80F-0913-40E3-A2DE-00C0136192DA}"/>
    <cellStyle name="Calculation 4 4 6 2 2" xfId="44598" xr:uid="{AFC9D488-1CF1-4FC5-8E5A-29AF9E77319F}"/>
    <cellStyle name="Calculation 4 4 6 3" xfId="35031" xr:uid="{5D8B27D6-0338-4AFD-BA8F-C556CC56D5D9}"/>
    <cellStyle name="Calculation 4 4 7" xfId="9921" xr:uid="{BEDE6FA2-BB28-4E1E-9724-5C973915F707}"/>
    <cellStyle name="Calculation 4 4 7 2" xfId="21797" xr:uid="{FCE4D5A6-4CF1-491A-8514-2ACB171B745D}"/>
    <cellStyle name="Calculation 4 4 7 2 2" xfId="41630" xr:uid="{3414F565-2374-4180-B62A-26A06BB96FCA}"/>
    <cellStyle name="Calculation 4 4 7 3" xfId="31979" xr:uid="{43799225-AF10-4422-95BF-29D9A88B606A}"/>
    <cellStyle name="Calculation 4 4 8" xfId="12647" xr:uid="{79A7C7F0-958F-4C0A-9BB6-668EC5D12A9E}"/>
    <cellStyle name="Calculation 4 4 8 2" xfId="34700" xr:uid="{AD66AD75-5728-4F5E-A9A5-FC6378D4DE54}"/>
    <cellStyle name="Calculation 4 4 9" xfId="30900" xr:uid="{94C7A172-8BF5-400B-893D-1393467AA8C0}"/>
    <cellStyle name="Calculation 4 5" xfId="7845" xr:uid="{C1445658-28D7-4171-914D-FAD374F3B31F}"/>
    <cellStyle name="Calculation 4 5 2" xfId="12840" xr:uid="{4D97CD86-6517-4027-A6E4-A1988B044D9A}"/>
    <cellStyle name="Calculation 4 5 2 2" xfId="24634" xr:uid="{55E35A69-3417-410C-A26A-8E21C100ACD4}"/>
    <cellStyle name="Calculation 4 5 2 2 2" xfId="44461" xr:uid="{309524E5-ACB0-4FA3-8EC4-B41217A96957}"/>
    <cellStyle name="Calculation 4 5 2 3" xfId="34892" xr:uid="{C37CD375-BC44-4153-820A-1D0FBF4D231A}"/>
    <cellStyle name="Calculation 4 5 3" xfId="10043" xr:uid="{90FB8AA2-C3A0-4D5C-B132-AA9338620BAE}"/>
    <cellStyle name="Calculation 4 5 3 2" xfId="21918" xr:uid="{BFFD3862-1DBA-40EC-B993-0FA07D36A3A9}"/>
    <cellStyle name="Calculation 4 5 3 2 2" xfId="41751" xr:uid="{63FF0397-30D1-4F5B-B83F-E4929A804E82}"/>
    <cellStyle name="Calculation 4 5 3 3" xfId="32101" xr:uid="{4D8D177E-84BF-4060-92E1-D0050F69F825}"/>
    <cellStyle name="Calculation 4 5 4" xfId="13649" xr:uid="{403C5163-A72F-4A69-8F0A-B846F059F471}"/>
    <cellStyle name="Calculation 4 5 4 2" xfId="25424" xr:uid="{A14797F2-824A-444F-9775-F33C198F649E}"/>
    <cellStyle name="Calculation 4 5 4 2 2" xfId="45251" xr:uid="{D1E03288-02FA-41E4-A92A-FC6715A2DDBF}"/>
    <cellStyle name="Calculation 4 5 4 3" xfId="35701" xr:uid="{7C458A26-1462-463E-8108-CB03AB0B2C9E}"/>
    <cellStyle name="Calculation 4 5 5" xfId="14615" xr:uid="{505A53AA-B04D-446B-A26D-F834A603A02A}"/>
    <cellStyle name="Calculation 4 5 5 2" xfId="26386" xr:uid="{79935DDB-B790-457B-9068-478EEA5E6B0B}"/>
    <cellStyle name="Calculation 4 5 5 2 2" xfId="46213" xr:uid="{2C36BA1F-7A02-400D-828B-A93A11F88010}"/>
    <cellStyle name="Calculation 4 5 5 3" xfId="36667" xr:uid="{92ABA0CC-B833-4D1D-BFF6-A3A66549D992}"/>
    <cellStyle name="Calculation 4 5 6" xfId="15567" xr:uid="{83374E75-34FD-4E6F-9170-ED9A37DFE4ED}"/>
    <cellStyle name="Calculation 4 5 6 2" xfId="27318" xr:uid="{B6ACDCB8-C2DB-44EB-A204-65591FBFB17E}"/>
    <cellStyle name="Calculation 4 5 6 2 2" xfId="47145" xr:uid="{007C0A49-A57B-479B-B689-0A35B8C03425}"/>
    <cellStyle name="Calculation 4 5 6 3" xfId="37619" xr:uid="{8712C062-0263-4C27-9668-1A62611912D9}"/>
    <cellStyle name="Calculation 4 5 7" xfId="16452" xr:uid="{A628FDCA-F6AE-4D13-9ADE-18ABF9972FE6}"/>
    <cellStyle name="Calculation 4 5 7 2" xfId="28199" xr:uid="{C04CE2DB-3A6B-4938-90DB-0BF1E2D7BC58}"/>
    <cellStyle name="Calculation 4 5 7 2 2" xfId="48026" xr:uid="{17F18410-1F14-4E3D-94A5-DD0A11C44B5D}"/>
    <cellStyle name="Calculation 4 5 7 3" xfId="38504" xr:uid="{97C36290-33D3-4071-8859-AFF64F890876}"/>
    <cellStyle name="Calculation 4 5 8" xfId="17320" xr:uid="{758353AD-787F-4943-BA0C-1500B77290A3}"/>
    <cellStyle name="Calculation 4 5 8 2" xfId="39372" xr:uid="{96CA5159-D5E3-46CF-8B6C-04FB1CBEB10D}"/>
    <cellStyle name="Calculation 4 5 9" xfId="30961" xr:uid="{460810B7-B299-4997-92C1-B584927298C4}"/>
    <cellStyle name="Calculation 4 6" xfId="10148" xr:uid="{32A33724-21E4-4010-9674-F5F5C2256E9A}"/>
    <cellStyle name="Calculation 4 6 2" xfId="22023" xr:uid="{DEE0B545-C265-4E0D-80E4-2559DFBE7B9D}"/>
    <cellStyle name="Calculation 4 6 2 2" xfId="41855" xr:uid="{B51520B5-F4B1-4148-AB95-F9FF637CB896}"/>
    <cellStyle name="Calculation 4 6 3" xfId="32205" xr:uid="{6D9645A0-B9F7-4C29-97D5-4DD45FAD00B6}"/>
    <cellStyle name="Calculation 4 7" xfId="13637" xr:uid="{241CFB64-2488-4687-B486-425BDEE5573F}"/>
    <cellStyle name="Calculation 4 7 2" xfId="25413" xr:uid="{2E83B22E-07F3-43C6-A946-0CA6980623FD}"/>
    <cellStyle name="Calculation 4 7 2 2" xfId="45240" xr:uid="{B45EBD7F-D6EA-46A9-BCC1-E90E0C03DDCA}"/>
    <cellStyle name="Calculation 4 7 3" xfId="35689" xr:uid="{F489F817-03E2-4581-AAF2-6C0AE38FECEE}"/>
    <cellStyle name="Calculation 4 8" xfId="14605" xr:uid="{F2B19BE2-C70A-476B-ADF9-FAA7D32706F6}"/>
    <cellStyle name="Calculation 4 8 2" xfId="26376" xr:uid="{72B500CE-148F-4068-A792-21F9D8B5080C}"/>
    <cellStyle name="Calculation 4 8 2 2" xfId="46203" xr:uid="{5D353FE9-E56E-4B80-8203-EC1C0F07A1F2}"/>
    <cellStyle name="Calculation 4 8 3" xfId="36657" xr:uid="{8BEE901B-F339-4447-9F68-BCDEDAAE215D}"/>
    <cellStyle name="Calculation 4 9" xfId="15557" xr:uid="{433409F8-836C-41DA-B004-9FDF1E46243D}"/>
    <cellStyle name="Calculation 4 9 2" xfId="27308" xr:uid="{7BE3A3FF-D26B-48C0-A350-712A7332BE02}"/>
    <cellStyle name="Calculation 4 9 2 2" xfId="47135" xr:uid="{AABDB8E6-2903-42FC-9730-1B4BA3893EF3}"/>
    <cellStyle name="Calculation 4 9 3" xfId="37609" xr:uid="{2CE04AAA-81F7-47F0-ADFD-E7EF97ECD9BE}"/>
    <cellStyle name="Calculation 5" xfId="749" xr:uid="{ABF3BD1A-2324-4519-827A-1EC5A2A4F60E}"/>
    <cellStyle name="Calculation 5 10" xfId="14596" xr:uid="{AA543323-ED08-4E5F-A857-42F2DCD56AB0}"/>
    <cellStyle name="Calculation 5 10 2" xfId="26367" xr:uid="{8D93D1ED-9D2E-4302-A6EF-E270E0C8716A}"/>
    <cellStyle name="Calculation 5 10 2 2" xfId="46194" xr:uid="{98C86D27-A5D9-4F10-AA4C-7E8DFB3D50B0}"/>
    <cellStyle name="Calculation 5 10 3" xfId="36648" xr:uid="{7A73F814-D253-4C13-A117-4F869524BA82}"/>
    <cellStyle name="Calculation 5 11" xfId="15548" xr:uid="{28D5CE11-6738-4260-B495-0C73DE8ED1C2}"/>
    <cellStyle name="Calculation 5 11 2" xfId="27303" xr:uid="{E9ADD143-747D-4E1E-8521-150E6ABFB6F2}"/>
    <cellStyle name="Calculation 5 11 2 2" xfId="47130" xr:uid="{6EB95D17-EA40-459D-B5A0-BC5A7448180C}"/>
    <cellStyle name="Calculation 5 11 3" xfId="37600" xr:uid="{22EE8ACE-8AD6-49C4-BDA8-C1692D45C4CC}"/>
    <cellStyle name="Calculation 5 12" xfId="16437" xr:uid="{3C16420F-1B52-4D20-BEB9-9C08CF47F518}"/>
    <cellStyle name="Calculation 5 12 2" xfId="28184" xr:uid="{D64FB4AD-36AA-4A3D-BD67-7831D8CB0A31}"/>
    <cellStyle name="Calculation 5 12 2 2" xfId="48011" xr:uid="{50A8AB67-4AEE-4BA3-BC95-C90582CD3AC9}"/>
    <cellStyle name="Calculation 5 12 3" xfId="38489" xr:uid="{A5F4A1F7-3F56-4BDF-A348-D02E9ADCFDB3}"/>
    <cellStyle name="Calculation 5 13" xfId="30354" xr:uid="{35018DE6-5867-45DC-B31C-9B3829755CF6}"/>
    <cellStyle name="Calculation 5 2" xfId="6811" xr:uid="{F5BA5FE8-A1FB-4173-AF7D-5C92D29A9040}"/>
    <cellStyle name="Calculation 5 2 10" xfId="11237" xr:uid="{CBEE7388-A019-45A7-8F07-98BF09FF393E}"/>
    <cellStyle name="Calculation 5 2 10 2" xfId="23099" xr:uid="{9B61247E-B021-4A6C-BDDC-603ED76DD7DE}"/>
    <cellStyle name="Calculation 5 2 10 2 2" xfId="42929" xr:uid="{77913953-CC08-4F8A-98CA-A9CA9AF8BE58}"/>
    <cellStyle name="Calculation 5 2 10 3" xfId="33292" xr:uid="{F11FE406-1B8B-42EA-A548-F12EC9F741F0}"/>
    <cellStyle name="Calculation 5 2 11" xfId="11899" xr:uid="{38A83FEB-1D8E-4098-A5DA-098B11B71AAB}"/>
    <cellStyle name="Calculation 5 2 11 2" xfId="23726" xr:uid="{8FA1BF08-E565-4CAA-8B00-A23C0B6AA885}"/>
    <cellStyle name="Calculation 5 2 11 2 2" xfId="43554" xr:uid="{DB2FF4FC-5D01-4999-8858-6331BA14C53B}"/>
    <cellStyle name="Calculation 5 2 11 3" xfId="33952" xr:uid="{F22BE0E8-678A-4114-8266-5324C00A1C4E}"/>
    <cellStyle name="Calculation 5 2 12" xfId="30565" xr:uid="{E46A7638-2399-4630-8054-FC4EB3D52A63}"/>
    <cellStyle name="Calculation 5 2 2" xfId="7179" xr:uid="{F49CF852-FA2E-4046-A998-C79AF31CB566}"/>
    <cellStyle name="Calculation 5 2 2 10" xfId="17301" xr:uid="{0251CCF6-E02A-44F6-B7E1-5B302348A812}"/>
    <cellStyle name="Calculation 5 2 2 10 2" xfId="29044" xr:uid="{47D05644-9CE2-4125-A4DC-EA5DF8C97286}"/>
    <cellStyle name="Calculation 5 2 2 10 2 2" xfId="48871" xr:uid="{C01AE1E9-A949-4E3D-A651-ACAF8FE41826}"/>
    <cellStyle name="Calculation 5 2 2 10 3" xfId="39353" xr:uid="{0B7DAA8C-B35A-4402-B877-EFAFDF072111}"/>
    <cellStyle name="Calculation 5 2 2 11" xfId="30782" xr:uid="{7BE69DF5-E184-4E60-9B3C-0B018E9E82E6}"/>
    <cellStyle name="Calculation 5 2 2 2" xfId="8822" xr:uid="{7B05697D-1850-4D7C-B3F6-F9D7504B72F1}"/>
    <cellStyle name="Calculation 5 2 2 2 2" xfId="13474" xr:uid="{B0E58C9A-90D2-4A56-919D-DEE34995CA41}"/>
    <cellStyle name="Calculation 5 2 2 2 2 2" xfId="25257" xr:uid="{3DCBCC63-72AB-4F6D-8831-92002C147BE5}"/>
    <cellStyle name="Calculation 5 2 2 2 2 2 2" xfId="45084" xr:uid="{310D659D-19D8-42C4-9882-BAE3EE5D1FA0}"/>
    <cellStyle name="Calculation 5 2 2 2 2 3" xfId="35526" xr:uid="{40999B56-11DB-44B6-908B-5295BA3479B2}"/>
    <cellStyle name="Calculation 5 2 2 2 3" xfId="14478" xr:uid="{C1F3DF3E-D2CE-4D1D-A765-7CDB30BBBC54}"/>
    <cellStyle name="Calculation 5 2 2 2 3 2" xfId="26250" xr:uid="{B19043E8-E460-40E4-BA38-0B5A5DB603DE}"/>
    <cellStyle name="Calculation 5 2 2 2 3 2 2" xfId="46077" xr:uid="{12029EC5-95C2-4012-AE5F-E5C6F284F81E}"/>
    <cellStyle name="Calculation 5 2 2 2 3 3" xfId="36530" xr:uid="{47A93008-4231-4F26-918C-F8F3EC276D64}"/>
    <cellStyle name="Calculation 5 2 2 2 4" xfId="15436" xr:uid="{4B341351-BD62-458E-9B78-63BAA1EB873B}"/>
    <cellStyle name="Calculation 5 2 2 2 4 2" xfId="27196" xr:uid="{0D26C550-F2A4-4B32-9F37-F989526A81EC}"/>
    <cellStyle name="Calculation 5 2 2 2 4 2 2" xfId="47023" xr:uid="{8B2D1A91-828A-45E2-B753-40B750A517BB}"/>
    <cellStyle name="Calculation 5 2 2 2 4 3" xfId="37488" xr:uid="{5E2E6AC1-814A-4BE6-A5AA-3B6F76B01BF4}"/>
    <cellStyle name="Calculation 5 2 2 2 5" xfId="16361" xr:uid="{CF49E762-4064-44F2-8828-2349717EAB3B}"/>
    <cellStyle name="Calculation 5 2 2 2 5 2" xfId="28108" xr:uid="{073360B4-8B98-4EB7-B30F-F740A20D9B12}"/>
    <cellStyle name="Calculation 5 2 2 2 5 2 2" xfId="47935" xr:uid="{A9562266-F705-4A64-A1CD-7A0E87BA73BA}"/>
    <cellStyle name="Calculation 5 2 2 2 5 3" xfId="38413" xr:uid="{3F00FC85-E8F3-4EBE-8AE4-B3411D50542A}"/>
    <cellStyle name="Calculation 5 2 2 2 6" xfId="17232" xr:uid="{FDA5C141-E9A1-4C55-9439-5A852F49A695}"/>
    <cellStyle name="Calculation 5 2 2 2 6 2" xfId="28975" xr:uid="{47956143-C567-4B48-BA53-9DD3FC4B6544}"/>
    <cellStyle name="Calculation 5 2 2 2 6 2 2" xfId="48802" xr:uid="{C5B2ADE4-5043-4B27-9F1B-2D2CFBAEE1D0}"/>
    <cellStyle name="Calculation 5 2 2 2 6 3" xfId="39284" xr:uid="{CE02FE2B-9B9F-456F-9FB7-C53B0378BCEF}"/>
    <cellStyle name="Calculation 5 2 2 2 7" xfId="18078" xr:uid="{4CA8CE66-0A3C-48F8-8186-BF3A611733D2}"/>
    <cellStyle name="Calculation 5 2 2 2 7 2" xfId="29799" xr:uid="{A53493B5-0DD5-4E97-9D12-971D65F2D1CC}"/>
    <cellStyle name="Calculation 5 2 2 2 7 2 2" xfId="49626" xr:uid="{3E689687-F874-4DC6-88A5-8D47948760A0}"/>
    <cellStyle name="Calculation 5 2 2 2 7 3" xfId="40130" xr:uid="{CFC906DD-4FE8-4D97-BD2F-99C7CBDC92F4}"/>
    <cellStyle name="Calculation 5 2 2 2 8" xfId="18842" xr:uid="{ED9392D2-3181-4EDA-868C-9FA3C74E623C}"/>
    <cellStyle name="Calculation 5 2 2 2 8 2" xfId="40894" xr:uid="{342E5CD0-CBE3-463C-A380-C40D3DFE7F34}"/>
    <cellStyle name="Calculation 5 2 2 2 9" xfId="31316" xr:uid="{F2DB8C33-7F2C-419C-BA3C-D0320256CDE5}"/>
    <cellStyle name="Calculation 5 2 2 3" xfId="9668" xr:uid="{366852FE-5406-4FF9-80BA-82A5680B2C28}"/>
    <cellStyle name="Calculation 5 2 2 3 2" xfId="14073" xr:uid="{9573250E-FF04-4041-B249-A59241DCA9EA}"/>
    <cellStyle name="Calculation 5 2 2 3 2 2" xfId="25846" xr:uid="{0F78F4DD-F966-498B-87C2-4C83102BB92A}"/>
    <cellStyle name="Calculation 5 2 2 3 2 2 2" xfId="45673" xr:uid="{5CB4A659-C92F-4286-97FC-C0DAE9D4B8A3}"/>
    <cellStyle name="Calculation 5 2 2 3 2 3" xfId="36125" xr:uid="{266D9AFF-DF28-4BF3-B839-813A4DD42F88}"/>
    <cellStyle name="Calculation 5 2 2 3 3" xfId="15033" xr:uid="{24CC9C1F-4FB9-40DB-83EF-B8B0AE7D4132}"/>
    <cellStyle name="Calculation 5 2 2 3 3 2" xfId="26804" xr:uid="{2DAC8358-017D-4596-AC9C-DA91A2159568}"/>
    <cellStyle name="Calculation 5 2 2 3 3 2 2" xfId="46631" xr:uid="{92AF8EE7-2CB4-4693-8AE2-52607D98FB03}"/>
    <cellStyle name="Calculation 5 2 2 3 3 3" xfId="37085" xr:uid="{37130AA7-3A36-4F98-9202-47C82FB0F798}"/>
    <cellStyle name="Calculation 5 2 2 3 4" xfId="15985" xr:uid="{DFC2511A-D359-4173-82E6-A4D6B4C0B336}"/>
    <cellStyle name="Calculation 5 2 2 3 4 2" xfId="27732" xr:uid="{6FFB87F9-D95C-40FA-8671-B6026F769C11}"/>
    <cellStyle name="Calculation 5 2 2 3 4 2 2" xfId="47559" xr:uid="{ECE8A5F3-B45E-49A9-AF60-B25209022334}"/>
    <cellStyle name="Calculation 5 2 2 3 4 3" xfId="38037" xr:uid="{75A7DC67-A13A-4AAF-808E-638DA2D1997F}"/>
    <cellStyle name="Calculation 5 2 2 3 5" xfId="16859" xr:uid="{0FD69D4C-2ADD-4312-A02D-68BF5EAE2B19}"/>
    <cellStyle name="Calculation 5 2 2 3 5 2" xfId="28606" xr:uid="{68696826-00DE-4D5D-8829-A141ECFF6529}"/>
    <cellStyle name="Calculation 5 2 2 3 5 2 2" xfId="48433" xr:uid="{B3D682A1-1D35-4DA8-BA1F-9DD15548F10D}"/>
    <cellStyle name="Calculation 5 2 2 3 5 3" xfId="38911" xr:uid="{EE3C0A68-91D2-4584-888F-F9F63AEE6ABE}"/>
    <cellStyle name="Calculation 5 2 2 3 6" xfId="17724" xr:uid="{5D59D21A-FDE7-4B54-B040-D5701B714FE3}"/>
    <cellStyle name="Calculation 5 2 2 3 6 2" xfId="29445" xr:uid="{BBE8193C-9C0D-4181-B8F2-A88FC9351900}"/>
    <cellStyle name="Calculation 5 2 2 3 6 2 2" xfId="49272" xr:uid="{E8C2F5EB-0111-47D1-877E-892B211ECA47}"/>
    <cellStyle name="Calculation 5 2 2 3 6 3" xfId="39776" xr:uid="{32D2BD96-C3D5-4CE0-A783-24013DE8F060}"/>
    <cellStyle name="Calculation 5 2 2 3 7" xfId="18500" xr:uid="{B719377B-2C73-4553-AA5B-9FC2545B6044}"/>
    <cellStyle name="Calculation 5 2 2 3 7 2" xfId="30221" xr:uid="{6101C2F8-1B45-4CE8-828A-E6FDE3F8E7BF}"/>
    <cellStyle name="Calculation 5 2 2 3 7 2 2" xfId="50048" xr:uid="{19C113B0-5DA8-4E39-9314-55820DED09BD}"/>
    <cellStyle name="Calculation 5 2 2 3 7 3" xfId="40552" xr:uid="{F321503D-C36C-4CB4-A5F4-9A6CAE3530E3}"/>
    <cellStyle name="Calculation 5 2 2 3 8" xfId="19257" xr:uid="{B4CC64A9-BDBB-4B40-BB5A-7E110ED3AEDD}"/>
    <cellStyle name="Calculation 5 2 2 3 8 2" xfId="41309" xr:uid="{AA090937-C1BF-4972-B758-219B2E6200C2}"/>
    <cellStyle name="Calculation 5 2 2 3 9" xfId="31734" xr:uid="{3137FEB4-FE63-4DA4-A454-987C39D6C19A}"/>
    <cellStyle name="Calculation 5 2 2 4" xfId="12446" xr:uid="{7FCD1242-FC82-4C0F-825D-1DA1202E1867}"/>
    <cellStyle name="Calculation 5 2 2 4 2" xfId="24260" xr:uid="{D6BF8FF7-5133-496D-BB24-D0DED899B6B3}"/>
    <cellStyle name="Calculation 5 2 2 4 2 2" xfId="44088" xr:uid="{D0DB946E-30DA-465A-9E06-465A2A36BB0B}"/>
    <cellStyle name="Calculation 5 2 2 4 3" xfId="34499" xr:uid="{E4168B5D-212E-46CA-8A13-2F2ECB743F78}"/>
    <cellStyle name="Calculation 5 2 2 5" xfId="10337" xr:uid="{C6B9BC78-DF45-463E-AF4F-D07312A0E65C}"/>
    <cellStyle name="Calculation 5 2 2 5 2" xfId="22209" xr:uid="{CE29CCB7-4EAF-4704-9E4D-59CF386A2B16}"/>
    <cellStyle name="Calculation 5 2 2 5 2 2" xfId="42041" xr:uid="{A6CB9AD5-69C2-432D-BEE8-9522B83F3342}"/>
    <cellStyle name="Calculation 5 2 2 5 3" xfId="32394" xr:uid="{D75765F6-F0AB-4146-85C9-BF4D1A867CFA}"/>
    <cellStyle name="Calculation 5 2 2 6" xfId="13609" xr:uid="{03FC6022-7DB7-40AF-B482-105433C6BAC8}"/>
    <cellStyle name="Calculation 5 2 2 6 2" xfId="25385" xr:uid="{431D330A-F95B-498B-9E9B-0EDEC07D6F0F}"/>
    <cellStyle name="Calculation 5 2 2 6 2 2" xfId="45212" xr:uid="{02245F1D-21A4-47C2-94F9-371134984245}"/>
    <cellStyle name="Calculation 5 2 2 6 3" xfId="35661" xr:uid="{F7998C73-EA42-4DE4-BDDD-2BB3447EDD44}"/>
    <cellStyle name="Calculation 5 2 2 7" xfId="14585" xr:uid="{A92A4628-BD18-430F-9399-5BC8F72CBFA3}"/>
    <cellStyle name="Calculation 5 2 2 7 2" xfId="26356" xr:uid="{5286AE49-A86F-490B-816D-B165BBF48E0E}"/>
    <cellStyle name="Calculation 5 2 2 7 2 2" xfId="46183" xr:uid="{C0CB2466-291C-4262-A652-BD441F0277BB}"/>
    <cellStyle name="Calculation 5 2 2 7 3" xfId="36637" xr:uid="{1FE889BA-0C8D-4466-8C91-DB5743505103}"/>
    <cellStyle name="Calculation 5 2 2 8" xfId="15537" xr:uid="{7CFC6CEE-C4BE-480E-9C48-52437CADB806}"/>
    <cellStyle name="Calculation 5 2 2 8 2" xfId="27292" xr:uid="{CC229277-E705-45D5-9548-887E900F437C}"/>
    <cellStyle name="Calculation 5 2 2 8 2 2" xfId="47119" xr:uid="{C3F7DD03-0A58-4E85-9078-FE33BCE86DE5}"/>
    <cellStyle name="Calculation 5 2 2 8 3" xfId="37589" xr:uid="{B618E711-FC4D-4EF2-80A9-6FD45AFEA50B}"/>
    <cellStyle name="Calculation 5 2 2 9" xfId="16432" xr:uid="{78A041D5-05A5-48EF-A949-71F095F7B664}"/>
    <cellStyle name="Calculation 5 2 2 9 2" xfId="28179" xr:uid="{55D28A4A-0537-4227-B903-9CB5EE1C3A8F}"/>
    <cellStyle name="Calculation 5 2 2 9 2 2" xfId="48006" xr:uid="{28AAE7E3-9CD5-4644-BC64-61A3F3E0D646}"/>
    <cellStyle name="Calculation 5 2 2 9 3" xfId="38484" xr:uid="{9FB402F8-2E00-4C6F-9F18-C330BDCE87AF}"/>
    <cellStyle name="Calculation 5 2 3" xfId="8456" xr:uid="{2D4205E1-7782-4E63-AFA1-B113D7BC082A}"/>
    <cellStyle name="Calculation 5 2 3 2" xfId="13198" xr:uid="{5E565344-2820-4379-A6B3-7CAA0E42653D}"/>
    <cellStyle name="Calculation 5 2 3 2 2" xfId="24984" xr:uid="{56F26CC3-F454-4688-85A4-A6AE5597F405}"/>
    <cellStyle name="Calculation 5 2 3 2 2 2" xfId="44811" xr:uid="{BA17CAA4-7789-46A9-884F-27CF9180993C}"/>
    <cellStyle name="Calculation 5 2 3 2 3" xfId="35250" xr:uid="{AC6395CB-9159-482F-980A-95195865C808}"/>
    <cellStyle name="Calculation 5 2 3 3" xfId="14218" xr:uid="{E45DB982-1EA4-4FFF-ACAA-0F6C7B849E35}"/>
    <cellStyle name="Calculation 5 2 3 3 2" xfId="25991" xr:uid="{D38473A4-DDF7-4287-8CB4-9E231ED5DBB0}"/>
    <cellStyle name="Calculation 5 2 3 3 2 2" xfId="45818" xr:uid="{3003F703-5080-4376-AB0B-9B3E5EC58B62}"/>
    <cellStyle name="Calculation 5 2 3 3 3" xfId="36270" xr:uid="{602CB30B-AC74-4D9B-87C6-0619668918F6}"/>
    <cellStyle name="Calculation 5 2 3 4" xfId="15178" xr:uid="{563F6091-CA96-4D79-A357-D4B48E03991A}"/>
    <cellStyle name="Calculation 5 2 3 4 2" xfId="26947" xr:uid="{F4DCD98F-391C-4C7C-AD34-7D7147595880}"/>
    <cellStyle name="Calculation 5 2 3 4 2 2" xfId="46774" xr:uid="{8029CAB8-5B78-40E9-9547-460181951F47}"/>
    <cellStyle name="Calculation 5 2 3 4 3" xfId="37230" xr:uid="{10C6C13C-7A4D-448A-A773-DE6541C77188}"/>
    <cellStyle name="Calculation 5 2 3 5" xfId="16127" xr:uid="{95DFE3CC-BF91-47C9-93B9-E2D51098034D}"/>
    <cellStyle name="Calculation 5 2 3 5 2" xfId="27874" xr:uid="{3DB7E720-8F98-4FE2-8C1B-5362AFCBF880}"/>
    <cellStyle name="Calculation 5 2 3 5 2 2" xfId="47701" xr:uid="{EEB91565-0CF1-42A7-8386-44FAE165A24A}"/>
    <cellStyle name="Calculation 5 2 3 5 3" xfId="38179" xr:uid="{1A439520-94D5-443D-A581-8A9E9AEF4B87}"/>
    <cellStyle name="Calculation 5 2 3 6" xfId="17000" xr:uid="{07EC10AE-D123-4508-913F-4297D912C9B5}"/>
    <cellStyle name="Calculation 5 2 3 6 2" xfId="28747" xr:uid="{7312754A-A8F6-4B53-BF7F-BE5821B1FD68}"/>
    <cellStyle name="Calculation 5 2 3 6 2 2" xfId="48574" xr:uid="{ADA20067-3F74-4D41-89D4-2C15B8A3909F}"/>
    <cellStyle name="Calculation 5 2 3 6 3" xfId="39052" xr:uid="{A6571EED-8040-42FC-98CA-445BE9E509F3}"/>
    <cellStyle name="Calculation 5 2 3 7" xfId="17865" xr:uid="{B29ADF55-0F2F-43F2-9790-F2916257B3FD}"/>
    <cellStyle name="Calculation 5 2 3 7 2" xfId="29586" xr:uid="{E7FE1ED5-0CBA-46B4-8133-FA32F9F3490D}"/>
    <cellStyle name="Calculation 5 2 3 7 2 2" xfId="49413" xr:uid="{00792102-70AB-4D42-BCEB-36E9E17EC413}"/>
    <cellStyle name="Calculation 5 2 3 7 3" xfId="39917" xr:uid="{4ED4E6D7-A3A9-4D86-B2C5-36B27508AE31}"/>
    <cellStyle name="Calculation 5 2 3 8" xfId="18641" xr:uid="{83CDA3F5-8147-4C6B-88CA-8E5B91C4A2A1}"/>
    <cellStyle name="Calculation 5 2 3 8 2" xfId="40693" xr:uid="{D7E8FE63-61BA-486D-BEE6-C85560E80A84}"/>
    <cellStyle name="Calculation 5 2 3 9" xfId="31099" xr:uid="{2B83FE38-2439-46A5-872E-FF1B5F02FF95}"/>
    <cellStyle name="Calculation 5 2 4" xfId="9467" xr:uid="{FE333327-EAB0-4576-9126-7273F2838A18}"/>
    <cellStyle name="Calculation 5 2 4 2" xfId="13872" xr:uid="{6D652C45-79FC-4941-AF18-F463B0383CFB}"/>
    <cellStyle name="Calculation 5 2 4 2 2" xfId="25645" xr:uid="{CBEE0356-1A33-401F-B0D7-8C220738B665}"/>
    <cellStyle name="Calculation 5 2 4 2 2 2" xfId="45472" xr:uid="{62DE4D7A-8BE9-4539-899D-21C615AA9256}"/>
    <cellStyle name="Calculation 5 2 4 2 3" xfId="35924" xr:uid="{7A7F9DE5-30D7-4924-8707-C75DABB9D241}"/>
    <cellStyle name="Calculation 5 2 4 3" xfId="14832" xr:uid="{9F890CE7-7822-4F68-BA41-7D1373B55936}"/>
    <cellStyle name="Calculation 5 2 4 3 2" xfId="26603" xr:uid="{C2AAF9B4-9CBE-4B59-A3D9-24203C07C298}"/>
    <cellStyle name="Calculation 5 2 4 3 2 2" xfId="46430" xr:uid="{B2C88F1E-2101-4A4E-9450-52823CE0885C}"/>
    <cellStyle name="Calculation 5 2 4 3 3" xfId="36884" xr:uid="{F153C459-8F53-41EB-84E0-C5D2CF00B14D}"/>
    <cellStyle name="Calculation 5 2 4 4" xfId="15784" xr:uid="{458CF612-CF82-4F0F-93BF-966C47E63698}"/>
    <cellStyle name="Calculation 5 2 4 4 2" xfId="27531" xr:uid="{316D7EE9-A7BE-4BB1-9FAA-A7428382DE48}"/>
    <cellStyle name="Calculation 5 2 4 4 2 2" xfId="47358" xr:uid="{BA44C057-C711-4705-A6EB-D39EF5CFCF43}"/>
    <cellStyle name="Calculation 5 2 4 4 3" xfId="37836" xr:uid="{B62BE9B9-5593-4F6C-A786-F1BC4A837D81}"/>
    <cellStyle name="Calculation 5 2 4 5" xfId="16658" xr:uid="{82C17966-664D-409F-87AA-1270E1A898A7}"/>
    <cellStyle name="Calculation 5 2 4 5 2" xfId="28405" xr:uid="{CBB39270-A454-4346-96F8-EE7727CCFE8A}"/>
    <cellStyle name="Calculation 5 2 4 5 2 2" xfId="48232" xr:uid="{6D11F738-AA82-4292-BE76-732B63AF1C0D}"/>
    <cellStyle name="Calculation 5 2 4 5 3" xfId="38710" xr:uid="{03BAB225-D953-4729-AD9D-96EE66015493}"/>
    <cellStyle name="Calculation 5 2 4 6" xfId="17523" xr:uid="{D06FFC59-3693-4137-B389-BF591EE28CAF}"/>
    <cellStyle name="Calculation 5 2 4 6 2" xfId="29244" xr:uid="{F7E498E1-A0A3-454A-9663-115A84793691}"/>
    <cellStyle name="Calculation 5 2 4 6 2 2" xfId="49071" xr:uid="{0AF4F2AB-783A-4CC5-A512-F94F0C3688E6}"/>
    <cellStyle name="Calculation 5 2 4 6 3" xfId="39575" xr:uid="{F418A980-491E-4D26-AEF9-D7D7F3CE44CD}"/>
    <cellStyle name="Calculation 5 2 4 7" xfId="18299" xr:uid="{1A01A53C-F337-4FCB-9860-6A59C00FFFF5}"/>
    <cellStyle name="Calculation 5 2 4 7 2" xfId="30020" xr:uid="{E30C5ABE-FBD7-4F36-968F-F2222930314E}"/>
    <cellStyle name="Calculation 5 2 4 7 2 2" xfId="49847" xr:uid="{30088D12-97D3-402F-9DBB-F6A2527F132B}"/>
    <cellStyle name="Calculation 5 2 4 7 3" xfId="40351" xr:uid="{EBFCFA50-E635-490C-AED0-459B6F6CB720}"/>
    <cellStyle name="Calculation 5 2 4 8" xfId="19056" xr:uid="{B99505F1-05F2-4146-AF2A-75ECAB3E3D7A}"/>
    <cellStyle name="Calculation 5 2 4 8 2" xfId="41108" xr:uid="{5DE95643-D8D6-4E65-95E0-D4A4D721BE51}"/>
    <cellStyle name="Calculation 5 2 4 9" xfId="31533" xr:uid="{18372421-B4C7-4C76-A964-BD6593338269}"/>
    <cellStyle name="Calculation 5 2 5" xfId="12169" xr:uid="{5E5C4C11-0482-4753-9F30-DFBC368BC445}"/>
    <cellStyle name="Calculation 5 2 5 2" xfId="23986" xr:uid="{3407FA89-FAD2-4621-82A6-C4622A50B93A}"/>
    <cellStyle name="Calculation 5 2 5 2 2" xfId="43814" xr:uid="{79404053-DB31-40C8-9017-6A47B1729BB5}"/>
    <cellStyle name="Calculation 5 2 5 3" xfId="34222" xr:uid="{81F31AD1-4AD8-4781-8879-95BB76560087}"/>
    <cellStyle name="Calculation 5 2 6" xfId="10598" xr:uid="{20D1CE5B-7BA0-4A58-A9E9-EBE8B9C52845}"/>
    <cellStyle name="Calculation 5 2 6 2" xfId="22470" xr:uid="{88EB328E-E9DF-4524-B839-D1983B37D3BD}"/>
    <cellStyle name="Calculation 5 2 6 2 2" xfId="42302" xr:uid="{6B6909ED-0426-4663-83AE-ACE7364DC241}"/>
    <cellStyle name="Calculation 5 2 6 3" xfId="32655" xr:uid="{1B677A29-0024-4C4D-AE81-686CC8299050}"/>
    <cellStyle name="Calculation 5 2 7" xfId="11630" xr:uid="{0DAF244A-197A-4CEC-8F6C-4D7CB858FDDE}"/>
    <cellStyle name="Calculation 5 2 7 2" xfId="23472" xr:uid="{1F67334C-AB03-488F-90A4-0D08C92F23D6}"/>
    <cellStyle name="Calculation 5 2 7 2 2" xfId="43301" xr:uid="{F7A78EA9-A684-44F5-A7E8-C63DBA85B0D5}"/>
    <cellStyle name="Calculation 5 2 7 3" xfId="33684" xr:uid="{3E3DE8EC-FEEB-4F93-B684-DC3F0340D6EC}"/>
    <cellStyle name="Calculation 5 2 8" xfId="11053" xr:uid="{75F01B70-9161-4380-895C-5C21A4283050}"/>
    <cellStyle name="Calculation 5 2 8 2" xfId="22922" xr:uid="{F4C5A1B3-3C3B-444E-A4AE-6444442F18B4}"/>
    <cellStyle name="Calculation 5 2 8 2 2" xfId="42753" xr:uid="{851E3004-C1BF-4D2D-8E25-3F68B5128E99}"/>
    <cellStyle name="Calculation 5 2 8 3" xfId="33109" xr:uid="{676A84DA-8DA4-486F-9363-1811FE8A122F}"/>
    <cellStyle name="Calculation 5 2 9" xfId="11393" xr:uid="{94AB7441-1D4D-4D26-9C19-54AA0BC241A1}"/>
    <cellStyle name="Calculation 5 2 9 2" xfId="23251" xr:uid="{11E877BB-6262-4FE9-B795-4E3A8DCFA97A}"/>
    <cellStyle name="Calculation 5 2 9 2 2" xfId="43081" xr:uid="{7A17C950-1149-4922-9F2A-E39F307B7FC4}"/>
    <cellStyle name="Calculation 5 2 9 3" xfId="33448" xr:uid="{E3DAFB20-5011-4AC5-9315-053C836C0E58}"/>
    <cellStyle name="Calculation 5 3" xfId="6931" xr:uid="{40D933FD-ADD5-45C0-820F-AAFA49E07999}"/>
    <cellStyle name="Calculation 5 3 10" xfId="13624" xr:uid="{B9D1471C-9CBB-4C90-A7D3-1BA1B0A0DBCF}"/>
    <cellStyle name="Calculation 5 3 10 2" xfId="25400" xr:uid="{3326E311-F47E-47C4-ACC1-9B1C7F6EE3E7}"/>
    <cellStyle name="Calculation 5 3 10 2 2" xfId="45227" xr:uid="{BB6C00DE-8745-48BC-B789-AE01DA57FC6B}"/>
    <cellStyle name="Calculation 5 3 10 3" xfId="35676" xr:uid="{980C270B-AAC2-445C-9F39-58D6FE5ED5FF}"/>
    <cellStyle name="Calculation 5 3 11" xfId="30654" xr:uid="{518B6CB2-87A5-4A60-8DD9-F31EA959F72C}"/>
    <cellStyle name="Calculation 5 3 2" xfId="8574" xr:uid="{9CEB021B-15FA-4575-9735-8F57F38DB25E}"/>
    <cellStyle name="Calculation 5 3 2 2" xfId="13297" xr:uid="{DA21960F-A72F-4886-9F0D-092FBBDE1F7B}"/>
    <cellStyle name="Calculation 5 3 2 2 2" xfId="25080" xr:uid="{629E11EB-7E5E-42A5-B729-47941277316F}"/>
    <cellStyle name="Calculation 5 3 2 2 2 2" xfId="44907" xr:uid="{088C6FDF-C946-4B27-8948-F44BB9BF4BDF}"/>
    <cellStyle name="Calculation 5 3 2 2 3" xfId="35349" xr:uid="{2480A6C6-CD75-4FC4-9794-18FC6CBDF3A9}"/>
    <cellStyle name="Calculation 5 3 2 3" xfId="14311" xr:uid="{CAC3EACE-ADD4-437B-8C32-9F1BBD730925}"/>
    <cellStyle name="Calculation 5 3 2 3 2" xfId="26084" xr:uid="{9093A806-29B5-4D2B-A9D3-608ADED048CF}"/>
    <cellStyle name="Calculation 5 3 2 3 2 2" xfId="45911" xr:uid="{5A95A587-16E5-4316-BCFB-DE0A3C0DB16D}"/>
    <cellStyle name="Calculation 5 3 2 3 3" xfId="36363" xr:uid="{C64528B7-D54E-4084-B349-89C66B5B1F89}"/>
    <cellStyle name="Calculation 5 3 2 4" xfId="15271" xr:uid="{FE6F0AC9-5D65-4E29-85FD-28435290683D}"/>
    <cellStyle name="Calculation 5 3 2 4 2" xfId="27040" xr:uid="{D5D69DE8-C31F-49C1-BC37-92842984FEA9}"/>
    <cellStyle name="Calculation 5 3 2 4 2 2" xfId="46867" xr:uid="{464DF098-8558-44E5-A8A5-54E6D801D3A9}"/>
    <cellStyle name="Calculation 5 3 2 4 3" xfId="37323" xr:uid="{F7C7594E-A075-40BD-A25D-FAD9FD63C7AF}"/>
    <cellStyle name="Calculation 5 3 2 5" xfId="16215" xr:uid="{FD708E90-F766-461F-8E3E-B94AEEB5F869}"/>
    <cellStyle name="Calculation 5 3 2 5 2" xfId="27962" xr:uid="{96614083-585A-4881-B7EB-6054CC62D5C5}"/>
    <cellStyle name="Calculation 5 3 2 5 2 2" xfId="47789" xr:uid="{D2391E2F-CBDD-4C00-BA07-D74154DA7439}"/>
    <cellStyle name="Calculation 5 3 2 5 3" xfId="38267" xr:uid="{E5F6D597-9EE3-45CA-B6E4-F503091AE5D9}"/>
    <cellStyle name="Calculation 5 3 2 6" xfId="17088" xr:uid="{C69AA5D7-8172-4D38-BDED-EEFD48979C75}"/>
    <cellStyle name="Calculation 5 3 2 6 2" xfId="28835" xr:uid="{DB40DC55-FE11-4DF9-B51B-F5CB6583DA24}"/>
    <cellStyle name="Calculation 5 3 2 6 2 2" xfId="48662" xr:uid="{05BCA6CA-65B7-448D-9A46-1B45A4680197}"/>
    <cellStyle name="Calculation 5 3 2 6 3" xfId="39140" xr:uid="{916EC26B-45AA-4D59-BEC3-C54A1714596F}"/>
    <cellStyle name="Calculation 5 3 2 7" xfId="17953" xr:uid="{81CE320B-B9C4-48B3-9500-C93E585ACD68}"/>
    <cellStyle name="Calculation 5 3 2 7 2" xfId="29674" xr:uid="{15E827D8-AC0B-475D-8C80-833976527C37}"/>
    <cellStyle name="Calculation 5 3 2 7 2 2" xfId="49501" xr:uid="{60B76E85-1AE8-446A-8C57-E561880F1D26}"/>
    <cellStyle name="Calculation 5 3 2 7 3" xfId="40005" xr:uid="{65E199EB-3B28-4480-9CBF-A4F0321920CF}"/>
    <cellStyle name="Calculation 5 3 2 8" xfId="18728" xr:uid="{B3462B7E-3A18-460A-B494-D001808BDC8E}"/>
    <cellStyle name="Calculation 5 3 2 8 2" xfId="40780" xr:uid="{0D2CDB8D-47D0-4816-96A5-8BF70E246658}"/>
    <cellStyle name="Calculation 5 3 2 9" xfId="31188" xr:uid="{6A2261ED-26C6-4567-8909-7CEB4EC09900}"/>
    <cellStyle name="Calculation 5 3 3" xfId="9554" xr:uid="{D28F7945-C122-498C-9DF7-3BE6D8ED80DE}"/>
    <cellStyle name="Calculation 5 3 3 2" xfId="13959" xr:uid="{B5BAD698-7C7C-4BA2-9703-A49086025379}"/>
    <cellStyle name="Calculation 5 3 3 2 2" xfId="25732" xr:uid="{A6D547F7-7CF1-4FF7-9F65-595CBC1BDA98}"/>
    <cellStyle name="Calculation 5 3 3 2 2 2" xfId="45559" xr:uid="{93E2ED14-9551-4FC3-8D66-F9A98AC2E9E6}"/>
    <cellStyle name="Calculation 5 3 3 2 3" xfId="36011" xr:uid="{C96EB600-CB38-422E-B905-91A03FB7B9B9}"/>
    <cellStyle name="Calculation 5 3 3 3" xfId="14919" xr:uid="{7E98C8CC-E6BC-4713-BD1C-C1DA845905BA}"/>
    <cellStyle name="Calculation 5 3 3 3 2" xfId="26690" xr:uid="{ABC06F35-0579-43FF-9AA3-4855AF0EFA23}"/>
    <cellStyle name="Calculation 5 3 3 3 2 2" xfId="46517" xr:uid="{3A4FE949-C6D5-4FE4-9BBF-E99B29B83BA9}"/>
    <cellStyle name="Calculation 5 3 3 3 3" xfId="36971" xr:uid="{8EA1CB79-D602-4074-8611-8425AF6F2CDE}"/>
    <cellStyle name="Calculation 5 3 3 4" xfId="15871" xr:uid="{880E296C-C626-459D-A3D2-36B72D755DEC}"/>
    <cellStyle name="Calculation 5 3 3 4 2" xfId="27618" xr:uid="{4603A6BB-2AAC-4651-B561-909AF313949D}"/>
    <cellStyle name="Calculation 5 3 3 4 2 2" xfId="47445" xr:uid="{27BEFDE7-DE7C-49DE-88AA-50DC05868868}"/>
    <cellStyle name="Calculation 5 3 3 4 3" xfId="37923" xr:uid="{6B55AAA5-7897-43D2-849B-943825F2D572}"/>
    <cellStyle name="Calculation 5 3 3 5" xfId="16745" xr:uid="{26819A9C-DF9C-4461-911B-28346F610250}"/>
    <cellStyle name="Calculation 5 3 3 5 2" xfId="28492" xr:uid="{5EC0105F-5CE7-4436-835A-4F0D7A817D5B}"/>
    <cellStyle name="Calculation 5 3 3 5 2 2" xfId="48319" xr:uid="{F56596A9-F613-4AC7-8E18-1DDCF4E94568}"/>
    <cellStyle name="Calculation 5 3 3 5 3" xfId="38797" xr:uid="{93748DB5-E926-4AE5-AB33-F522567187DE}"/>
    <cellStyle name="Calculation 5 3 3 6" xfId="17610" xr:uid="{4FD0CFB3-F5FC-4453-A607-B1C9060CC760}"/>
    <cellStyle name="Calculation 5 3 3 6 2" xfId="29331" xr:uid="{977986AC-8922-4ED5-B1C6-3127E8AE70D7}"/>
    <cellStyle name="Calculation 5 3 3 6 2 2" xfId="49158" xr:uid="{7BA472FF-EFC2-4B5B-8DAF-CFF5732C9C1B}"/>
    <cellStyle name="Calculation 5 3 3 6 3" xfId="39662" xr:uid="{493218A4-9E39-461E-9106-AA9261E36638}"/>
    <cellStyle name="Calculation 5 3 3 7" xfId="18386" xr:uid="{5F630B5C-245E-4FB0-B5B4-930529966A7C}"/>
    <cellStyle name="Calculation 5 3 3 7 2" xfId="30107" xr:uid="{2338044C-B0EE-433E-89C0-1368C2BE6920}"/>
    <cellStyle name="Calculation 5 3 3 7 2 2" xfId="49934" xr:uid="{FE4E1161-2B72-4771-9328-5E19798C70AA}"/>
    <cellStyle name="Calculation 5 3 3 7 3" xfId="40438" xr:uid="{096B9938-5EA6-4473-9D51-AE62D760E5C0}"/>
    <cellStyle name="Calculation 5 3 3 8" xfId="19143" xr:uid="{A57BAC4B-9071-4168-AE89-AB17A98F5F75}"/>
    <cellStyle name="Calculation 5 3 3 8 2" xfId="41195" xr:uid="{38C0E38F-9548-419D-BC20-5AF02F43D0BB}"/>
    <cellStyle name="Calculation 5 3 3 9" xfId="31620" xr:uid="{C629C315-FF25-40B3-9638-E4AED770BEF2}"/>
    <cellStyle name="Calculation 5 3 4" xfId="12270" xr:uid="{32FFEB1D-B4A9-4B51-826E-856F7D61591C}"/>
    <cellStyle name="Calculation 5 3 4 2" xfId="24086" xr:uid="{66F01AF4-1830-4D71-A1CA-CECDB1D9DACC}"/>
    <cellStyle name="Calculation 5 3 4 2 2" xfId="43914" xr:uid="{0036C43D-68DB-4734-B497-D4E7DC4ECE17}"/>
    <cellStyle name="Calculation 5 3 4 3" xfId="34323" xr:uid="{A8A165F7-877C-4A6B-8C85-19302A6C84D6}"/>
    <cellStyle name="Calculation 5 3 5" xfId="10502" xr:uid="{3FA318B0-9E77-4E96-A6F5-3C84F0117B13}"/>
    <cellStyle name="Calculation 5 3 5 2" xfId="22374" xr:uid="{71029427-97D8-4199-8A62-4E455BC34BB8}"/>
    <cellStyle name="Calculation 5 3 5 2 2" xfId="42206" xr:uid="{73A29015-C28A-42BE-8AE4-78CFA3BA901E}"/>
    <cellStyle name="Calculation 5 3 5 3" xfId="32559" xr:uid="{D5F2825B-664C-4313-97A6-B2B802161C46}"/>
    <cellStyle name="Calculation 5 3 6" xfId="12563" xr:uid="{6BA3AFF4-1C0A-4745-A91B-728AD1F9BDB4}"/>
    <cellStyle name="Calculation 5 3 6 2" xfId="24372" xr:uid="{B585BD36-8A6B-4947-AEF4-4AC265886056}"/>
    <cellStyle name="Calculation 5 3 6 2 2" xfId="44200" xr:uid="{24549204-E16E-4D22-985E-3C2DDCE8FE4E}"/>
    <cellStyle name="Calculation 5 3 6 3" xfId="34616" xr:uid="{656D001B-6CA8-4829-8107-02EF871F51C5}"/>
    <cellStyle name="Calculation 5 3 7" xfId="10244" xr:uid="{B4E95D64-1FE4-40AD-BE76-23D81E599AAC}"/>
    <cellStyle name="Calculation 5 3 7 2" xfId="22119" xr:uid="{55BB67EA-1ADE-4032-A5FB-E4C72404B128}"/>
    <cellStyle name="Calculation 5 3 7 2 2" xfId="41951" xr:uid="{473926EE-EAA5-4AD7-8375-609F800C3AD7}"/>
    <cellStyle name="Calculation 5 3 7 3" xfId="32301" xr:uid="{777FEBE2-2E67-405D-9DE9-003E2C428A87}"/>
    <cellStyle name="Calculation 5 3 8" xfId="12601" xr:uid="{3B442F46-DDA9-4852-A120-A2C4E3E8C4C6}"/>
    <cellStyle name="Calculation 5 3 8 2" xfId="24406" xr:uid="{B985B31F-2197-4252-84A2-2DAA95B4F25E}"/>
    <cellStyle name="Calculation 5 3 8 2 2" xfId="44234" xr:uid="{8EB2C8B0-4887-471B-A774-B0569C9DCA48}"/>
    <cellStyle name="Calculation 5 3 8 3" xfId="34654" xr:uid="{8763B920-F0C0-4D69-9166-109508BA6CDA}"/>
    <cellStyle name="Calculation 5 3 9" xfId="10215" xr:uid="{222786D1-703A-4F49-BDAF-584F6A6DA817}"/>
    <cellStyle name="Calculation 5 3 9 2" xfId="22090" xr:uid="{E62040E6-3A80-47D6-9470-270A23CCDFFD}"/>
    <cellStyle name="Calculation 5 3 9 2 2" xfId="41922" xr:uid="{F61406BF-DC2A-4FA9-B60B-5B9DAD628FB8}"/>
    <cellStyle name="Calculation 5 3 9 3" xfId="32272" xr:uid="{F13710DE-59AC-4BC6-B5F9-AF9CB4230529}"/>
    <cellStyle name="Calculation 5 4" xfId="7735" xr:uid="{AFF28035-913F-44F4-86F7-2834B488C965}"/>
    <cellStyle name="Calculation 5 4 2" xfId="12764" xr:uid="{E13823FF-91B7-447D-AB12-2A4D29E81D14}"/>
    <cellStyle name="Calculation 5 4 2 2" xfId="24560" xr:uid="{73C53ED7-2882-48CB-9008-9D75E75712CF}"/>
    <cellStyle name="Calculation 5 4 2 2 2" xfId="44388" xr:uid="{86E537BA-C315-4B36-BF7E-B5BCE4E46665}"/>
    <cellStyle name="Calculation 5 4 2 3" xfId="34817" xr:uid="{B7EBFB20-E723-4AD1-983F-BF3D99A4C458}"/>
    <cellStyle name="Calculation 5 4 3" xfId="10112" xr:uid="{A2F234C1-7373-4201-B931-AB7FCDA837C1}"/>
    <cellStyle name="Calculation 5 4 3 2" xfId="21987" xr:uid="{58C54863-8A6B-4504-A7D9-B21ADBBFCB52}"/>
    <cellStyle name="Calculation 5 4 3 2 2" xfId="41819" xr:uid="{C5BD535D-D16B-4CD6-9BE8-589D52117948}"/>
    <cellStyle name="Calculation 5 4 3 3" xfId="32169" xr:uid="{E7C16A9F-8B2D-405E-84A0-2820A9DFE376}"/>
    <cellStyle name="Calculation 5 4 4" xfId="11740" xr:uid="{11787055-0177-4A7D-BD67-A4C9FFD78F41}"/>
    <cellStyle name="Calculation 5 4 4 2" xfId="23569" xr:uid="{C2B6D443-0337-4753-87B8-F1019F828547}"/>
    <cellStyle name="Calculation 5 4 4 2 2" xfId="43398" xr:uid="{B9EA08FC-E521-436A-BFA1-C2E46CCC67F5}"/>
    <cellStyle name="Calculation 5 4 4 3" xfId="33794" xr:uid="{E17730FF-4F26-40B3-A6A8-FFF5B54D8C9F}"/>
    <cellStyle name="Calculation 5 4 5" xfId="10966" xr:uid="{4CACAD03-4C03-4FB2-AA8A-09DD67556105}"/>
    <cellStyle name="Calculation 5 4 5 2" xfId="22835" xr:uid="{442E3A5E-B53A-4E37-A2FD-F08F59E14EB1}"/>
    <cellStyle name="Calculation 5 4 5 2 2" xfId="42666" xr:uid="{F7C79029-79B0-42AA-8CD7-2370668AFD5B}"/>
    <cellStyle name="Calculation 5 4 5 3" xfId="33022" xr:uid="{0E8FFFAD-BDC7-4A5D-9194-0D426352ECAC}"/>
    <cellStyle name="Calculation 5 4 6" xfId="12312" xr:uid="{4D5FB97B-BD77-495B-8BA1-D3F7FB065950}"/>
    <cellStyle name="Calculation 5 4 6 2" xfId="24128" xr:uid="{CACA7D92-CC61-410A-AAE4-281773EAF44C}"/>
    <cellStyle name="Calculation 5 4 6 2 2" xfId="43956" xr:uid="{424E1B9D-738A-48B5-BECD-65BC37954E57}"/>
    <cellStyle name="Calculation 5 4 6 3" xfId="34365" xr:uid="{171E1ECA-68F6-45CB-9FBE-218047285CB2}"/>
    <cellStyle name="Calculation 5 4 7" xfId="10463" xr:uid="{DA3E757C-A8A9-4C14-A45E-3140E72F595B}"/>
    <cellStyle name="Calculation 5 4 7 2" xfId="22335" xr:uid="{0D5BE21E-5268-4321-B486-18421632F723}"/>
    <cellStyle name="Calculation 5 4 7 2 2" xfId="42167" xr:uid="{933EC318-2182-4C8C-91E4-AD9256AFAEA3}"/>
    <cellStyle name="Calculation 5 4 7 3" xfId="32520" xr:uid="{8DB42E76-9F61-421C-9501-F512EA29CF92}"/>
    <cellStyle name="Calculation 5 4 8" xfId="12573" xr:uid="{96C0BAD8-5FAE-4935-BB89-256B696535DF}"/>
    <cellStyle name="Calculation 5 4 8 2" xfId="34626" xr:uid="{85CA8F55-BCF6-4C97-8FA1-D43566C6BE74}"/>
    <cellStyle name="Calculation 5 4 9" xfId="30901" xr:uid="{C8B8CC32-457C-4E86-B24C-773A188A5B6F}"/>
    <cellStyle name="Calculation 5 5" xfId="7844" xr:uid="{55DF4EEA-3D48-4C29-B1EB-E7574D3E186A}"/>
    <cellStyle name="Calculation 5 5 2" xfId="12839" xr:uid="{06751BF0-E91E-4EFB-9916-36024413BE92}"/>
    <cellStyle name="Calculation 5 5 2 2" xfId="24633" xr:uid="{F5B71C99-4C8A-4293-9E04-F7242F46B6D0}"/>
    <cellStyle name="Calculation 5 5 2 2 2" xfId="44460" xr:uid="{F173C3C7-5CE9-4331-A29B-0B37A5C4D55A}"/>
    <cellStyle name="Calculation 5 5 2 3" xfId="34891" xr:uid="{463D624D-ECB8-4588-85A4-3C4AAE686680}"/>
    <cellStyle name="Calculation 5 5 3" xfId="10044" xr:uid="{2396EE82-AEBA-46E8-BF94-A1183D99B432}"/>
    <cellStyle name="Calculation 5 5 3 2" xfId="21919" xr:uid="{010DCD65-148E-4709-9C41-4CEFA7DEB0C5}"/>
    <cellStyle name="Calculation 5 5 3 2 2" xfId="41752" xr:uid="{5AC30AE3-A97A-4A3C-8DDD-EFC90E8A3C5A}"/>
    <cellStyle name="Calculation 5 5 3 3" xfId="32102" xr:uid="{38F988A5-F262-4ACF-AEA0-4AB05287EF25}"/>
    <cellStyle name="Calculation 5 5 4" xfId="12629" xr:uid="{BF79C8DD-3519-4FA8-BB7C-0AF94C9994AE}"/>
    <cellStyle name="Calculation 5 5 4 2" xfId="24433" xr:uid="{B95779EC-D5E5-4C67-908D-4B16CD8EC7C0}"/>
    <cellStyle name="Calculation 5 5 4 2 2" xfId="44261" xr:uid="{F92C4288-4431-4676-9580-2C5E054FF60F}"/>
    <cellStyle name="Calculation 5 5 4 3" xfId="34682" xr:uid="{71390265-011D-41F3-BED8-7935D4D5A448}"/>
    <cellStyle name="Calculation 5 5 5" xfId="10192" xr:uid="{7A04F819-056A-48AA-8265-F4C24D421CE6}"/>
    <cellStyle name="Calculation 5 5 5 2" xfId="22067" xr:uid="{1A499ABE-2D2A-4C02-A34C-3534056CDC6F}"/>
    <cellStyle name="Calculation 5 5 5 2 2" xfId="41899" xr:uid="{CB0E7B7A-5AAD-40FC-B14D-89B3751E2136}"/>
    <cellStyle name="Calculation 5 5 5 3" xfId="32249" xr:uid="{C6D869C9-CB4A-4008-8CE6-474C22C81ACD}"/>
    <cellStyle name="Calculation 5 5 6" xfId="11943" xr:uid="{7D967D40-AA1D-478A-87B5-F72ED759B0BE}"/>
    <cellStyle name="Calculation 5 5 6 2" xfId="23769" xr:uid="{0EE7C17A-CDBE-40D0-B16A-330210F07013}"/>
    <cellStyle name="Calculation 5 5 6 2 2" xfId="43597" xr:uid="{387DDB4C-939C-4449-A9E0-B3CF9FA3D361}"/>
    <cellStyle name="Calculation 5 5 6 3" xfId="33996" xr:uid="{99D2F0E5-E1B7-4B31-8767-B79C324E083D}"/>
    <cellStyle name="Calculation 5 5 7" xfId="10788" xr:uid="{E087861F-36BA-4B56-9347-4B27AC105CC7}"/>
    <cellStyle name="Calculation 5 5 7 2" xfId="22658" xr:uid="{09CCEAD7-2FF7-420E-A864-EBF952E05F7B}"/>
    <cellStyle name="Calculation 5 5 7 2 2" xfId="42490" xr:uid="{27D86C09-6995-4695-8DF8-687F4E052EE8}"/>
    <cellStyle name="Calculation 5 5 7 3" xfId="32845" xr:uid="{635AB0D2-2EBA-4990-B3BB-7FE54FB41E05}"/>
    <cellStyle name="Calculation 5 5 8" xfId="11536" xr:uid="{CB8E09FD-94E7-4C00-921B-180A1389FCA3}"/>
    <cellStyle name="Calculation 5 5 8 2" xfId="33590" xr:uid="{CDF1E4E2-59F6-4E9E-9022-6C23EFE18844}"/>
    <cellStyle name="Calculation 5 5 9" xfId="30960" xr:uid="{FE28AC63-8D95-49D1-80ED-B533B51206A3}"/>
    <cellStyle name="Calculation 5 6" xfId="10149" xr:uid="{32A6277E-19F2-4363-90E4-446B07021057}"/>
    <cellStyle name="Calculation 5 6 2" xfId="22024" xr:uid="{8B466BD8-2E7C-4232-862E-9C5D1C938A17}"/>
    <cellStyle name="Calculation 5 6 2 2" xfId="41856" xr:uid="{6A6803E2-3E04-4FEC-A706-0FF296E22818}"/>
    <cellStyle name="Calculation 5 6 3" xfId="32206" xr:uid="{BDE41A29-9BE8-46AC-9631-7814E99F82B9}"/>
    <cellStyle name="Calculation 5 7" xfId="12617" xr:uid="{754F3C0C-FA5E-470D-9D0B-FD020DA13618}"/>
    <cellStyle name="Calculation 5 7 2" xfId="24422" xr:uid="{915A7EDC-EF5A-4194-B782-30A2B281769F}"/>
    <cellStyle name="Calculation 5 7 2 2" xfId="44250" xr:uid="{65AC0B55-7A51-4ADC-97C6-273F7D3C1A74}"/>
    <cellStyle name="Calculation 5 7 3" xfId="34670" xr:uid="{93A687E8-94A6-4209-9F8F-29C3D53B6217}"/>
    <cellStyle name="Calculation 5 8" xfId="10202" xr:uid="{E4BD7C02-C2DB-48DD-B656-A1D54495F32A}"/>
    <cellStyle name="Calculation 5 8 2" xfId="22077" xr:uid="{9AD10B42-9AFC-4D83-9586-7C2158734CCA}"/>
    <cellStyle name="Calculation 5 8 2 2" xfId="41909" xr:uid="{20C011C3-8C4B-4C66-B693-6B010E32B22F}"/>
    <cellStyle name="Calculation 5 8 3" xfId="32259" xr:uid="{488559D3-75AC-43A8-AFB9-8F0C78C61758}"/>
    <cellStyle name="Calculation 5 9" xfId="13627" xr:uid="{498F8F7F-AA38-4B46-9F77-EC3D83F56611}"/>
    <cellStyle name="Calculation 5 9 2" xfId="25403" xr:uid="{0BC5B9D4-DBDB-447C-BA8F-C86942F531C4}"/>
    <cellStyle name="Calculation 5 9 2 2" xfId="45230" xr:uid="{A12EA0DA-8B03-46EB-A8EF-798D2BA5AF11}"/>
    <cellStyle name="Calculation 5 9 3" xfId="35679" xr:uid="{2BF4B3F5-944A-418F-AFCE-D43212A7E610}"/>
    <cellStyle name="Calculation 6" xfId="750" xr:uid="{C46D5A37-F87C-4CE8-A4AD-8E5D3F84B2FF}"/>
    <cellStyle name="Calculation 6 10" xfId="11067" xr:uid="{4F1E4942-663B-4885-BEB0-7CAE9590DCAA}"/>
    <cellStyle name="Calculation 6 10 2" xfId="22936" xr:uid="{F4221FEB-0DEE-4414-8824-5370C1DB4A2C}"/>
    <cellStyle name="Calculation 6 10 2 2" xfId="42767" xr:uid="{B40BB72F-AA1D-430B-BA06-5069224B9817}"/>
    <cellStyle name="Calculation 6 10 3" xfId="33123" xr:uid="{88615315-864B-4B95-8CD3-BA5CCE2B5103}"/>
    <cellStyle name="Calculation 6 11" xfId="11388" xr:uid="{A988B26A-CB0A-40F5-B7A5-6D02669DA13C}"/>
    <cellStyle name="Calculation 6 11 2" xfId="23246" xr:uid="{DB59E396-871E-4206-B688-4B7C88918524}"/>
    <cellStyle name="Calculation 6 11 2 2" xfId="43076" xr:uid="{514516AD-0FE9-4381-B332-C0889D41D92B}"/>
    <cellStyle name="Calculation 6 11 3" xfId="33443" xr:uid="{DAF90019-6E29-4B50-A4BE-7F8AE94FB059}"/>
    <cellStyle name="Calculation 6 12" xfId="11242" xr:uid="{CBE6CFE4-D015-4E6C-9BCD-61518E62AF3D}"/>
    <cellStyle name="Calculation 6 12 2" xfId="23104" xr:uid="{3010547A-331C-4ADD-B327-00273E6DBDE0}"/>
    <cellStyle name="Calculation 6 12 2 2" xfId="42934" xr:uid="{34E58549-706E-40DF-8935-0CD2D5EB3BA4}"/>
    <cellStyle name="Calculation 6 12 3" xfId="33297" xr:uid="{0FFE1800-FBBD-4D80-9218-E65C4A7ECDA0}"/>
    <cellStyle name="Calculation 6 13" xfId="30355" xr:uid="{D6D554B1-D244-4BC0-A95B-57C6CD623C84}"/>
    <cellStyle name="Calculation 6 2" xfId="6810" xr:uid="{3A8B6DAC-7890-478F-98E9-5B73F9AD901F}"/>
    <cellStyle name="Calculation 6 2 10" xfId="11238" xr:uid="{919A7DF2-6270-4187-A4FB-5CF4948BF8B3}"/>
    <cellStyle name="Calculation 6 2 10 2" xfId="23100" xr:uid="{15BF1BE7-C544-4FE0-B021-E2063CB7ED62}"/>
    <cellStyle name="Calculation 6 2 10 2 2" xfId="42930" xr:uid="{32C5726C-8BBD-441D-8A92-50B3430AA0E8}"/>
    <cellStyle name="Calculation 6 2 10 3" xfId="33293" xr:uid="{775520C9-C01A-43D0-9991-1F6358CA3D28}"/>
    <cellStyle name="Calculation 6 2 11" xfId="9792" xr:uid="{B2BCCFFC-6146-4F5A-AADD-FABA08741D20}"/>
    <cellStyle name="Calculation 6 2 11 2" xfId="21668" xr:uid="{AAFAE0B5-BF19-4E23-86DA-DC33CA0806F0}"/>
    <cellStyle name="Calculation 6 2 11 2 2" xfId="41501" xr:uid="{5B4E03DE-D288-445F-8C27-8744DD804242}"/>
    <cellStyle name="Calculation 6 2 11 3" xfId="31850" xr:uid="{075D59B6-8C4C-4986-9E8C-38820529D371}"/>
    <cellStyle name="Calculation 6 2 12" xfId="30564" xr:uid="{7ACDF616-302E-4F70-9F56-5CCB255957F5}"/>
    <cellStyle name="Calculation 6 2 2" xfId="7180" xr:uid="{C023AE11-68EA-45DF-A2A7-AB99C5AE5907}"/>
    <cellStyle name="Calculation 6 2 2 10" xfId="11546" xr:uid="{112CD189-8100-48C4-9F40-DAF979448F8D}"/>
    <cellStyle name="Calculation 6 2 2 10 2" xfId="23394" xr:uid="{F4746962-6675-4D72-B808-0B1A787BCC97}"/>
    <cellStyle name="Calculation 6 2 2 10 2 2" xfId="43223" xr:uid="{99294D70-8ED4-45CD-8229-5406101E70ED}"/>
    <cellStyle name="Calculation 6 2 2 10 3" xfId="33600" xr:uid="{21C240BF-34FE-44DD-96B3-A70D3440827E}"/>
    <cellStyle name="Calculation 6 2 2 11" xfId="30783" xr:uid="{5E9B1BC4-1334-4AF5-8B08-F9117F313BE3}"/>
    <cellStyle name="Calculation 6 2 2 2" xfId="8823" xr:uid="{4C429031-3E14-42CE-9368-EC714BF875C0}"/>
    <cellStyle name="Calculation 6 2 2 2 2" xfId="13475" xr:uid="{D319900C-3846-4B16-956D-BAF5BECBE079}"/>
    <cellStyle name="Calculation 6 2 2 2 2 2" xfId="25258" xr:uid="{DF038330-40BB-4DC1-91B7-13385F0E2165}"/>
    <cellStyle name="Calculation 6 2 2 2 2 2 2" xfId="45085" xr:uid="{8A62FDBD-71D9-4BB9-8E9B-4DAC00A68BE5}"/>
    <cellStyle name="Calculation 6 2 2 2 2 3" xfId="35527" xr:uid="{0507B317-6DAC-41A2-AE3E-FA0E9E01BC90}"/>
    <cellStyle name="Calculation 6 2 2 2 3" xfId="14479" xr:uid="{85A398AD-5709-466F-8410-442B2898EA3F}"/>
    <cellStyle name="Calculation 6 2 2 2 3 2" xfId="26251" xr:uid="{7226419E-E99B-428E-A65B-90D3DE5CC3B5}"/>
    <cellStyle name="Calculation 6 2 2 2 3 2 2" xfId="46078" xr:uid="{950F24FA-BFE1-4E95-9F23-1DD19EAA388E}"/>
    <cellStyle name="Calculation 6 2 2 2 3 3" xfId="36531" xr:uid="{9ADBD364-255B-421B-A5A1-CC886AC29A94}"/>
    <cellStyle name="Calculation 6 2 2 2 4" xfId="15437" xr:uid="{BDDF32AE-FC51-4712-95DB-6A063A3AE1E6}"/>
    <cellStyle name="Calculation 6 2 2 2 4 2" xfId="27197" xr:uid="{0BEDC574-C79D-4B72-A86D-BDD55EDCCA64}"/>
    <cellStyle name="Calculation 6 2 2 2 4 2 2" xfId="47024" xr:uid="{FF40C103-2DE5-428A-A87E-3491F2E8F94B}"/>
    <cellStyle name="Calculation 6 2 2 2 4 3" xfId="37489" xr:uid="{7FF45717-A481-4456-AA2D-F375AD51C2F2}"/>
    <cellStyle name="Calculation 6 2 2 2 5" xfId="16362" xr:uid="{A79DBE70-0B6E-4451-82C0-17855AC59E1A}"/>
    <cellStyle name="Calculation 6 2 2 2 5 2" xfId="28109" xr:uid="{545633DE-AD4C-401F-B825-63246D80EE0F}"/>
    <cellStyle name="Calculation 6 2 2 2 5 2 2" xfId="47936" xr:uid="{B8537A63-BEAD-44A4-8491-56605F2F3E4A}"/>
    <cellStyle name="Calculation 6 2 2 2 5 3" xfId="38414" xr:uid="{58D52206-AB2A-4B48-9230-A1BD17DB8FA3}"/>
    <cellStyle name="Calculation 6 2 2 2 6" xfId="17233" xr:uid="{31CAF5A7-00E5-4DC9-AE25-9EE4FFC61412}"/>
    <cellStyle name="Calculation 6 2 2 2 6 2" xfId="28976" xr:uid="{3DDF358A-7C11-4D88-9070-0B16D98AC6E8}"/>
    <cellStyle name="Calculation 6 2 2 2 6 2 2" xfId="48803" xr:uid="{2DA98D6E-0B9F-4F64-8281-94CEFB50B416}"/>
    <cellStyle name="Calculation 6 2 2 2 6 3" xfId="39285" xr:uid="{0127A865-B639-4E5B-BD8B-B339A0BD77C3}"/>
    <cellStyle name="Calculation 6 2 2 2 7" xfId="18079" xr:uid="{3AF9DB98-A682-4556-840E-A6A2252C8CD5}"/>
    <cellStyle name="Calculation 6 2 2 2 7 2" xfId="29800" xr:uid="{40F48D8E-A712-4767-8C30-6F6A60CCA169}"/>
    <cellStyle name="Calculation 6 2 2 2 7 2 2" xfId="49627" xr:uid="{8669511A-03B7-4431-AB52-2DD0ACFFED72}"/>
    <cellStyle name="Calculation 6 2 2 2 7 3" xfId="40131" xr:uid="{EEEFB7E9-1241-4391-9300-1D86823F44C0}"/>
    <cellStyle name="Calculation 6 2 2 2 8" xfId="18843" xr:uid="{CE153546-D43A-4D41-9D4D-3DDE5D05DEB4}"/>
    <cellStyle name="Calculation 6 2 2 2 8 2" xfId="40895" xr:uid="{FFB1E0D5-5BDE-45AC-B08C-2FE9FE597524}"/>
    <cellStyle name="Calculation 6 2 2 2 9" xfId="31317" xr:uid="{D0597C95-F246-4ABF-808A-3284B83182E5}"/>
    <cellStyle name="Calculation 6 2 2 3" xfId="9669" xr:uid="{B931FAC2-694E-4168-AD4E-C67228075EB0}"/>
    <cellStyle name="Calculation 6 2 2 3 2" xfId="14074" xr:uid="{33AE26FD-7E71-433F-BC12-62BA635BF938}"/>
    <cellStyle name="Calculation 6 2 2 3 2 2" xfId="25847" xr:uid="{38E04488-FFBA-43B0-A04F-887FC212FB84}"/>
    <cellStyle name="Calculation 6 2 2 3 2 2 2" xfId="45674" xr:uid="{40E06ECD-7534-4E12-9499-C572E440C8EE}"/>
    <cellStyle name="Calculation 6 2 2 3 2 3" xfId="36126" xr:uid="{1701B3D1-39FE-4945-A04F-0ACC3ADDAF1C}"/>
    <cellStyle name="Calculation 6 2 2 3 3" xfId="15034" xr:uid="{6D809AA6-37A1-4251-8D3F-247C0EDF6184}"/>
    <cellStyle name="Calculation 6 2 2 3 3 2" xfId="26805" xr:uid="{4BBBF0B4-D806-4752-8DDD-7C02C664A70F}"/>
    <cellStyle name="Calculation 6 2 2 3 3 2 2" xfId="46632" xr:uid="{29A1569D-FDD7-426C-AEFC-2619295DC669}"/>
    <cellStyle name="Calculation 6 2 2 3 3 3" xfId="37086" xr:uid="{272E74EA-7595-474D-AD80-CD41BB26D1A4}"/>
    <cellStyle name="Calculation 6 2 2 3 4" xfId="15986" xr:uid="{18CAE91A-0696-4D9E-AE45-DDC03C6700C3}"/>
    <cellStyle name="Calculation 6 2 2 3 4 2" xfId="27733" xr:uid="{51CCED3F-46B5-4D5A-8342-B7FEF0951435}"/>
    <cellStyle name="Calculation 6 2 2 3 4 2 2" xfId="47560" xr:uid="{0610D39A-F5C5-4FC6-B3C0-2D407E4B2022}"/>
    <cellStyle name="Calculation 6 2 2 3 4 3" xfId="38038" xr:uid="{4CAF0BB6-FD5C-41F6-BCD2-2F349AD0D0E9}"/>
    <cellStyle name="Calculation 6 2 2 3 5" xfId="16860" xr:uid="{6E23DC9A-52BD-4A6A-906D-81C3114A18DE}"/>
    <cellStyle name="Calculation 6 2 2 3 5 2" xfId="28607" xr:uid="{4FE8AF0A-39D8-405A-B21F-66AC1A16F601}"/>
    <cellStyle name="Calculation 6 2 2 3 5 2 2" xfId="48434" xr:uid="{FC6D62B9-9D8F-4F79-93BD-FD09066C3D0B}"/>
    <cellStyle name="Calculation 6 2 2 3 5 3" xfId="38912" xr:uid="{95CACCD9-8694-402C-9BD7-EA46DC131C67}"/>
    <cellStyle name="Calculation 6 2 2 3 6" xfId="17725" xr:uid="{B3DAFAF1-EB95-46F2-B5DB-531CB94FFF53}"/>
    <cellStyle name="Calculation 6 2 2 3 6 2" xfId="29446" xr:uid="{7FF8B785-D15C-473F-8255-572D31E7859C}"/>
    <cellStyle name="Calculation 6 2 2 3 6 2 2" xfId="49273" xr:uid="{887564E5-E10B-4150-BFD4-3661F7135332}"/>
    <cellStyle name="Calculation 6 2 2 3 6 3" xfId="39777" xr:uid="{629DDE36-C6BA-4706-AD1D-51F0536E679D}"/>
    <cellStyle name="Calculation 6 2 2 3 7" xfId="18501" xr:uid="{BD4983A4-99CE-46D4-AED2-9E55E0555071}"/>
    <cellStyle name="Calculation 6 2 2 3 7 2" xfId="30222" xr:uid="{62B65378-0DF5-4F71-9755-87E8609CF1F7}"/>
    <cellStyle name="Calculation 6 2 2 3 7 2 2" xfId="50049" xr:uid="{866EEF5C-1A11-431F-9986-E16BE5738F8A}"/>
    <cellStyle name="Calculation 6 2 2 3 7 3" xfId="40553" xr:uid="{AFEE1D2A-3DA6-425B-9D6F-7C6A99F22C75}"/>
    <cellStyle name="Calculation 6 2 2 3 8" xfId="19258" xr:uid="{C11D4111-2703-4FF1-B876-DAC356026A86}"/>
    <cellStyle name="Calculation 6 2 2 3 8 2" xfId="41310" xr:uid="{8F9A2EFE-D23A-4EF3-9189-815B8EE91AE7}"/>
    <cellStyle name="Calculation 6 2 2 3 9" xfId="31735" xr:uid="{A1387A26-E4CE-46C8-AB4E-B3E410BD4C09}"/>
    <cellStyle name="Calculation 6 2 2 4" xfId="12447" xr:uid="{ACC058A2-91C2-4423-9233-A5918F2C7C1A}"/>
    <cellStyle name="Calculation 6 2 2 4 2" xfId="24261" xr:uid="{A7FF426F-04EA-4B58-92AE-9FC2D326D9DC}"/>
    <cellStyle name="Calculation 6 2 2 4 2 2" xfId="44089" xr:uid="{2C50B241-B7D7-4A80-8B39-7196C21E1B14}"/>
    <cellStyle name="Calculation 6 2 2 4 3" xfId="34500" xr:uid="{60822AD4-3CDC-4945-BA59-3C98BF8F96D2}"/>
    <cellStyle name="Calculation 6 2 2 5" xfId="10336" xr:uid="{34551D25-F38C-42C6-BC07-0FE0BBE65F0F}"/>
    <cellStyle name="Calculation 6 2 2 5 2" xfId="22208" xr:uid="{397033FE-7C93-42E7-9EF1-49E550181D4B}"/>
    <cellStyle name="Calculation 6 2 2 5 2 2" xfId="42040" xr:uid="{32B2FC4F-5BCF-4486-A3A5-CA073B9A1E6A}"/>
    <cellStyle name="Calculation 6 2 2 5 3" xfId="32393" xr:uid="{D7B32263-3FE7-4023-9DDE-AA5B61753E1A}"/>
    <cellStyle name="Calculation 6 2 2 6" xfId="13099" xr:uid="{74A68F94-2231-4588-99FF-F2537187CB9A}"/>
    <cellStyle name="Calculation 6 2 2 6 2" xfId="24887" xr:uid="{1310715D-6323-4C65-9A45-C42E93E296EA}"/>
    <cellStyle name="Calculation 6 2 2 6 2 2" xfId="44714" xr:uid="{009E913E-327D-4E9B-978E-37DF9E769106}"/>
    <cellStyle name="Calculation 6 2 2 6 3" xfId="35151" xr:uid="{F8526825-85A0-4F08-8DFA-A192CEB5DF89}"/>
    <cellStyle name="Calculation 6 2 2 7" xfId="9833" xr:uid="{FFBE1A77-2E18-4379-B340-81546C5840CF}"/>
    <cellStyle name="Calculation 6 2 2 7 2" xfId="21709" xr:uid="{5F8D4B97-7819-4338-B94A-DECE2CB344B1}"/>
    <cellStyle name="Calculation 6 2 2 7 2 2" xfId="41542" xr:uid="{503B9666-337F-4A54-AE00-749115E65ED5}"/>
    <cellStyle name="Calculation 6 2 2 7 3" xfId="31891" xr:uid="{E38EA48D-325D-408E-AF68-066366CE6C86}"/>
    <cellStyle name="Calculation 6 2 2 8" xfId="11956" xr:uid="{FC61FA84-5D91-443C-ACEE-3D7D705C3D2E}"/>
    <cellStyle name="Calculation 6 2 2 8 2" xfId="23782" xr:uid="{FEF32412-726F-4BFB-8EF8-4E389528623B}"/>
    <cellStyle name="Calculation 6 2 2 8 2 2" xfId="43610" xr:uid="{0B807BCF-1361-4EC6-B2F3-9383E414DDEB}"/>
    <cellStyle name="Calculation 6 2 2 8 3" xfId="34009" xr:uid="{180FAE66-DBA2-4B34-A179-F9859FF78E3D}"/>
    <cellStyle name="Calculation 6 2 2 9" xfId="10778" xr:uid="{9B0F7EBC-9340-4752-B798-C847C913D342}"/>
    <cellStyle name="Calculation 6 2 2 9 2" xfId="22648" xr:uid="{ED39A4AA-4194-488C-84BF-94DAF2116A86}"/>
    <cellStyle name="Calculation 6 2 2 9 2 2" xfId="42480" xr:uid="{B91CE83F-AFF9-4CD4-AD8D-DB301A6CE91F}"/>
    <cellStyle name="Calculation 6 2 2 9 3" xfId="32835" xr:uid="{EC67C276-BDAA-49BA-8560-5123B2105A57}"/>
    <cellStyle name="Calculation 6 2 3" xfId="8455" xr:uid="{45C9F1A3-7B1B-4B75-9860-D1F7BDFC1D2F}"/>
    <cellStyle name="Calculation 6 2 3 2" xfId="13197" xr:uid="{13D5D25C-A825-474B-B038-BFBDEFC6BA18}"/>
    <cellStyle name="Calculation 6 2 3 2 2" xfId="24983" xr:uid="{1570AC78-4FEB-477B-A546-41529FA43E85}"/>
    <cellStyle name="Calculation 6 2 3 2 2 2" xfId="44810" xr:uid="{0CCBF44C-4A6E-4618-964E-532C8F3265D6}"/>
    <cellStyle name="Calculation 6 2 3 2 3" xfId="35249" xr:uid="{1E6C8700-8F64-431A-B1B6-27F326D41627}"/>
    <cellStyle name="Calculation 6 2 3 3" xfId="14217" xr:uid="{688C395F-5450-4C0E-81AE-A49669D7455A}"/>
    <cellStyle name="Calculation 6 2 3 3 2" xfId="25990" xr:uid="{E2D21C01-2A15-4494-948F-2CF0DE411834}"/>
    <cellStyle name="Calculation 6 2 3 3 2 2" xfId="45817" xr:uid="{D46BB2AA-EAA5-4C76-83E1-AF02CE2C1C01}"/>
    <cellStyle name="Calculation 6 2 3 3 3" xfId="36269" xr:uid="{48FAF704-81A5-4110-9554-C7C1D6F02034}"/>
    <cellStyle name="Calculation 6 2 3 4" xfId="15177" xr:uid="{0B6B1A1F-3161-4647-B6A0-6A5330DCAE45}"/>
    <cellStyle name="Calculation 6 2 3 4 2" xfId="26946" xr:uid="{59A83720-50D7-4E6E-ADDA-035E4E0C2802}"/>
    <cellStyle name="Calculation 6 2 3 4 2 2" xfId="46773" xr:uid="{1392E279-6800-4FD3-A9CD-2844E043259F}"/>
    <cellStyle name="Calculation 6 2 3 4 3" xfId="37229" xr:uid="{9B0AAC0F-F992-4968-A01B-3104E3F32E70}"/>
    <cellStyle name="Calculation 6 2 3 5" xfId="16126" xr:uid="{44FF0535-25A2-49D9-82B9-38E8F2D5A8B2}"/>
    <cellStyle name="Calculation 6 2 3 5 2" xfId="27873" xr:uid="{73183223-38D8-484A-BC52-96DC8CB1BBBE}"/>
    <cellStyle name="Calculation 6 2 3 5 2 2" xfId="47700" xr:uid="{FDB9FC3D-7468-4312-906D-60FDBCE2FB61}"/>
    <cellStyle name="Calculation 6 2 3 5 3" xfId="38178" xr:uid="{CD08E58E-4477-4794-9E95-073BC13FD781}"/>
    <cellStyle name="Calculation 6 2 3 6" xfId="16999" xr:uid="{5E1A2692-7BBD-450F-A2FD-FB554A0228F5}"/>
    <cellStyle name="Calculation 6 2 3 6 2" xfId="28746" xr:uid="{0593568F-4E3A-40D7-A3D1-4993F861E1B3}"/>
    <cellStyle name="Calculation 6 2 3 6 2 2" xfId="48573" xr:uid="{35A1DA34-5B03-4797-9BB3-66BB20A4831E}"/>
    <cellStyle name="Calculation 6 2 3 6 3" xfId="39051" xr:uid="{7E284178-B51C-4960-A9B5-F095C2174FAB}"/>
    <cellStyle name="Calculation 6 2 3 7" xfId="17864" xr:uid="{FDBBF1CE-077C-457C-9D81-9C916279F4CC}"/>
    <cellStyle name="Calculation 6 2 3 7 2" xfId="29585" xr:uid="{745D5A47-C51B-4A3C-841B-3CCE81DF1910}"/>
    <cellStyle name="Calculation 6 2 3 7 2 2" xfId="49412" xr:uid="{98EAA270-E92C-4A9C-9F92-01F025DD73E3}"/>
    <cellStyle name="Calculation 6 2 3 7 3" xfId="39916" xr:uid="{23EF8E1B-D86B-4722-9331-0F002174D568}"/>
    <cellStyle name="Calculation 6 2 3 8" xfId="18640" xr:uid="{458B53FB-7533-4B13-A916-B73B17D74189}"/>
    <cellStyle name="Calculation 6 2 3 8 2" xfId="40692" xr:uid="{CAB7270B-5AAA-4F3B-938C-AD5566172E3B}"/>
    <cellStyle name="Calculation 6 2 3 9" xfId="31098" xr:uid="{A029C34C-E697-44E3-94B4-1A12086384A6}"/>
    <cellStyle name="Calculation 6 2 4" xfId="9466" xr:uid="{EAA1D88B-3690-4DB7-9CEF-902AA2D0BD06}"/>
    <cellStyle name="Calculation 6 2 4 2" xfId="13871" xr:uid="{9644F4A5-BE95-4D37-80CD-8D9CDD6A260F}"/>
    <cellStyle name="Calculation 6 2 4 2 2" xfId="25644" xr:uid="{936499E3-6757-4609-AAA2-D1229C749F77}"/>
    <cellStyle name="Calculation 6 2 4 2 2 2" xfId="45471" xr:uid="{D3196643-5E63-4E04-A1E1-E24AE28B37F7}"/>
    <cellStyle name="Calculation 6 2 4 2 3" xfId="35923" xr:uid="{0A4F977A-A95E-4D14-9106-5949872A6376}"/>
    <cellStyle name="Calculation 6 2 4 3" xfId="14831" xr:uid="{52654393-678C-4E1A-B32B-D66B24DDABE9}"/>
    <cellStyle name="Calculation 6 2 4 3 2" xfId="26602" xr:uid="{9EE9A929-F2AE-4A29-8F4A-2BB781997D07}"/>
    <cellStyle name="Calculation 6 2 4 3 2 2" xfId="46429" xr:uid="{BAC55B96-25EC-4596-ADBF-B996E0B4BEF6}"/>
    <cellStyle name="Calculation 6 2 4 3 3" xfId="36883" xr:uid="{DEFC5C55-33D0-4162-B2DA-FC8D532AB67A}"/>
    <cellStyle name="Calculation 6 2 4 4" xfId="15783" xr:uid="{5C8468E6-8BFB-4766-AF98-461DAEF02469}"/>
    <cellStyle name="Calculation 6 2 4 4 2" xfId="27530" xr:uid="{7A4A6381-7B12-4CB3-B6DD-84B8421FB437}"/>
    <cellStyle name="Calculation 6 2 4 4 2 2" xfId="47357" xr:uid="{49529228-B1F9-41D8-8073-F92AFBAD8C6D}"/>
    <cellStyle name="Calculation 6 2 4 4 3" xfId="37835" xr:uid="{CDC93C0C-420C-4462-88E7-2F33BB9B321D}"/>
    <cellStyle name="Calculation 6 2 4 5" xfId="16657" xr:uid="{671889A8-0F66-4B75-9C6C-68B22EB62BD9}"/>
    <cellStyle name="Calculation 6 2 4 5 2" xfId="28404" xr:uid="{CAF8F4C6-FC86-4594-A660-C56EF4B29FC4}"/>
    <cellStyle name="Calculation 6 2 4 5 2 2" xfId="48231" xr:uid="{6B879C61-5199-4381-8ED5-9B33E4753BC6}"/>
    <cellStyle name="Calculation 6 2 4 5 3" xfId="38709" xr:uid="{3BEAE9B7-5F03-49CF-8F34-1270B3ACAB94}"/>
    <cellStyle name="Calculation 6 2 4 6" xfId="17522" xr:uid="{0E3E97F3-8EA3-48E6-9775-72179647F354}"/>
    <cellStyle name="Calculation 6 2 4 6 2" xfId="29243" xr:uid="{3FF9C9B5-4751-417A-B45F-9C8DE176B26C}"/>
    <cellStyle name="Calculation 6 2 4 6 2 2" xfId="49070" xr:uid="{31337D9F-1E1A-48A9-8094-D0747D178E7C}"/>
    <cellStyle name="Calculation 6 2 4 6 3" xfId="39574" xr:uid="{07D0602E-6BD4-4137-99D9-513C1FF0F863}"/>
    <cellStyle name="Calculation 6 2 4 7" xfId="18298" xr:uid="{223A922A-DAE6-4339-A78E-9E030E18FEAD}"/>
    <cellStyle name="Calculation 6 2 4 7 2" xfId="30019" xr:uid="{78B2283D-007D-4067-B228-F3E23F6AB76A}"/>
    <cellStyle name="Calculation 6 2 4 7 2 2" xfId="49846" xr:uid="{13908E58-92FE-46C0-BF98-88BDDB57EAF6}"/>
    <cellStyle name="Calculation 6 2 4 7 3" xfId="40350" xr:uid="{C5195272-BE72-44D0-A693-74AC54084F0C}"/>
    <cellStyle name="Calculation 6 2 4 8" xfId="19055" xr:uid="{225DEDAD-0BC5-43CA-B2E5-0CA50B448686}"/>
    <cellStyle name="Calculation 6 2 4 8 2" xfId="41107" xr:uid="{4E42E986-F075-4D6A-AD37-7287C8D1EBAA}"/>
    <cellStyle name="Calculation 6 2 4 9" xfId="31532" xr:uid="{6818FE6D-1C4B-4CAC-97FA-B635A6610F10}"/>
    <cellStyle name="Calculation 6 2 5" xfId="12168" xr:uid="{5BB3BED8-2CF5-4747-959A-44CBD5FA5973}"/>
    <cellStyle name="Calculation 6 2 5 2" xfId="23985" xr:uid="{FC29C975-D2A4-450A-A863-6C786B40F5E4}"/>
    <cellStyle name="Calculation 6 2 5 2 2" xfId="43813" xr:uid="{B1CA1D79-7588-4A91-9B7F-1A67167173C3}"/>
    <cellStyle name="Calculation 6 2 5 3" xfId="34221" xr:uid="{42FEC56C-790E-43FC-9002-475942E9DA17}"/>
    <cellStyle name="Calculation 6 2 6" xfId="10599" xr:uid="{F848E024-23F5-448B-888B-16DC2CEFE2E5}"/>
    <cellStyle name="Calculation 6 2 6 2" xfId="22471" xr:uid="{54EBA06D-C609-41BE-80E2-0D8E828ABC9A}"/>
    <cellStyle name="Calculation 6 2 6 2 2" xfId="42303" xr:uid="{C2A65531-A644-4DEF-B5EF-91E53480A5B7}"/>
    <cellStyle name="Calculation 6 2 6 3" xfId="32656" xr:uid="{7A4741DC-8C8E-4476-9B6C-32ED83D46F91}"/>
    <cellStyle name="Calculation 6 2 7" xfId="11629" xr:uid="{C32D2D61-55DE-4E74-B91C-5554B64ABD07}"/>
    <cellStyle name="Calculation 6 2 7 2" xfId="23471" xr:uid="{7E19662E-7A16-4CF2-81A7-C6CB105B647C}"/>
    <cellStyle name="Calculation 6 2 7 2 2" xfId="43300" xr:uid="{647A21C1-1A57-405C-A9B1-F3C3564594E7}"/>
    <cellStyle name="Calculation 6 2 7 3" xfId="33683" xr:uid="{367842D9-F642-484A-9C8B-7B123C8DE43F}"/>
    <cellStyle name="Calculation 6 2 8" xfId="11054" xr:uid="{F3E487AE-87F2-40FC-81EF-1ACA953882DB}"/>
    <cellStyle name="Calculation 6 2 8 2" xfId="22923" xr:uid="{A2694437-4419-49CA-9B20-CAEFB8F508CF}"/>
    <cellStyle name="Calculation 6 2 8 2 2" xfId="42754" xr:uid="{2562D9E9-322E-4835-A441-42AB576E0EE6}"/>
    <cellStyle name="Calculation 6 2 8 3" xfId="33110" xr:uid="{31D91145-31E1-422C-A049-9757C317EBBC}"/>
    <cellStyle name="Calculation 6 2 9" xfId="11392" xr:uid="{3DE839C6-C0D5-4506-BCD2-E25160EE0707}"/>
    <cellStyle name="Calculation 6 2 9 2" xfId="23250" xr:uid="{AE1A2252-14B6-4944-BC10-CC63B1CECDF0}"/>
    <cellStyle name="Calculation 6 2 9 2 2" xfId="43080" xr:uid="{D66208E3-2F12-4633-B002-80B90F1947E8}"/>
    <cellStyle name="Calculation 6 2 9 3" xfId="33447" xr:uid="{01579A6C-2C9C-4EC2-AFB3-8C65FA74E85F}"/>
    <cellStyle name="Calculation 6 3" xfId="6932" xr:uid="{920D8BDE-6722-4E24-8F7B-C635277A724B}"/>
    <cellStyle name="Calculation 6 3 10" xfId="17285" xr:uid="{0C952F65-4694-4190-B45E-33A6C2839E6F}"/>
    <cellStyle name="Calculation 6 3 10 2" xfId="29028" xr:uid="{706CD2C2-9AA5-420E-A092-27CBBAB08E3B}"/>
    <cellStyle name="Calculation 6 3 10 2 2" xfId="48855" xr:uid="{73FD0ABA-3251-488D-B971-49FEACB6E37A}"/>
    <cellStyle name="Calculation 6 3 10 3" xfId="39337" xr:uid="{4D8F8E69-4524-402E-BBB6-A4BF32EAA3C9}"/>
    <cellStyle name="Calculation 6 3 11" xfId="30655" xr:uid="{53EA795E-FD83-43DD-BEBE-3FA5D7E6B604}"/>
    <cellStyle name="Calculation 6 3 2" xfId="8575" xr:uid="{5C30FE24-84E8-4642-945D-004D75E7863D}"/>
    <cellStyle name="Calculation 6 3 2 2" xfId="13298" xr:uid="{1130A353-C819-4A27-9792-55B3588AE3C7}"/>
    <cellStyle name="Calculation 6 3 2 2 2" xfId="25081" xr:uid="{AA2866B9-4AE9-459A-AC12-2A3AA01B7EC0}"/>
    <cellStyle name="Calculation 6 3 2 2 2 2" xfId="44908" xr:uid="{ED428A32-ECA8-45D0-AFFA-19375221AD43}"/>
    <cellStyle name="Calculation 6 3 2 2 3" xfId="35350" xr:uid="{5D331C46-2852-4235-9D61-39DAFB3467CA}"/>
    <cellStyle name="Calculation 6 3 2 3" xfId="14312" xr:uid="{85F42873-1630-43F9-9738-1ABB7CC27CD4}"/>
    <cellStyle name="Calculation 6 3 2 3 2" xfId="26085" xr:uid="{8ED811BA-66B5-47E8-B16E-620BE2DC8194}"/>
    <cellStyle name="Calculation 6 3 2 3 2 2" xfId="45912" xr:uid="{69CDE2C1-A5AC-42D0-A285-69C21E305C9D}"/>
    <cellStyle name="Calculation 6 3 2 3 3" xfId="36364" xr:uid="{EB42A896-1926-497E-8DB7-56B07A78158C}"/>
    <cellStyle name="Calculation 6 3 2 4" xfId="15272" xr:uid="{960DA7AE-05CE-4D75-84E1-07E9D68C1443}"/>
    <cellStyle name="Calculation 6 3 2 4 2" xfId="27041" xr:uid="{C51183E1-B61E-432C-87C6-53ED9D9811B5}"/>
    <cellStyle name="Calculation 6 3 2 4 2 2" xfId="46868" xr:uid="{F02F270E-1845-4613-B63B-375442F3EEC1}"/>
    <cellStyle name="Calculation 6 3 2 4 3" xfId="37324" xr:uid="{7DECA37E-5ECD-49E8-883D-ED9705D4D5EE}"/>
    <cellStyle name="Calculation 6 3 2 5" xfId="16216" xr:uid="{CC4C8CBB-7D68-4E57-BECE-CA121F49EFBC}"/>
    <cellStyle name="Calculation 6 3 2 5 2" xfId="27963" xr:uid="{34B07C70-11AA-44A7-B3E6-E48A8208CB9C}"/>
    <cellStyle name="Calculation 6 3 2 5 2 2" xfId="47790" xr:uid="{58B94D7A-F29A-47E4-ACAB-6BDDCB52CD4E}"/>
    <cellStyle name="Calculation 6 3 2 5 3" xfId="38268" xr:uid="{787B88A9-96F0-4AA2-8AAF-4FD4EB9FABE6}"/>
    <cellStyle name="Calculation 6 3 2 6" xfId="17089" xr:uid="{7E87DA14-80AE-48D3-9613-7E51D62E9E74}"/>
    <cellStyle name="Calculation 6 3 2 6 2" xfId="28836" xr:uid="{809C07B6-9866-4098-895D-51DD2277315C}"/>
    <cellStyle name="Calculation 6 3 2 6 2 2" xfId="48663" xr:uid="{70752D10-53D3-40E7-8976-6EC1AB5955DC}"/>
    <cellStyle name="Calculation 6 3 2 6 3" xfId="39141" xr:uid="{A9EC348C-33C3-4578-84D0-C49E24E00C05}"/>
    <cellStyle name="Calculation 6 3 2 7" xfId="17954" xr:uid="{DBD83676-5407-4DF9-A826-8ECC0EB010B4}"/>
    <cellStyle name="Calculation 6 3 2 7 2" xfId="29675" xr:uid="{63278EDE-01B1-426C-989D-E0D4D92791A3}"/>
    <cellStyle name="Calculation 6 3 2 7 2 2" xfId="49502" xr:uid="{DD4841B1-914E-43DE-8557-840B3071B6D1}"/>
    <cellStyle name="Calculation 6 3 2 7 3" xfId="40006" xr:uid="{26B1B5D5-7792-40F1-9BDE-B3DF3164959B}"/>
    <cellStyle name="Calculation 6 3 2 8" xfId="18729" xr:uid="{58C5C8B9-B0DD-4B15-9948-22DB3CCBF00D}"/>
    <cellStyle name="Calculation 6 3 2 8 2" xfId="40781" xr:uid="{7BA4D823-C0BD-42FD-821B-FBDEC4F73744}"/>
    <cellStyle name="Calculation 6 3 2 9" xfId="31189" xr:uid="{BB9DD941-C875-4657-9746-0846DFDB1FC6}"/>
    <cellStyle name="Calculation 6 3 3" xfId="9555" xr:uid="{9DE6424F-6080-4C78-AA02-0DA9CBC7BC80}"/>
    <cellStyle name="Calculation 6 3 3 2" xfId="13960" xr:uid="{4C026EDC-DEE8-43B9-8C22-E70794FD1017}"/>
    <cellStyle name="Calculation 6 3 3 2 2" xfId="25733" xr:uid="{5D746A00-06FD-4056-99A9-72A585A199CA}"/>
    <cellStyle name="Calculation 6 3 3 2 2 2" xfId="45560" xr:uid="{F90CD4CF-E90D-4EC6-8EF0-9F7F17FB17F8}"/>
    <cellStyle name="Calculation 6 3 3 2 3" xfId="36012" xr:uid="{24E57BE2-A5EF-47F9-80E4-8EA7091052FA}"/>
    <cellStyle name="Calculation 6 3 3 3" xfId="14920" xr:uid="{890B3EBA-0260-45AE-BEF6-8C4496084BB7}"/>
    <cellStyle name="Calculation 6 3 3 3 2" xfId="26691" xr:uid="{24AF097D-195E-4859-B244-DF1E094AF16F}"/>
    <cellStyle name="Calculation 6 3 3 3 2 2" xfId="46518" xr:uid="{F74DCA2B-42CC-4564-A10D-216501D5265E}"/>
    <cellStyle name="Calculation 6 3 3 3 3" xfId="36972" xr:uid="{151AAF65-1A5D-4F26-8E54-4E3DD03E08C7}"/>
    <cellStyle name="Calculation 6 3 3 4" xfId="15872" xr:uid="{19E6D9F5-BC65-4696-BC86-C9BD0E3E975F}"/>
    <cellStyle name="Calculation 6 3 3 4 2" xfId="27619" xr:uid="{ECBEA3EF-3E43-4C84-9FF7-2723851B6708}"/>
    <cellStyle name="Calculation 6 3 3 4 2 2" xfId="47446" xr:uid="{C9AF9A75-A4B8-4788-8C5F-E47815A74F88}"/>
    <cellStyle name="Calculation 6 3 3 4 3" xfId="37924" xr:uid="{3FECF31C-35D9-4DAF-9AAF-051BB3D2AC24}"/>
    <cellStyle name="Calculation 6 3 3 5" xfId="16746" xr:uid="{31D3852E-15E5-46D5-BC17-ECC82CE17EAC}"/>
    <cellStyle name="Calculation 6 3 3 5 2" xfId="28493" xr:uid="{91170EC5-1D90-4DF4-879E-55ED38A1D2BF}"/>
    <cellStyle name="Calculation 6 3 3 5 2 2" xfId="48320" xr:uid="{DECDEF52-645B-4B23-962A-ED365C2F96F0}"/>
    <cellStyle name="Calculation 6 3 3 5 3" xfId="38798" xr:uid="{5D158C75-9611-4A81-AD59-363541691799}"/>
    <cellStyle name="Calculation 6 3 3 6" xfId="17611" xr:uid="{A8C17521-6707-4378-920D-FEFF3AF2635C}"/>
    <cellStyle name="Calculation 6 3 3 6 2" xfId="29332" xr:uid="{FF707C3D-89BA-497F-99FA-FD82630B3887}"/>
    <cellStyle name="Calculation 6 3 3 6 2 2" xfId="49159" xr:uid="{F9E11DF0-4C1C-4975-9F5F-A9E4B04A3729}"/>
    <cellStyle name="Calculation 6 3 3 6 3" xfId="39663" xr:uid="{9168A3C5-2D6C-403B-851B-85DC2F599E62}"/>
    <cellStyle name="Calculation 6 3 3 7" xfId="18387" xr:uid="{563BCDE3-61EC-4DC6-83C0-0395C3DE5F95}"/>
    <cellStyle name="Calculation 6 3 3 7 2" xfId="30108" xr:uid="{BCACDE75-5DA3-46CA-B27B-D45A3E12758C}"/>
    <cellStyle name="Calculation 6 3 3 7 2 2" xfId="49935" xr:uid="{4FF84EC9-5019-494A-ADBE-B60ABEC2C140}"/>
    <cellStyle name="Calculation 6 3 3 7 3" xfId="40439" xr:uid="{8FABDB6C-7386-4F4E-BC37-049FC9A94D41}"/>
    <cellStyle name="Calculation 6 3 3 8" xfId="19144" xr:uid="{AD3B3A45-1BA5-4822-8170-FF28650961C1}"/>
    <cellStyle name="Calculation 6 3 3 8 2" xfId="41196" xr:uid="{7AEA4EB4-BDB3-433F-B573-D7253DA768DA}"/>
    <cellStyle name="Calculation 6 3 3 9" xfId="31621" xr:uid="{D53616B5-F253-4AED-A2F0-B41144E15AC6}"/>
    <cellStyle name="Calculation 6 3 4" xfId="12271" xr:uid="{491AD537-355F-480C-9BA3-21C999B344A9}"/>
    <cellStyle name="Calculation 6 3 4 2" xfId="24087" xr:uid="{5DFF6B06-507C-4E68-AE14-14E3E40FA449}"/>
    <cellStyle name="Calculation 6 3 4 2 2" xfId="43915" xr:uid="{3B7371C5-3B9A-4E5E-A338-0D7821B463F8}"/>
    <cellStyle name="Calculation 6 3 4 3" xfId="34324" xr:uid="{1135F04B-4D1D-4A97-BF42-4FD6F0A06533}"/>
    <cellStyle name="Calculation 6 3 5" xfId="10501" xr:uid="{AE3F9125-8911-4CA2-A5B8-F824741F2752}"/>
    <cellStyle name="Calculation 6 3 5 2" xfId="22373" xr:uid="{9DDC7CB1-A1D8-4D05-90D0-795E1682C9BD}"/>
    <cellStyle name="Calculation 6 3 5 2 2" xfId="42205" xr:uid="{8DF83972-1454-4028-A9F2-5C1628532890}"/>
    <cellStyle name="Calculation 6 3 5 3" xfId="32558" xr:uid="{BECEF245-8168-44CC-9026-188FD014A680}"/>
    <cellStyle name="Calculation 6 3 6" xfId="13584" xr:uid="{36E8D28D-5465-48C0-B53F-182E13231A13}"/>
    <cellStyle name="Calculation 6 3 6 2" xfId="25360" xr:uid="{B462DB78-3202-428E-9F8F-C64293595187}"/>
    <cellStyle name="Calculation 6 3 6 2 2" xfId="45187" xr:uid="{ABF6AF68-0A01-435B-A3AE-6371158BE631}"/>
    <cellStyle name="Calculation 6 3 6 3" xfId="35636" xr:uid="{10250E9A-DA15-454A-8C50-001E1D87D468}"/>
    <cellStyle name="Calculation 6 3 7" xfId="14562" xr:uid="{44C6C550-CF8D-4AA5-8769-B977E5F9C9FB}"/>
    <cellStyle name="Calculation 6 3 7 2" xfId="26333" xr:uid="{B2868A6F-81FF-4F0A-9478-E2922FAB554A}"/>
    <cellStyle name="Calculation 6 3 7 2 2" xfId="46160" xr:uid="{68D16204-C0D0-437A-8837-B3E7F0051873}"/>
    <cellStyle name="Calculation 6 3 7 3" xfId="36614" xr:uid="{FDC192D1-E678-4FD3-9E18-BD8330A703BB}"/>
    <cellStyle name="Calculation 6 3 8" xfId="15515" xr:uid="{64631589-0E0E-4170-840E-D45496BF4966}"/>
    <cellStyle name="Calculation 6 3 8 2" xfId="27270" xr:uid="{E2F7BF1F-1C19-47FE-ACA6-ADFE299B08E2}"/>
    <cellStyle name="Calculation 6 3 8 2 2" xfId="47097" xr:uid="{1E59C8D9-25F3-4DE2-82C6-BF8BFD1FD6E4}"/>
    <cellStyle name="Calculation 6 3 8 3" xfId="37567" xr:uid="{02BBDBC8-0868-48A7-BC53-7F30BD80E951}"/>
    <cellStyle name="Calculation 6 3 9" xfId="16414" xr:uid="{D5C538A7-FB4F-463D-BD8F-F7B4BD93C9F7}"/>
    <cellStyle name="Calculation 6 3 9 2" xfId="28161" xr:uid="{79C18C31-6224-4D43-BB71-678A7D3B857D}"/>
    <cellStyle name="Calculation 6 3 9 2 2" xfId="47988" xr:uid="{E20DBC2C-F2FA-4C7D-A347-4ECE3D1F8D02}"/>
    <cellStyle name="Calculation 6 3 9 3" xfId="38466" xr:uid="{8185C07B-536E-461E-9B6B-0396EC3C4629}"/>
    <cellStyle name="Calculation 6 4" xfId="7736" xr:uid="{E0907584-2141-4175-93C0-9DD646D26B6E}"/>
    <cellStyle name="Calculation 6 4 2" xfId="12765" xr:uid="{2527198B-42DC-4167-A17C-C588C061B47E}"/>
    <cellStyle name="Calculation 6 4 2 2" xfId="24561" xr:uid="{FE2F1BF9-C8AF-4B87-A0F9-8494536EF870}"/>
    <cellStyle name="Calculation 6 4 2 2 2" xfId="44389" xr:uid="{AD7E098A-D577-4D6B-BD91-BBF63E2BF058}"/>
    <cellStyle name="Calculation 6 4 2 3" xfId="34818" xr:uid="{E814D496-E475-46C4-AC6B-9E1298C1EF69}"/>
    <cellStyle name="Calculation 6 4 3" xfId="10111" xr:uid="{62D1DEC4-6C13-4227-BBE0-F5C56ABE5232}"/>
    <cellStyle name="Calculation 6 4 3 2" xfId="21986" xr:uid="{49AE8F24-B30D-450D-AE87-959D2213E8BA}"/>
    <cellStyle name="Calculation 6 4 3 2 2" xfId="41818" xr:uid="{E93B7A7D-7BF0-4806-BCEC-A03E4191FB30}"/>
    <cellStyle name="Calculation 6 4 3 3" xfId="32168" xr:uid="{5BEC911B-5DCD-478E-8615-DBAAC51F74FD}"/>
    <cellStyle name="Calculation 6 4 4" xfId="11741" xr:uid="{71AD543D-4DD2-4ADC-A893-2305540F15B9}"/>
    <cellStyle name="Calculation 6 4 4 2" xfId="23570" xr:uid="{2A60A377-B6BE-4376-BBA9-0C4088570F64}"/>
    <cellStyle name="Calculation 6 4 4 2 2" xfId="43399" xr:uid="{4A6D20A0-9400-4A85-9F3C-5A381D802A58}"/>
    <cellStyle name="Calculation 6 4 4 3" xfId="33795" xr:uid="{FC584B81-6C74-480F-B9C7-F04FC1FB4FFF}"/>
    <cellStyle name="Calculation 6 4 5" xfId="10965" xr:uid="{7B780E2C-D878-4E52-A4DC-FAF9D2BBB7F1}"/>
    <cellStyle name="Calculation 6 4 5 2" xfId="22834" xr:uid="{9DBB617F-64F7-4A20-8599-50231A6658D5}"/>
    <cellStyle name="Calculation 6 4 5 2 2" xfId="42665" xr:uid="{5F9258EB-63AD-479A-829C-3014CD15BB0F}"/>
    <cellStyle name="Calculation 6 4 5 3" xfId="33021" xr:uid="{4DDA4B09-9134-4B7D-8D58-428E4E244DAE}"/>
    <cellStyle name="Calculation 6 4 6" xfId="13343" xr:uid="{2A3F2AC6-E46D-4E62-9BA6-2C2D48EA8BA2}"/>
    <cellStyle name="Calculation 6 4 6 2" xfId="25126" xr:uid="{C3313CBF-A52F-489D-A5F9-22B510F6DAA1}"/>
    <cellStyle name="Calculation 6 4 6 2 2" xfId="44953" xr:uid="{91EAADD7-46DC-4DC6-9D40-706D850B262B}"/>
    <cellStyle name="Calculation 6 4 6 3" xfId="35395" xr:uid="{980E479E-78D7-4683-9F81-D2E27D9B571E}"/>
    <cellStyle name="Calculation 6 4 7" xfId="14352" xr:uid="{2B8360C3-F9B1-4494-BF64-03F7DEB05399}"/>
    <cellStyle name="Calculation 6 4 7 2" xfId="26124" xr:uid="{54043E49-642A-4797-8356-CC7C904147DC}"/>
    <cellStyle name="Calculation 6 4 7 2 2" xfId="45951" xr:uid="{1319A16E-A103-4522-84C9-4ABC6DA6F140}"/>
    <cellStyle name="Calculation 6 4 7 3" xfId="36404" xr:uid="{F6996DAC-F0EE-44A3-BEF4-48541798F910}"/>
    <cellStyle name="Calculation 6 4 8" xfId="15310" xr:uid="{3C4D391A-098F-4438-AB61-D5F6540ADB0F}"/>
    <cellStyle name="Calculation 6 4 8 2" xfId="37362" xr:uid="{592AA74D-8A14-41FA-AAC5-AB89842D41C8}"/>
    <cellStyle name="Calculation 6 4 9" xfId="30902" xr:uid="{0A3675FE-CBEF-4532-B03C-1C5657D22A67}"/>
    <cellStyle name="Calculation 6 5" xfId="7843" xr:uid="{8FC07666-91BC-4DAD-A80A-06C576BA9CE9}"/>
    <cellStyle name="Calculation 6 5 2" xfId="12838" xr:uid="{1E1D7ADE-A7F7-4F4D-A5B3-4CDC20EB842E}"/>
    <cellStyle name="Calculation 6 5 2 2" xfId="24632" xr:uid="{BA18FC83-490F-471F-85FA-1CF4DB9DE9E0}"/>
    <cellStyle name="Calculation 6 5 2 2 2" xfId="44459" xr:uid="{C02EB1EE-6750-4C2E-9EA1-EE5050066987}"/>
    <cellStyle name="Calculation 6 5 2 3" xfId="34890" xr:uid="{07F08A6D-CD0E-4D4A-9446-096119607824}"/>
    <cellStyle name="Calculation 6 5 3" xfId="10045" xr:uid="{B5192235-40F3-41BD-A6CB-7A71AAD3BDF8}"/>
    <cellStyle name="Calculation 6 5 3 2" xfId="21920" xr:uid="{48CE43AD-ED49-43D3-B466-6444C3A453AB}"/>
    <cellStyle name="Calculation 6 5 3 2 2" xfId="41753" xr:uid="{584475E8-3B97-443D-8F6B-663E1DC86FD0}"/>
    <cellStyle name="Calculation 6 5 3 3" xfId="32103" xr:uid="{1899A912-3D05-43E6-B434-4DFE03CADEC0}"/>
    <cellStyle name="Calculation 6 5 4" xfId="11948" xr:uid="{7F39E324-CBA1-4501-983C-05218A770BF6}"/>
    <cellStyle name="Calculation 6 5 4 2" xfId="23774" xr:uid="{F0A6B4AF-F072-4366-B395-5B2D1BC8DF90}"/>
    <cellStyle name="Calculation 6 5 4 2 2" xfId="43602" xr:uid="{D8CFFB29-7C6D-48C8-841B-999D62B59C3A}"/>
    <cellStyle name="Calculation 6 5 4 3" xfId="34001" xr:uid="{584008FE-40D7-4877-B8D5-9F00C9A6C485}"/>
    <cellStyle name="Calculation 6 5 5" xfId="10784" xr:uid="{63CF2EE2-C3B1-43D3-AFD4-5A520533524D}"/>
    <cellStyle name="Calculation 6 5 5 2" xfId="22654" xr:uid="{95941510-06E0-4FC7-9F8B-70DFF8F9D538}"/>
    <cellStyle name="Calculation 6 5 5 2 2" xfId="42486" xr:uid="{EFC9E4D2-D691-4DF0-A7CD-38C8FA56FAD2}"/>
    <cellStyle name="Calculation 6 5 5 3" xfId="32841" xr:uid="{D3607FFC-649C-49BD-A0CF-067B14243E22}"/>
    <cellStyle name="Calculation 6 5 6" xfId="11540" xr:uid="{6A288CF2-58F1-4D53-ABE2-C200978A2453}"/>
    <cellStyle name="Calculation 6 5 6 2" xfId="23388" xr:uid="{8366160C-E811-4DAB-8861-125D093F7CB7}"/>
    <cellStyle name="Calculation 6 5 6 2 2" xfId="43217" xr:uid="{849C2071-CC92-4D3B-B65C-9FA240C630DF}"/>
    <cellStyle name="Calculation 6 5 6 3" xfId="33594" xr:uid="{57399379-9E76-48DD-B55F-6C9D40481DF9}"/>
    <cellStyle name="Calculation 6 5 7" xfId="11119" xr:uid="{AE704EE1-70DC-456E-9381-0E2C6B3FAF34}"/>
    <cellStyle name="Calculation 6 5 7 2" xfId="22987" xr:uid="{94FE22EA-5448-479A-87B1-18E1F044DFD8}"/>
    <cellStyle name="Calculation 6 5 7 2 2" xfId="42818" xr:uid="{315A8F63-8D55-4F2C-AE08-1A147B819D10}"/>
    <cellStyle name="Calculation 6 5 7 3" xfId="33175" xr:uid="{9CD56C66-FAD6-4334-9EBE-BD08468FE314}"/>
    <cellStyle name="Calculation 6 5 8" xfId="12820" xr:uid="{66D6608C-6468-4C2E-9BD5-39B27B14EF68}"/>
    <cellStyle name="Calculation 6 5 8 2" xfId="34872" xr:uid="{B2D2A182-6B77-483E-A5BD-29202CD1FE29}"/>
    <cellStyle name="Calculation 6 5 9" xfId="30959" xr:uid="{E19738EC-029C-43BA-A613-FAFDF1671602}"/>
    <cellStyle name="Calculation 6 6" xfId="10150" xr:uid="{51B9FCC8-8FC1-4320-91A7-A672FB69D3E0}"/>
    <cellStyle name="Calculation 6 6 2" xfId="22025" xr:uid="{84A04DED-8416-440A-9E6B-BC3801CEABFF}"/>
    <cellStyle name="Calculation 6 6 2 2" xfId="41857" xr:uid="{690ED05C-DB9D-4E9A-AB52-F25C8FE11286}"/>
    <cellStyle name="Calculation 6 6 3" xfId="32207" xr:uid="{11455F58-3C08-437C-93C5-749AA9089E20}"/>
    <cellStyle name="Calculation 6 7" xfId="12083" xr:uid="{A90BC67C-27F6-4951-8450-8E2D5804A2A0}"/>
    <cellStyle name="Calculation 6 7 2" xfId="23904" xr:uid="{DCDA7B24-B518-49E9-8ED6-C960EF71F772}"/>
    <cellStyle name="Calculation 6 7 2 2" xfId="43732" xr:uid="{E8C71BC6-38F3-4B4B-BEE8-65E72B78866F}"/>
    <cellStyle name="Calculation 6 7 3" xfId="34136" xr:uid="{72304F85-E8B8-4B1A-8DBA-AF0883705533}"/>
    <cellStyle name="Calculation 6 8" xfId="10674" xr:uid="{25C9DEF9-3433-47C5-9C66-5D58CC8FBCED}"/>
    <cellStyle name="Calculation 6 8 2" xfId="22546" xr:uid="{ABEDE1A2-67C7-4FF2-97D5-E768495525BE}"/>
    <cellStyle name="Calculation 6 8 2 2" xfId="42378" xr:uid="{8A95CA55-EED6-4108-B0AA-E933FBBCBA79}"/>
    <cellStyle name="Calculation 6 8 3" xfId="32731" xr:uid="{0F8ECC47-5700-4C07-AD1D-AAB268AE2BED}"/>
    <cellStyle name="Calculation 6 9" xfId="11615" xr:uid="{D5237E87-2D1F-4917-8D83-4C0C70185B5B}"/>
    <cellStyle name="Calculation 6 9 2" xfId="23458" xr:uid="{5F32FDB1-E577-46F4-87B8-8D79035DF10B}"/>
    <cellStyle name="Calculation 6 9 2 2" xfId="43287" xr:uid="{8B2D7886-2ADC-4FE2-9314-8FBAE020258F}"/>
    <cellStyle name="Calculation 6 9 3" xfId="33669" xr:uid="{DF3CEEC0-3F5F-485A-AF32-ED14AD26E8C2}"/>
    <cellStyle name="Calculation 7" xfId="751" xr:uid="{A0CD02B0-0A54-4743-BFAD-2BE5D0825E0A}"/>
    <cellStyle name="Calculation 7 10" xfId="14676" xr:uid="{12C3648D-4D80-45E5-88B8-6E9F5C3EDA68}"/>
    <cellStyle name="Calculation 7 10 2" xfId="26447" xr:uid="{19665F7F-2395-46A6-8A35-558DB27F0FC8}"/>
    <cellStyle name="Calculation 7 10 2 2" xfId="46274" xr:uid="{92AEB563-2346-47EF-96F7-F62D6091915B}"/>
    <cellStyle name="Calculation 7 10 3" xfId="36728" xr:uid="{9F74AF29-C9C0-47A5-873A-279031A3EDC2}"/>
    <cellStyle name="Calculation 7 11" xfId="15628" xr:uid="{A3220C21-43CF-4896-9636-25B19E881978}"/>
    <cellStyle name="Calculation 7 11 2" xfId="27377" xr:uid="{8D17AB21-3453-4B47-B69B-F8252F4ED340}"/>
    <cellStyle name="Calculation 7 11 2 2" xfId="47204" xr:uid="{675462D4-28C3-4556-BBA1-126288DC7793}"/>
    <cellStyle name="Calculation 7 11 3" xfId="37680" xr:uid="{18512144-C5BD-474F-9E53-1282958BBA8D}"/>
    <cellStyle name="Calculation 7 12" xfId="16508" xr:uid="{276C1382-E8EB-4819-AD93-B46A3C3CF51C}"/>
    <cellStyle name="Calculation 7 12 2" xfId="28255" xr:uid="{AB14B3D6-326C-4861-987A-AFF77EE181BB}"/>
    <cellStyle name="Calculation 7 12 2 2" xfId="48082" xr:uid="{C336C285-45ED-47B0-B5E7-F4501090090B}"/>
    <cellStyle name="Calculation 7 12 3" xfId="38560" xr:uid="{7097AF65-2918-4E0C-8AD6-0712FFBDB6FC}"/>
    <cellStyle name="Calculation 7 13" xfId="30356" xr:uid="{24070B77-179F-4355-9F1A-9FB1B2C81E26}"/>
    <cellStyle name="Calculation 7 2" xfId="6809" xr:uid="{EA92CDEE-0B58-4615-9E41-B0CF81C357B8}"/>
    <cellStyle name="Calculation 7 2 10" xfId="11239" xr:uid="{48EEB657-9A2D-4BF0-9402-B20DB936FDA2}"/>
    <cellStyle name="Calculation 7 2 10 2" xfId="23101" xr:uid="{FB53F500-7880-4239-B08E-D056A75E1810}"/>
    <cellStyle name="Calculation 7 2 10 2 2" xfId="42931" xr:uid="{696365BA-59AF-4147-AC2D-A0906E546543}"/>
    <cellStyle name="Calculation 7 2 10 3" xfId="33294" xr:uid="{E8FD31A9-F101-4F9B-8613-93FAB2F7E58B}"/>
    <cellStyle name="Calculation 7 2 11" xfId="12745" xr:uid="{FA9B11C8-B7E7-482E-BEAD-1C1AA53B4BF7}"/>
    <cellStyle name="Calculation 7 2 11 2" xfId="24542" xr:uid="{BCEE275E-DB47-4E63-A0FD-A01AB9DB6B13}"/>
    <cellStyle name="Calculation 7 2 11 2 2" xfId="44370" xr:uid="{9D069BA2-A351-4328-B5F7-E628EAF191A0}"/>
    <cellStyle name="Calculation 7 2 11 3" xfId="34798" xr:uid="{96C55DB3-F42E-4133-BB51-B02773D4CC80}"/>
    <cellStyle name="Calculation 7 2 12" xfId="30563" xr:uid="{3790B0E3-4571-4756-A6F7-3858CB3A42BD}"/>
    <cellStyle name="Calculation 7 2 2" xfId="7181" xr:uid="{DB9FBABF-952A-48C7-9F3E-DCBFF424DFCA}"/>
    <cellStyle name="Calculation 7 2 2 10" xfId="13521" xr:uid="{9AA5DBB2-70E2-479A-9D6F-7EDCA56D6D36}"/>
    <cellStyle name="Calculation 7 2 2 10 2" xfId="25302" xr:uid="{D4AFF150-489C-40E8-A4F9-85A82D6393CB}"/>
    <cellStyle name="Calculation 7 2 2 10 2 2" xfId="45129" xr:uid="{78E3D72C-C16D-4A97-82AC-2880DBFD99AE}"/>
    <cellStyle name="Calculation 7 2 2 10 3" xfId="35573" xr:uid="{AAB3202E-0016-4479-95EE-B7FEB1265F92}"/>
    <cellStyle name="Calculation 7 2 2 11" xfId="30784" xr:uid="{7B15EA5C-1620-4780-835A-32B16C4BD33E}"/>
    <cellStyle name="Calculation 7 2 2 2" xfId="8824" xr:uid="{AFD05C6D-132D-427B-B07D-ABCBBBF8690F}"/>
    <cellStyle name="Calculation 7 2 2 2 2" xfId="13476" xr:uid="{76EE91A8-5355-45AE-86CE-EA39F3F493F8}"/>
    <cellStyle name="Calculation 7 2 2 2 2 2" xfId="25259" xr:uid="{FF3882D2-C2F5-4BDF-8B87-19A86356348D}"/>
    <cellStyle name="Calculation 7 2 2 2 2 2 2" xfId="45086" xr:uid="{979A0B9B-9A3F-4D95-851B-279328463114}"/>
    <cellStyle name="Calculation 7 2 2 2 2 3" xfId="35528" xr:uid="{4454982E-492B-42F1-B786-16A8139B6D33}"/>
    <cellStyle name="Calculation 7 2 2 2 3" xfId="14480" xr:uid="{B7FC2A62-88E0-4567-A0CA-DD97FB4D702C}"/>
    <cellStyle name="Calculation 7 2 2 2 3 2" xfId="26252" xr:uid="{D34E4A08-6E9A-4AA4-8FA7-4C528C0F6BAC}"/>
    <cellStyle name="Calculation 7 2 2 2 3 2 2" xfId="46079" xr:uid="{5574091A-BD61-4806-8BB3-CC57DE2652AA}"/>
    <cellStyle name="Calculation 7 2 2 2 3 3" xfId="36532" xr:uid="{351D9DCA-ACB9-4F87-A2BC-1CD603890E0D}"/>
    <cellStyle name="Calculation 7 2 2 2 4" xfId="15438" xr:uid="{E137C926-AA3F-435F-AD4D-46644352C3CB}"/>
    <cellStyle name="Calculation 7 2 2 2 4 2" xfId="27198" xr:uid="{F9537C46-F503-4931-B400-E53E9EE2C95D}"/>
    <cellStyle name="Calculation 7 2 2 2 4 2 2" xfId="47025" xr:uid="{E65D2B5C-740B-430C-B8CE-9D3DFC2AD23B}"/>
    <cellStyle name="Calculation 7 2 2 2 4 3" xfId="37490" xr:uid="{2B4BF9C5-933E-444D-BECD-BAB5E9E781D1}"/>
    <cellStyle name="Calculation 7 2 2 2 5" xfId="16363" xr:uid="{62685949-CFF5-4008-BB4D-EBC1DB2523F7}"/>
    <cellStyle name="Calculation 7 2 2 2 5 2" xfId="28110" xr:uid="{35317375-54F0-44FE-9BA3-D44BD1D374DB}"/>
    <cellStyle name="Calculation 7 2 2 2 5 2 2" xfId="47937" xr:uid="{36C7D9B3-BAF8-4FB4-A416-51FB3B02FFCC}"/>
    <cellStyle name="Calculation 7 2 2 2 5 3" xfId="38415" xr:uid="{62A80D8A-AD4C-487D-B346-8844252E52E4}"/>
    <cellStyle name="Calculation 7 2 2 2 6" xfId="17234" xr:uid="{3DBF9A04-D0EA-4961-9FA2-763866C39C62}"/>
    <cellStyle name="Calculation 7 2 2 2 6 2" xfId="28977" xr:uid="{33CC709C-DDB7-4B97-9D20-5E9F043D1DE9}"/>
    <cellStyle name="Calculation 7 2 2 2 6 2 2" xfId="48804" xr:uid="{40591459-6D7F-479B-BE7C-E770ED7F07B9}"/>
    <cellStyle name="Calculation 7 2 2 2 6 3" xfId="39286" xr:uid="{286AA92C-115D-4A04-A873-B03D0A8B69B0}"/>
    <cellStyle name="Calculation 7 2 2 2 7" xfId="18080" xr:uid="{DA09798D-32AC-496F-B9CD-2506E19253A2}"/>
    <cellStyle name="Calculation 7 2 2 2 7 2" xfId="29801" xr:uid="{C3BD59F1-5918-458C-AD3F-FCB83630EB8E}"/>
    <cellStyle name="Calculation 7 2 2 2 7 2 2" xfId="49628" xr:uid="{5D2A7C52-9FA3-409E-AEC9-66933491200A}"/>
    <cellStyle name="Calculation 7 2 2 2 7 3" xfId="40132" xr:uid="{1E940A2A-4900-43EA-A7B9-6490BB5C21F0}"/>
    <cellStyle name="Calculation 7 2 2 2 8" xfId="18844" xr:uid="{08D350B6-23F9-4FE3-85A4-A5493EB5D015}"/>
    <cellStyle name="Calculation 7 2 2 2 8 2" xfId="40896" xr:uid="{0D3E1F0C-91C3-4000-AB44-A4433B77E49A}"/>
    <cellStyle name="Calculation 7 2 2 2 9" xfId="31318" xr:uid="{76DB1755-76C2-49EB-A0BF-72FBB8B69371}"/>
    <cellStyle name="Calculation 7 2 2 3" xfId="9670" xr:uid="{79FB024B-4BFD-4172-AE4D-70EEDE15B7DC}"/>
    <cellStyle name="Calculation 7 2 2 3 2" xfId="14075" xr:uid="{FC568109-312A-401C-9AC3-AC9869E79FC0}"/>
    <cellStyle name="Calculation 7 2 2 3 2 2" xfId="25848" xr:uid="{A3232FAB-02B1-4D60-9C11-2DB0E15D9C91}"/>
    <cellStyle name="Calculation 7 2 2 3 2 2 2" xfId="45675" xr:uid="{D56FADC0-D8E0-44BE-BD3F-3C582A493B51}"/>
    <cellStyle name="Calculation 7 2 2 3 2 3" xfId="36127" xr:uid="{F9341839-D028-4615-B20D-19371935314C}"/>
    <cellStyle name="Calculation 7 2 2 3 3" xfId="15035" xr:uid="{909D85E8-22AD-4C0B-AC26-E7C842E198BC}"/>
    <cellStyle name="Calculation 7 2 2 3 3 2" xfId="26806" xr:uid="{2D186B4D-28A6-4F16-8915-8D9CA2288A7D}"/>
    <cellStyle name="Calculation 7 2 2 3 3 2 2" xfId="46633" xr:uid="{8321B5E4-DA6F-41B7-A05D-F6E7C72AE2E9}"/>
    <cellStyle name="Calculation 7 2 2 3 3 3" xfId="37087" xr:uid="{B164CEE7-3AB2-4169-AF17-1DE526C840B9}"/>
    <cellStyle name="Calculation 7 2 2 3 4" xfId="15987" xr:uid="{4C9BF7B5-013A-45B7-908A-187AB4BBEAD8}"/>
    <cellStyle name="Calculation 7 2 2 3 4 2" xfId="27734" xr:uid="{99D17C9B-0E99-412A-8FC4-F1E0E468A5DE}"/>
    <cellStyle name="Calculation 7 2 2 3 4 2 2" xfId="47561" xr:uid="{ED0E136C-DF0E-4A94-A48D-7BD9B296A0BD}"/>
    <cellStyle name="Calculation 7 2 2 3 4 3" xfId="38039" xr:uid="{1FEBF023-9A51-41D2-89B9-04028F259362}"/>
    <cellStyle name="Calculation 7 2 2 3 5" xfId="16861" xr:uid="{DC4D40C3-4C70-4332-A9E7-306BFF99F5C8}"/>
    <cellStyle name="Calculation 7 2 2 3 5 2" xfId="28608" xr:uid="{8D855CFF-C4E6-4971-A188-8B82F64BA1D1}"/>
    <cellStyle name="Calculation 7 2 2 3 5 2 2" xfId="48435" xr:uid="{5EBCBD38-B9BC-471B-A279-CE53928CCE78}"/>
    <cellStyle name="Calculation 7 2 2 3 5 3" xfId="38913" xr:uid="{714F1CA1-03CB-4F4A-8C34-E708C7F0997B}"/>
    <cellStyle name="Calculation 7 2 2 3 6" xfId="17726" xr:uid="{91CDDC77-A8F6-4A74-AA5A-C078E1396C3B}"/>
    <cellStyle name="Calculation 7 2 2 3 6 2" xfId="29447" xr:uid="{97DD2C16-BADB-4685-B0A9-C2FD67EF68E9}"/>
    <cellStyle name="Calculation 7 2 2 3 6 2 2" xfId="49274" xr:uid="{272F8B70-A2B9-42FA-BE66-AF0D9500295D}"/>
    <cellStyle name="Calculation 7 2 2 3 6 3" xfId="39778" xr:uid="{71AB4284-0391-43EB-94B2-42448A1C5E89}"/>
    <cellStyle name="Calculation 7 2 2 3 7" xfId="18502" xr:uid="{A4FF9ACB-41DD-4A99-9D38-995082077D70}"/>
    <cellStyle name="Calculation 7 2 2 3 7 2" xfId="30223" xr:uid="{9E5DC974-0A77-4C55-99A3-89D38F13F620}"/>
    <cellStyle name="Calculation 7 2 2 3 7 2 2" xfId="50050" xr:uid="{A493F1A2-460A-4071-BB8A-DE358472CE7A}"/>
    <cellStyle name="Calculation 7 2 2 3 7 3" xfId="40554" xr:uid="{385A6F99-76F7-4D24-A13E-47E88D7EBDFC}"/>
    <cellStyle name="Calculation 7 2 2 3 8" xfId="19259" xr:uid="{DBB82F73-74C4-4680-A669-1F29E2C09817}"/>
    <cellStyle name="Calculation 7 2 2 3 8 2" xfId="41311" xr:uid="{3D92953E-9BB2-4653-907A-9B1241B977AE}"/>
    <cellStyle name="Calculation 7 2 2 3 9" xfId="31736" xr:uid="{310479BE-42BD-4697-8F1A-64624EAE2CC3}"/>
    <cellStyle name="Calculation 7 2 2 4" xfId="12448" xr:uid="{DC052192-9C82-45A5-A55E-ACC72D039CA9}"/>
    <cellStyle name="Calculation 7 2 2 4 2" xfId="24262" xr:uid="{825BE030-29A7-4C6C-B127-367824F15B2D}"/>
    <cellStyle name="Calculation 7 2 2 4 2 2" xfId="44090" xr:uid="{4454191E-8C80-4B52-A91F-99093958FF1D}"/>
    <cellStyle name="Calculation 7 2 2 4 3" xfId="34501" xr:uid="{4025E0F3-6793-4664-9692-A1C75931C617}"/>
    <cellStyle name="Calculation 7 2 2 5" xfId="10335" xr:uid="{9C6FC918-01C2-4F41-952A-88B4E400F7FA}"/>
    <cellStyle name="Calculation 7 2 2 5 2" xfId="22207" xr:uid="{14CB17DE-94FF-42BC-B6A6-72092C3976F9}"/>
    <cellStyle name="Calculation 7 2 2 5 2 2" xfId="42039" xr:uid="{489B2554-9CD3-4890-B4CD-D6B664CBF0C4}"/>
    <cellStyle name="Calculation 7 2 2 5 3" xfId="32392" xr:uid="{634B214D-C9CD-4731-8DA1-BD553D63A166}"/>
    <cellStyle name="Calculation 7 2 2 6" xfId="11939" xr:uid="{B16EE76B-7E27-47EE-B4CB-A82CB245FC6E}"/>
    <cellStyle name="Calculation 7 2 2 6 2" xfId="23765" xr:uid="{3244414D-2B02-4B77-81CB-0BED8A9E5203}"/>
    <cellStyle name="Calculation 7 2 2 6 2 2" xfId="43593" xr:uid="{711F5E76-37FE-46B2-A93C-5ABA0312BF02}"/>
    <cellStyle name="Calculation 7 2 2 6 3" xfId="33992" xr:uid="{896F3DAF-342A-4EFA-B3D2-5E9BE7109E97}"/>
    <cellStyle name="Calculation 7 2 2 7" xfId="10792" xr:uid="{F01AF7F9-C8C7-45D9-8938-5BC1E5A1E110}"/>
    <cellStyle name="Calculation 7 2 2 7 2" xfId="22662" xr:uid="{C00E89DB-B12B-42A7-9274-B849B4E9357F}"/>
    <cellStyle name="Calculation 7 2 2 7 2 2" xfId="42494" xr:uid="{62669957-D886-46BF-88B5-38C48AF00FE0}"/>
    <cellStyle name="Calculation 7 2 2 7 3" xfId="32849" xr:uid="{187B099B-B7B2-4F26-97F3-54C79C03438D}"/>
    <cellStyle name="Calculation 7 2 2 8" xfId="11532" xr:uid="{0CB61E1B-0709-4EFF-8665-1E8597319BCD}"/>
    <cellStyle name="Calculation 7 2 2 8 2" xfId="23382" xr:uid="{072F3D39-7BC7-460F-A025-E3D057967E78}"/>
    <cellStyle name="Calculation 7 2 2 8 2 2" xfId="43211" xr:uid="{D20A05D2-8909-43E1-A9DF-598CEAC6A67A}"/>
    <cellStyle name="Calculation 7 2 2 8 3" xfId="33586" xr:uid="{B5F0EA65-4D67-4B77-BCEB-0DB8C0936D5B}"/>
    <cellStyle name="Calculation 7 2 2 9" xfId="11124" xr:uid="{C5C6A050-AC9A-48C3-BA9A-BF58E87C537A}"/>
    <cellStyle name="Calculation 7 2 2 9 2" xfId="22992" xr:uid="{7BC4E3A5-DC4E-4E9D-8C9A-9AA6839A8DB8}"/>
    <cellStyle name="Calculation 7 2 2 9 2 2" xfId="42823" xr:uid="{67360B4C-230A-4A4D-9AE0-2F87C8E153E6}"/>
    <cellStyle name="Calculation 7 2 2 9 3" xfId="33180" xr:uid="{EC64F736-B903-41E2-8A04-23DF27F5B673}"/>
    <cellStyle name="Calculation 7 2 3" xfId="8454" xr:uid="{512FACD2-FA31-4E39-B049-49D93D465063}"/>
    <cellStyle name="Calculation 7 2 3 2" xfId="13196" xr:uid="{EEBCC635-0214-4A27-B793-8DA9C9635C24}"/>
    <cellStyle name="Calculation 7 2 3 2 2" xfId="24982" xr:uid="{77B6B53E-64F0-4C5A-BD24-FA916DC8921C}"/>
    <cellStyle name="Calculation 7 2 3 2 2 2" xfId="44809" xr:uid="{CF54B843-45E7-4667-899D-F6AD65A7EAFD}"/>
    <cellStyle name="Calculation 7 2 3 2 3" xfId="35248" xr:uid="{90036A8C-9B30-424B-AFF6-DDA9224E9CB7}"/>
    <cellStyle name="Calculation 7 2 3 3" xfId="14216" xr:uid="{9EBFF889-9A7B-4F8C-9E05-4B429274DC76}"/>
    <cellStyle name="Calculation 7 2 3 3 2" xfId="25989" xr:uid="{B16D465D-886A-4671-B58E-09EF343FA21E}"/>
    <cellStyle name="Calculation 7 2 3 3 2 2" xfId="45816" xr:uid="{7298BC71-0196-4E47-98AD-FDDE47FB02F6}"/>
    <cellStyle name="Calculation 7 2 3 3 3" xfId="36268" xr:uid="{11A95CCC-0039-4B8F-8EF7-77EB24B7B617}"/>
    <cellStyle name="Calculation 7 2 3 4" xfId="15176" xr:uid="{72451EC6-DAB6-469D-9B15-C6E11C1CF6D6}"/>
    <cellStyle name="Calculation 7 2 3 4 2" xfId="26945" xr:uid="{7291FB42-129A-494B-BC85-D95ACE145CAC}"/>
    <cellStyle name="Calculation 7 2 3 4 2 2" xfId="46772" xr:uid="{4A2BB604-0F6B-43BF-9125-7FA6E245BD0E}"/>
    <cellStyle name="Calculation 7 2 3 4 3" xfId="37228" xr:uid="{85EB0979-DC0C-464C-B72E-7C61E7944E81}"/>
    <cellStyle name="Calculation 7 2 3 5" xfId="16125" xr:uid="{98BE1BB4-2C7C-4E8C-9ED8-D5229DBB99E0}"/>
    <cellStyle name="Calculation 7 2 3 5 2" xfId="27872" xr:uid="{FD76C9DA-344F-4476-839D-56A89573CB06}"/>
    <cellStyle name="Calculation 7 2 3 5 2 2" xfId="47699" xr:uid="{32BA4F8A-E1D9-4CE8-A206-D21F1BEABD2D}"/>
    <cellStyle name="Calculation 7 2 3 5 3" xfId="38177" xr:uid="{6A035B9E-6AD2-4F08-8FC7-1EE4CE5C137B}"/>
    <cellStyle name="Calculation 7 2 3 6" xfId="16998" xr:uid="{7FEB1E29-1DDF-49AB-937C-125E43B5AA5D}"/>
    <cellStyle name="Calculation 7 2 3 6 2" xfId="28745" xr:uid="{4D273808-8098-4541-A663-6F420AA9BDC3}"/>
    <cellStyle name="Calculation 7 2 3 6 2 2" xfId="48572" xr:uid="{1FF5CF9A-7BCF-49E4-83B5-E8DAE35CED05}"/>
    <cellStyle name="Calculation 7 2 3 6 3" xfId="39050" xr:uid="{F5B4A980-BE39-4393-A75D-170937A0ABBC}"/>
    <cellStyle name="Calculation 7 2 3 7" xfId="17863" xr:uid="{CB239F28-EB93-4AA8-BCB0-9DE4E09A9749}"/>
    <cellStyle name="Calculation 7 2 3 7 2" xfId="29584" xr:uid="{A7C56BC4-17C9-4B61-B67A-286227652408}"/>
    <cellStyle name="Calculation 7 2 3 7 2 2" xfId="49411" xr:uid="{5EC1FDD9-5CEF-47B6-98A3-20C1E45A8C0D}"/>
    <cellStyle name="Calculation 7 2 3 7 3" xfId="39915" xr:uid="{312AA01A-EA08-486F-ACE4-878C738CF1C9}"/>
    <cellStyle name="Calculation 7 2 3 8" xfId="18639" xr:uid="{A8E263C9-A8A9-4A6D-A211-D81E2E1B7DC3}"/>
    <cellStyle name="Calculation 7 2 3 8 2" xfId="40691" xr:uid="{D1718E3A-430F-42E6-92A5-92D0961F06C7}"/>
    <cellStyle name="Calculation 7 2 3 9" xfId="31097" xr:uid="{D86B3640-A36E-4A92-9AF5-0DB834FC5DE0}"/>
    <cellStyle name="Calculation 7 2 4" xfId="9465" xr:uid="{819DA9F7-AE8F-4AB0-847A-0AB915B7D1B1}"/>
    <cellStyle name="Calculation 7 2 4 2" xfId="13870" xr:uid="{5D4ECC66-4854-4C5B-8EA0-DC44A428D535}"/>
    <cellStyle name="Calculation 7 2 4 2 2" xfId="25643" xr:uid="{C0B09F80-5081-4E8D-81E4-F9A6F1F4A6F8}"/>
    <cellStyle name="Calculation 7 2 4 2 2 2" xfId="45470" xr:uid="{29962ED2-09CB-458A-B6F5-A8A7F0593AFA}"/>
    <cellStyle name="Calculation 7 2 4 2 3" xfId="35922" xr:uid="{A96F9E0D-ED61-4A61-BE18-39E6D8C0186B}"/>
    <cellStyle name="Calculation 7 2 4 3" xfId="14830" xr:uid="{6307C104-2533-414C-A7C8-0E388DCB6A38}"/>
    <cellStyle name="Calculation 7 2 4 3 2" xfId="26601" xr:uid="{9C61747B-90E0-4F53-972A-720650C1FC8A}"/>
    <cellStyle name="Calculation 7 2 4 3 2 2" xfId="46428" xr:uid="{84D62462-0103-4A9F-8B0A-1CF09B0704B6}"/>
    <cellStyle name="Calculation 7 2 4 3 3" xfId="36882" xr:uid="{07F6FE28-7D1F-441D-A680-CF330EB86D7A}"/>
    <cellStyle name="Calculation 7 2 4 4" xfId="15782" xr:uid="{1C9869E5-3261-4FC7-849A-2BC65384EFC1}"/>
    <cellStyle name="Calculation 7 2 4 4 2" xfId="27529" xr:uid="{F9B8D582-8909-4BC4-8C6D-B330F64107F5}"/>
    <cellStyle name="Calculation 7 2 4 4 2 2" xfId="47356" xr:uid="{2460FD81-AD34-4E6B-9462-A03F4BB2CF2B}"/>
    <cellStyle name="Calculation 7 2 4 4 3" xfId="37834" xr:uid="{DD57EE6A-20ED-492A-8F77-E113D04C2345}"/>
    <cellStyle name="Calculation 7 2 4 5" xfId="16656" xr:uid="{88C082AD-EEE3-4779-8F7F-59E00B7B1850}"/>
    <cellStyle name="Calculation 7 2 4 5 2" xfId="28403" xr:uid="{0E4BE7D1-5A06-4261-9C71-9109A854AA46}"/>
    <cellStyle name="Calculation 7 2 4 5 2 2" xfId="48230" xr:uid="{063EE680-C503-4DF6-B2B0-58351F9923C2}"/>
    <cellStyle name="Calculation 7 2 4 5 3" xfId="38708" xr:uid="{30979E6A-1823-4BD7-A933-DD1604AD5A2D}"/>
    <cellStyle name="Calculation 7 2 4 6" xfId="17521" xr:uid="{30267E09-7748-4D73-BBF6-82A474906969}"/>
    <cellStyle name="Calculation 7 2 4 6 2" xfId="29242" xr:uid="{6B27DF26-E087-4268-9CCC-312B3F2B76BC}"/>
    <cellStyle name="Calculation 7 2 4 6 2 2" xfId="49069" xr:uid="{25DD4B23-60D0-494A-BDA7-1426F502C956}"/>
    <cellStyle name="Calculation 7 2 4 6 3" xfId="39573" xr:uid="{80D232EA-6984-45A8-B9CB-13BFF2FDCDAF}"/>
    <cellStyle name="Calculation 7 2 4 7" xfId="18297" xr:uid="{8E3C959C-6D5B-4804-B9E8-6A80B571B3C1}"/>
    <cellStyle name="Calculation 7 2 4 7 2" xfId="30018" xr:uid="{A8D349E1-C97F-4628-83E7-D1C8A2B4FDA0}"/>
    <cellStyle name="Calculation 7 2 4 7 2 2" xfId="49845" xr:uid="{9CAA78CF-BC79-402F-8A99-E416F7C29A48}"/>
    <cellStyle name="Calculation 7 2 4 7 3" xfId="40349" xr:uid="{AB12CE1D-4BC4-4FEC-A918-4729F0471C9A}"/>
    <cellStyle name="Calculation 7 2 4 8" xfId="19054" xr:uid="{F9E3E200-E7A0-4C89-B1A4-8C999DF44778}"/>
    <cellStyle name="Calculation 7 2 4 8 2" xfId="41106" xr:uid="{F3CBBD2D-70C6-4774-8FAC-405FD93520FD}"/>
    <cellStyle name="Calculation 7 2 4 9" xfId="31531" xr:uid="{5F3B0809-FBD6-4C27-8195-44E4E8E5F7F7}"/>
    <cellStyle name="Calculation 7 2 5" xfId="12167" xr:uid="{795722A4-0739-44BC-ACE8-389F743034B3}"/>
    <cellStyle name="Calculation 7 2 5 2" xfId="23984" xr:uid="{D77CE48A-1614-400C-8DBF-C5CCA76E0032}"/>
    <cellStyle name="Calculation 7 2 5 2 2" xfId="43812" xr:uid="{27B30ADB-98FE-443A-84D4-90F9E2E18B9A}"/>
    <cellStyle name="Calculation 7 2 5 3" xfId="34220" xr:uid="{144ACE1B-7FA2-4CD8-B8BA-429EBB5A649B}"/>
    <cellStyle name="Calculation 7 2 6" xfId="10600" xr:uid="{B33E7C34-C606-421F-87F5-2FB9E2DB8DAE}"/>
    <cellStyle name="Calculation 7 2 6 2" xfId="22472" xr:uid="{6FFE0319-373D-4D32-ADE3-9E027E2B86CF}"/>
    <cellStyle name="Calculation 7 2 6 2 2" xfId="42304" xr:uid="{864D2060-5CB6-4DB1-96CD-A52983D1DF06}"/>
    <cellStyle name="Calculation 7 2 6 3" xfId="32657" xr:uid="{521AD9D9-2246-46DB-A74A-3F7CBCCB9FBE}"/>
    <cellStyle name="Calculation 7 2 7" xfId="11628" xr:uid="{CE0969D6-39DD-462B-91E2-C2848D4205F0}"/>
    <cellStyle name="Calculation 7 2 7 2" xfId="23470" xr:uid="{E64AC38D-747E-4F08-BF00-A9464E8BC2CD}"/>
    <cellStyle name="Calculation 7 2 7 2 2" xfId="43299" xr:uid="{C0F7D21B-18D1-444C-8CAC-7F7B0566659D}"/>
    <cellStyle name="Calculation 7 2 7 3" xfId="33682" xr:uid="{16748489-C199-4536-A253-C61911BD0288}"/>
    <cellStyle name="Calculation 7 2 8" xfId="11055" xr:uid="{1F71FCC3-98BF-4FAE-901F-38CC29E3E2D9}"/>
    <cellStyle name="Calculation 7 2 8 2" xfId="22924" xr:uid="{8D834BD1-BF03-4CDD-98B7-6DE841026C5D}"/>
    <cellStyle name="Calculation 7 2 8 2 2" xfId="42755" xr:uid="{4423881E-527A-4B05-BBAF-5ED2DDE9EA04}"/>
    <cellStyle name="Calculation 7 2 8 3" xfId="33111" xr:uid="{0A135FBF-B0C2-47F2-AC28-A8D97C49D1F5}"/>
    <cellStyle name="Calculation 7 2 9" xfId="11391" xr:uid="{F07054CF-C515-4FB5-A5A9-698E69CE6DAB}"/>
    <cellStyle name="Calculation 7 2 9 2" xfId="23249" xr:uid="{6F6C1B67-369C-49CF-92E4-65D1F3DE45D1}"/>
    <cellStyle name="Calculation 7 2 9 2 2" xfId="43079" xr:uid="{69649643-7515-41B1-9561-FE951E2C1B47}"/>
    <cellStyle name="Calculation 7 2 9 3" xfId="33446" xr:uid="{28A40DE9-F408-4EC6-B5C8-89E13AD5BE8A}"/>
    <cellStyle name="Calculation 7 3" xfId="6933" xr:uid="{44BAB109-3229-46AE-A17C-5450397ACD22}"/>
    <cellStyle name="Calculation 7 3 10" xfId="11681" xr:uid="{FFA6F6DD-CF29-4CAF-8E75-915CE183EF32}"/>
    <cellStyle name="Calculation 7 3 10 2" xfId="23520" xr:uid="{7B5AF66F-D490-48F3-B3D5-0B295AC17D86}"/>
    <cellStyle name="Calculation 7 3 10 2 2" xfId="43349" xr:uid="{1CCB1087-A913-46D4-89BB-25B4139B6C2E}"/>
    <cellStyle name="Calculation 7 3 10 3" xfId="33735" xr:uid="{B9A83269-E756-4F16-B7B4-727ACDEFE38A}"/>
    <cellStyle name="Calculation 7 3 11" xfId="30656" xr:uid="{A1E16385-B894-477F-8647-BF04E6C419D5}"/>
    <cellStyle name="Calculation 7 3 2" xfId="8576" xr:uid="{F3A6AC6C-B7A4-4F28-ACA6-B17A29D95E0E}"/>
    <cellStyle name="Calculation 7 3 2 2" xfId="13299" xr:uid="{FADB181C-3E08-4EDE-A37F-289D551B16C0}"/>
    <cellStyle name="Calculation 7 3 2 2 2" xfId="25082" xr:uid="{2C980D65-B047-4D04-B4A2-1DA39B84E97F}"/>
    <cellStyle name="Calculation 7 3 2 2 2 2" xfId="44909" xr:uid="{04C0EB46-2ABF-421C-8B4F-EA06520ECF18}"/>
    <cellStyle name="Calculation 7 3 2 2 3" xfId="35351" xr:uid="{52F50655-D3E5-4BF7-B7A1-AA0FEF36A9F0}"/>
    <cellStyle name="Calculation 7 3 2 3" xfId="14313" xr:uid="{A04CC0D0-FC4B-49DD-BC59-E5A3CDC91AFE}"/>
    <cellStyle name="Calculation 7 3 2 3 2" xfId="26086" xr:uid="{CEB72934-E195-46D1-B9C2-DDFA5D9CDE1F}"/>
    <cellStyle name="Calculation 7 3 2 3 2 2" xfId="45913" xr:uid="{1E78B00C-3A3B-42A4-9BAD-26922CE6A029}"/>
    <cellStyle name="Calculation 7 3 2 3 3" xfId="36365" xr:uid="{21FC27B1-C91E-4EDC-9149-823DCD350385}"/>
    <cellStyle name="Calculation 7 3 2 4" xfId="15273" xr:uid="{98DB5F7C-B855-4672-BF6F-EEABF86524D9}"/>
    <cellStyle name="Calculation 7 3 2 4 2" xfId="27042" xr:uid="{1612F512-A3F9-45C3-B4D3-2074E86D3FE2}"/>
    <cellStyle name="Calculation 7 3 2 4 2 2" xfId="46869" xr:uid="{B0F0CE11-1D5E-4288-A680-E65EA0D8E29D}"/>
    <cellStyle name="Calculation 7 3 2 4 3" xfId="37325" xr:uid="{5AE33E24-DCFF-483B-BE9D-76C7E48C0C23}"/>
    <cellStyle name="Calculation 7 3 2 5" xfId="16217" xr:uid="{0B5F3C8D-DF2A-4795-84AE-64C6B7F10014}"/>
    <cellStyle name="Calculation 7 3 2 5 2" xfId="27964" xr:uid="{36C33C34-3850-405E-935E-44D79785E143}"/>
    <cellStyle name="Calculation 7 3 2 5 2 2" xfId="47791" xr:uid="{19F80F8D-64DD-4B41-88C4-1C1431C38D44}"/>
    <cellStyle name="Calculation 7 3 2 5 3" xfId="38269" xr:uid="{DBDE2C19-5B88-490F-A7C2-289E92844196}"/>
    <cellStyle name="Calculation 7 3 2 6" xfId="17090" xr:uid="{6FA2C0E8-A211-47A0-94D9-9976A33EED6E}"/>
    <cellStyle name="Calculation 7 3 2 6 2" xfId="28837" xr:uid="{76A43C01-5BEF-48F3-BA45-8F0FC2BEDA6B}"/>
    <cellStyle name="Calculation 7 3 2 6 2 2" xfId="48664" xr:uid="{D227C6C3-D612-4926-B4B0-36F50528B267}"/>
    <cellStyle name="Calculation 7 3 2 6 3" xfId="39142" xr:uid="{B9F3A432-86E7-48CA-8BFD-D02F9501F18E}"/>
    <cellStyle name="Calculation 7 3 2 7" xfId="17955" xr:uid="{0B598C00-8258-4252-B9C8-E281FBC7B797}"/>
    <cellStyle name="Calculation 7 3 2 7 2" xfId="29676" xr:uid="{980A834C-60C3-498E-8115-E0D6F2F0BBC6}"/>
    <cellStyle name="Calculation 7 3 2 7 2 2" xfId="49503" xr:uid="{78E2C7BA-7B29-44C2-8220-8FCCE6CD9583}"/>
    <cellStyle name="Calculation 7 3 2 7 3" xfId="40007" xr:uid="{AE0A3793-7F5E-4679-978C-669525784CC4}"/>
    <cellStyle name="Calculation 7 3 2 8" xfId="18730" xr:uid="{969B5ABC-88DD-4796-B18D-9AA4DE1CF88A}"/>
    <cellStyle name="Calculation 7 3 2 8 2" xfId="40782" xr:uid="{D1E38D3D-3D4F-4012-9889-EF5666412F9A}"/>
    <cellStyle name="Calculation 7 3 2 9" xfId="31190" xr:uid="{E8EEBBE8-4C46-444A-9D19-C65FEEDB35BB}"/>
    <cellStyle name="Calculation 7 3 3" xfId="9556" xr:uid="{2A34DA89-9868-40FD-817F-5CF04404112A}"/>
    <cellStyle name="Calculation 7 3 3 2" xfId="13961" xr:uid="{E00C6514-04AA-4525-9AA8-4B24790CE993}"/>
    <cellStyle name="Calculation 7 3 3 2 2" xfId="25734" xr:uid="{1CF02AF7-C5E4-40CB-BFD9-541C034EE713}"/>
    <cellStyle name="Calculation 7 3 3 2 2 2" xfId="45561" xr:uid="{E353CD25-B863-4143-807A-35A47C5AD172}"/>
    <cellStyle name="Calculation 7 3 3 2 3" xfId="36013" xr:uid="{7CDE8EE9-3412-4602-9CFF-C7ECEED9DF30}"/>
    <cellStyle name="Calculation 7 3 3 3" xfId="14921" xr:uid="{8369AABF-620E-4CCD-A036-BE2E6EFE5396}"/>
    <cellStyle name="Calculation 7 3 3 3 2" xfId="26692" xr:uid="{912AF6B9-E4D4-4D75-A0DE-584FB9358A2E}"/>
    <cellStyle name="Calculation 7 3 3 3 2 2" xfId="46519" xr:uid="{05A03AB4-BA63-49F4-9C4E-DB339D2329BB}"/>
    <cellStyle name="Calculation 7 3 3 3 3" xfId="36973" xr:uid="{8576E8EA-6D2A-42CF-B95C-4A0F65118969}"/>
    <cellStyle name="Calculation 7 3 3 4" xfId="15873" xr:uid="{20201634-A356-4AA7-A891-52C622B90D8F}"/>
    <cellStyle name="Calculation 7 3 3 4 2" xfId="27620" xr:uid="{0AA9F239-FECD-4026-8C9B-48636566BCF5}"/>
    <cellStyle name="Calculation 7 3 3 4 2 2" xfId="47447" xr:uid="{47F33D73-3F0E-45A4-B047-33D7FCAC7E8B}"/>
    <cellStyle name="Calculation 7 3 3 4 3" xfId="37925" xr:uid="{C242E108-A0FB-40F1-8D55-74B9A5F94569}"/>
    <cellStyle name="Calculation 7 3 3 5" xfId="16747" xr:uid="{6CE42389-72B1-4B03-9BCD-C7D23A35CE13}"/>
    <cellStyle name="Calculation 7 3 3 5 2" xfId="28494" xr:uid="{E5616918-5657-4300-BFA2-5B98B34D4A3E}"/>
    <cellStyle name="Calculation 7 3 3 5 2 2" xfId="48321" xr:uid="{0EEE679B-2D93-48C8-AADE-DE3486E5ECD4}"/>
    <cellStyle name="Calculation 7 3 3 5 3" xfId="38799" xr:uid="{B413C940-70D0-465E-812C-DEFABCEF2960}"/>
    <cellStyle name="Calculation 7 3 3 6" xfId="17612" xr:uid="{6EEC51CB-5B1B-40B9-9A05-937F182CDCAF}"/>
    <cellStyle name="Calculation 7 3 3 6 2" xfId="29333" xr:uid="{4DD1A21C-0957-4436-A531-D33405E7ACD5}"/>
    <cellStyle name="Calculation 7 3 3 6 2 2" xfId="49160" xr:uid="{F7F4E9C0-BCD3-4378-B2FF-61E6470230A4}"/>
    <cellStyle name="Calculation 7 3 3 6 3" xfId="39664" xr:uid="{1C221FC8-387A-4CBB-BB97-484262F6E318}"/>
    <cellStyle name="Calculation 7 3 3 7" xfId="18388" xr:uid="{5D481613-68C5-44A8-BED1-24F35C508CED}"/>
    <cellStyle name="Calculation 7 3 3 7 2" xfId="30109" xr:uid="{3F790A62-D631-4815-ADFF-45C13CA25B19}"/>
    <cellStyle name="Calculation 7 3 3 7 2 2" xfId="49936" xr:uid="{1A551D8E-790F-4830-A04D-BAA8F93B493F}"/>
    <cellStyle name="Calculation 7 3 3 7 3" xfId="40440" xr:uid="{E10F3875-4EA2-4A17-92A0-C50142444378}"/>
    <cellStyle name="Calculation 7 3 3 8" xfId="19145" xr:uid="{42595291-564C-48ED-8FC6-72AD29FD2762}"/>
    <cellStyle name="Calculation 7 3 3 8 2" xfId="41197" xr:uid="{5CAE6B43-2123-482B-8056-9E5D78438340}"/>
    <cellStyle name="Calculation 7 3 3 9" xfId="31622" xr:uid="{2C423D15-31DE-47BF-BF25-DCF238C26B31}"/>
    <cellStyle name="Calculation 7 3 4" xfId="12272" xr:uid="{6F755020-5001-4DDA-94F0-0742C9E9200C}"/>
    <cellStyle name="Calculation 7 3 4 2" xfId="24088" xr:uid="{CB079206-093F-408F-8154-F6D147596922}"/>
    <cellStyle name="Calculation 7 3 4 2 2" xfId="43916" xr:uid="{D8E792D4-B48A-43BA-AAAA-260EDAA3F34B}"/>
    <cellStyle name="Calculation 7 3 4 3" xfId="34325" xr:uid="{1374D2BE-520D-4064-A9B6-983C3D01811D}"/>
    <cellStyle name="Calculation 7 3 5" xfId="10500" xr:uid="{F4A35195-241F-4F31-91F5-7646628BBCF3}"/>
    <cellStyle name="Calculation 7 3 5 2" xfId="22372" xr:uid="{485F3433-ED54-439E-8520-C95626AC9FCA}"/>
    <cellStyle name="Calculation 7 3 5 2 2" xfId="42204" xr:uid="{6249131E-6153-415A-B163-86E2654D46D3}"/>
    <cellStyle name="Calculation 7 3 5 3" xfId="32557" xr:uid="{EEA97942-9DCB-48D7-AB5A-D4C65609A02A}"/>
    <cellStyle name="Calculation 7 3 6" xfId="13081" xr:uid="{5190BFAF-1986-4DE0-86A2-E22AB878F944}"/>
    <cellStyle name="Calculation 7 3 6 2" xfId="24870" xr:uid="{14D5B396-A352-4B96-95DB-441D8D4B5B66}"/>
    <cellStyle name="Calculation 7 3 6 2 2" xfId="44697" xr:uid="{43BBEB09-1C8C-4A98-96D5-D5F500ED1B8B}"/>
    <cellStyle name="Calculation 7 3 6 3" xfId="35133" xr:uid="{92DA928D-E261-4704-9F2F-00D7B1A17261}"/>
    <cellStyle name="Calculation 7 3 7" xfId="9848" xr:uid="{3C522F0C-0A59-4FE4-8928-7CB5DFAC427F}"/>
    <cellStyle name="Calculation 7 3 7 2" xfId="21724" xr:uid="{564DBB29-3ABB-4B8B-B8EA-6A3D79127041}"/>
    <cellStyle name="Calculation 7 3 7 2 2" xfId="41557" xr:uid="{6BD88CE0-AC02-4DFF-9159-2B16D1F358DF}"/>
    <cellStyle name="Calculation 7 3 7 3" xfId="31906" xr:uid="{F33C4302-AC3E-4362-A216-88270AF23517}"/>
    <cellStyle name="Calculation 7 3 8" xfId="12427" xr:uid="{128A0F72-F687-4BA8-9B2D-6FB178240D93}"/>
    <cellStyle name="Calculation 7 3 8 2" xfId="24241" xr:uid="{5655DF29-1327-46B2-925E-6C9EDD0E41E3}"/>
    <cellStyle name="Calculation 7 3 8 2 2" xfId="44069" xr:uid="{DA371B4D-C790-4DBB-B8BC-72E2893DDE34}"/>
    <cellStyle name="Calculation 7 3 8 3" xfId="34480" xr:uid="{3BB22959-5B00-44E4-A368-FBA16EEDC847}"/>
    <cellStyle name="Calculation 7 3 9" xfId="10355" xr:uid="{856FB4C9-068D-4B3A-BCCB-5C397C5DE93A}"/>
    <cellStyle name="Calculation 7 3 9 2" xfId="22227" xr:uid="{8F3323A1-3620-4FB8-A4B4-180C2374C361}"/>
    <cellStyle name="Calculation 7 3 9 2 2" xfId="42059" xr:uid="{88C1C0DF-08DE-44C8-8D01-5AB66D89F4FA}"/>
    <cellStyle name="Calculation 7 3 9 3" xfId="32412" xr:uid="{1E40FC90-3EFB-4B1E-99A3-B9ACD62AE267}"/>
    <cellStyle name="Calculation 7 4" xfId="7737" xr:uid="{61361DAE-9BEA-42BC-BFA5-AE750ACF1C12}"/>
    <cellStyle name="Calculation 7 4 2" xfId="12766" xr:uid="{0B6F2FD8-DD89-4298-8E1A-EA9E865EB170}"/>
    <cellStyle name="Calculation 7 4 2 2" xfId="24562" xr:uid="{13858C18-51D8-45AD-827B-3BE3AD32B94F}"/>
    <cellStyle name="Calculation 7 4 2 2 2" xfId="44390" xr:uid="{8F2A0E0A-3D10-4D03-95A6-826F8E2634B0}"/>
    <cellStyle name="Calculation 7 4 2 3" xfId="34819" xr:uid="{EF9957B4-6E13-4B13-B66C-4D0BE1FB7339}"/>
    <cellStyle name="Calculation 7 4 3" xfId="10110" xr:uid="{94ECC21E-63C5-4772-A3AD-8F84CC6F07FE}"/>
    <cellStyle name="Calculation 7 4 3 2" xfId="21985" xr:uid="{34976117-CA0E-42D5-8A3F-00E79E6CB36F}"/>
    <cellStyle name="Calculation 7 4 3 2 2" xfId="41817" xr:uid="{227ECC7C-1F12-4C1B-983D-099776B3F2F5}"/>
    <cellStyle name="Calculation 7 4 3 3" xfId="32167" xr:uid="{BE5FE96B-7FFA-45BF-A630-3B537E76F45B}"/>
    <cellStyle name="Calculation 7 4 4" xfId="11742" xr:uid="{6EA793D8-4626-4745-A70E-8CF42C75C506}"/>
    <cellStyle name="Calculation 7 4 4 2" xfId="23571" xr:uid="{69D00E59-1FF1-409D-9773-6F830B3B033C}"/>
    <cellStyle name="Calculation 7 4 4 2 2" xfId="43400" xr:uid="{EE6EC566-8D8B-4C56-9295-CBE8E82FDCA3}"/>
    <cellStyle name="Calculation 7 4 4 3" xfId="33796" xr:uid="{6AC9A0FB-0FEE-46D6-921D-B99B2C8CDE9A}"/>
    <cellStyle name="Calculation 7 4 5" xfId="10964" xr:uid="{B4DF2B68-1E11-4E08-A523-462E6D1B0C73}"/>
    <cellStyle name="Calculation 7 4 5 2" xfId="22833" xr:uid="{795EABF9-0037-49D9-90B0-DE115A6AFC5B}"/>
    <cellStyle name="Calculation 7 4 5 2 2" xfId="42664" xr:uid="{945D421C-5818-4D4D-8600-A8E13E4E1A71}"/>
    <cellStyle name="Calculation 7 4 5 3" xfId="33020" xr:uid="{F5A1EA73-0EFF-45CF-8339-1D899CFA078D}"/>
    <cellStyle name="Calculation 7 4 6" xfId="12830" xr:uid="{D46F76C1-071E-4B68-A214-B3127CD54F22}"/>
    <cellStyle name="Calculation 7 4 6 2" xfId="24624" xr:uid="{B3A25C39-C190-482F-AB06-3D47ECC612A2}"/>
    <cellStyle name="Calculation 7 4 6 2 2" xfId="44451" xr:uid="{738C8E0E-C275-4CC4-A4FD-D9E1DB47FFE9}"/>
    <cellStyle name="Calculation 7 4 6 3" xfId="34882" xr:uid="{86C15C09-123B-4CAA-90C2-7DCD89B629D8}"/>
    <cellStyle name="Calculation 7 4 7" xfId="10052" xr:uid="{7093EE47-3DB1-4C77-9BF3-0C5519CF6FA0}"/>
    <cellStyle name="Calculation 7 4 7 2" xfId="21927" xr:uid="{66DBAB70-831D-41A5-BA03-6E1C1D92C70E}"/>
    <cellStyle name="Calculation 7 4 7 2 2" xfId="41760" xr:uid="{F9BE4A31-7BBB-4D4B-8269-C445B46AE02D}"/>
    <cellStyle name="Calculation 7 4 7 3" xfId="32110" xr:uid="{9259FA65-E724-4C6A-AB3F-64BDB840BC1A}"/>
    <cellStyle name="Calculation 7 4 8" xfId="12092" xr:uid="{7A9BC294-6CFC-40EC-9FE1-B6DBB77F8BE6}"/>
    <cellStyle name="Calculation 7 4 8 2" xfId="34145" xr:uid="{F25CF8D4-9C46-4288-9632-94A5D4EDE7F6}"/>
    <cellStyle name="Calculation 7 4 9" xfId="30903" xr:uid="{4B59C40D-483E-4409-8F72-F82989B017E4}"/>
    <cellStyle name="Calculation 7 5" xfId="7842" xr:uid="{EF1DAA0D-CA89-432E-8739-B9263E05B4F9}"/>
    <cellStyle name="Calculation 7 5 2" xfId="12837" xr:uid="{63BC96EB-942C-4BD2-8E9F-07A17582A65E}"/>
    <cellStyle name="Calculation 7 5 2 2" xfId="24631" xr:uid="{6B4F79D7-11E9-4430-AD54-417BC75EFE09}"/>
    <cellStyle name="Calculation 7 5 2 2 2" xfId="44458" xr:uid="{F162325F-8366-4E15-9242-94465B7FE5A6}"/>
    <cellStyle name="Calculation 7 5 2 3" xfId="34889" xr:uid="{3F584D2C-765C-41E5-8C73-E8980A95DEFE}"/>
    <cellStyle name="Calculation 7 5 3" xfId="10046" xr:uid="{1F3E5A53-CEE4-4501-88CF-7197B42CF52E}"/>
    <cellStyle name="Calculation 7 5 3 2" xfId="21921" xr:uid="{A3EDE4EE-D2E9-44DB-9B2B-548BBFD5BC14}"/>
    <cellStyle name="Calculation 7 5 3 2 2" xfId="41754" xr:uid="{51CDD718-C8DC-4E79-ADA3-CFCF30E18A91}"/>
    <cellStyle name="Calculation 7 5 3 3" xfId="32104" xr:uid="{FB70D578-FF22-4A4B-B8D1-F771102F00E8}"/>
    <cellStyle name="Calculation 7 5 4" xfId="13122" xr:uid="{8883259E-BD43-41CA-886D-C793AE32968C}"/>
    <cellStyle name="Calculation 7 5 4 2" xfId="24910" xr:uid="{5E21C5B5-C909-4A17-BFDA-8292CB9BDA64}"/>
    <cellStyle name="Calculation 7 5 4 2 2" xfId="44737" xr:uid="{03374E9B-54CC-4EA3-A0CC-B2A37A2C2C7E}"/>
    <cellStyle name="Calculation 7 5 4 3" xfId="35174" xr:uid="{7711A0F0-5F9A-47A2-982B-E5E000FED83E}"/>
    <cellStyle name="Calculation 7 5 5" xfId="9816" xr:uid="{6D54E6CF-C1B2-4238-8EAD-D4EE9C6FD271}"/>
    <cellStyle name="Calculation 7 5 5 2" xfId="21692" xr:uid="{3BC10D7A-6013-419D-9604-12EFD0CE7813}"/>
    <cellStyle name="Calculation 7 5 5 2 2" xfId="41525" xr:uid="{8A73B066-8F1E-4D8C-B8F6-1694FCE7D9C6}"/>
    <cellStyle name="Calculation 7 5 5 3" xfId="31874" xr:uid="{53EF74AE-7E9C-4D81-9E8E-2343DF6E0B2A}"/>
    <cellStyle name="Calculation 7 5 6" xfId="13153" xr:uid="{058675E4-3C3E-4435-B67B-2F2B136957B6}"/>
    <cellStyle name="Calculation 7 5 6 2" xfId="24939" xr:uid="{FE7384D8-07AF-4168-ACDA-99ACB62EF5EC}"/>
    <cellStyle name="Calculation 7 5 6 2 2" xfId="44766" xr:uid="{7D13760F-6EDF-4B9D-8488-6A5494001845}"/>
    <cellStyle name="Calculation 7 5 6 3" xfId="35205" xr:uid="{D4C5646B-E791-4D6D-A750-E7ABBE5C986C}"/>
    <cellStyle name="Calculation 7 5 7" xfId="14174" xr:uid="{CBFCA766-CBEE-41AA-9075-B692EE54560C}"/>
    <cellStyle name="Calculation 7 5 7 2" xfId="25947" xr:uid="{1092CE96-550D-45DF-BD9B-39859B6B83FA}"/>
    <cellStyle name="Calculation 7 5 7 2 2" xfId="45774" xr:uid="{E39F373D-BB73-4EC8-9670-2A0031A2780A}"/>
    <cellStyle name="Calculation 7 5 7 3" xfId="36226" xr:uid="{1BE7E7F3-63C1-4A0F-B209-591E89F70424}"/>
    <cellStyle name="Calculation 7 5 8" xfId="15134" xr:uid="{51BA2A4B-7096-465F-AC7F-24B9D4F16D71}"/>
    <cellStyle name="Calculation 7 5 8 2" xfId="37186" xr:uid="{7A4D3013-2A47-43EE-ACDC-369E387DCA0F}"/>
    <cellStyle name="Calculation 7 5 9" xfId="30958" xr:uid="{18B21470-0220-480F-8131-B0D66EA92458}"/>
    <cellStyle name="Calculation 7 6" xfId="10151" xr:uid="{3FE5E30C-9C77-44AC-A496-31971BBF511F}"/>
    <cellStyle name="Calculation 7 6 2" xfId="22026" xr:uid="{E2BF7E3F-3E94-420C-B387-F5B7FF93379F}"/>
    <cellStyle name="Calculation 7 6 2 2" xfId="41858" xr:uid="{704CDE41-08F9-4CA7-A889-5969CE2CB800}"/>
    <cellStyle name="Calculation 7 6 3" xfId="32208" xr:uid="{9A9D9BE9-CDEA-46DF-A03F-60F79DA3E916}"/>
    <cellStyle name="Calculation 7 7" xfId="13115" xr:uid="{01F126A1-48F0-4BCB-846E-6A300BD99944}"/>
    <cellStyle name="Calculation 7 7 2" xfId="24903" xr:uid="{0FE9CE2B-3387-4653-A01C-C8A3552DF8B3}"/>
    <cellStyle name="Calculation 7 7 2 2" xfId="44730" xr:uid="{003BF6B1-C375-4FC5-A593-8ADC4DA986BA}"/>
    <cellStyle name="Calculation 7 7 3" xfId="35167" xr:uid="{8177540F-EED3-4AF1-85B6-31604EF31C04}"/>
    <cellStyle name="Calculation 7 8" xfId="9822" xr:uid="{0A9E0DA6-7483-4027-A609-C5D78E4E904A}"/>
    <cellStyle name="Calculation 7 8 2" xfId="21698" xr:uid="{23666977-621A-4EAE-BB00-6799BB1E9281}"/>
    <cellStyle name="Calculation 7 8 2 2" xfId="41531" xr:uid="{FDE8B179-B7D7-41B4-9339-03905772B39B}"/>
    <cellStyle name="Calculation 7 8 3" xfId="31880" xr:uid="{2E60AFD6-DF75-4C38-B1E5-34930AA39703}"/>
    <cellStyle name="Calculation 7 9" xfId="13714" xr:uid="{6F4B2DDE-566B-4D81-A3AD-BF2D87526A57}"/>
    <cellStyle name="Calculation 7 9 2" xfId="25488" xr:uid="{B9A6C64B-630B-4F5F-BA1C-90CF28FD6753}"/>
    <cellStyle name="Calculation 7 9 2 2" xfId="45315" xr:uid="{A338CC43-1A8B-4E94-846F-D52B1CC99B81}"/>
    <cellStyle name="Calculation 7 9 3" xfId="35766" xr:uid="{CC78F8FF-8AFA-4AA7-81A5-7839E8434992}"/>
    <cellStyle name="Calculation 8" xfId="752" xr:uid="{9263E056-9D66-41C8-818B-AD21E46D2FA4}"/>
    <cellStyle name="Calculation 8 10" xfId="16441" xr:uid="{9FF9501C-E8F3-4A03-B2AC-AE8945494A7F}"/>
    <cellStyle name="Calculation 8 10 2" xfId="28188" xr:uid="{ECA31993-8121-4F59-B3CE-0BA44925D311}"/>
    <cellStyle name="Calculation 8 10 2 2" xfId="48015" xr:uid="{A4A93BA7-4318-40D8-B74B-D54CBDBD0D96}"/>
    <cellStyle name="Calculation 8 10 3" xfId="38493" xr:uid="{7AE0AEFB-74EA-479C-88A6-68E8142E6A1B}"/>
    <cellStyle name="Calculation 8 11" xfId="17309" xr:uid="{F98C9389-08D0-4F34-8D0A-575885C25ABB}"/>
    <cellStyle name="Calculation 8 11 2" xfId="29052" xr:uid="{97BA450D-599F-42FF-BE57-13BA2BC666EA}"/>
    <cellStyle name="Calculation 8 11 2 2" xfId="48879" xr:uid="{16E65832-EB38-4ACD-A80C-BC0C446550B1}"/>
    <cellStyle name="Calculation 8 11 3" xfId="39361" xr:uid="{842E0513-33F3-4212-9DF0-822FFEB57979}"/>
    <cellStyle name="Calculation 8 12" xfId="18107" xr:uid="{EB12ADB0-46D9-4280-A95B-9E4C682D11C3}"/>
    <cellStyle name="Calculation 8 12 2" xfId="29828" xr:uid="{CD28B032-95B3-4656-AB4A-8739FA3805E7}"/>
    <cellStyle name="Calculation 8 12 2 2" xfId="49655" xr:uid="{936ED25C-01AB-4B86-8290-A4819E398EA3}"/>
    <cellStyle name="Calculation 8 12 3" xfId="40159" xr:uid="{A4B6B352-E28D-4CEA-BEB2-AC0035BBDC38}"/>
    <cellStyle name="Calculation 8 13" xfId="30357" xr:uid="{5CBFB416-8824-48E0-8B07-CC49B8139B1D}"/>
    <cellStyle name="Calculation 8 2" xfId="6808" xr:uid="{DA21B03D-668A-43DE-83AB-28B7AF9AFCD3}"/>
    <cellStyle name="Calculation 8 2 10" xfId="11240" xr:uid="{24C8A5D5-2EA9-4E84-98DE-09D98D6D7649}"/>
    <cellStyle name="Calculation 8 2 10 2" xfId="23102" xr:uid="{F2C90758-D5DE-451E-8629-60F255D0B896}"/>
    <cellStyle name="Calculation 8 2 10 2 2" xfId="42932" xr:uid="{036C76BD-F220-48B8-AF54-EBC9EBBA6D1A}"/>
    <cellStyle name="Calculation 8 2 10 3" xfId="33295" xr:uid="{936AEBA4-59BD-4AD5-92C9-CA5434EA8D32}"/>
    <cellStyle name="Calculation 8 2 11" xfId="13278" xr:uid="{9299E86F-8875-4DFE-85F6-1B047A2C38F2}"/>
    <cellStyle name="Calculation 8 2 11 2" xfId="25062" xr:uid="{5337E949-2C5B-4CF0-984E-5EDCE2277657}"/>
    <cellStyle name="Calculation 8 2 11 2 2" xfId="44889" xr:uid="{BE7A4254-E89A-46A2-9311-3C77503C877B}"/>
    <cellStyle name="Calculation 8 2 11 3" xfId="35330" xr:uid="{1256B0C1-BAB5-4616-A07A-5157E4D27E0C}"/>
    <cellStyle name="Calculation 8 2 12" xfId="30562" xr:uid="{0A78B518-3830-4716-8B94-14675D71E917}"/>
    <cellStyle name="Calculation 8 2 2" xfId="7182" xr:uid="{601B07BC-958A-4552-BA3B-4CC3AF7DB862}"/>
    <cellStyle name="Calculation 8 2 2 10" xfId="13130" xr:uid="{48D203B3-9104-4177-8C72-755E357E189A}"/>
    <cellStyle name="Calculation 8 2 2 10 2" xfId="24917" xr:uid="{54106BEB-FB96-4797-B1E9-4906B46F0403}"/>
    <cellStyle name="Calculation 8 2 2 10 2 2" xfId="44744" xr:uid="{6F754FDC-E2DE-421B-9555-3B5B371DBCE4}"/>
    <cellStyle name="Calculation 8 2 2 10 3" xfId="35182" xr:uid="{798DDFDC-F94D-40BA-BAB0-31EB0AB208C4}"/>
    <cellStyle name="Calculation 8 2 2 11" xfId="30785" xr:uid="{131B761D-FE28-4B19-BE33-960B8EF668B0}"/>
    <cellStyle name="Calculation 8 2 2 2" xfId="8825" xr:uid="{C5BD97E0-5A5E-4902-AABF-058C6093BF82}"/>
    <cellStyle name="Calculation 8 2 2 2 2" xfId="13477" xr:uid="{F80DF932-FFD0-41F9-B621-2DDBBEB1F5D4}"/>
    <cellStyle name="Calculation 8 2 2 2 2 2" xfId="25260" xr:uid="{2E4A26C2-3099-4847-93AA-D97A993836C0}"/>
    <cellStyle name="Calculation 8 2 2 2 2 2 2" xfId="45087" xr:uid="{550BD234-C608-499B-9D6A-B890F10C9F11}"/>
    <cellStyle name="Calculation 8 2 2 2 2 3" xfId="35529" xr:uid="{5B1BF666-3941-4F8D-992A-3CEF30691A62}"/>
    <cellStyle name="Calculation 8 2 2 2 3" xfId="14481" xr:uid="{B8194924-5B2A-42E2-A93A-2CFA66F9939A}"/>
    <cellStyle name="Calculation 8 2 2 2 3 2" xfId="26253" xr:uid="{009E0821-D60A-4FC2-9C41-E81E8C776B7F}"/>
    <cellStyle name="Calculation 8 2 2 2 3 2 2" xfId="46080" xr:uid="{3FBEA562-077E-4CC9-9AFD-FB674C33C157}"/>
    <cellStyle name="Calculation 8 2 2 2 3 3" xfId="36533" xr:uid="{4F8E17A0-96F9-47C9-9642-DC002F51E2E9}"/>
    <cellStyle name="Calculation 8 2 2 2 4" xfId="15439" xr:uid="{79CF328F-6239-438B-9217-55A52AFA158B}"/>
    <cellStyle name="Calculation 8 2 2 2 4 2" xfId="27199" xr:uid="{3967C04C-E47F-4246-9798-4E9E7B396F2C}"/>
    <cellStyle name="Calculation 8 2 2 2 4 2 2" xfId="47026" xr:uid="{985B9279-DCB2-4C2D-B148-10860911F47E}"/>
    <cellStyle name="Calculation 8 2 2 2 4 3" xfId="37491" xr:uid="{49864AC6-B2F9-4253-80B5-930AE7DE3566}"/>
    <cellStyle name="Calculation 8 2 2 2 5" xfId="16364" xr:uid="{2F71EF97-16B9-4944-B076-319E75CB0B1F}"/>
    <cellStyle name="Calculation 8 2 2 2 5 2" xfId="28111" xr:uid="{1A4E6C7B-0A0D-4593-B015-13A73CFC10F8}"/>
    <cellStyle name="Calculation 8 2 2 2 5 2 2" xfId="47938" xr:uid="{6026A6D7-4AAE-47EC-A096-0BE907630B5D}"/>
    <cellStyle name="Calculation 8 2 2 2 5 3" xfId="38416" xr:uid="{0286352D-B857-4765-8FAC-11905D0E59DA}"/>
    <cellStyle name="Calculation 8 2 2 2 6" xfId="17235" xr:uid="{73F3DDBA-EE1F-480D-803A-1A364391B742}"/>
    <cellStyle name="Calculation 8 2 2 2 6 2" xfId="28978" xr:uid="{D9BCB7DC-218F-4429-A00A-74826F4F55CB}"/>
    <cellStyle name="Calculation 8 2 2 2 6 2 2" xfId="48805" xr:uid="{1FF8ADAA-8BB9-4817-8F09-A8F72DF7DF41}"/>
    <cellStyle name="Calculation 8 2 2 2 6 3" xfId="39287" xr:uid="{555D01E7-19D3-4258-B221-DFD5B6A3C229}"/>
    <cellStyle name="Calculation 8 2 2 2 7" xfId="18081" xr:uid="{95D52C77-B78E-46D7-BA61-1A4A1A5FD256}"/>
    <cellStyle name="Calculation 8 2 2 2 7 2" xfId="29802" xr:uid="{F605F8FA-76B8-4EFC-8DF0-43E42B49E901}"/>
    <cellStyle name="Calculation 8 2 2 2 7 2 2" xfId="49629" xr:uid="{978877B9-01E2-4DB9-AE39-C97104AFC147}"/>
    <cellStyle name="Calculation 8 2 2 2 7 3" xfId="40133" xr:uid="{B4ED740A-26CB-42C0-B267-9A817281754F}"/>
    <cellStyle name="Calculation 8 2 2 2 8" xfId="18845" xr:uid="{84130A0A-36CB-4C85-ADBE-7DBCC0D9736D}"/>
    <cellStyle name="Calculation 8 2 2 2 8 2" xfId="40897" xr:uid="{36A28C46-0F5E-4FD7-B83B-C19A0BA42DE5}"/>
    <cellStyle name="Calculation 8 2 2 2 9" xfId="31319" xr:uid="{D9C37163-FF26-47E6-B26E-DD70F23B5B53}"/>
    <cellStyle name="Calculation 8 2 2 3" xfId="9671" xr:uid="{55A7FC92-57A7-45E7-89A1-D86A2258E47A}"/>
    <cellStyle name="Calculation 8 2 2 3 2" xfId="14076" xr:uid="{8179B149-603A-4233-8F8B-3E035FA3235F}"/>
    <cellStyle name="Calculation 8 2 2 3 2 2" xfId="25849" xr:uid="{3987C35E-DFF9-47E9-82DF-BF6E2B9DF463}"/>
    <cellStyle name="Calculation 8 2 2 3 2 2 2" xfId="45676" xr:uid="{9F8405CF-D91E-4415-A87C-085639B3EDC4}"/>
    <cellStyle name="Calculation 8 2 2 3 2 3" xfId="36128" xr:uid="{65C2FEBE-D105-4C18-81C4-BEA0299C79E2}"/>
    <cellStyle name="Calculation 8 2 2 3 3" xfId="15036" xr:uid="{3207E67F-1E92-486B-8399-F4DB4236CD36}"/>
    <cellStyle name="Calculation 8 2 2 3 3 2" xfId="26807" xr:uid="{5CD39725-2BFF-4FC8-9CC8-E4A4289511A7}"/>
    <cellStyle name="Calculation 8 2 2 3 3 2 2" xfId="46634" xr:uid="{340C6214-3658-4001-97C1-F89220C78BAE}"/>
    <cellStyle name="Calculation 8 2 2 3 3 3" xfId="37088" xr:uid="{4169CC2C-8DD8-47F1-9C93-D1515856EA31}"/>
    <cellStyle name="Calculation 8 2 2 3 4" xfId="15988" xr:uid="{E6BB4F50-AED1-490B-B5EB-202BA7C497B0}"/>
    <cellStyle name="Calculation 8 2 2 3 4 2" xfId="27735" xr:uid="{2BA41EFA-E9F4-4634-A464-1C84951EFF8F}"/>
    <cellStyle name="Calculation 8 2 2 3 4 2 2" xfId="47562" xr:uid="{B3F5F4FE-22A1-4B6E-A4D8-567F286E5BEB}"/>
    <cellStyle name="Calculation 8 2 2 3 4 3" xfId="38040" xr:uid="{0F886B82-2752-41FD-8902-8320BF67B15F}"/>
    <cellStyle name="Calculation 8 2 2 3 5" xfId="16862" xr:uid="{791BA3F5-C5E5-44CA-AFF7-8A6DF5337D9A}"/>
    <cellStyle name="Calculation 8 2 2 3 5 2" xfId="28609" xr:uid="{65B30A6C-E742-4E51-BD55-234428869EE6}"/>
    <cellStyle name="Calculation 8 2 2 3 5 2 2" xfId="48436" xr:uid="{AD1AD6F5-5659-4E69-AB3D-32D1475FFF67}"/>
    <cellStyle name="Calculation 8 2 2 3 5 3" xfId="38914" xr:uid="{586A0099-7A64-43A2-9110-F666F6D0BB78}"/>
    <cellStyle name="Calculation 8 2 2 3 6" xfId="17727" xr:uid="{0492A2B6-2D30-4DA4-A211-B41EE9F26A91}"/>
    <cellStyle name="Calculation 8 2 2 3 6 2" xfId="29448" xr:uid="{D1F3A308-6C99-4A8D-B1A7-95CE3646095A}"/>
    <cellStyle name="Calculation 8 2 2 3 6 2 2" xfId="49275" xr:uid="{8867B3DA-D5F8-4C30-9492-3F985F71784C}"/>
    <cellStyle name="Calculation 8 2 2 3 6 3" xfId="39779" xr:uid="{1528CDB6-8C91-4C45-A733-355F9B3A9D6E}"/>
    <cellStyle name="Calculation 8 2 2 3 7" xfId="18503" xr:uid="{2EA13EA7-3D78-4D7C-B5EA-4FA7D3742BB0}"/>
    <cellStyle name="Calculation 8 2 2 3 7 2" xfId="30224" xr:uid="{6E3351B8-DD77-4158-9399-C468B830A56D}"/>
    <cellStyle name="Calculation 8 2 2 3 7 2 2" xfId="50051" xr:uid="{82067BA2-F169-4E64-BC95-C15E9895401B}"/>
    <cellStyle name="Calculation 8 2 2 3 7 3" xfId="40555" xr:uid="{B15CA900-BC27-4ADD-B6FD-BF9E736A0710}"/>
    <cellStyle name="Calculation 8 2 2 3 8" xfId="19260" xr:uid="{DED5CAC7-E4FA-4D8F-9B8C-75035E2584E4}"/>
    <cellStyle name="Calculation 8 2 2 3 8 2" xfId="41312" xr:uid="{DD41F251-D090-4ADC-B6D3-5F7A450B5C66}"/>
    <cellStyle name="Calculation 8 2 2 3 9" xfId="31737" xr:uid="{39A801A3-C6E2-45E1-8C4E-03CBE6B1574D}"/>
    <cellStyle name="Calculation 8 2 2 4" xfId="12449" xr:uid="{FB1820A0-0ADE-4513-BE24-9B21DCA4A176}"/>
    <cellStyle name="Calculation 8 2 2 4 2" xfId="24263" xr:uid="{AF6502EA-80A6-4E18-80EC-A3CC5C084CF0}"/>
    <cellStyle name="Calculation 8 2 2 4 2 2" xfId="44091" xr:uid="{E9969908-F0AD-4E45-ACC8-2D2285E2FF63}"/>
    <cellStyle name="Calculation 8 2 2 4 3" xfId="34502" xr:uid="{7648409B-7B9E-4EBB-95CC-38F97EBC5C10}"/>
    <cellStyle name="Calculation 8 2 2 5" xfId="10334" xr:uid="{F2BACCA6-86CE-4FFF-A98E-523A30E293B7}"/>
    <cellStyle name="Calculation 8 2 2 5 2" xfId="22206" xr:uid="{033B26B7-F9BE-40DF-8B91-FDA3C761DDF8}"/>
    <cellStyle name="Calculation 8 2 2 5 2 2" xfId="42038" xr:uid="{A017E3B5-2A16-4507-A6BC-05D2BBFEF05D}"/>
    <cellStyle name="Calculation 8 2 2 5 3" xfId="32391" xr:uid="{EF98D0BF-AFAC-4EA2-AE85-93ACEA0FDE38}"/>
    <cellStyle name="Calculation 8 2 2 6" xfId="12591" xr:uid="{C8154A3C-71F1-4A70-9252-968B0581541A}"/>
    <cellStyle name="Calculation 8 2 2 6 2" xfId="24396" xr:uid="{8315ED52-178D-4B7A-8F79-AFA49BC35EB0}"/>
    <cellStyle name="Calculation 8 2 2 6 2 2" xfId="44224" xr:uid="{F849FE44-AD75-425B-AE78-4D93DDF5B036}"/>
    <cellStyle name="Calculation 8 2 2 6 3" xfId="34644" xr:uid="{621FFAB9-06B6-4EE9-971F-5F9CEB7C6B0E}"/>
    <cellStyle name="Calculation 8 2 2 7" xfId="10222" xr:uid="{AE1DB303-2C9F-4568-89A5-853245879C72}"/>
    <cellStyle name="Calculation 8 2 2 7 2" xfId="22097" xr:uid="{0FA2D770-2608-4EFA-8E09-DD6072DD5E6A}"/>
    <cellStyle name="Calculation 8 2 2 7 2 2" xfId="41929" xr:uid="{A9B316C4-4FE4-420B-B61B-A3C159F4D41F}"/>
    <cellStyle name="Calculation 8 2 2 7 3" xfId="32279" xr:uid="{A9E189CE-BB57-4A50-B2F1-C21E2B00A3BA}"/>
    <cellStyle name="Calculation 8 2 2 8" xfId="12878" xr:uid="{3769F596-E038-414B-B3AB-95D75E96E026}"/>
    <cellStyle name="Calculation 8 2 2 8 2" xfId="24672" xr:uid="{E7656950-2792-43EE-A234-225683DBFC30}"/>
    <cellStyle name="Calculation 8 2 2 8 2 2" xfId="44499" xr:uid="{2A449254-28F5-4CEF-8DD5-E7E989623D8C}"/>
    <cellStyle name="Calculation 8 2 2 8 3" xfId="34930" xr:uid="{E2C54B1B-9FFC-48D8-A439-984DF7E5890D}"/>
    <cellStyle name="Calculation 8 2 2 9" xfId="10009" xr:uid="{B97B1F8D-4719-493B-BBBB-871469CBF4FB}"/>
    <cellStyle name="Calculation 8 2 2 9 2" xfId="21884" xr:uid="{181B9E10-6199-4C4C-B183-AF63B47F5576}"/>
    <cellStyle name="Calculation 8 2 2 9 2 2" xfId="41717" xr:uid="{B6C88291-3B71-4700-9B61-D76E5B78E1AF}"/>
    <cellStyle name="Calculation 8 2 2 9 3" xfId="32067" xr:uid="{B7E91ED9-BECF-44B5-B179-BB7CE8DDC6E8}"/>
    <cellStyle name="Calculation 8 2 3" xfId="8453" xr:uid="{246A1EBA-EEC4-47DF-B7C5-6CC48B172F0F}"/>
    <cellStyle name="Calculation 8 2 3 2" xfId="13195" xr:uid="{740939F3-D8A5-44ED-BA5D-544C5C082A6A}"/>
    <cellStyle name="Calculation 8 2 3 2 2" xfId="24981" xr:uid="{315C0B7F-21DC-4E1A-9990-49B016EE1C0D}"/>
    <cellStyle name="Calculation 8 2 3 2 2 2" xfId="44808" xr:uid="{9434D9A4-1D10-48D0-BE0B-1C3C91DBBBEC}"/>
    <cellStyle name="Calculation 8 2 3 2 3" xfId="35247" xr:uid="{CE17B44E-620D-44AD-B5B4-1A1B8FF0D705}"/>
    <cellStyle name="Calculation 8 2 3 3" xfId="14215" xr:uid="{566D174A-157A-415B-B994-B524060A400C}"/>
    <cellStyle name="Calculation 8 2 3 3 2" xfId="25988" xr:uid="{1C6CE618-566B-4399-8AE3-9042EF349B0F}"/>
    <cellStyle name="Calculation 8 2 3 3 2 2" xfId="45815" xr:uid="{E989F0BD-ADFC-41E9-9C3E-C7468BA9F274}"/>
    <cellStyle name="Calculation 8 2 3 3 3" xfId="36267" xr:uid="{E7851DB3-8D05-4E65-83D6-6F397109ACFF}"/>
    <cellStyle name="Calculation 8 2 3 4" xfId="15175" xr:uid="{D33E3035-4B02-4C0B-B9F1-98DD5BAF2F0B}"/>
    <cellStyle name="Calculation 8 2 3 4 2" xfId="26944" xr:uid="{34281E36-E6D4-4BBB-BFAD-0B92EF035612}"/>
    <cellStyle name="Calculation 8 2 3 4 2 2" xfId="46771" xr:uid="{11A30250-DB32-49BB-863E-8C5EF10B8E16}"/>
    <cellStyle name="Calculation 8 2 3 4 3" xfId="37227" xr:uid="{3D1B0A87-8C08-439D-A4F0-97F10EE32C95}"/>
    <cellStyle name="Calculation 8 2 3 5" xfId="16124" xr:uid="{77208C6B-49CF-4710-B396-A67FA503210F}"/>
    <cellStyle name="Calculation 8 2 3 5 2" xfId="27871" xr:uid="{A8B3F852-793D-4056-9663-3597012553F3}"/>
    <cellStyle name="Calculation 8 2 3 5 2 2" xfId="47698" xr:uid="{DCAA3551-C568-4E3D-A072-3AC4907B4CC0}"/>
    <cellStyle name="Calculation 8 2 3 5 3" xfId="38176" xr:uid="{4F2B5088-99CB-43D1-87F1-2941546D1EBB}"/>
    <cellStyle name="Calculation 8 2 3 6" xfId="16997" xr:uid="{09FB860E-C272-4535-A627-4D1FAA1BEAC3}"/>
    <cellStyle name="Calculation 8 2 3 6 2" xfId="28744" xr:uid="{AC38BE66-1CA5-4996-A020-1B26C7D0E5E3}"/>
    <cellStyle name="Calculation 8 2 3 6 2 2" xfId="48571" xr:uid="{53ABA6B3-411B-4117-8FF2-5E06EA33A38B}"/>
    <cellStyle name="Calculation 8 2 3 6 3" xfId="39049" xr:uid="{69DF73CC-8A4D-4468-942A-B5291189781D}"/>
    <cellStyle name="Calculation 8 2 3 7" xfId="17862" xr:uid="{710E25F7-1337-4200-814F-E4169A114963}"/>
    <cellStyle name="Calculation 8 2 3 7 2" xfId="29583" xr:uid="{72FF52FD-1D10-4123-BDAD-87EFF5292CEC}"/>
    <cellStyle name="Calculation 8 2 3 7 2 2" xfId="49410" xr:uid="{4A1408FB-1297-4BCA-BB5C-EF68CB6CD87C}"/>
    <cellStyle name="Calculation 8 2 3 7 3" xfId="39914" xr:uid="{3C9E011C-AA19-47E0-9996-933F59BBC57F}"/>
    <cellStyle name="Calculation 8 2 3 8" xfId="18638" xr:uid="{D7A034E5-9DEB-4D51-AD78-A6904DF7EDDC}"/>
    <cellStyle name="Calculation 8 2 3 8 2" xfId="40690" xr:uid="{01913ACC-EB03-4426-97CB-230BC7FD861D}"/>
    <cellStyle name="Calculation 8 2 3 9" xfId="31096" xr:uid="{EEF9A450-4624-4AD8-98C9-6C5AD59F674D}"/>
    <cellStyle name="Calculation 8 2 4" xfId="9464" xr:uid="{8339D613-C730-4D0B-A116-816235CCCBE0}"/>
    <cellStyle name="Calculation 8 2 4 2" xfId="13869" xr:uid="{9D5126D6-17BB-4046-8227-EB5FE3431823}"/>
    <cellStyle name="Calculation 8 2 4 2 2" xfId="25642" xr:uid="{EC188EC4-9A7A-4716-A971-6431967E508E}"/>
    <cellStyle name="Calculation 8 2 4 2 2 2" xfId="45469" xr:uid="{E54B2B6A-CEAF-49F5-A324-63C5BDC2A766}"/>
    <cellStyle name="Calculation 8 2 4 2 3" xfId="35921" xr:uid="{F14243FE-FED2-46EB-8FE1-CD3D3C58C2D0}"/>
    <cellStyle name="Calculation 8 2 4 3" xfId="14829" xr:uid="{882C7013-DE8B-425E-8192-7FED72CE4544}"/>
    <cellStyle name="Calculation 8 2 4 3 2" xfId="26600" xr:uid="{5303CE46-4215-4641-BFE1-235F16F11C32}"/>
    <cellStyle name="Calculation 8 2 4 3 2 2" xfId="46427" xr:uid="{2F8787FC-FC6B-46BE-B381-A2C42524248A}"/>
    <cellStyle name="Calculation 8 2 4 3 3" xfId="36881" xr:uid="{B6511527-E13B-4A4C-8F48-FB4E93E5D513}"/>
    <cellStyle name="Calculation 8 2 4 4" xfId="15781" xr:uid="{DF84BA66-A4EA-49DF-9E28-2E093543C0C0}"/>
    <cellStyle name="Calculation 8 2 4 4 2" xfId="27528" xr:uid="{473CE9D4-AAA0-4451-BC1F-BCCCA2FBA0AB}"/>
    <cellStyle name="Calculation 8 2 4 4 2 2" xfId="47355" xr:uid="{E399FD7F-485C-4FD0-8D21-1D81AA377B57}"/>
    <cellStyle name="Calculation 8 2 4 4 3" xfId="37833" xr:uid="{109657E3-8E40-4543-AE5C-83AA0D8BC3B3}"/>
    <cellStyle name="Calculation 8 2 4 5" xfId="16655" xr:uid="{A9F07493-A8CE-4DD3-AB1A-552D619B2CB0}"/>
    <cellStyle name="Calculation 8 2 4 5 2" xfId="28402" xr:uid="{42C050C7-ABCF-4892-8CBE-ABD833682A84}"/>
    <cellStyle name="Calculation 8 2 4 5 2 2" xfId="48229" xr:uid="{0D5490BE-C305-491B-9291-B3329E32C52F}"/>
    <cellStyle name="Calculation 8 2 4 5 3" xfId="38707" xr:uid="{3273F302-1774-4D20-9BE6-6820D0ED9DB9}"/>
    <cellStyle name="Calculation 8 2 4 6" xfId="17520" xr:uid="{597C647B-DB08-4168-8651-AF4EBB111F19}"/>
    <cellStyle name="Calculation 8 2 4 6 2" xfId="29241" xr:uid="{9EA6B379-A5BF-4444-A1DB-964C5708A1F1}"/>
    <cellStyle name="Calculation 8 2 4 6 2 2" xfId="49068" xr:uid="{8C307E7F-FCC0-4F31-AF44-053A5CAEE10F}"/>
    <cellStyle name="Calculation 8 2 4 6 3" xfId="39572" xr:uid="{13AD6680-9168-4383-90BA-05DEBB980790}"/>
    <cellStyle name="Calculation 8 2 4 7" xfId="18296" xr:uid="{E7D1CF9C-7521-48CB-AB3F-8E8517AE91BF}"/>
    <cellStyle name="Calculation 8 2 4 7 2" xfId="30017" xr:uid="{8B2BC9FF-64A0-4831-B230-C28B036C153A}"/>
    <cellStyle name="Calculation 8 2 4 7 2 2" xfId="49844" xr:uid="{6C35CB1E-A5D4-4137-B7A1-012360196D69}"/>
    <cellStyle name="Calculation 8 2 4 7 3" xfId="40348" xr:uid="{DA60D9B3-5CD1-488B-ABC5-D12B11A03C60}"/>
    <cellStyle name="Calculation 8 2 4 8" xfId="19053" xr:uid="{A53C44A0-52CB-4238-AE85-BFC89CB02BC2}"/>
    <cellStyle name="Calculation 8 2 4 8 2" xfId="41105" xr:uid="{D794DE88-4D52-4DDC-9360-A8C2A29CB244}"/>
    <cellStyle name="Calculation 8 2 4 9" xfId="31530" xr:uid="{2A9ADEB7-A7E5-4AE9-8279-535018471C5E}"/>
    <cellStyle name="Calculation 8 2 5" xfId="12166" xr:uid="{0ADAF572-18C9-4E78-AB86-B67C02BBD2A2}"/>
    <cellStyle name="Calculation 8 2 5 2" xfId="23983" xr:uid="{EAAF5F6A-B81E-4DF5-A69A-66E60847C460}"/>
    <cellStyle name="Calculation 8 2 5 2 2" xfId="43811" xr:uid="{E7D18AF2-5F50-408B-B9C7-DBC2233E538A}"/>
    <cellStyle name="Calculation 8 2 5 3" xfId="34219" xr:uid="{9447F6BC-57A1-4FA7-A2BF-3D4A5618D741}"/>
    <cellStyle name="Calculation 8 2 6" xfId="10601" xr:uid="{A5FAA0E3-270E-4AAC-9C8C-EACDDA8E1FEE}"/>
    <cellStyle name="Calculation 8 2 6 2" xfId="22473" xr:uid="{E4C8B102-5C9D-45E4-8CD9-5C45E491B76D}"/>
    <cellStyle name="Calculation 8 2 6 2 2" xfId="42305" xr:uid="{4476776C-A2DD-41C4-92DF-79B7BB4B3E8F}"/>
    <cellStyle name="Calculation 8 2 6 3" xfId="32658" xr:uid="{42B53F85-C22C-40E5-B831-C5798D86DF45}"/>
    <cellStyle name="Calculation 8 2 7" xfId="11627" xr:uid="{C4FE3AD0-0D9E-49DF-9C1E-7534D12F82B5}"/>
    <cellStyle name="Calculation 8 2 7 2" xfId="23469" xr:uid="{3AC43B7B-46B1-4915-9F71-BDE6E9D33011}"/>
    <cellStyle name="Calculation 8 2 7 2 2" xfId="43298" xr:uid="{084B1C13-23A6-44BC-BEB0-62B094208D65}"/>
    <cellStyle name="Calculation 8 2 7 3" xfId="33681" xr:uid="{CF04CB30-9904-4AAC-AC88-A88C67D76FEE}"/>
    <cellStyle name="Calculation 8 2 8" xfId="11056" xr:uid="{73A74D94-0A4D-4437-8B5B-531F50347DB0}"/>
    <cellStyle name="Calculation 8 2 8 2" xfId="22925" xr:uid="{FC2C353D-0A3B-4CFC-B9EB-C24DD2224274}"/>
    <cellStyle name="Calculation 8 2 8 2 2" xfId="42756" xr:uid="{C06E6544-680C-4924-97B1-E4B6B8A385AB}"/>
    <cellStyle name="Calculation 8 2 8 3" xfId="33112" xr:uid="{CB9E01BA-48B4-441B-860B-696DB0F101A2}"/>
    <cellStyle name="Calculation 8 2 9" xfId="11390" xr:uid="{FC4A502B-9F67-4CE2-B979-137B5C541BFB}"/>
    <cellStyle name="Calculation 8 2 9 2" xfId="23248" xr:uid="{477B754A-DB54-44B9-A27D-B976BA7F8FD4}"/>
    <cellStyle name="Calculation 8 2 9 2 2" xfId="43078" xr:uid="{B8EFBD10-CF6B-4D6C-833A-60483BEEFED7}"/>
    <cellStyle name="Calculation 8 2 9 3" xfId="33445" xr:uid="{29B46C57-2DDE-48EC-A5C1-A672D0F2CC88}"/>
    <cellStyle name="Calculation 8 3" xfId="6934" xr:uid="{C7C1D54D-92F5-4DED-8C87-27617D79F8A2}"/>
    <cellStyle name="Calculation 8 3 10" xfId="12504" xr:uid="{2D849106-8CEE-4580-BB5A-A7B875985B79}"/>
    <cellStyle name="Calculation 8 3 10 2" xfId="24316" xr:uid="{DE2298B4-8D38-4CB5-8824-ED73EF8386F6}"/>
    <cellStyle name="Calculation 8 3 10 2 2" xfId="44144" xr:uid="{8649775A-223F-4E83-932C-88C4BBB01448}"/>
    <cellStyle name="Calculation 8 3 10 3" xfId="34557" xr:uid="{A151A36D-2E9E-499A-B679-28D361321303}"/>
    <cellStyle name="Calculation 8 3 11" xfId="30657" xr:uid="{0982D5A2-DA00-4E58-9BD2-62647E52C27F}"/>
    <cellStyle name="Calculation 8 3 2" xfId="8577" xr:uid="{C657250E-BB72-4598-8FDF-0925465EC27B}"/>
    <cellStyle name="Calculation 8 3 2 2" xfId="13300" xr:uid="{2B3CE23A-DBA3-47E3-AB50-185B815ECF5B}"/>
    <cellStyle name="Calculation 8 3 2 2 2" xfId="25083" xr:uid="{3C90AD15-232D-41B0-9289-9CFB2958F8D7}"/>
    <cellStyle name="Calculation 8 3 2 2 2 2" xfId="44910" xr:uid="{C88FF535-BECB-4FF8-83D2-52A2BB6E0F98}"/>
    <cellStyle name="Calculation 8 3 2 2 3" xfId="35352" xr:uid="{8092B0F9-D8D6-4F39-AD21-E800CE8540F1}"/>
    <cellStyle name="Calculation 8 3 2 3" xfId="14314" xr:uid="{D34BF76F-0976-4D5B-B0FE-254579BC48EA}"/>
    <cellStyle name="Calculation 8 3 2 3 2" xfId="26087" xr:uid="{ECD9C17B-D508-4C2F-A30D-C6A4D84EE4FD}"/>
    <cellStyle name="Calculation 8 3 2 3 2 2" xfId="45914" xr:uid="{2D70C4F4-F7A0-43D9-9916-F2486059DEBC}"/>
    <cellStyle name="Calculation 8 3 2 3 3" xfId="36366" xr:uid="{2B754B00-7FAB-4882-BD5B-E5C7E9DD5195}"/>
    <cellStyle name="Calculation 8 3 2 4" xfId="15274" xr:uid="{394C913E-D376-4F67-84E0-CB436AB0BFE0}"/>
    <cellStyle name="Calculation 8 3 2 4 2" xfId="27043" xr:uid="{C19F8C17-1C0C-41E4-A776-477A84DDD0AA}"/>
    <cellStyle name="Calculation 8 3 2 4 2 2" xfId="46870" xr:uid="{23D256B2-021B-4081-9F68-FDDDE94CBFA8}"/>
    <cellStyle name="Calculation 8 3 2 4 3" xfId="37326" xr:uid="{A2CD5D7F-8168-4CB7-B42F-2A47C2FB2678}"/>
    <cellStyle name="Calculation 8 3 2 5" xfId="16218" xr:uid="{1BDAC812-5216-4D9A-BA72-C04BD00E6421}"/>
    <cellStyle name="Calculation 8 3 2 5 2" xfId="27965" xr:uid="{B9EAD564-78C3-4141-B4F7-B229BB2FE8B4}"/>
    <cellStyle name="Calculation 8 3 2 5 2 2" xfId="47792" xr:uid="{F55AAB39-2C49-4904-9556-26CCFD24B1B5}"/>
    <cellStyle name="Calculation 8 3 2 5 3" xfId="38270" xr:uid="{99F03446-15D2-4ABA-8856-D9EC6228FF30}"/>
    <cellStyle name="Calculation 8 3 2 6" xfId="17091" xr:uid="{D98AF615-1A40-425B-BFE4-6194C2B3A548}"/>
    <cellStyle name="Calculation 8 3 2 6 2" xfId="28838" xr:uid="{3C69C171-F4D6-426E-A4CC-5E2BA6AF52DA}"/>
    <cellStyle name="Calculation 8 3 2 6 2 2" xfId="48665" xr:uid="{435FC3C2-BB8F-42F8-B519-7484C89FF1AD}"/>
    <cellStyle name="Calculation 8 3 2 6 3" xfId="39143" xr:uid="{35228C2C-2122-44CA-BA18-0FFA6F5C2739}"/>
    <cellStyle name="Calculation 8 3 2 7" xfId="17956" xr:uid="{F4352CB8-D053-4C17-B859-FBA1AC4F2F89}"/>
    <cellStyle name="Calculation 8 3 2 7 2" xfId="29677" xr:uid="{7A4D6186-E8DC-4865-9D08-C2E07F4210F4}"/>
    <cellStyle name="Calculation 8 3 2 7 2 2" xfId="49504" xr:uid="{4E4264B8-204F-40EB-AFFE-4312FF4DFCFF}"/>
    <cellStyle name="Calculation 8 3 2 7 3" xfId="40008" xr:uid="{0751580C-DC15-4A5D-A05A-06B3A600E22C}"/>
    <cellStyle name="Calculation 8 3 2 8" xfId="18731" xr:uid="{7F48AEA6-DF53-4FAE-8D75-C605B951E8C6}"/>
    <cellStyle name="Calculation 8 3 2 8 2" xfId="40783" xr:uid="{003722BB-212D-4835-A667-78B53FF41318}"/>
    <cellStyle name="Calculation 8 3 2 9" xfId="31191" xr:uid="{33712D3E-4C78-428A-9CAE-E09FA9542792}"/>
    <cellStyle name="Calculation 8 3 3" xfId="9557" xr:uid="{5479FCE4-E38D-4A6E-955D-FEAA3517CECC}"/>
    <cellStyle name="Calculation 8 3 3 2" xfId="13962" xr:uid="{4283ADC8-3A16-40B7-A2FC-12FBDF89F579}"/>
    <cellStyle name="Calculation 8 3 3 2 2" xfId="25735" xr:uid="{05955F46-04E4-471E-BDE2-CDBE916383AF}"/>
    <cellStyle name="Calculation 8 3 3 2 2 2" xfId="45562" xr:uid="{4B1A4E00-AF7E-4E6F-8254-70479B8AF507}"/>
    <cellStyle name="Calculation 8 3 3 2 3" xfId="36014" xr:uid="{7D1EACA9-E780-4D26-94A1-DBE11C3D3A3B}"/>
    <cellStyle name="Calculation 8 3 3 3" xfId="14922" xr:uid="{D267FCAA-900C-427D-94BF-2F387BCE2415}"/>
    <cellStyle name="Calculation 8 3 3 3 2" xfId="26693" xr:uid="{6E1229BF-EDD0-49B6-99AF-0138A60F53BB}"/>
    <cellStyle name="Calculation 8 3 3 3 2 2" xfId="46520" xr:uid="{9CC25333-406B-40B8-8581-7C0BA040994D}"/>
    <cellStyle name="Calculation 8 3 3 3 3" xfId="36974" xr:uid="{8B2150C1-5337-43B6-A188-5D6AF5CE4476}"/>
    <cellStyle name="Calculation 8 3 3 4" xfId="15874" xr:uid="{17F57E9C-953A-459A-AEF9-3F55EA4B119A}"/>
    <cellStyle name="Calculation 8 3 3 4 2" xfId="27621" xr:uid="{7F9937B3-81A2-4AF6-ACFC-FA2E995DF51F}"/>
    <cellStyle name="Calculation 8 3 3 4 2 2" xfId="47448" xr:uid="{8F2C7C92-7CC2-4E44-BB6D-27ACD4766499}"/>
    <cellStyle name="Calculation 8 3 3 4 3" xfId="37926" xr:uid="{D035FB1B-923F-484B-9762-2108A1F9088F}"/>
    <cellStyle name="Calculation 8 3 3 5" xfId="16748" xr:uid="{A3EE3F73-4804-4A3D-B59B-53009EE82D0F}"/>
    <cellStyle name="Calculation 8 3 3 5 2" xfId="28495" xr:uid="{E64E73C0-46C3-45AD-9169-0FB6988BD623}"/>
    <cellStyle name="Calculation 8 3 3 5 2 2" xfId="48322" xr:uid="{9C3D36F1-6EAA-4BCD-A641-190333A0767E}"/>
    <cellStyle name="Calculation 8 3 3 5 3" xfId="38800" xr:uid="{EDB1F1D0-7B05-421A-AD91-DAA921C5843C}"/>
    <cellStyle name="Calculation 8 3 3 6" xfId="17613" xr:uid="{2EB78D00-68A8-4328-AFAE-E9C05402CD80}"/>
    <cellStyle name="Calculation 8 3 3 6 2" xfId="29334" xr:uid="{D9DC53CC-D090-4CAD-9955-0301E6EA91D0}"/>
    <cellStyle name="Calculation 8 3 3 6 2 2" xfId="49161" xr:uid="{0B265CEE-095C-416E-9145-D65F7471D19D}"/>
    <cellStyle name="Calculation 8 3 3 6 3" xfId="39665" xr:uid="{209DA178-4E13-4D24-AB63-CC6028FEA50B}"/>
    <cellStyle name="Calculation 8 3 3 7" xfId="18389" xr:uid="{A2D12172-20FC-4B9A-905D-E10C725F9BF5}"/>
    <cellStyle name="Calculation 8 3 3 7 2" xfId="30110" xr:uid="{49335A9A-6434-4004-9094-3A2ECA06429C}"/>
    <cellStyle name="Calculation 8 3 3 7 2 2" xfId="49937" xr:uid="{610197D3-0248-4BD8-9EB3-F493183E89A0}"/>
    <cellStyle name="Calculation 8 3 3 7 3" xfId="40441" xr:uid="{8EA2A54B-9191-408A-BFB1-02F58688FAC7}"/>
    <cellStyle name="Calculation 8 3 3 8" xfId="19146" xr:uid="{03285DC6-6E03-450E-8F47-6063118C3A43}"/>
    <cellStyle name="Calculation 8 3 3 8 2" xfId="41198" xr:uid="{57F9690C-324D-4B53-9449-F054923498AE}"/>
    <cellStyle name="Calculation 8 3 3 9" xfId="31623" xr:uid="{48F043FA-1CBA-4EA3-BA1E-9E311243A6DD}"/>
    <cellStyle name="Calculation 8 3 4" xfId="12273" xr:uid="{1F9D4C83-F8EC-490B-866C-06D432F51E77}"/>
    <cellStyle name="Calculation 8 3 4 2" xfId="24089" xr:uid="{0E1F3EFD-BE34-4712-97C6-2AEE225FA960}"/>
    <cellStyle name="Calculation 8 3 4 2 2" xfId="43917" xr:uid="{C81EE41C-3640-4B1A-BF0F-BAB187F115A8}"/>
    <cellStyle name="Calculation 8 3 4 3" xfId="34326" xr:uid="{7E4B11DC-7626-45F1-A8E1-66C131E3FB3B}"/>
    <cellStyle name="Calculation 8 3 5" xfId="10499" xr:uid="{2E4F96AB-5960-45EF-84BB-B9106FAF0A39}"/>
    <cellStyle name="Calculation 8 3 5 2" xfId="22371" xr:uid="{732BB51D-F901-4429-AE0F-8F7608C7D62A}"/>
    <cellStyle name="Calculation 8 3 5 2 2" xfId="42203" xr:uid="{9C74327E-7D47-4637-81F0-3C10AD475A25}"/>
    <cellStyle name="Calculation 8 3 5 3" xfId="32556" xr:uid="{B8B180A4-A93C-4686-BC77-C45B54176FBD}"/>
    <cellStyle name="Calculation 8 3 6" xfId="12050" xr:uid="{012D07BA-CCED-4454-A405-B1DE8D80F566}"/>
    <cellStyle name="Calculation 8 3 6 2" xfId="23871" xr:uid="{036637E5-033A-45F9-B180-09206C6C9CAB}"/>
    <cellStyle name="Calculation 8 3 6 2 2" xfId="43699" xr:uid="{90ABA221-46EF-49F7-AA02-F423A5123A98}"/>
    <cellStyle name="Calculation 8 3 6 3" xfId="34103" xr:uid="{BEBF6959-9989-4F6F-8263-8FFD82192CD4}"/>
    <cellStyle name="Calculation 8 3 7" xfId="10704" xr:uid="{04F14891-9BF2-4E7D-B974-3E2DF145D098}"/>
    <cellStyle name="Calculation 8 3 7 2" xfId="22576" xr:uid="{3F12B97E-4897-479C-9188-B12B906B5D42}"/>
    <cellStyle name="Calculation 8 3 7 2 2" xfId="42408" xr:uid="{88258CD6-24CF-4FE7-8559-40B5F734490E}"/>
    <cellStyle name="Calculation 8 3 7 3" xfId="32761" xr:uid="{F242698C-B9AE-4E8E-8771-31C1FBF1DEFB}"/>
    <cellStyle name="Calculation 8 3 8" xfId="11611" xr:uid="{8D91B2DB-F6E3-4121-9FAC-FB3298F31A16}"/>
    <cellStyle name="Calculation 8 3 8 2" xfId="23454" xr:uid="{A4704569-AB76-41C2-A619-E1BB0EB9A8D3}"/>
    <cellStyle name="Calculation 8 3 8 2 2" xfId="43283" xr:uid="{3599D754-69E8-48AD-A8A8-C23FD06D2024}"/>
    <cellStyle name="Calculation 8 3 8 3" xfId="33665" xr:uid="{73BF1EEA-1154-4B06-94B4-F8C989FDA6C0}"/>
    <cellStyle name="Calculation 8 3 9" xfId="11069" xr:uid="{713089A5-C1E6-4225-9C82-2859C8F537E4}"/>
    <cellStyle name="Calculation 8 3 9 2" xfId="22938" xr:uid="{00CA6A04-6A12-4B81-B791-15A078168C5F}"/>
    <cellStyle name="Calculation 8 3 9 2 2" xfId="42769" xr:uid="{263A68BD-64FE-4CCE-A090-D35BF10212FB}"/>
    <cellStyle name="Calculation 8 3 9 3" xfId="33125" xr:uid="{288976EE-BFAA-46C3-850E-F918F6F2EE89}"/>
    <cellStyle name="Calculation 8 4" xfId="7738" xr:uid="{5197B8DE-AF73-4B0F-9071-922DC527FB0A}"/>
    <cellStyle name="Calculation 8 4 2" xfId="12767" xr:uid="{3D1508E5-FA1B-4289-93AD-480650180F7D}"/>
    <cellStyle name="Calculation 8 4 2 2" xfId="24563" xr:uid="{07794643-8627-4B07-8FB3-29C13C2D687B}"/>
    <cellStyle name="Calculation 8 4 2 2 2" xfId="44391" xr:uid="{1CE0D79A-B47D-4560-9F39-FF3F9413DF74}"/>
    <cellStyle name="Calculation 8 4 2 3" xfId="34820" xr:uid="{47083E69-4983-4E68-822A-49AAC3464A3B}"/>
    <cellStyle name="Calculation 8 4 3" xfId="10109" xr:uid="{D7D5F81E-0DFA-4CD2-ADDA-8D31E500941D}"/>
    <cellStyle name="Calculation 8 4 3 2" xfId="21984" xr:uid="{6C89CDF3-6CA9-4CBB-96FE-D49648D6EE83}"/>
    <cellStyle name="Calculation 8 4 3 2 2" xfId="41816" xr:uid="{14132CFB-500E-404B-8AA3-D4D298AFF261}"/>
    <cellStyle name="Calculation 8 4 3 3" xfId="32166" xr:uid="{E55CFDDC-CEE0-46BB-AAED-AC2E2AFF73EC}"/>
    <cellStyle name="Calculation 8 4 4" xfId="12084" xr:uid="{C63BCA46-2525-4F44-84C5-7443A0973B49}"/>
    <cellStyle name="Calculation 8 4 4 2" xfId="23905" xr:uid="{3D5A9A31-B70D-4BE1-942E-FAB7521EC42D}"/>
    <cellStyle name="Calculation 8 4 4 2 2" xfId="43733" xr:uid="{769DEB9E-B571-43AF-B249-C32D49BFBD91}"/>
    <cellStyle name="Calculation 8 4 4 3" xfId="34137" xr:uid="{D8C0538B-B601-427B-9D05-E897228BDF96}"/>
    <cellStyle name="Calculation 8 4 5" xfId="10673" xr:uid="{568B3550-023E-42AB-B795-862F926DA710}"/>
    <cellStyle name="Calculation 8 4 5 2" xfId="22545" xr:uid="{F9F99DA5-AB1F-4577-89F8-FF29CA0C88AC}"/>
    <cellStyle name="Calculation 8 4 5 2 2" xfId="42377" xr:uid="{61A04E0A-C468-4A85-A782-E252CCE20E70}"/>
    <cellStyle name="Calculation 8 4 5 3" xfId="32730" xr:uid="{8E01E7DF-9BD0-4268-976B-DD33732C462B}"/>
    <cellStyle name="Calculation 8 4 6" xfId="11616" xr:uid="{F9769A47-2055-4E91-89A5-930ACFFB4122}"/>
    <cellStyle name="Calculation 8 4 6 2" xfId="23459" xr:uid="{41830960-618F-49A6-81B2-31528714F03B}"/>
    <cellStyle name="Calculation 8 4 6 2 2" xfId="43288" xr:uid="{8695C247-85F8-4B9D-8DE0-8305722F409B}"/>
    <cellStyle name="Calculation 8 4 6 3" xfId="33670" xr:uid="{572681F2-E434-4EA2-A98E-F0F8EAD0E588}"/>
    <cellStyle name="Calculation 8 4 7" xfId="11066" xr:uid="{91FD1C27-76FB-457E-8324-6CC5935D4282}"/>
    <cellStyle name="Calculation 8 4 7 2" xfId="22935" xr:uid="{4C58B897-68E4-4688-A4E7-01F433ECD799}"/>
    <cellStyle name="Calculation 8 4 7 2 2" xfId="42766" xr:uid="{55ED39C2-8BC3-4070-A6BE-25ED9C000896}"/>
    <cellStyle name="Calculation 8 4 7 3" xfId="33122" xr:uid="{72418507-8DE9-427B-B8DB-73036A54F6CF}"/>
    <cellStyle name="Calculation 8 4 8" xfId="12003" xr:uid="{474D0FA2-4FF5-49E2-BE17-78DE68F26BAD}"/>
    <cellStyle name="Calculation 8 4 8 2" xfId="34056" xr:uid="{0EEABDB2-EE90-435D-845D-AB958A882B84}"/>
    <cellStyle name="Calculation 8 4 9" xfId="30904" xr:uid="{D997FDB0-89B4-420D-B8E1-D13D93730E57}"/>
    <cellStyle name="Calculation 8 5" xfId="7841" xr:uid="{2E8E360F-ED5C-4217-873B-BAEEACBC942E}"/>
    <cellStyle name="Calculation 8 5 2" xfId="12836" xr:uid="{FCFAB229-E48D-45AB-AA42-F75C231ABAF4}"/>
    <cellStyle name="Calculation 8 5 2 2" xfId="24630" xr:uid="{F3BF5661-7098-447F-945B-7FAC4F350D9A}"/>
    <cellStyle name="Calculation 8 5 2 2 2" xfId="44457" xr:uid="{049B9A47-3A12-4D2F-984E-B3887E9E6F3B}"/>
    <cellStyle name="Calculation 8 5 2 3" xfId="34888" xr:uid="{279D6974-2197-480A-80E9-7C9A95FB3A3C}"/>
    <cellStyle name="Calculation 8 5 3" xfId="10047" xr:uid="{CE993EB5-796D-44FC-82BA-E50372E60C88}"/>
    <cellStyle name="Calculation 8 5 3 2" xfId="21922" xr:uid="{67F75CEC-D9A7-4886-98DF-C1053870ACF5}"/>
    <cellStyle name="Calculation 8 5 3 2 2" xfId="41755" xr:uid="{D2962F8E-189B-4F14-847B-A082CCC38C0B}"/>
    <cellStyle name="Calculation 8 5 3 3" xfId="32105" xr:uid="{E64B8283-760C-4C77-BDF0-6FC6E14B00CD}"/>
    <cellStyle name="Calculation 8 5 4" xfId="13648" xr:uid="{2EE9DA81-D0D0-40A5-BBC7-32D00B99199F}"/>
    <cellStyle name="Calculation 8 5 4 2" xfId="25423" xr:uid="{50B273A0-3D4B-4B0B-A9D6-17CAE9CE07B1}"/>
    <cellStyle name="Calculation 8 5 4 2 2" xfId="45250" xr:uid="{313DF6C0-07E8-49E1-A4EE-84EAB4BAE2E7}"/>
    <cellStyle name="Calculation 8 5 4 3" xfId="35700" xr:uid="{94C47648-0A4D-45C8-94C1-FD5F1038C63B}"/>
    <cellStyle name="Calculation 8 5 5" xfId="14614" xr:uid="{5D1FEAB8-B48E-4061-A1DC-032814FB3D2E}"/>
    <cellStyle name="Calculation 8 5 5 2" xfId="26385" xr:uid="{F59CAFEF-E06E-4238-83CD-D1897D542BDE}"/>
    <cellStyle name="Calculation 8 5 5 2 2" xfId="46212" xr:uid="{2ED171F9-C03A-474A-AAC5-629519D43053}"/>
    <cellStyle name="Calculation 8 5 5 3" xfId="36666" xr:uid="{3ADDB87A-4795-4982-A306-286634BDB236}"/>
    <cellStyle name="Calculation 8 5 6" xfId="15566" xr:uid="{F2BF9167-349D-48F0-B4E2-31EA847C38BD}"/>
    <cellStyle name="Calculation 8 5 6 2" xfId="27317" xr:uid="{9EEAD292-FE35-4E29-9F4C-2CDDBDDD27CE}"/>
    <cellStyle name="Calculation 8 5 6 2 2" xfId="47144" xr:uid="{485A9D87-FCED-4658-B880-51A018866BF6}"/>
    <cellStyle name="Calculation 8 5 6 3" xfId="37618" xr:uid="{6F0AA82A-101B-4815-B583-86EA187FD02D}"/>
    <cellStyle name="Calculation 8 5 7" xfId="16451" xr:uid="{08FB64A0-EBB2-415E-83A1-5EDF1109C978}"/>
    <cellStyle name="Calculation 8 5 7 2" xfId="28198" xr:uid="{BBB8DCF1-756D-420B-AFB1-16DFD7E50096}"/>
    <cellStyle name="Calculation 8 5 7 2 2" xfId="48025" xr:uid="{F406277B-EB5E-4831-B380-BF6187374B3F}"/>
    <cellStyle name="Calculation 8 5 7 3" xfId="38503" xr:uid="{9B738FD4-6BF1-400F-8F0B-2D21D8ECFD71}"/>
    <cellStyle name="Calculation 8 5 8" xfId="17319" xr:uid="{B3FD7D57-B9FA-4567-914A-A8C462926694}"/>
    <cellStyle name="Calculation 8 5 8 2" xfId="39371" xr:uid="{C1A8ACB8-5C8C-4A95-8D59-3677B2E69C23}"/>
    <cellStyle name="Calculation 8 5 9" xfId="30957" xr:uid="{FAD5BFD4-EB8E-47A1-9596-E66129EC43CB}"/>
    <cellStyle name="Calculation 8 6" xfId="10152" xr:uid="{22098899-EA13-454B-9B80-74987EC8B34E}"/>
    <cellStyle name="Calculation 8 6 2" xfId="22027" xr:uid="{7F8BDBE9-CB02-47BC-91BE-ECB6D4943F45}"/>
    <cellStyle name="Calculation 8 6 2 2" xfId="41859" xr:uid="{B0825DCF-BD37-471C-8C22-B984228B244F}"/>
    <cellStyle name="Calculation 8 6 3" xfId="32209" xr:uid="{98FD0528-2B0C-43A3-AFC8-7F811C055A0B}"/>
    <cellStyle name="Calculation 8 7" xfId="13636" xr:uid="{140073B7-7C91-4E8E-B5D0-4615DE10F51B}"/>
    <cellStyle name="Calculation 8 7 2" xfId="25412" xr:uid="{B163D1C1-FDE3-4F6A-A334-781604913EAD}"/>
    <cellStyle name="Calculation 8 7 2 2" xfId="45239" xr:uid="{8B7ED0FF-FBD7-48C7-9D75-B41886ACA434}"/>
    <cellStyle name="Calculation 8 7 3" xfId="35688" xr:uid="{C324EB99-200B-4C20-BEA2-4FE7FDFEF268}"/>
    <cellStyle name="Calculation 8 8" xfId="14604" xr:uid="{2B213AD4-4508-4B7A-ADD8-1E5D7053CC63}"/>
    <cellStyle name="Calculation 8 8 2" xfId="26375" xr:uid="{425656E6-C35C-4591-9655-8186E21EAD24}"/>
    <cellStyle name="Calculation 8 8 2 2" xfId="46202" xr:uid="{4B6B87D3-6928-4A97-A0AB-BCD82B2DF882}"/>
    <cellStyle name="Calculation 8 8 3" xfId="36656" xr:uid="{BB17B73B-68BE-435F-9BE2-6FADD13810E4}"/>
    <cellStyle name="Calculation 8 9" xfId="15556" xr:uid="{3E8F33E2-A858-4918-BCEC-D3100515BE11}"/>
    <cellStyle name="Calculation 8 9 2" xfId="27307" xr:uid="{342403A2-4609-4EF9-B1BD-5DB5FE8FCEFC}"/>
    <cellStyle name="Calculation 8 9 2 2" xfId="47134" xr:uid="{DBC0D05C-6740-4EDA-8521-FC9AA85ABB8B}"/>
    <cellStyle name="Calculation 8 9 3" xfId="37608" xr:uid="{D7EFA737-AE57-4D4B-A3D5-543B657AF2CB}"/>
    <cellStyle name="Calculation 9" xfId="753" xr:uid="{44480EE6-250F-4835-9DBD-87829B0812F0}"/>
    <cellStyle name="Calculation 9 10" xfId="10210" xr:uid="{6A2B9FFC-CF55-42A8-B72C-2879C0538D7C}"/>
    <cellStyle name="Calculation 9 10 2" xfId="22085" xr:uid="{627CB168-B2B9-46A2-ACC4-3FCE943A8057}"/>
    <cellStyle name="Calculation 9 10 2 2" xfId="41917" xr:uid="{775DE7B4-FBE3-4DBD-AD1F-41B935FD2747}"/>
    <cellStyle name="Calculation 9 10 3" xfId="32267" xr:uid="{B1431E81-4BC6-484F-8DA2-5013B98EE31E}"/>
    <cellStyle name="Calculation 9 11" xfId="13001" xr:uid="{ADFCDC61-06CA-4777-93B9-13B4B55C5F3D}"/>
    <cellStyle name="Calculation 9 11 2" xfId="24793" xr:uid="{63D57ED3-3D36-4EDE-BAD2-ACBB16840BCD}"/>
    <cellStyle name="Calculation 9 11 2 2" xfId="44620" xr:uid="{98B1F99E-1C74-48DA-9E26-12F538E72999}"/>
    <cellStyle name="Calculation 9 11 3" xfId="35053" xr:uid="{0727E30E-7963-41D6-BE9C-BE42A9685804}"/>
    <cellStyle name="Calculation 9 12" xfId="9904" xr:uid="{FE840CEF-7E78-423B-9E37-A20ACA33F64C}"/>
    <cellStyle name="Calculation 9 12 2" xfId="21780" xr:uid="{AFE49A42-ED8F-42A2-84F0-DEEF113747B6}"/>
    <cellStyle name="Calculation 9 12 2 2" xfId="41613" xr:uid="{E9C4E77F-E103-4DD5-A3FC-15809C8337D5}"/>
    <cellStyle name="Calculation 9 12 3" xfId="31962" xr:uid="{ECB7D8AB-0465-4F29-9D97-8D89721A89AE}"/>
    <cellStyle name="Calculation 9 13" xfId="30358" xr:uid="{C8B5220A-6993-407E-B439-7CEADB929137}"/>
    <cellStyle name="Calculation 9 2" xfId="6807" xr:uid="{396902DD-3D36-4B78-A9B0-3FDCF784D5BA}"/>
    <cellStyle name="Calculation 9 2 10" xfId="11241" xr:uid="{DB5B204D-D855-4EC7-AB28-32736A26C2BC}"/>
    <cellStyle name="Calculation 9 2 10 2" xfId="23103" xr:uid="{08C35BE2-DACD-4A6D-A812-C4C93E93FBAD}"/>
    <cellStyle name="Calculation 9 2 10 2 2" xfId="42933" xr:uid="{A59FD49E-B9C7-4F36-92E2-399E5668C4AE}"/>
    <cellStyle name="Calculation 9 2 10 3" xfId="33296" xr:uid="{2CF20187-335D-4D7F-8E3D-3AB3C526E825}"/>
    <cellStyle name="Calculation 9 2 11" xfId="12249" xr:uid="{09C9880B-C59E-41BA-9512-503138A2129E}"/>
    <cellStyle name="Calculation 9 2 11 2" xfId="24066" xr:uid="{4CE0FA08-27FE-43F8-99F0-1DCD4CBB2160}"/>
    <cellStyle name="Calculation 9 2 11 2 2" xfId="43894" xr:uid="{F6A4D88D-AB8A-41D0-90C2-DA21DFD1E63B}"/>
    <cellStyle name="Calculation 9 2 11 3" xfId="34302" xr:uid="{9201773F-47AB-4914-876B-F3FB4DD89C3D}"/>
    <cellStyle name="Calculation 9 2 12" xfId="30561" xr:uid="{8A77E138-6B83-4A23-88AC-29DF593DD496}"/>
    <cellStyle name="Calculation 9 2 2" xfId="7183" xr:uid="{31C213C5-9C1C-4CDE-85E2-7F3AD00D5367}"/>
    <cellStyle name="Calculation 9 2 2 10" xfId="17302" xr:uid="{34711583-17AC-4B95-8DFF-9619BB9D6AF7}"/>
    <cellStyle name="Calculation 9 2 2 10 2" xfId="29045" xr:uid="{2B879E38-11A1-4FC7-9FE1-6C3AE00D0CAC}"/>
    <cellStyle name="Calculation 9 2 2 10 2 2" xfId="48872" xr:uid="{446FA339-7312-4149-A497-1BF166519982}"/>
    <cellStyle name="Calculation 9 2 2 10 3" xfId="39354" xr:uid="{68185177-8F21-4450-9E4D-641118CBB1F7}"/>
    <cellStyle name="Calculation 9 2 2 11" xfId="30786" xr:uid="{9864E78C-C2FF-463A-AD8C-A71AF1669B85}"/>
    <cellStyle name="Calculation 9 2 2 2" xfId="8826" xr:uid="{F3BED6DA-B3BA-4727-BC4D-2A938C9C354D}"/>
    <cellStyle name="Calculation 9 2 2 2 2" xfId="13478" xr:uid="{7CB5E5D3-E6CB-4757-85D7-2EAD7A0A14AA}"/>
    <cellStyle name="Calculation 9 2 2 2 2 2" xfId="25261" xr:uid="{D9627317-D6A1-47FF-A6B2-6A366E9F6612}"/>
    <cellStyle name="Calculation 9 2 2 2 2 2 2" xfId="45088" xr:uid="{917F5636-9B92-4246-B8BB-EE8100B46A36}"/>
    <cellStyle name="Calculation 9 2 2 2 2 3" xfId="35530" xr:uid="{25EA3674-B4EC-4C6F-88F8-1632E30A5E93}"/>
    <cellStyle name="Calculation 9 2 2 2 3" xfId="14482" xr:uid="{06ECF516-ED84-49A9-87FF-CF7962283237}"/>
    <cellStyle name="Calculation 9 2 2 2 3 2" xfId="26254" xr:uid="{B295A779-6807-43CC-8516-72B840670A54}"/>
    <cellStyle name="Calculation 9 2 2 2 3 2 2" xfId="46081" xr:uid="{11246054-4F50-4CDD-8D19-23B4ABA62E7D}"/>
    <cellStyle name="Calculation 9 2 2 2 3 3" xfId="36534" xr:uid="{833301DC-8279-4EAD-840B-7D91FE7640F4}"/>
    <cellStyle name="Calculation 9 2 2 2 4" xfId="15440" xr:uid="{01A47AF6-6325-4590-ACAE-F67AB52AEB4D}"/>
    <cellStyle name="Calculation 9 2 2 2 4 2" xfId="27200" xr:uid="{A2834682-F743-42C3-8F48-416A3E89C9FE}"/>
    <cellStyle name="Calculation 9 2 2 2 4 2 2" xfId="47027" xr:uid="{D8A15ABE-F128-45A1-80F5-AF0CC74AA7B7}"/>
    <cellStyle name="Calculation 9 2 2 2 4 3" xfId="37492" xr:uid="{1DB1E88B-D07A-4FD5-8AA8-A0FD0C948E4F}"/>
    <cellStyle name="Calculation 9 2 2 2 5" xfId="16365" xr:uid="{988DFD0B-1F10-4005-BF0B-F12FEB874367}"/>
    <cellStyle name="Calculation 9 2 2 2 5 2" xfId="28112" xr:uid="{8244F714-5FDC-4FB6-9B0E-4D88D4780F3F}"/>
    <cellStyle name="Calculation 9 2 2 2 5 2 2" xfId="47939" xr:uid="{9483E746-9695-4081-8691-6ED5BF8E9714}"/>
    <cellStyle name="Calculation 9 2 2 2 5 3" xfId="38417" xr:uid="{D088F856-ED55-411F-9FB5-3E7C1BD36817}"/>
    <cellStyle name="Calculation 9 2 2 2 6" xfId="17236" xr:uid="{1833FE18-C58E-44E5-A07C-9AA7592618BC}"/>
    <cellStyle name="Calculation 9 2 2 2 6 2" xfId="28979" xr:uid="{0C13E963-375A-4C20-901A-8534CB267F67}"/>
    <cellStyle name="Calculation 9 2 2 2 6 2 2" xfId="48806" xr:uid="{D2EFD3DC-A75F-4AAB-9CA3-3DCC4C6E3FBF}"/>
    <cellStyle name="Calculation 9 2 2 2 6 3" xfId="39288" xr:uid="{877BDD72-59B6-4EC9-B5A1-32FE427CB9D7}"/>
    <cellStyle name="Calculation 9 2 2 2 7" xfId="18082" xr:uid="{FE26FA74-E272-4AF3-9D5F-543054A9A09B}"/>
    <cellStyle name="Calculation 9 2 2 2 7 2" xfId="29803" xr:uid="{F7B16849-A1EE-4411-8C26-7C28D154418C}"/>
    <cellStyle name="Calculation 9 2 2 2 7 2 2" xfId="49630" xr:uid="{9D875F07-D73B-4E9F-AB22-32025F1BCB6A}"/>
    <cellStyle name="Calculation 9 2 2 2 7 3" xfId="40134" xr:uid="{488BB908-61D2-475A-AA4C-86EC0F505604}"/>
    <cellStyle name="Calculation 9 2 2 2 8" xfId="18846" xr:uid="{0D652EB9-D744-43FD-AE25-6560C5660376}"/>
    <cellStyle name="Calculation 9 2 2 2 8 2" xfId="40898" xr:uid="{FB489C3D-3E35-4F87-A1B2-DB82C090EAFE}"/>
    <cellStyle name="Calculation 9 2 2 2 9" xfId="31320" xr:uid="{7EC8DCED-7715-4A60-9607-E34A83A47185}"/>
    <cellStyle name="Calculation 9 2 2 3" xfId="9672" xr:uid="{6FAECDAB-4D52-47BB-ACEF-BB26F45B26A4}"/>
    <cellStyle name="Calculation 9 2 2 3 2" xfId="14077" xr:uid="{EF70AB04-C1D6-470D-92A1-89F3AC19C992}"/>
    <cellStyle name="Calculation 9 2 2 3 2 2" xfId="25850" xr:uid="{0C065B4D-933C-4882-AB33-2FF8B0B8B444}"/>
    <cellStyle name="Calculation 9 2 2 3 2 2 2" xfId="45677" xr:uid="{9BF773FC-D86C-4B02-BEAF-4C0E5DC2149C}"/>
    <cellStyle name="Calculation 9 2 2 3 2 3" xfId="36129" xr:uid="{433C2371-8AA5-4B8E-81B0-B3A46586CACD}"/>
    <cellStyle name="Calculation 9 2 2 3 3" xfId="15037" xr:uid="{4067DB5F-CD23-488D-B334-F402A610A890}"/>
    <cellStyle name="Calculation 9 2 2 3 3 2" xfId="26808" xr:uid="{80B72569-8811-48B1-848F-D7D729A5B0AA}"/>
    <cellStyle name="Calculation 9 2 2 3 3 2 2" xfId="46635" xr:uid="{4BFC0A3C-D1BF-40CF-BD6D-9A684E177970}"/>
    <cellStyle name="Calculation 9 2 2 3 3 3" xfId="37089" xr:uid="{150D02C2-B466-4519-8321-3C45162D609D}"/>
    <cellStyle name="Calculation 9 2 2 3 4" xfId="15989" xr:uid="{573C57B7-E949-4DD8-8390-4949892C5F14}"/>
    <cellStyle name="Calculation 9 2 2 3 4 2" xfId="27736" xr:uid="{75E90D44-BD8D-45DB-B3B4-99B1AB27BB15}"/>
    <cellStyle name="Calculation 9 2 2 3 4 2 2" xfId="47563" xr:uid="{0EDF08E9-86FB-44F7-811A-7EC894F5B81C}"/>
    <cellStyle name="Calculation 9 2 2 3 4 3" xfId="38041" xr:uid="{9B28B42A-94BA-4544-8B3C-3BA78695607D}"/>
    <cellStyle name="Calculation 9 2 2 3 5" xfId="16863" xr:uid="{4397BB88-9305-47B8-AE2C-B1F2AB2F2222}"/>
    <cellStyle name="Calculation 9 2 2 3 5 2" xfId="28610" xr:uid="{DF99356D-0ABA-4FF5-A45D-F803837E3F83}"/>
    <cellStyle name="Calculation 9 2 2 3 5 2 2" xfId="48437" xr:uid="{9A6DE2CB-CE5B-44B0-A847-78E4985F4B4F}"/>
    <cellStyle name="Calculation 9 2 2 3 5 3" xfId="38915" xr:uid="{539F5D48-6723-4347-8B3A-876CB2C3369F}"/>
    <cellStyle name="Calculation 9 2 2 3 6" xfId="17728" xr:uid="{9558A419-9F84-447E-8DFE-7E6A1FA867A8}"/>
    <cellStyle name="Calculation 9 2 2 3 6 2" xfId="29449" xr:uid="{1C13B490-11D9-4F26-8EB6-5DB083847F12}"/>
    <cellStyle name="Calculation 9 2 2 3 6 2 2" xfId="49276" xr:uid="{955DB133-B0B9-4FEA-B0A4-5EFE8976F93F}"/>
    <cellStyle name="Calculation 9 2 2 3 6 3" xfId="39780" xr:uid="{AD88E09D-8335-4A6A-B4AB-635EA0B23DFC}"/>
    <cellStyle name="Calculation 9 2 2 3 7" xfId="18504" xr:uid="{8268C922-0486-4492-82E3-7FEC93A3608A}"/>
    <cellStyle name="Calculation 9 2 2 3 7 2" xfId="30225" xr:uid="{ECDC9A12-C3E7-44AC-AB8B-AF35C7992653}"/>
    <cellStyle name="Calculation 9 2 2 3 7 2 2" xfId="50052" xr:uid="{6C4E2B95-CDB4-4E6C-96DA-661A3BE7D34F}"/>
    <cellStyle name="Calculation 9 2 2 3 7 3" xfId="40556" xr:uid="{70B25BF0-DFA7-4AAC-8F03-ECB82F9D0BA6}"/>
    <cellStyle name="Calculation 9 2 2 3 8" xfId="19261" xr:uid="{6D9E963B-3E9E-45DF-9B41-5C7607610D82}"/>
    <cellStyle name="Calculation 9 2 2 3 8 2" xfId="41313" xr:uid="{D596767D-765B-4F61-B605-EC6B7A3EF867}"/>
    <cellStyle name="Calculation 9 2 2 3 9" xfId="31738" xr:uid="{EF50362A-B608-40AB-A20D-2B66F282B79A}"/>
    <cellStyle name="Calculation 9 2 2 4" xfId="12450" xr:uid="{D83C9DB0-6843-48B6-83E8-BD4B50C0E3E1}"/>
    <cellStyle name="Calculation 9 2 2 4 2" xfId="24264" xr:uid="{68AED038-BE6A-44CE-8394-24B7F46A60E4}"/>
    <cellStyle name="Calculation 9 2 2 4 2 2" xfId="44092" xr:uid="{AAF58CE4-FC61-4289-9CAF-0A2830D0C447}"/>
    <cellStyle name="Calculation 9 2 2 4 3" xfId="34503" xr:uid="{FF40E5DE-49D9-4E3E-BC38-C49E7B751B2F}"/>
    <cellStyle name="Calculation 9 2 2 5" xfId="10333" xr:uid="{76BF6B81-430A-488A-AFE9-A15EA4C3C89A}"/>
    <cellStyle name="Calculation 9 2 2 5 2" xfId="22205" xr:uid="{3270C1E6-1C67-48EE-A9E7-4BE9EAA4A864}"/>
    <cellStyle name="Calculation 9 2 2 5 2 2" xfId="42037" xr:uid="{00395F20-F6CE-437E-B88E-EC7E9F5E4FD7}"/>
    <cellStyle name="Calculation 9 2 2 5 3" xfId="32390" xr:uid="{34BAA4D0-E3F5-40FB-9274-231123D62D2F}"/>
    <cellStyle name="Calculation 9 2 2 6" xfId="13610" xr:uid="{F1F5ECB8-4B77-4F99-B493-3D1726CEC619}"/>
    <cellStyle name="Calculation 9 2 2 6 2" xfId="25386" xr:uid="{9FE5BE8F-1142-42C4-B988-BAF0B5C620F5}"/>
    <cellStyle name="Calculation 9 2 2 6 2 2" xfId="45213" xr:uid="{AE20FC95-067E-4F5F-9819-5E0D7739BEB4}"/>
    <cellStyle name="Calculation 9 2 2 6 3" xfId="35662" xr:uid="{5363C3F2-853B-4523-AA78-1977226835F4}"/>
    <cellStyle name="Calculation 9 2 2 7" xfId="14586" xr:uid="{178BB5A4-F4CB-4362-B62D-2C74EFEC8764}"/>
    <cellStyle name="Calculation 9 2 2 7 2" xfId="26357" xr:uid="{87AC2A1C-6406-4D8F-B1A6-5F5E6713C75B}"/>
    <cellStyle name="Calculation 9 2 2 7 2 2" xfId="46184" xr:uid="{3194310F-E59D-4E0A-94C7-CD944CD6C14C}"/>
    <cellStyle name="Calculation 9 2 2 7 3" xfId="36638" xr:uid="{70842ECE-19EE-4FB0-BC10-294C247A06BA}"/>
    <cellStyle name="Calculation 9 2 2 8" xfId="15538" xr:uid="{9358D21B-1DEF-47D9-B175-3AC192CD362D}"/>
    <cellStyle name="Calculation 9 2 2 8 2" xfId="27293" xr:uid="{B6A51F0C-4CDA-4F21-BD73-7062C8DF798C}"/>
    <cellStyle name="Calculation 9 2 2 8 2 2" xfId="47120" xr:uid="{9DBF0E45-9773-4F23-A4E7-2DEB80CD3523}"/>
    <cellStyle name="Calculation 9 2 2 8 3" xfId="37590" xr:uid="{C9F84FEA-DE25-4549-B501-EB266CFBE86D}"/>
    <cellStyle name="Calculation 9 2 2 9" xfId="16433" xr:uid="{B29C38D0-AC78-4974-B09D-BE398B340F4F}"/>
    <cellStyle name="Calculation 9 2 2 9 2" xfId="28180" xr:uid="{4DBCB00E-A7B5-4998-985A-64D8AC36231C}"/>
    <cellStyle name="Calculation 9 2 2 9 2 2" xfId="48007" xr:uid="{53FBEE1F-80F9-4874-9662-8BE6E339FE4A}"/>
    <cellStyle name="Calculation 9 2 2 9 3" xfId="38485" xr:uid="{41E85B5E-1309-48A4-91A4-74E34D71CA5E}"/>
    <cellStyle name="Calculation 9 2 3" xfId="8452" xr:uid="{10FD9FC9-3BD3-41AF-9ED1-B3977A4AFFDB}"/>
    <cellStyle name="Calculation 9 2 3 2" xfId="13194" xr:uid="{DBB9C570-09DF-45D9-A7F8-0974A4A42EA9}"/>
    <cellStyle name="Calculation 9 2 3 2 2" xfId="24980" xr:uid="{CF24A92A-B5BD-43A1-A2A2-837DF758C0EB}"/>
    <cellStyle name="Calculation 9 2 3 2 2 2" xfId="44807" xr:uid="{84AE5A79-F990-424E-B57A-7203C76DAFC3}"/>
    <cellStyle name="Calculation 9 2 3 2 3" xfId="35246" xr:uid="{E2560A03-E82B-45E4-8F9E-19C2E574AB7F}"/>
    <cellStyle name="Calculation 9 2 3 3" xfId="14214" xr:uid="{4236D5E8-AAC5-428B-BDC0-F511C15AA326}"/>
    <cellStyle name="Calculation 9 2 3 3 2" xfId="25987" xr:uid="{AEF62F46-0B97-46E1-A0B8-3BC6A54F1732}"/>
    <cellStyle name="Calculation 9 2 3 3 2 2" xfId="45814" xr:uid="{1F877313-48F6-4E71-85F1-BEE795F9302E}"/>
    <cellStyle name="Calculation 9 2 3 3 3" xfId="36266" xr:uid="{2B532BCE-CCB1-4D70-A718-90F5478BC05C}"/>
    <cellStyle name="Calculation 9 2 3 4" xfId="15174" xr:uid="{45EF7BBD-7560-4702-9F68-1C6B318D0979}"/>
    <cellStyle name="Calculation 9 2 3 4 2" xfId="26943" xr:uid="{2857BF18-33BE-4DF6-9673-6EAD7C44F62F}"/>
    <cellStyle name="Calculation 9 2 3 4 2 2" xfId="46770" xr:uid="{50174913-C5DB-4610-AB98-47CC041A1C6E}"/>
    <cellStyle name="Calculation 9 2 3 4 3" xfId="37226" xr:uid="{1261541D-CEE2-4ABC-AF27-EE9EB320228B}"/>
    <cellStyle name="Calculation 9 2 3 5" xfId="16123" xr:uid="{E6FF330C-EDC7-4A14-8E73-5F971BE26060}"/>
    <cellStyle name="Calculation 9 2 3 5 2" xfId="27870" xr:uid="{0EC33823-5CFF-4DAB-B3AC-3AB1E04DF4AD}"/>
    <cellStyle name="Calculation 9 2 3 5 2 2" xfId="47697" xr:uid="{F75598BB-8B27-40B0-8DD0-32AF845CF3B9}"/>
    <cellStyle name="Calculation 9 2 3 5 3" xfId="38175" xr:uid="{DC190153-45A5-4DBB-93C0-F923FEF82233}"/>
    <cellStyle name="Calculation 9 2 3 6" xfId="16996" xr:uid="{B6C3CBDE-9BA8-47DD-AB18-F3241E16FC4C}"/>
    <cellStyle name="Calculation 9 2 3 6 2" xfId="28743" xr:uid="{BA81C0D0-716E-4CB2-81A9-FD5596A02DD4}"/>
    <cellStyle name="Calculation 9 2 3 6 2 2" xfId="48570" xr:uid="{2DB6B44E-6B19-4198-A2AE-768D8D8FAB12}"/>
    <cellStyle name="Calculation 9 2 3 6 3" xfId="39048" xr:uid="{FD220973-C9F8-40E2-B0C3-969495A6A047}"/>
    <cellStyle name="Calculation 9 2 3 7" xfId="17861" xr:uid="{06F1D8E3-8D69-4C47-9FA4-65C609504C7E}"/>
    <cellStyle name="Calculation 9 2 3 7 2" xfId="29582" xr:uid="{235527D0-7935-4BD0-A5C4-D4BF23BA33C5}"/>
    <cellStyle name="Calculation 9 2 3 7 2 2" xfId="49409" xr:uid="{505F6771-0761-46B1-A818-B72302DFCD89}"/>
    <cellStyle name="Calculation 9 2 3 7 3" xfId="39913" xr:uid="{DE2385B7-DCF1-46F7-B957-2451B9B8356B}"/>
    <cellStyle name="Calculation 9 2 3 8" xfId="18637" xr:uid="{5090E237-2136-4EC4-8B46-BDD891757926}"/>
    <cellStyle name="Calculation 9 2 3 8 2" xfId="40689" xr:uid="{0F77C45F-E31E-49B4-A518-AA204AA9E8A9}"/>
    <cellStyle name="Calculation 9 2 3 9" xfId="31095" xr:uid="{67E3F617-6315-4782-8C50-CC7B6212A898}"/>
    <cellStyle name="Calculation 9 2 4" xfId="9463" xr:uid="{82D3501C-B0FE-45F3-A369-306361083CAC}"/>
    <cellStyle name="Calculation 9 2 4 2" xfId="13868" xr:uid="{2AC15D80-53B2-4D16-969A-71B356321681}"/>
    <cellStyle name="Calculation 9 2 4 2 2" xfId="25641" xr:uid="{6BD9C9D8-7E85-4583-BAD4-BEC892B43531}"/>
    <cellStyle name="Calculation 9 2 4 2 2 2" xfId="45468" xr:uid="{6546E2D6-12B3-4267-A1DC-EE2E298C679C}"/>
    <cellStyle name="Calculation 9 2 4 2 3" xfId="35920" xr:uid="{9DB9AAC9-7315-442B-AA91-0C0E6542D078}"/>
    <cellStyle name="Calculation 9 2 4 3" xfId="14828" xr:uid="{430ADAAE-7A83-42AC-87BD-BC81500CC5C8}"/>
    <cellStyle name="Calculation 9 2 4 3 2" xfId="26599" xr:uid="{03A15DA1-B677-499A-A237-7E876A120C20}"/>
    <cellStyle name="Calculation 9 2 4 3 2 2" xfId="46426" xr:uid="{C053D4A1-CDA4-4D82-BF96-168E71763806}"/>
    <cellStyle name="Calculation 9 2 4 3 3" xfId="36880" xr:uid="{030183F4-A547-471A-B40F-6EC51A9E406D}"/>
    <cellStyle name="Calculation 9 2 4 4" xfId="15780" xr:uid="{879F4733-6EFD-4E7E-84FF-BA23CD486DE3}"/>
    <cellStyle name="Calculation 9 2 4 4 2" xfId="27527" xr:uid="{186990D5-5BEC-497E-9ACA-2EB1C618188D}"/>
    <cellStyle name="Calculation 9 2 4 4 2 2" xfId="47354" xr:uid="{02084AEE-BDD6-4DD2-9AA9-1BE60A6C2EF2}"/>
    <cellStyle name="Calculation 9 2 4 4 3" xfId="37832" xr:uid="{1C1B07A1-A36E-4C7A-AA6C-3EE776886F04}"/>
    <cellStyle name="Calculation 9 2 4 5" xfId="16654" xr:uid="{78EBE37D-715E-456F-9780-103262D23231}"/>
    <cellStyle name="Calculation 9 2 4 5 2" xfId="28401" xr:uid="{973C8D1C-B04D-4789-BFE7-5496AC2B1A39}"/>
    <cellStyle name="Calculation 9 2 4 5 2 2" xfId="48228" xr:uid="{826D5E11-7BE7-4297-93E7-6B43156FD402}"/>
    <cellStyle name="Calculation 9 2 4 5 3" xfId="38706" xr:uid="{51F353D3-2CF1-4FAC-A159-E3AC37F57470}"/>
    <cellStyle name="Calculation 9 2 4 6" xfId="17519" xr:uid="{F19292D3-E79F-4C30-8FA5-670FE13515D3}"/>
    <cellStyle name="Calculation 9 2 4 6 2" xfId="29240" xr:uid="{184EDC9B-BCED-46D6-A926-CE3EDBA9EE52}"/>
    <cellStyle name="Calculation 9 2 4 6 2 2" xfId="49067" xr:uid="{B658246F-CCCF-4097-8D69-14399463DBDB}"/>
    <cellStyle name="Calculation 9 2 4 6 3" xfId="39571" xr:uid="{6A46FDFF-B48F-4664-BF3F-29CEA5C542A6}"/>
    <cellStyle name="Calculation 9 2 4 7" xfId="18295" xr:uid="{D94E3894-1379-4317-8ED2-C150DAE81274}"/>
    <cellStyle name="Calculation 9 2 4 7 2" xfId="30016" xr:uid="{045FD8EC-A7D5-4EBB-80B7-4C2C28B92092}"/>
    <cellStyle name="Calculation 9 2 4 7 2 2" xfId="49843" xr:uid="{7ACC9854-2E08-4706-9B21-60C61B638DB2}"/>
    <cellStyle name="Calculation 9 2 4 7 3" xfId="40347" xr:uid="{95D9E12B-E255-4409-A8E5-B91021D4880C}"/>
    <cellStyle name="Calculation 9 2 4 8" xfId="19052" xr:uid="{70F4B2AE-9346-41B1-B37F-DDE2362150BB}"/>
    <cellStyle name="Calculation 9 2 4 8 2" xfId="41104" xr:uid="{178DA63D-F4C6-49D1-8FCB-8A50CE0CEFF0}"/>
    <cellStyle name="Calculation 9 2 4 9" xfId="31529" xr:uid="{CDD68970-6C6E-44F3-B6BD-4FC0A82EEB7E}"/>
    <cellStyle name="Calculation 9 2 5" xfId="12165" xr:uid="{E11F33EA-B9B1-494D-813F-C9F3A4227D4A}"/>
    <cellStyle name="Calculation 9 2 5 2" xfId="23982" xr:uid="{BF37317F-DBD2-4870-8E4E-BFC56882C76F}"/>
    <cellStyle name="Calculation 9 2 5 2 2" xfId="43810" xr:uid="{E097C14F-553B-457A-8BED-B86CC4FA558A}"/>
    <cellStyle name="Calculation 9 2 5 3" xfId="34218" xr:uid="{48C402BE-54DE-45DF-96CD-822D7832C45B}"/>
    <cellStyle name="Calculation 9 2 6" xfId="10602" xr:uid="{8335966C-4222-4528-AFAB-F44AF62358E7}"/>
    <cellStyle name="Calculation 9 2 6 2" xfId="22474" xr:uid="{8776A4E6-1148-47D6-B90C-958A3B431FBD}"/>
    <cellStyle name="Calculation 9 2 6 2 2" xfId="42306" xr:uid="{7DD5BDCA-2E03-4670-9B7E-DB485F430859}"/>
    <cellStyle name="Calculation 9 2 6 3" xfId="32659" xr:uid="{13D49E54-689A-4879-B784-28BDCBF227F5}"/>
    <cellStyle name="Calculation 9 2 7" xfId="11626" xr:uid="{BF27D53A-AA5E-483B-9B2B-CEE94421B292}"/>
    <cellStyle name="Calculation 9 2 7 2" xfId="23468" xr:uid="{B688394D-C1B5-42D1-8663-6AF5E22B8D5E}"/>
    <cellStyle name="Calculation 9 2 7 2 2" xfId="43297" xr:uid="{3524BBAB-DF6D-4705-A162-3E71E4F15948}"/>
    <cellStyle name="Calculation 9 2 7 3" xfId="33680" xr:uid="{CA471FB4-BAB5-4219-8DDE-5C1A41315E51}"/>
    <cellStyle name="Calculation 9 2 8" xfId="11057" xr:uid="{5ECBBB52-6916-40C3-8FC7-E3B5BD503047}"/>
    <cellStyle name="Calculation 9 2 8 2" xfId="22926" xr:uid="{FD312F26-9EE3-440B-A1F1-5E9647F724A1}"/>
    <cellStyle name="Calculation 9 2 8 2 2" xfId="42757" xr:uid="{D2BEB908-D472-44A5-A60D-027F0086B044}"/>
    <cellStyle name="Calculation 9 2 8 3" xfId="33113" xr:uid="{9271B7CD-0576-4C14-ADCA-A028982CFE26}"/>
    <cellStyle name="Calculation 9 2 9" xfId="11389" xr:uid="{FB58EA56-3E5B-4FF3-9D36-46EF8B92A016}"/>
    <cellStyle name="Calculation 9 2 9 2" xfId="23247" xr:uid="{1A38A035-95A9-4422-B020-98460F0BD30F}"/>
    <cellStyle name="Calculation 9 2 9 2 2" xfId="43077" xr:uid="{E6295CF8-48EE-4057-809E-2215D6B4AC78}"/>
    <cellStyle name="Calculation 9 2 9 3" xfId="33444" xr:uid="{13E528A3-BB69-4CA9-9537-65DCCE2256BB}"/>
    <cellStyle name="Calculation 9 3" xfId="6935" xr:uid="{0A865626-56EA-4984-9641-7321780A44B0}"/>
    <cellStyle name="Calculation 9 3 10" xfId="15543" xr:uid="{7339B944-77DF-4A36-9FF8-115EBAF5ACF0}"/>
    <cellStyle name="Calculation 9 3 10 2" xfId="27298" xr:uid="{83864863-45BA-4C80-ABA7-EBEB53AAEA57}"/>
    <cellStyle name="Calculation 9 3 10 2 2" xfId="47125" xr:uid="{88B11350-A905-4B1B-BD29-5E8817923816}"/>
    <cellStyle name="Calculation 9 3 10 3" xfId="37595" xr:uid="{37EA92EE-567D-42C7-933D-590B841D8DAE}"/>
    <cellStyle name="Calculation 9 3 11" xfId="30658" xr:uid="{D9A2AACC-7277-46AA-9C63-F2046C9E1346}"/>
    <cellStyle name="Calculation 9 3 2" xfId="8578" xr:uid="{57B58EE2-DC24-43DA-B5E1-64757A8CC33A}"/>
    <cellStyle name="Calculation 9 3 2 2" xfId="13301" xr:uid="{30A05C30-23FC-49B7-AE72-BBDF6DB7CF68}"/>
    <cellStyle name="Calculation 9 3 2 2 2" xfId="25084" xr:uid="{BF91DA2E-9D0A-40BB-B9B2-ABEE44148005}"/>
    <cellStyle name="Calculation 9 3 2 2 2 2" xfId="44911" xr:uid="{720F1FB2-4819-47A9-8E3C-D9FBA436227C}"/>
    <cellStyle name="Calculation 9 3 2 2 3" xfId="35353" xr:uid="{07562443-A6C4-4D6E-AF5B-28D054934306}"/>
    <cellStyle name="Calculation 9 3 2 3" xfId="14315" xr:uid="{3137FDB0-E073-4101-A690-BF7F4500E520}"/>
    <cellStyle name="Calculation 9 3 2 3 2" xfId="26088" xr:uid="{0C29E9F8-0561-48A6-A64B-5C800D97C0DA}"/>
    <cellStyle name="Calculation 9 3 2 3 2 2" xfId="45915" xr:uid="{44E0F90E-6878-4E0D-A8C9-5240B8CD58AF}"/>
    <cellStyle name="Calculation 9 3 2 3 3" xfId="36367" xr:uid="{537DAF49-02C9-4943-A2EE-6A6A800BD5BA}"/>
    <cellStyle name="Calculation 9 3 2 4" xfId="15275" xr:uid="{56DD4ED3-9BC1-4CA1-B8F3-AE99A296F480}"/>
    <cellStyle name="Calculation 9 3 2 4 2" xfId="27044" xr:uid="{CED342ED-CEB6-4CB0-8F83-CF806E124C0E}"/>
    <cellStyle name="Calculation 9 3 2 4 2 2" xfId="46871" xr:uid="{51884913-00A6-4114-BA8A-78BC0F1EA07F}"/>
    <cellStyle name="Calculation 9 3 2 4 3" xfId="37327" xr:uid="{56EC3984-D6AE-4C21-AF7E-F689C6C355A1}"/>
    <cellStyle name="Calculation 9 3 2 5" xfId="16219" xr:uid="{D80E3E53-5243-4E47-AD80-E173AB85ECD2}"/>
    <cellStyle name="Calculation 9 3 2 5 2" xfId="27966" xr:uid="{166EBD55-72AB-4058-9468-6012FE289568}"/>
    <cellStyle name="Calculation 9 3 2 5 2 2" xfId="47793" xr:uid="{29FE10E0-1010-49D4-85A3-B9B135FBF8AC}"/>
    <cellStyle name="Calculation 9 3 2 5 3" xfId="38271" xr:uid="{6A8465A2-D5F0-4F85-A02F-06C60A5BE366}"/>
    <cellStyle name="Calculation 9 3 2 6" xfId="17092" xr:uid="{21FA1CF9-D4A1-4FD8-8020-12EEB629D909}"/>
    <cellStyle name="Calculation 9 3 2 6 2" xfId="28839" xr:uid="{48D2D391-5192-440C-A2D4-24D1A25C8DA8}"/>
    <cellStyle name="Calculation 9 3 2 6 2 2" xfId="48666" xr:uid="{98770CF5-23D7-455C-AABD-9B2A18FDC80A}"/>
    <cellStyle name="Calculation 9 3 2 6 3" xfId="39144" xr:uid="{561EC216-E29B-4276-B2DD-C1FF4CE25306}"/>
    <cellStyle name="Calculation 9 3 2 7" xfId="17957" xr:uid="{A6BBB5D1-7045-4136-B06A-3ADB747DEF12}"/>
    <cellStyle name="Calculation 9 3 2 7 2" xfId="29678" xr:uid="{7AE4073B-46EC-4886-83A7-4C4DAE762E7C}"/>
    <cellStyle name="Calculation 9 3 2 7 2 2" xfId="49505" xr:uid="{E7E77C1F-51CC-4806-9CBC-4BD53B09B701}"/>
    <cellStyle name="Calculation 9 3 2 7 3" xfId="40009" xr:uid="{CB66EFC7-E9EA-435F-B388-3F1391E74F51}"/>
    <cellStyle name="Calculation 9 3 2 8" xfId="18732" xr:uid="{E464003A-683E-4C07-A086-B00C2004D2B3}"/>
    <cellStyle name="Calculation 9 3 2 8 2" xfId="40784" xr:uid="{7D070356-7DE5-453F-A4A2-776A6D319B57}"/>
    <cellStyle name="Calculation 9 3 2 9" xfId="31192" xr:uid="{5E83C9DA-1B1D-42C2-93CC-1CD8642D0989}"/>
    <cellStyle name="Calculation 9 3 3" xfId="9558" xr:uid="{8C7E6FD7-2718-4792-AA12-5FF11977168B}"/>
    <cellStyle name="Calculation 9 3 3 2" xfId="13963" xr:uid="{333A065D-00FD-4D3C-B90F-B3D5232B3152}"/>
    <cellStyle name="Calculation 9 3 3 2 2" xfId="25736" xr:uid="{A421DFE5-8014-4F79-8E9D-3F1490ABEAB9}"/>
    <cellStyle name="Calculation 9 3 3 2 2 2" xfId="45563" xr:uid="{1287EE4E-58EC-4829-9CA0-A777A4C37F0D}"/>
    <cellStyle name="Calculation 9 3 3 2 3" xfId="36015" xr:uid="{9AD939FD-DCF9-4232-A711-DB98D40FAE44}"/>
    <cellStyle name="Calculation 9 3 3 3" xfId="14923" xr:uid="{F4E8857E-3DFF-4E4B-941A-75B039C115E6}"/>
    <cellStyle name="Calculation 9 3 3 3 2" xfId="26694" xr:uid="{44F67C78-7500-4396-B7ED-8A2491F5372A}"/>
    <cellStyle name="Calculation 9 3 3 3 2 2" xfId="46521" xr:uid="{D8118108-8F68-4743-B7B4-437DDD9D43DD}"/>
    <cellStyle name="Calculation 9 3 3 3 3" xfId="36975" xr:uid="{4D4CE46F-EFFB-4A1D-AA96-101EDE2820DC}"/>
    <cellStyle name="Calculation 9 3 3 4" xfId="15875" xr:uid="{C6C9EF60-EA6F-4317-BFD4-380B41F82C2D}"/>
    <cellStyle name="Calculation 9 3 3 4 2" xfId="27622" xr:uid="{CC8AE6F0-0CD7-4CE6-A125-272584C0111D}"/>
    <cellStyle name="Calculation 9 3 3 4 2 2" xfId="47449" xr:uid="{509B4ED4-648A-43AF-8A86-32005BD6B497}"/>
    <cellStyle name="Calculation 9 3 3 4 3" xfId="37927" xr:uid="{247D75C1-E118-441F-99C8-846EB37C86DD}"/>
    <cellStyle name="Calculation 9 3 3 5" xfId="16749" xr:uid="{D6F5D780-0179-409D-8EA8-ED39490E1B7A}"/>
    <cellStyle name="Calculation 9 3 3 5 2" xfId="28496" xr:uid="{D2EADC0D-E127-44CB-A60E-3EC2275E0C20}"/>
    <cellStyle name="Calculation 9 3 3 5 2 2" xfId="48323" xr:uid="{35319F89-42E3-41C7-B357-31695F4B3469}"/>
    <cellStyle name="Calculation 9 3 3 5 3" xfId="38801" xr:uid="{CCF642E8-6BA2-4442-AD05-A36E06304C94}"/>
    <cellStyle name="Calculation 9 3 3 6" xfId="17614" xr:uid="{F52DAE7E-DDAB-41C5-823F-824B00A30C02}"/>
    <cellStyle name="Calculation 9 3 3 6 2" xfId="29335" xr:uid="{081F1B4C-ADF3-4CD5-8498-33ECF1E6A998}"/>
    <cellStyle name="Calculation 9 3 3 6 2 2" xfId="49162" xr:uid="{8FF59846-F7AB-45C6-BEFE-AB552FB54DFB}"/>
    <cellStyle name="Calculation 9 3 3 6 3" xfId="39666" xr:uid="{78B2ABDF-89DC-4A68-8D13-3AB75412DE5B}"/>
    <cellStyle name="Calculation 9 3 3 7" xfId="18390" xr:uid="{FD89C02E-8FAA-47F5-B687-DA92839625FC}"/>
    <cellStyle name="Calculation 9 3 3 7 2" xfId="30111" xr:uid="{B7758FD5-302A-4CF5-B341-52E7B2947BB1}"/>
    <cellStyle name="Calculation 9 3 3 7 2 2" xfId="49938" xr:uid="{68912BEF-EEA9-418E-A4EA-D6EE44BB4B62}"/>
    <cellStyle name="Calculation 9 3 3 7 3" xfId="40442" xr:uid="{295DAD0C-9A58-441C-BDA8-EA77EBFAEA78}"/>
    <cellStyle name="Calculation 9 3 3 8" xfId="19147" xr:uid="{8DC9FF01-AAA1-49A9-B1E4-30A08C20A618}"/>
    <cellStyle name="Calculation 9 3 3 8 2" xfId="41199" xr:uid="{9DF97A59-3386-4677-A8CC-58BB0C2453D2}"/>
    <cellStyle name="Calculation 9 3 3 9" xfId="31624" xr:uid="{A4397F23-D01A-4CD0-9EAE-4ECB9A238ADD}"/>
    <cellStyle name="Calculation 9 3 4" xfId="12274" xr:uid="{866B8F2A-FC3E-482E-886B-0EE876AA3DAF}"/>
    <cellStyle name="Calculation 9 3 4 2" xfId="24090" xr:uid="{723774A6-9102-471E-BC7B-956CE524A64C}"/>
    <cellStyle name="Calculation 9 3 4 2 2" xfId="43918" xr:uid="{29A589A1-576B-4648-89B2-4599C321780B}"/>
    <cellStyle name="Calculation 9 3 4 3" xfId="34327" xr:uid="{1968A378-C0F9-4EAA-B23E-3D5AC8538708}"/>
    <cellStyle name="Calculation 9 3 5" xfId="10498" xr:uid="{7A00453A-95EF-4904-BBF4-78D9A2B09BFC}"/>
    <cellStyle name="Calculation 9 3 5 2" xfId="22370" xr:uid="{CDC2BF44-C4F9-4030-B87E-76F27E608050}"/>
    <cellStyle name="Calculation 9 3 5 2 2" xfId="42202" xr:uid="{E7685522-5054-4007-B33A-5AB5F70471B8}"/>
    <cellStyle name="Calculation 9 3 5 3" xfId="32555" xr:uid="{07A1B4ED-B75E-4664-B5F3-58F6A585FF57}"/>
    <cellStyle name="Calculation 9 3 6" xfId="12564" xr:uid="{40C7BFB1-AB65-4BD3-A8DE-D86684195AEF}"/>
    <cellStyle name="Calculation 9 3 6 2" xfId="24373" xr:uid="{D9243702-4FF1-41BC-94FD-B4179D1A733D}"/>
    <cellStyle name="Calculation 9 3 6 2 2" xfId="44201" xr:uid="{02091261-3B8C-4B1D-B693-BCA9F85B86CF}"/>
    <cellStyle name="Calculation 9 3 6 3" xfId="34617" xr:uid="{A5C9B00A-6865-4260-9B29-F1816C22E3FD}"/>
    <cellStyle name="Calculation 9 3 7" xfId="10243" xr:uid="{7BA3814E-5EF0-4FCA-8A47-B37919E3BFE2}"/>
    <cellStyle name="Calculation 9 3 7 2" xfId="22118" xr:uid="{D55735D3-85C4-43C6-B408-11BE654CDB81}"/>
    <cellStyle name="Calculation 9 3 7 2 2" xfId="41950" xr:uid="{87F17212-05AB-470D-BBFF-5B6312E9ADB3}"/>
    <cellStyle name="Calculation 9 3 7 3" xfId="32300" xr:uid="{9407D0BD-D762-4AAF-9671-A6D37285AA8A}"/>
    <cellStyle name="Calculation 9 3 8" xfId="13620" xr:uid="{63AC0D2A-8333-4A7F-AA6F-17D7CC472C71}"/>
    <cellStyle name="Calculation 9 3 8 2" xfId="25396" xr:uid="{ED4BBA8D-BC07-4A13-9B24-1053FA9397BE}"/>
    <cellStyle name="Calculation 9 3 8 2 2" xfId="45223" xr:uid="{58F5CE74-4F4D-44A2-BEB4-55515AFA6CF9}"/>
    <cellStyle name="Calculation 9 3 8 3" xfId="35672" xr:uid="{DBB357BB-2304-4070-9D64-D79415957790}"/>
    <cellStyle name="Calculation 9 3 9" xfId="14591" xr:uid="{8DB8F65C-F713-4053-8B2B-B4264BFC998D}"/>
    <cellStyle name="Calculation 9 3 9 2" xfId="26362" xr:uid="{2419F828-406B-487C-8501-473A892CE223}"/>
    <cellStyle name="Calculation 9 3 9 2 2" xfId="46189" xr:uid="{1A921E13-A61A-4AC5-9154-25EE3D1B9F36}"/>
    <cellStyle name="Calculation 9 3 9 3" xfId="36643" xr:uid="{69E9677A-AD96-4074-BC56-ADF065D0FA2A}"/>
    <cellStyle name="Calculation 9 4" xfId="7739" xr:uid="{CED47DE1-B68D-4195-A77C-3D102F696ED3}"/>
    <cellStyle name="Calculation 9 4 2" xfId="12768" xr:uid="{90A2D651-9D0A-4937-B582-785B400F0FE2}"/>
    <cellStyle name="Calculation 9 4 2 2" xfId="24564" xr:uid="{AD907C25-4731-49A1-8368-08B4A7E04149}"/>
    <cellStyle name="Calculation 9 4 2 2 2" xfId="44392" xr:uid="{36DF7A47-1EA2-41A8-82E0-0D6663DD170E}"/>
    <cellStyle name="Calculation 9 4 2 3" xfId="34821" xr:uid="{23759C07-28D3-4CED-A031-76B12E0988C0}"/>
    <cellStyle name="Calculation 9 4 3" xfId="10108" xr:uid="{64016EE4-F56E-4EA3-870F-60E94E757820}"/>
    <cellStyle name="Calculation 9 4 3 2" xfId="21983" xr:uid="{737DCB5C-CF47-4644-ACF2-2BE3DCE01A79}"/>
    <cellStyle name="Calculation 9 4 3 2 2" xfId="41815" xr:uid="{90EE1AE4-4FAE-4039-A6C0-FDEA7CE9BDC2}"/>
    <cellStyle name="Calculation 9 4 3 3" xfId="32165" xr:uid="{D55C62D6-AD04-4FA4-B201-FB0B26C5943C}"/>
    <cellStyle name="Calculation 9 4 4" xfId="12251" xr:uid="{1B3AD86E-CDA7-48D1-BC14-0C61EEAB6EFC}"/>
    <cellStyle name="Calculation 9 4 4 2" xfId="24068" xr:uid="{5873E700-04F7-4A91-90F5-EB627A23BDE0}"/>
    <cellStyle name="Calculation 9 4 4 2 2" xfId="43896" xr:uid="{2446DC62-F1AC-44DA-97B2-45705A816182}"/>
    <cellStyle name="Calculation 9 4 4 3" xfId="34304" xr:uid="{0458EF51-393F-4449-B9F0-311673CF75B3}"/>
    <cellStyle name="Calculation 9 4 5" xfId="10520" xr:uid="{F8CD2794-C4F8-4FFA-B3F7-3DA07505745E}"/>
    <cellStyle name="Calculation 9 4 5 2" xfId="22392" xr:uid="{64D2758C-CEEF-4957-8CA2-35833E282C9C}"/>
    <cellStyle name="Calculation 9 4 5 2 2" xfId="42224" xr:uid="{130C6756-6434-478B-A9C0-5C3BC62B92F6}"/>
    <cellStyle name="Calculation 9 4 5 3" xfId="32577" xr:uid="{3A88FF63-11EB-45A4-9168-386E5428C84B}"/>
    <cellStyle name="Calculation 9 4 6" xfId="12044" xr:uid="{9FBEC59C-A4C6-442B-A48F-141DC4EB3E4E}"/>
    <cellStyle name="Calculation 9 4 6 2" xfId="23865" xr:uid="{7B90FAA5-C586-4B28-8753-8EF852554DE4}"/>
    <cellStyle name="Calculation 9 4 6 2 2" xfId="43693" xr:uid="{AAD5B2FF-AEDC-4B66-981C-3B43BA5A7C21}"/>
    <cellStyle name="Calculation 9 4 6 3" xfId="34097" xr:uid="{FB729B24-403C-4E5B-97D2-BE89446B88A9}"/>
    <cellStyle name="Calculation 9 4 7" xfId="10710" xr:uid="{51677E27-6506-427A-9A2B-853D277E453F}"/>
    <cellStyle name="Calculation 9 4 7 2" xfId="22582" xr:uid="{A1BEB60D-3AB3-44E2-9DCA-19D5DD85969D}"/>
    <cellStyle name="Calculation 9 4 7 2 2" xfId="42414" xr:uid="{134614B7-F2B4-4FEC-913C-029873CA15E4}"/>
    <cellStyle name="Calculation 9 4 7 3" xfId="32767" xr:uid="{05FD2DA3-6351-4C7F-B7BE-0C79794ED308}"/>
    <cellStyle name="Calculation 9 4 8" xfId="11606" xr:uid="{608B94D7-7FF2-4909-BBB7-E16AFBB25A42}"/>
    <cellStyle name="Calculation 9 4 8 2" xfId="33660" xr:uid="{28EA19FC-AAF5-48C0-9A1A-36D1E6789249}"/>
    <cellStyle name="Calculation 9 4 9" xfId="30905" xr:uid="{8050B183-9D34-4645-A858-37B58D439F4E}"/>
    <cellStyle name="Calculation 9 5" xfId="7840" xr:uid="{81FD1214-4970-4E06-BCA1-8BE854CE36CD}"/>
    <cellStyle name="Calculation 9 5 2" xfId="12835" xr:uid="{6B83790D-1D32-479B-970A-DA4275708369}"/>
    <cellStyle name="Calculation 9 5 2 2" xfId="24629" xr:uid="{ED6863B1-540C-48A4-9C64-B30831B1CBD0}"/>
    <cellStyle name="Calculation 9 5 2 2 2" xfId="44456" xr:uid="{3AEBAEDA-3CF3-4D17-ADF9-ACC4BCB4E77D}"/>
    <cellStyle name="Calculation 9 5 2 3" xfId="34887" xr:uid="{BE6ABA39-6565-4C3D-939A-83FF0380E6C5}"/>
    <cellStyle name="Calculation 9 5 3" xfId="10048" xr:uid="{69D265FB-4725-4792-9955-B179921A52D4}"/>
    <cellStyle name="Calculation 9 5 3 2" xfId="21923" xr:uid="{6FD34E35-2ED0-402B-BB5F-94BF3DDCAC56}"/>
    <cellStyle name="Calculation 9 5 3 2 2" xfId="41756" xr:uid="{3DB42816-0E36-4E49-B36D-2684AA9E6576}"/>
    <cellStyle name="Calculation 9 5 3 3" xfId="32106" xr:uid="{04323D0F-8D1E-489E-B8D2-02ACDC580C81}"/>
    <cellStyle name="Calculation 9 5 4" xfId="12628" xr:uid="{246F6DD8-81C1-4B1E-AC97-1B0B7C17D519}"/>
    <cellStyle name="Calculation 9 5 4 2" xfId="24432" xr:uid="{5D24C76D-9C11-4E57-B437-8EF8314E652B}"/>
    <cellStyle name="Calculation 9 5 4 2 2" xfId="44260" xr:uid="{8D417A2E-9F08-4715-B2C9-A9F2640DD270}"/>
    <cellStyle name="Calculation 9 5 4 3" xfId="34681" xr:uid="{D4E8D7CA-73F7-4615-BDB4-EF0D7A2A3F00}"/>
    <cellStyle name="Calculation 9 5 5" xfId="10193" xr:uid="{060BBBF7-5581-4D96-B483-8B5CBDAA2118}"/>
    <cellStyle name="Calculation 9 5 5 2" xfId="22068" xr:uid="{185FA58F-BD27-44AD-9D04-23E02C72CEE2}"/>
    <cellStyle name="Calculation 9 5 5 2 2" xfId="41900" xr:uid="{28E66F5E-3BA6-43C8-B8E5-68DD1DEBA011}"/>
    <cellStyle name="Calculation 9 5 5 3" xfId="32250" xr:uid="{2CFBE3B8-F594-4B39-870C-C412CA73D93E}"/>
    <cellStyle name="Calculation 9 5 6" xfId="13112" xr:uid="{A23D8669-C002-450D-ADF8-8B60950DD08B}"/>
    <cellStyle name="Calculation 9 5 6 2" xfId="24900" xr:uid="{0447ECF3-432A-4952-B7F2-A922DB7D4610}"/>
    <cellStyle name="Calculation 9 5 6 2 2" xfId="44727" xr:uid="{9017F0B2-B883-452B-81BB-A649F80F03CD}"/>
    <cellStyle name="Calculation 9 5 6 3" xfId="35164" xr:uid="{B0DD59BE-12A8-4BE0-BC10-75518A7033DD}"/>
    <cellStyle name="Calculation 9 5 7" xfId="9825" xr:uid="{A2A46BAF-AD78-4180-9089-4B091D920DBC}"/>
    <cellStyle name="Calculation 9 5 7 2" xfId="21701" xr:uid="{59F7548C-622C-406B-AE40-0184E54AD36D}"/>
    <cellStyle name="Calculation 9 5 7 2 2" xfId="41534" xr:uid="{3F4FFC46-0E2B-41DF-BB71-CFFA9DCC874B}"/>
    <cellStyle name="Calculation 9 5 7 3" xfId="31883" xr:uid="{420D565E-6A0A-49E6-A733-2C3BB5B3FD5C}"/>
    <cellStyle name="Calculation 9 5 8" xfId="11839" xr:uid="{FAECA13D-6C6B-40CC-AFE1-D7645B350FDA}"/>
    <cellStyle name="Calculation 9 5 8 2" xfId="33893" xr:uid="{68A18A36-B8E8-4244-A189-AB98471C8B15}"/>
    <cellStyle name="Calculation 9 5 9" xfId="30956" xr:uid="{7606DD0A-23B1-4784-9328-2AEA3DBA8A05}"/>
    <cellStyle name="Calculation 9 6" xfId="10153" xr:uid="{23B17250-C3F0-400A-812C-70D07152E27B}"/>
    <cellStyle name="Calculation 9 6 2" xfId="22028" xr:uid="{62F3EA6B-93D9-4493-9AE9-B15CCD03C725}"/>
    <cellStyle name="Calculation 9 6 2 2" xfId="41860" xr:uid="{9809ACA6-157E-44B7-9175-496F889C561A}"/>
    <cellStyle name="Calculation 9 6 3" xfId="32210" xr:uid="{51111D50-9B68-438E-8099-475713C4E67C}"/>
    <cellStyle name="Calculation 9 7" xfId="12616" xr:uid="{4FFC64BB-F536-4D61-9F65-7EA9BA72D59F}"/>
    <cellStyle name="Calculation 9 7 2" xfId="24421" xr:uid="{2D274BB2-9A50-44E9-B2CB-3640F61D7E18}"/>
    <cellStyle name="Calculation 9 7 2 2" xfId="44249" xr:uid="{6AD91550-B0C2-470E-86A7-42B048BAD4B2}"/>
    <cellStyle name="Calculation 9 7 3" xfId="34669" xr:uid="{F4112F09-7E0A-4A5D-8620-E8DD20EAF7BF}"/>
    <cellStyle name="Calculation 9 8" xfId="10203" xr:uid="{09788AEC-A808-4284-9463-D08CDABA5A37}"/>
    <cellStyle name="Calculation 9 8 2" xfId="22078" xr:uid="{B5D3BCFD-075E-4412-A235-449401958039}"/>
    <cellStyle name="Calculation 9 8 2 2" xfId="41910" xr:uid="{03972A9D-546F-4F01-9457-A528474A1D9F}"/>
    <cellStyle name="Calculation 9 8 3" xfId="32260" xr:uid="{D056FB19-C89C-456B-A182-D51BBF756B0C}"/>
    <cellStyle name="Calculation 9 9" xfId="12608" xr:uid="{120A9430-9D53-433C-8CAA-224D6A8868E7}"/>
    <cellStyle name="Calculation 9 9 2" xfId="24413" xr:uid="{652DE191-4CDC-4DC7-BD07-CE115AEF31C7}"/>
    <cellStyle name="Calculation 9 9 2 2" xfId="44241" xr:uid="{90526943-57E9-4C84-B1B7-13B3DCB60437}"/>
    <cellStyle name="Calculation 9 9 3" xfId="34661" xr:uid="{970834C3-DAFC-4DDD-8477-22325F8D377B}"/>
    <cellStyle name="Check Cell 10" xfId="754" xr:uid="{9C985845-5B8A-44C6-89FA-554387A46C92}"/>
    <cellStyle name="Check Cell 11" xfId="755" xr:uid="{8FBB3DF6-2816-4459-8900-A6BB4B42D255}"/>
    <cellStyle name="Check Cell 12" xfId="756" xr:uid="{6A1F9E2C-EC8E-4CA3-B172-3733BA63D90B}"/>
    <cellStyle name="Check Cell 13" xfId="757" xr:uid="{8211D8D4-AD01-420B-910E-5AEE67A2EED7}"/>
    <cellStyle name="Check Cell 14" xfId="758" xr:uid="{1914C6F9-2E59-4DEF-866E-26D815482975}"/>
    <cellStyle name="Check Cell 15" xfId="759" xr:uid="{409F505C-BD44-45E5-912E-5BE8CE5664E6}"/>
    <cellStyle name="Check Cell 16" xfId="760" xr:uid="{34D0663A-8D71-4146-A56B-C7C59E26EC61}"/>
    <cellStyle name="Check Cell 17" xfId="761" xr:uid="{A844E579-9B87-4004-B557-12AA7941CBC9}"/>
    <cellStyle name="Check Cell 18" xfId="762" xr:uid="{5A335BC4-0152-4870-AA7C-71D2E8D7C187}"/>
    <cellStyle name="Check Cell 18 2" xfId="763" xr:uid="{EAF0291E-79FD-4C92-800F-B269B54D7F36}"/>
    <cellStyle name="Check Cell 19" xfId="764" xr:uid="{38329467-BCF7-4C29-B7A7-B760E7187B30}"/>
    <cellStyle name="Check Cell 19 2" xfId="765" xr:uid="{4FFB7923-41C1-4005-B20A-0D5BBB2107FF}"/>
    <cellStyle name="Check Cell 2" xfId="766" xr:uid="{5EE160AE-B03C-465B-B7CE-F1183E25A343}"/>
    <cellStyle name="Check Cell 2 2" xfId="767" xr:uid="{BDF4E47B-4732-412B-9F74-1DC530784740}"/>
    <cellStyle name="Check Cell 2 2 2" xfId="6433" xr:uid="{C5903DEA-10F5-460E-8C95-C380F93B7DBF}"/>
    <cellStyle name="Check Cell 3" xfId="768" xr:uid="{A4C336FF-D222-402E-9B87-E7A1320208CB}"/>
    <cellStyle name="Check Cell 4" xfId="769" xr:uid="{49CF14BD-6ABA-4561-BB90-AD6CAFB465D9}"/>
    <cellStyle name="Check Cell 5" xfId="770" xr:uid="{6811DF09-44DC-4B96-BCEE-7FEAD35D5471}"/>
    <cellStyle name="Check Cell 6" xfId="771" xr:uid="{57256ADC-94A4-4753-9ACC-418D30C90C8B}"/>
    <cellStyle name="Check Cell 7" xfId="772" xr:uid="{64D365E6-4F4D-414F-BCCF-FDEC2A993519}"/>
    <cellStyle name="Check Cell 8" xfId="773" xr:uid="{10E94094-A9AD-4618-B8B6-F25E32AFEFD3}"/>
    <cellStyle name="Check Cell 9" xfId="774" xr:uid="{FB22204C-FEE8-4F80-B77A-C8EA3BF0A999}"/>
    <cellStyle name="Comma" xfId="1" builtinId="3"/>
    <cellStyle name="Comma 10" xfId="30328" xr:uid="{887747B8-9A6C-4C31-B06D-C3F273E48700}"/>
    <cellStyle name="Comma 2" xfId="2" xr:uid="{9D711242-5CE1-4007-8506-C4AC4061FE37}"/>
    <cellStyle name="Comma 2 2" xfId="47" xr:uid="{0D249A3C-5741-4F52-AB15-0ED127D3428B}"/>
    <cellStyle name="Comma 2 2 2" xfId="6435" xr:uid="{41FC94BC-1397-4542-BDFE-1F709BF2AFBF}"/>
    <cellStyle name="Comma 2 2 2 2" xfId="7148" xr:uid="{8896EE83-7667-444D-9A43-78138C1ABADD}"/>
    <cellStyle name="Comma 2 2 2 2 2" xfId="8791" xr:uid="{783DCD00-D627-4374-A83D-49A855FE0D4F}"/>
    <cellStyle name="Comma 2 2 2 2 2 2" xfId="21197" xr:uid="{31C80368-05FA-4DC1-BEE3-4755EA6140FC}"/>
    <cellStyle name="Comma 2 2 2 2 2 2 2" xfId="41477" xr:uid="{B0C8E6AF-C9D9-40EF-A803-B82545DCE161}"/>
    <cellStyle name="Comma 2 2 2 2 2 3" xfId="31297" xr:uid="{E9F3CEF7-CC2C-4B66-B2EE-5DE140A41721}"/>
    <cellStyle name="Comma 2 2 2 2 3" xfId="20060" xr:uid="{C491F9CE-8A7E-4883-8B3F-53C098468C0A}"/>
    <cellStyle name="Comma 2 2 2 2 3 2" xfId="41440" xr:uid="{A5A9F7B9-5417-4060-AEF1-6B3E8E552B6B}"/>
    <cellStyle name="Comma 2 2 2 2 4" xfId="30763" xr:uid="{95655FA9-300A-4CB4-BF39-7AD4C772601F}"/>
    <cellStyle name="Comma 2 2 2 3" xfId="8118" xr:uid="{34105F59-09F4-4686-B47F-7517B8A75F9F}"/>
    <cellStyle name="Comma 2 2 2 3 2" xfId="20754" xr:uid="{7ABCB742-BBD9-4329-8674-6DDB1451A6A7}"/>
    <cellStyle name="Comma 2 2 2 3 2 2" xfId="41459" xr:uid="{5A32D164-BD2E-431C-946E-B06598ABC09B}"/>
    <cellStyle name="Comma 2 2 2 3 3" xfId="31051" xr:uid="{DF4D087D-8F30-4A6B-B043-38B36F3EC430}"/>
    <cellStyle name="Comma 2 2 2 4" xfId="19617" xr:uid="{45F62437-1F1F-4BF6-8624-EB762BF5EF44}"/>
    <cellStyle name="Comma 2 2 2 4 2" xfId="41422" xr:uid="{56868935-ABC2-4B8F-A928-819924F7AD46}"/>
    <cellStyle name="Comma 2 2 2 5" xfId="30515" xr:uid="{F3A3E0F1-ACBF-4979-A381-F197A3AD0CA4}"/>
    <cellStyle name="Comma 2 2 3" xfId="6936" xr:uid="{7D320C1E-4841-40DD-9B27-7BCC67DAF9F3}"/>
    <cellStyle name="Comma 2 2 3 2" xfId="8579" xr:uid="{62C87633-69B5-417D-8B82-ACC553B1C3C0}"/>
    <cellStyle name="Comma 2 2 3 2 2" xfId="21078" xr:uid="{02C9B15D-370E-4A02-B810-1DD78A6CD272}"/>
    <cellStyle name="Comma 2 2 3 2 2 2" xfId="41466" xr:uid="{0A25FAF1-D40D-4CCF-AAD9-8A44BE6F1007}"/>
    <cellStyle name="Comma 2 2 3 2 3" xfId="31193" xr:uid="{2FC6BBD9-AF91-44BD-95C2-90A52C3ED9A0}"/>
    <cellStyle name="Comma 2 2 3 3" xfId="19941" xr:uid="{A68080FD-4C09-4866-87E4-A68D1412FD03}"/>
    <cellStyle name="Comma 2 2 3 3 2" xfId="41429" xr:uid="{79ED8A18-74F4-4BED-A894-8110366F0BD8}"/>
    <cellStyle name="Comma 2 2 3 4" xfId="30659" xr:uid="{1C7F94D3-6D25-4435-B321-69B857E58ACD}"/>
    <cellStyle name="Comma 2 2 4" xfId="7717" xr:uid="{7B2A6F0A-36D5-4DD1-97CE-8E5F9CBAD98F}"/>
    <cellStyle name="Comma 2 2 4 2" xfId="20510" xr:uid="{DE7D0883-725F-4F10-9297-CC4422D4B18D}"/>
    <cellStyle name="Comma 2 2 4 2 2" xfId="41447" xr:uid="{069A2165-510C-4EEB-8172-0414B47F2473}"/>
    <cellStyle name="Comma 2 2 4 3" xfId="30884" xr:uid="{5C405463-38F9-405B-8C6A-537A4D6F6191}"/>
    <cellStyle name="Comma 2 2 5" xfId="19372" xr:uid="{B9C1C007-B8D6-4882-85DF-BD51C23BE4D1}"/>
    <cellStyle name="Comma 2 2 5 2" xfId="41409" xr:uid="{AA31FF70-E58F-4F66-AA6E-9AA22DCCAEFD}"/>
    <cellStyle name="Comma 2 2 6" xfId="30336" xr:uid="{E26FE14E-A9EF-4C35-A78C-37E3D490989D}"/>
    <cellStyle name="Comma 2 3" xfId="6434" xr:uid="{583F583E-6AF1-4FDC-B6F4-A0E0F0196CCB}"/>
    <cellStyle name="Comma 2 3 2" xfId="7149" xr:uid="{073904AC-885C-4AB2-BB60-06AE7FC3E3B8}"/>
    <cellStyle name="Comma 2 3 2 2" xfId="8792" xr:uid="{7122FC56-B1F2-4C9C-97E4-BF148FF8DCC2}"/>
    <cellStyle name="Comma 2 3 2 2 2" xfId="21198" xr:uid="{E3A5FFE9-77F8-49AE-BA2B-49BAAA326F95}"/>
    <cellStyle name="Comma 2 3 2 2 2 2" xfId="41478" xr:uid="{A7CE9E55-F1F7-45DC-8F56-AF2D86F31830}"/>
    <cellStyle name="Comma 2 3 2 2 3" xfId="31298" xr:uid="{FEA2628B-7A12-4449-BAF9-49EB686FD231}"/>
    <cellStyle name="Comma 2 3 2 3" xfId="20061" xr:uid="{0372BC0A-7875-4D24-A8AC-D04BBBEFD6CC}"/>
    <cellStyle name="Comma 2 3 2 3 2" xfId="41441" xr:uid="{FED80F52-73CF-4BC1-A8AC-64C05A9311C7}"/>
    <cellStyle name="Comma 2 3 2 4" xfId="30764" xr:uid="{00D058E5-6C9F-46B8-830B-2D5FB4CF8165}"/>
    <cellStyle name="Comma 2 3 3" xfId="8117" xr:uid="{9D08BBCF-C502-4C75-96B6-517BEBD97146}"/>
    <cellStyle name="Comma 2 3 3 2" xfId="20753" xr:uid="{100CFAA2-AE79-45CF-B30F-444361890291}"/>
    <cellStyle name="Comma 2 3 3 2 2" xfId="41458" xr:uid="{B224176B-0E63-452F-A8A6-52309C8D37FE}"/>
    <cellStyle name="Comma 2 3 3 3" xfId="31050" xr:uid="{476DE648-7485-41F2-8C04-D12D4FEF0E9A}"/>
    <cellStyle name="Comma 2 3 4" xfId="19616" xr:uid="{6144DBA0-07DE-44E8-9B9E-68373CD87326}"/>
    <cellStyle name="Comma 2 3 4 2" xfId="41421" xr:uid="{8A9BE8F2-7685-4D55-AB53-DDE150F88A93}"/>
    <cellStyle name="Comma 2 3 5" xfId="30514" xr:uid="{35D5FB29-CC87-44D6-9D69-A665AA11A68C}"/>
    <cellStyle name="Comma 2 4" xfId="6910" xr:uid="{099443B3-9F47-4F08-90D5-A3EF44922159}"/>
    <cellStyle name="Comma 2 4 2" xfId="8553" xr:uid="{68E47FAD-F02D-4D4C-90EF-3FD81B699242}"/>
    <cellStyle name="Comma 2 4 2 2" xfId="21073" xr:uid="{99DE44D8-E9CF-4254-AACD-A3CC4C80B1D1}"/>
    <cellStyle name="Comma 2 4 2 2 2" xfId="41464" xr:uid="{929FD492-B008-4FE0-91A2-09823529B33A}"/>
    <cellStyle name="Comma 2 4 2 3" xfId="31170" xr:uid="{25E997EA-C187-45CB-BF8F-AC52BF0F3BEC}"/>
    <cellStyle name="Comma 2 4 3" xfId="19936" xr:uid="{BD25CE69-D2CC-49DA-B420-7CA9E5AFB316}"/>
    <cellStyle name="Comma 2 4 3 2" xfId="41427" xr:uid="{2798B794-085A-48D6-B452-FE4FDB9242BF}"/>
    <cellStyle name="Comma 2 4 4" xfId="30636" xr:uid="{39DE069C-8E16-44E2-912B-E6213F8EB254}"/>
    <cellStyle name="Comma 2 5" xfId="7712" xr:uid="{FE4D9079-44CB-4238-BAAB-9EF1E082E090}"/>
    <cellStyle name="Comma 2 5 2" xfId="20505" xr:uid="{605BE12B-FD93-4D59-8D47-2CDCC5960F79}"/>
    <cellStyle name="Comma 2 5 2 2" xfId="41446" xr:uid="{794AB160-EEE8-45F0-82C8-912271D1EA3E}"/>
    <cellStyle name="Comma 2 5 3" xfId="30883" xr:uid="{077C9A1C-CDB8-4A42-ABD8-007E2178F835}"/>
    <cellStyle name="Comma 2 6" xfId="19365" xr:uid="{278F69CC-26CD-4A9E-9D84-1F1D12BB9F47}"/>
    <cellStyle name="Comma 2 6 2" xfId="41407" xr:uid="{809AA03D-639D-407B-96B4-A9EFB4B92270}"/>
    <cellStyle name="Comma 2 7" xfId="18" xr:uid="{3E69D8E6-4252-4357-87AE-12C57645F48A}"/>
    <cellStyle name="Comma 2 7 2" xfId="30333" xr:uid="{320AD901-D718-41F5-8DAC-17D91ED3FFAA}"/>
    <cellStyle name="Comma 2 8" xfId="30329" xr:uid="{F01C5EB0-8E3C-4B7F-9FB9-879F740EA301}"/>
    <cellStyle name="Comma 3" xfId="3" xr:uid="{8BD88BA6-A896-4A6E-9C89-36F3700DB411}"/>
    <cellStyle name="Comma 3 2" xfId="776" xr:uid="{2FFAD830-F652-428B-95DA-C29E62175026}"/>
    <cellStyle name="Comma 3 2 2" xfId="6466" xr:uid="{B76DF3BB-ED51-456A-8DF9-DF48C58858FA}"/>
    <cellStyle name="Comma 3 2 2 2" xfId="7184" xr:uid="{53C8BA5A-405D-4711-B650-72C8B7D2DF88}"/>
    <cellStyle name="Comma 3 2 2 2 2" xfId="8827" xr:uid="{C2884AD7-3F03-46BD-B02B-DD906CA164C5}"/>
    <cellStyle name="Comma 3 2 2 2 2 2" xfId="21212" xr:uid="{80866AE2-31DB-4763-A638-288B8748DA2D}"/>
    <cellStyle name="Comma 3 2 2 2 2 2 2" xfId="41480" xr:uid="{6A43030B-3E44-44AD-82FD-2F844835C161}"/>
    <cellStyle name="Comma 3 2 2 2 2 3" xfId="31321" xr:uid="{75DBA27A-865E-4D96-A1E0-DD79D4682CE3}"/>
    <cellStyle name="Comma 3 2 2 2 3" xfId="20075" xr:uid="{00C12479-E0F0-427D-8995-BBE6D25D4A3D}"/>
    <cellStyle name="Comma 3 2 2 2 3 2" xfId="41443" xr:uid="{4F09E598-8161-4A1D-ACB6-F5ADA0911A43}"/>
    <cellStyle name="Comma 3 2 2 2 4" xfId="30787" xr:uid="{9DECBDEC-2CD8-4BE1-9A87-956951FC320F}"/>
    <cellStyle name="Comma 3 2 2 3" xfId="8126" xr:uid="{07D94AD2-F495-404C-8D67-C30E44F2FB6B}"/>
    <cellStyle name="Comma 3 2 2 3 2" xfId="20762" xr:uid="{89D5BD09-8C10-419D-98A0-2C4360CCDB01}"/>
    <cellStyle name="Comma 3 2 2 3 2 2" xfId="41461" xr:uid="{383D2A9F-507E-40B0-A12A-1FEAE5940233}"/>
    <cellStyle name="Comma 3 2 2 3 3" xfId="31053" xr:uid="{E8638F95-8432-4FB4-BD0E-6C4F5463CD33}"/>
    <cellStyle name="Comma 3 2 2 4" xfId="19625" xr:uid="{54893F95-4B95-45AC-85A5-87D42D07649B}"/>
    <cellStyle name="Comma 3 2 2 4 2" xfId="41424" xr:uid="{F1435B97-6D11-4924-ABB5-7D50D506EDDA}"/>
    <cellStyle name="Comma 3 2 2 5" xfId="30519" xr:uid="{186DA279-F4BB-417E-89DF-E7D5A9FEF66A}"/>
    <cellStyle name="Comma 3 2 3" xfId="6938" xr:uid="{58304808-029B-44F3-9254-49196FEFD895}"/>
    <cellStyle name="Comma 3 2 3 2" xfId="8581" xr:uid="{75C69C08-51E7-409E-A7BA-3E676FE5469D}"/>
    <cellStyle name="Comma 3 2 3 2 2" xfId="21080" xr:uid="{E831DB08-7815-4CEB-B7D7-296A985CA46F}"/>
    <cellStyle name="Comma 3 2 3 2 2 2" xfId="41468" xr:uid="{615E63F0-2CD7-4FFF-ACF0-990B6A68FAD1}"/>
    <cellStyle name="Comma 3 2 3 2 3" xfId="31195" xr:uid="{62361999-706C-4758-AFD0-3F769F6A2947}"/>
    <cellStyle name="Comma 3 2 3 3" xfId="19943" xr:uid="{95A01DBF-8D7A-41E3-B3E9-0E8CC465DA77}"/>
    <cellStyle name="Comma 3 2 3 3 2" xfId="41431" xr:uid="{111F25B4-122D-4C39-8028-7F12FDB2E3C8}"/>
    <cellStyle name="Comma 3 2 3 4" xfId="30661" xr:uid="{6980026C-865F-48D1-A28D-0FD224B4FAA5}"/>
    <cellStyle name="Comma 3 2 4" xfId="7741" xr:uid="{EB988814-FB80-471C-9CC7-3D7C661C7801}"/>
    <cellStyle name="Comma 3 2 4 2" xfId="20513" xr:uid="{C1A8A8D3-1501-4F07-B240-1B379ECDA06B}"/>
    <cellStyle name="Comma 3 2 4 2 2" xfId="41449" xr:uid="{2634CE89-7993-4C75-BCBE-301E1EA3ADD8}"/>
    <cellStyle name="Comma 3 2 4 3" xfId="30907" xr:uid="{7F44A09B-6487-4695-B763-2D40BFE27AC0}"/>
    <cellStyle name="Comma 3 2 5" xfId="19376" xr:uid="{EF7D7C19-2766-43B7-8681-E6A1924D8D91}"/>
    <cellStyle name="Comma 3 2 5 2" xfId="41412" xr:uid="{963A97D3-21FE-4EA6-AFF2-26906D9E9451}"/>
    <cellStyle name="Comma 3 2 6" xfId="30360" xr:uid="{A59F0310-24A7-4285-93A4-C2478E66F0C5}"/>
    <cellStyle name="Comma 3 3" xfId="777" xr:uid="{628C1147-30B2-4BEC-9983-D93A399492D9}"/>
    <cellStyle name="Comma 3 3 2" xfId="6939" xr:uid="{27FC1DF1-3001-41C7-B247-8E562D5E9C67}"/>
    <cellStyle name="Comma 3 3 2 2" xfId="8582" xr:uid="{50F410C7-8794-411E-8B2A-9B9E89CAC066}"/>
    <cellStyle name="Comma 3 3 2 2 2" xfId="21081" xr:uid="{F02BE6BE-62C9-4C0E-AA71-0A0F7612C180}"/>
    <cellStyle name="Comma 3 3 2 2 2 2" xfId="41469" xr:uid="{C2A2D791-B96B-4E6C-9486-13EAAD4C0C77}"/>
    <cellStyle name="Comma 3 3 2 2 3" xfId="31196" xr:uid="{EC64D847-8FF4-4F6F-B4A6-E31E7DD9FC13}"/>
    <cellStyle name="Comma 3 3 2 3" xfId="19944" xr:uid="{BBA9159F-FC93-494E-829C-4F99765CC290}"/>
    <cellStyle name="Comma 3 3 2 3 2" xfId="41432" xr:uid="{D6E78018-611A-42B2-ABF7-D8F453B0A09F}"/>
    <cellStyle name="Comma 3 3 2 4" xfId="30662" xr:uid="{D132DD82-11A4-4369-A011-A20643B97304}"/>
    <cellStyle name="Comma 3 3 3" xfId="7742" xr:uid="{D14009D4-2FA5-47E7-8AB3-BADE2381872F}"/>
    <cellStyle name="Comma 3 3 3 2" xfId="20514" xr:uid="{9F9D32FA-7998-4C26-9234-568BC4E47CBC}"/>
    <cellStyle name="Comma 3 3 3 2 2" xfId="41450" xr:uid="{9F697C2B-161B-4B3F-9452-7F7781622507}"/>
    <cellStyle name="Comma 3 3 3 3" xfId="30908" xr:uid="{934A865D-8F3E-48D1-BF4F-BBF4B21AE624}"/>
    <cellStyle name="Comma 3 3 4" xfId="19377" xr:uid="{699627AE-FCEB-4D71-B759-E206ECB987D7}"/>
    <cellStyle name="Comma 3 3 4 2" xfId="41413" xr:uid="{FF2EDFD9-F12C-44FE-8680-0DB2C4737B11}"/>
    <cellStyle name="Comma 3 3 5" xfId="30361" xr:uid="{61751553-484D-408A-8196-040139C98A24}"/>
    <cellStyle name="Comma 3 4" xfId="6464" xr:uid="{2FEDDA01-73CA-4538-BDC3-E261D933D0BB}"/>
    <cellStyle name="Comma 3 5" xfId="6937" xr:uid="{C6731BBE-886C-4583-943D-6E1CEF503396}"/>
    <cellStyle name="Comma 3 5 2" xfId="8580" xr:uid="{0B98653C-0041-473B-ACD7-F8835BB2A99F}"/>
    <cellStyle name="Comma 3 5 2 2" xfId="21079" xr:uid="{15CE8332-F2DA-43C1-9FFB-1659CCC9340D}"/>
    <cellStyle name="Comma 3 5 2 2 2" xfId="41467" xr:uid="{056E5D23-2DD0-46AA-8CB4-586EC7ACE6AB}"/>
    <cellStyle name="Comma 3 5 2 3" xfId="31194" xr:uid="{57AB98CE-2BAC-4757-95EA-C1C31C828960}"/>
    <cellStyle name="Comma 3 5 3" xfId="19942" xr:uid="{4850A90A-319D-4A90-83D5-70DB5DC5F7AC}"/>
    <cellStyle name="Comma 3 5 3 2" xfId="41430" xr:uid="{3759ECF7-065D-494F-A8A9-6281C10B065A}"/>
    <cellStyle name="Comma 3 5 4" xfId="30660" xr:uid="{F31C476D-5925-45F6-8933-C90584EEA694}"/>
    <cellStyle name="Comma 3 6" xfId="7740" xr:uid="{FEF45A91-6CEC-4280-9625-FCD99B9B04F6}"/>
    <cellStyle name="Comma 3 6 2" xfId="20512" xr:uid="{F69062AC-7814-44EB-AE8A-F5F3AD0DCDB0}"/>
    <cellStyle name="Comma 3 6 2 2" xfId="41448" xr:uid="{A95B6310-452B-4D9F-A1E9-3635791B3A67}"/>
    <cellStyle name="Comma 3 6 3" xfId="30906" xr:uid="{C662F882-9D75-4A24-8491-3E7FAAD7D3F0}"/>
    <cellStyle name="Comma 3 7" xfId="19375" xr:uid="{A0526C0F-5860-400F-B707-773F9D4E86E0}"/>
    <cellStyle name="Comma 3 7 2" xfId="41411" xr:uid="{7326FC10-E4F8-43F9-8901-148AE1A720C4}"/>
    <cellStyle name="Comma 3 8" xfId="775" xr:uid="{A75D772A-BA84-43B8-8B83-949A3388EE9B}"/>
    <cellStyle name="Comma 3 8 2" xfId="30359" xr:uid="{7521DA1B-0A75-4520-82E3-AC701E1AC0F3}"/>
    <cellStyle name="Comma 3 9" xfId="30330" xr:uid="{4091A8D0-7D19-426D-86B9-60A719087AAF}"/>
    <cellStyle name="Comma 4" xfId="778" xr:uid="{4FC4995A-4757-4DC4-A239-79C1CB3840EE}"/>
    <cellStyle name="Comma 4 2" xfId="779" xr:uid="{D7856172-F4CA-4743-9DFC-33CB5C62286F}"/>
    <cellStyle name="Comma 4 2 2" xfId="6941" xr:uid="{A69D0A73-238F-4D14-BDDA-77B04DED92FB}"/>
    <cellStyle name="Comma 4 2 2 2" xfId="8584" xr:uid="{20E6EC4D-E75E-4544-AA0D-F07547A93E60}"/>
    <cellStyle name="Comma 4 2 2 2 2" xfId="21083" xr:uid="{54D99840-67AB-48BC-805E-35973BD1C1E2}"/>
    <cellStyle name="Comma 4 2 2 2 2 2" xfId="41471" xr:uid="{00C3A41E-F48D-4711-A31D-1F290A021113}"/>
    <cellStyle name="Comma 4 2 2 2 3" xfId="31198" xr:uid="{457393BC-827E-4143-A670-6BE43EBEEB4B}"/>
    <cellStyle name="Comma 4 2 2 3" xfId="19946" xr:uid="{1183134E-86B3-4F7C-B404-867EF98273BC}"/>
    <cellStyle name="Comma 4 2 2 3 2" xfId="41434" xr:uid="{5356D810-BE07-421F-BDB2-CB8B1171E536}"/>
    <cellStyle name="Comma 4 2 2 4" xfId="30664" xr:uid="{DDF1C0B2-DC11-4DDB-B107-DAE42680CEF1}"/>
    <cellStyle name="Comma 4 2 3" xfId="7744" xr:uid="{255BB8B8-6B96-4377-A634-8DAFBEE57C65}"/>
    <cellStyle name="Comma 4 2 3 2" xfId="20516" xr:uid="{7B0F9776-4194-4325-970D-A791D6B97017}"/>
    <cellStyle name="Comma 4 2 3 2 2" xfId="41452" xr:uid="{2369E57A-9666-4B4B-8EB1-514E99E7C2A7}"/>
    <cellStyle name="Comma 4 2 3 3" xfId="30910" xr:uid="{7599357B-4638-4FD8-9378-6A71D7721E94}"/>
    <cellStyle name="Comma 4 2 4" xfId="19379" xr:uid="{7C0111AB-0F18-4A32-A3DE-B1DB5ADAA1BD}"/>
    <cellStyle name="Comma 4 2 4 2" xfId="41415" xr:uid="{20D8790F-41FA-474A-91EB-3A34BDC2F0B9}"/>
    <cellStyle name="Comma 4 2 5" xfId="30363" xr:uid="{39C4A3C9-18C0-4E50-9E7F-1C6A313A1877}"/>
    <cellStyle name="Comma 4 3" xfId="6940" xr:uid="{368B340C-EE24-48CE-875D-877411F7F3F4}"/>
    <cellStyle name="Comma 4 3 2" xfId="8583" xr:uid="{84ADAC2A-6918-4349-A4C8-FB1BDDF4C28B}"/>
    <cellStyle name="Comma 4 3 2 2" xfId="21082" xr:uid="{0818CF67-D863-4367-ABDE-55485BCF5C78}"/>
    <cellStyle name="Comma 4 3 2 2 2" xfId="41470" xr:uid="{5387C416-6525-4AA3-8025-8E2466F85B1C}"/>
    <cellStyle name="Comma 4 3 2 3" xfId="31197" xr:uid="{D6F5F29A-7014-4E04-B9E8-AD6A453AC423}"/>
    <cellStyle name="Comma 4 3 3" xfId="19945" xr:uid="{2DDFDE98-7AE1-4BEE-8856-FAA80D013AEF}"/>
    <cellStyle name="Comma 4 3 3 2" xfId="41433" xr:uid="{7E7FBD8F-9FE2-47A7-9049-DCF597C0BE7E}"/>
    <cellStyle name="Comma 4 3 4" xfId="30663" xr:uid="{1D1344C6-C887-4662-A71F-3238F1B534FE}"/>
    <cellStyle name="Comma 4 4" xfId="7743" xr:uid="{200E9FE6-BB07-493F-927C-7A3D121D8CB8}"/>
    <cellStyle name="Comma 4 4 2" xfId="20515" xr:uid="{59621BF3-A441-40FA-8ED5-A7C45691095F}"/>
    <cellStyle name="Comma 4 4 2 2" xfId="41451" xr:uid="{72A09631-2903-42B1-8911-EF08A16CFD5F}"/>
    <cellStyle name="Comma 4 4 3" xfId="30909" xr:uid="{4BC17EFC-F87A-4B3D-A390-B2B20FC82FA3}"/>
    <cellStyle name="Comma 4 5" xfId="19378" xr:uid="{0D6A6C13-BE97-4A37-B85B-28B12AF76684}"/>
    <cellStyle name="Comma 4 5 2" xfId="41414" xr:uid="{2A4F8269-F631-4C54-A143-F70B79DB456F}"/>
    <cellStyle name="Comma 4 6" xfId="30362" xr:uid="{561CF8DF-6268-4C7A-80E9-5B929A4FF896}"/>
    <cellStyle name="Comma 5" xfId="780" xr:uid="{23C7F273-0354-4151-8C4B-4E015E43070B}"/>
    <cellStyle name="Comma 5 2" xfId="781" xr:uid="{65AB627B-7DFA-4FA4-9D59-034ABC7B1D84}"/>
    <cellStyle name="Comma 5 2 2" xfId="6943" xr:uid="{C06DE42C-2971-4176-964B-54FC4D799256}"/>
    <cellStyle name="Comma 5 2 2 2" xfId="8586" xr:uid="{7EE8B3F0-CCD9-4BAE-AF81-1EB3F84CD73F}"/>
    <cellStyle name="Comma 5 2 2 2 2" xfId="21085" xr:uid="{56975BA5-5AB1-43F3-8C09-C0FF6EFF3DBB}"/>
    <cellStyle name="Comma 5 2 2 2 2 2" xfId="41473" xr:uid="{14BE2BA1-5423-4941-9406-35929E032C76}"/>
    <cellStyle name="Comma 5 2 2 2 3" xfId="31200" xr:uid="{FD1CAAE6-0641-4B92-8E48-D175EB49D32D}"/>
    <cellStyle name="Comma 5 2 2 3" xfId="19948" xr:uid="{0E8F7371-3B6B-454E-8311-936E77C8078A}"/>
    <cellStyle name="Comma 5 2 2 3 2" xfId="41436" xr:uid="{14766239-7E44-41AC-AE7B-EAFEB017D56A}"/>
    <cellStyle name="Comma 5 2 2 4" xfId="30666" xr:uid="{296501E8-D3C4-4E42-B41F-4651756C5CE2}"/>
    <cellStyle name="Comma 5 2 3" xfId="7746" xr:uid="{144506A3-2715-442E-8197-0303B4F70E10}"/>
    <cellStyle name="Comma 5 2 3 2" xfId="20518" xr:uid="{97030F42-85BD-47D6-86CC-D0B333ABC075}"/>
    <cellStyle name="Comma 5 2 3 2 2" xfId="41454" xr:uid="{02E65FFE-BD15-4C63-BC06-69B6D331176E}"/>
    <cellStyle name="Comma 5 2 3 3" xfId="30912" xr:uid="{6FEE4203-72C1-49BB-B53A-AB7BCC72147B}"/>
    <cellStyle name="Comma 5 2 4" xfId="19381" xr:uid="{21E8A011-C24F-488D-9397-51850A9B50F3}"/>
    <cellStyle name="Comma 5 2 4 2" xfId="41417" xr:uid="{27BACEEA-4D80-4BB4-A563-7E0C79003BB0}"/>
    <cellStyle name="Comma 5 2 5" xfId="30365" xr:uid="{78D49532-C1A2-41BB-B812-712592549476}"/>
    <cellStyle name="Comma 5 3" xfId="6467" xr:uid="{819F996E-3C93-46FF-B2E8-5F0AB7F44EF0}"/>
    <cellStyle name="Comma 5 3 2" xfId="7185" xr:uid="{8E925ECD-8FD4-4D6C-B56D-ECA7FA36B219}"/>
    <cellStyle name="Comma 5 3 2 2" xfId="8828" xr:uid="{7CE7708E-E8AD-410B-AE2F-22DCDA3CA71B}"/>
    <cellStyle name="Comma 5 3 2 2 2" xfId="21213" xr:uid="{1CF127DB-81A4-43B3-8B25-CB2B19B7BD93}"/>
    <cellStyle name="Comma 5 3 2 2 2 2" xfId="41481" xr:uid="{EC7C9A46-DC09-48B4-9013-82E0B1E5591D}"/>
    <cellStyle name="Comma 5 3 2 2 3" xfId="31322" xr:uid="{A6D71C62-139D-4E1D-BA49-24CF46451DB9}"/>
    <cellStyle name="Comma 5 3 2 3" xfId="20076" xr:uid="{CA8E2261-7C9B-453B-8013-CA840D2C1FD7}"/>
    <cellStyle name="Comma 5 3 2 3 2" xfId="41444" xr:uid="{B875682F-CEF0-47C4-B432-92FD638D326E}"/>
    <cellStyle name="Comma 5 3 2 4" xfId="30788" xr:uid="{EFC41F4A-EEEE-4CBA-8998-6DDED408C474}"/>
    <cellStyle name="Comma 5 3 3" xfId="8127" xr:uid="{52D6FB38-FCD8-4E77-8E6B-FD583985432A}"/>
    <cellStyle name="Comma 5 3 3 2" xfId="20763" xr:uid="{D92E13DD-EBAF-4476-ABB9-D55E63359ADC}"/>
    <cellStyle name="Comma 5 3 3 2 2" xfId="41462" xr:uid="{8E11FA40-5218-42A8-A884-8C97F6B693EE}"/>
    <cellStyle name="Comma 5 3 3 3" xfId="31054" xr:uid="{28753304-8E08-4F45-B0A4-93FF87B704DD}"/>
    <cellStyle name="Comma 5 3 4" xfId="19626" xr:uid="{5D495B64-5C66-45C5-9937-EB1884224D1B}"/>
    <cellStyle name="Comma 5 3 4 2" xfId="41425" xr:uid="{4FFEEBD9-5073-4D49-A9B7-1F890221774B}"/>
    <cellStyle name="Comma 5 3 5" xfId="30520" xr:uid="{11408A4B-5880-434A-A6EC-4084F3BE7ECC}"/>
    <cellStyle name="Comma 5 4" xfId="6942" xr:uid="{F667D972-7BA7-41A2-94B6-AADCB47282CF}"/>
    <cellStyle name="Comma 5 4 2" xfId="8585" xr:uid="{9CF0D597-44A8-4881-8FAC-04BD38CEF1C9}"/>
    <cellStyle name="Comma 5 4 2 2" xfId="21084" xr:uid="{EE9C845A-93EE-40AA-AE23-A306F5974148}"/>
    <cellStyle name="Comma 5 4 2 2 2" xfId="41472" xr:uid="{EA128986-9C73-4D25-BD82-CA7BC95F9FDC}"/>
    <cellStyle name="Comma 5 4 2 3" xfId="31199" xr:uid="{D7A8F727-1819-41C8-BB46-42E7247531D0}"/>
    <cellStyle name="Comma 5 4 3" xfId="19947" xr:uid="{574556B5-95E5-44DE-81D4-DB38254A6DF1}"/>
    <cellStyle name="Comma 5 4 3 2" xfId="41435" xr:uid="{04A22BDE-664E-44C7-ABB1-DB92D6EC5DA8}"/>
    <cellStyle name="Comma 5 4 4" xfId="30665" xr:uid="{30707A7C-1850-47A9-A4D2-F906B167AEAC}"/>
    <cellStyle name="Comma 5 5" xfId="7745" xr:uid="{153FE840-83B3-42AC-ADD1-E847B732F8E1}"/>
    <cellStyle name="Comma 5 5 2" xfId="20517" xr:uid="{3C078CAB-BD81-43B5-B7F0-2DA20D426D2D}"/>
    <cellStyle name="Comma 5 5 2 2" xfId="41453" xr:uid="{3CF43EEB-7728-4F1C-9D28-9D1689C1BD7D}"/>
    <cellStyle name="Comma 5 5 3" xfId="30911" xr:uid="{978FFB7B-60CA-42E8-8AE8-1129F81991BD}"/>
    <cellStyle name="Comma 5 6" xfId="19380" xr:uid="{9025461D-0033-4398-9E49-25B8815B8923}"/>
    <cellStyle name="Comma 5 6 2" xfId="41416" xr:uid="{7FF9E2B3-A9D0-4C5A-A224-9721516CFEEF}"/>
    <cellStyle name="Comma 5 7" xfId="30364" xr:uid="{81F1BD7A-3F6D-45AB-9004-D4A8FC15F707}"/>
    <cellStyle name="Comma 6" xfId="782" xr:uid="{209D6A80-EFCA-4275-BDF1-58382B0B20A6}"/>
    <cellStyle name="Comma 6 2" xfId="6436" xr:uid="{A4CFC1B7-F527-45C4-A134-519DE9D5E934}"/>
    <cellStyle name="Comma 6 2 2" xfId="7150" xr:uid="{8BC7B221-3827-4294-ADA9-A1D469B8C4B2}"/>
    <cellStyle name="Comma 6 2 2 2" xfId="8793" xr:uid="{BFC62622-FBB3-4940-9BCA-EF78E7C01AD7}"/>
    <cellStyle name="Comma 6 2 2 2 2" xfId="21199" xr:uid="{6F00D959-C3DB-416F-9563-D36567EE8B24}"/>
    <cellStyle name="Comma 6 2 2 2 2 2" xfId="41479" xr:uid="{18812A5B-FF32-4E4E-8595-D54A28C5B59F}"/>
    <cellStyle name="Comma 6 2 2 2 3" xfId="31299" xr:uid="{868C3054-1643-4308-BB46-054AF724DE50}"/>
    <cellStyle name="Comma 6 2 2 3" xfId="20062" xr:uid="{52907B90-1049-4764-9DF2-97D9BB5E5BCD}"/>
    <cellStyle name="Comma 6 2 2 3 2" xfId="41442" xr:uid="{352E9B07-12D0-416E-A6E0-6910CFD65E5D}"/>
    <cellStyle name="Comma 6 2 2 4" xfId="30765" xr:uid="{413CF1F3-B920-4D8F-97F7-93864712F4BF}"/>
    <cellStyle name="Comma 6 2 3" xfId="8119" xr:uid="{3E5B6CE1-FCC3-4BC1-90F1-79AFAE0ADBA2}"/>
    <cellStyle name="Comma 6 2 3 2" xfId="20755" xr:uid="{5FDDF5FC-F0DB-4D57-92A7-A65F7C69FDB0}"/>
    <cellStyle name="Comma 6 2 3 2 2" xfId="41460" xr:uid="{DA09A6B6-FCFF-47D1-BF80-52FD861D521B}"/>
    <cellStyle name="Comma 6 2 3 3" xfId="31052" xr:uid="{FD19C681-F34A-4F98-AF9D-9C755F7FBD11}"/>
    <cellStyle name="Comma 6 2 4" xfId="19618" xr:uid="{FDA1F816-EA54-4530-BB14-9591FE6B80DF}"/>
    <cellStyle name="Comma 6 2 4 2" xfId="41423" xr:uid="{DD4719D3-99A1-4582-AA59-4ACB2578F79E}"/>
    <cellStyle name="Comma 6 2 5" xfId="30516" xr:uid="{F4460C04-FF80-4FDE-AD12-3ABDC3119553}"/>
    <cellStyle name="Comma 6 3" xfId="6944" xr:uid="{E0489A62-226B-44B6-9DD1-8F8696F9A8EF}"/>
    <cellStyle name="Comma 6 3 2" xfId="8587" xr:uid="{790627BE-F5C7-454F-B8B6-6D85DFFED199}"/>
    <cellStyle name="Comma 6 3 2 2" xfId="21086" xr:uid="{81BB9173-080A-4CF6-9BC3-3092C27F15B9}"/>
    <cellStyle name="Comma 6 3 2 2 2" xfId="41474" xr:uid="{43B6BBE9-5C46-45E5-A0E5-A54AFC1DA38F}"/>
    <cellStyle name="Comma 6 3 2 3" xfId="31201" xr:uid="{60A6A983-A8A4-4E65-82B9-DEE6A65902DE}"/>
    <cellStyle name="Comma 6 3 3" xfId="19949" xr:uid="{D39DA832-AB42-4B29-B0A6-E92D664B9412}"/>
    <cellStyle name="Comma 6 3 3 2" xfId="41437" xr:uid="{73D77D42-FEC2-44C6-B4C9-93DD5BAD8AC0}"/>
    <cellStyle name="Comma 6 3 4" xfId="30667" xr:uid="{4348D03E-52FE-437D-9554-4E18BA7B4CD4}"/>
    <cellStyle name="Comma 6 4" xfId="7747" xr:uid="{BC5C68E3-8635-4C0E-9AFF-85D75B706622}"/>
    <cellStyle name="Comma 6 4 2" xfId="20519" xr:uid="{A3EEE272-7927-4C14-A9CD-BEAA503726B6}"/>
    <cellStyle name="Comma 6 4 2 2" xfId="41455" xr:uid="{BB0EF438-D444-43E2-805E-4BB846C10970}"/>
    <cellStyle name="Comma 6 4 3" xfId="30913" xr:uid="{26CCA601-0CE1-4627-9E1F-3A49AC6B2A05}"/>
    <cellStyle name="Comma 6 5" xfId="19382" xr:uid="{E96A9D6C-8FD2-4720-A360-2C4B2EDD634E}"/>
    <cellStyle name="Comma 6 5 2" xfId="41418" xr:uid="{8EE26AEB-2E99-4BE4-8C43-5C52FE3B9094}"/>
    <cellStyle name="Comma 6 6" xfId="30366" xr:uid="{3EE3EC4D-CDB1-4A40-BD06-6C802B423632}"/>
    <cellStyle name="Comma 7" xfId="783" xr:uid="{B797725C-A8FE-4BA6-8506-E19356FB0E66}"/>
    <cellStyle name="Comma 7 2" xfId="784" xr:uid="{BB594B9F-8534-482C-AFB7-235CE22F12DF}"/>
    <cellStyle name="Comma 7 2 2" xfId="6946" xr:uid="{5121893E-18AD-4B3F-9587-8C6344751A3F}"/>
    <cellStyle name="Comma 7 2 2 2" xfId="8589" xr:uid="{34CEDA3E-2B14-4326-A738-458E52C40803}"/>
    <cellStyle name="Comma 7 2 2 2 2" xfId="21088" xr:uid="{1F3AF48A-086C-491E-8418-BDDDB947D402}"/>
    <cellStyle name="Comma 7 2 2 2 2 2" xfId="41476" xr:uid="{FE33A7F6-2ABC-4BE5-8DDD-BFC57A5E7959}"/>
    <cellStyle name="Comma 7 2 2 2 3" xfId="31203" xr:uid="{A74ABB31-B1C9-4AB2-87CF-F81501ABE754}"/>
    <cellStyle name="Comma 7 2 2 3" xfId="19951" xr:uid="{F708A916-0BF4-403B-9A92-5FEC6EDE55B0}"/>
    <cellStyle name="Comma 7 2 2 3 2" xfId="41439" xr:uid="{6705C359-20C4-4363-8804-332634741A53}"/>
    <cellStyle name="Comma 7 2 2 4" xfId="30669" xr:uid="{2C19D729-254D-4741-B382-58D1AA038BD3}"/>
    <cellStyle name="Comma 7 2 3" xfId="7749" xr:uid="{A510E446-8930-474E-AE26-7BF99B6AAF2B}"/>
    <cellStyle name="Comma 7 2 3 2" xfId="20521" xr:uid="{2EC9A15D-62AC-496A-B928-3E614BF84057}"/>
    <cellStyle name="Comma 7 2 3 2 2" xfId="41457" xr:uid="{6D9B2E7A-DDC1-44CE-8E16-C13C99ED9CA9}"/>
    <cellStyle name="Comma 7 2 3 3" xfId="30915" xr:uid="{E7FACD75-2AB9-480C-ABB9-F23C5C63767A}"/>
    <cellStyle name="Comma 7 2 4" xfId="19384" xr:uid="{524C879B-398C-42CC-A335-7475AEBC10B0}"/>
    <cellStyle name="Comma 7 2 4 2" xfId="41420" xr:uid="{F8642954-201D-46D0-A9D4-CC6C146FB483}"/>
    <cellStyle name="Comma 7 2 5" xfId="30368" xr:uid="{47217849-5E0B-42B8-B6A6-F47677A8698B}"/>
    <cellStyle name="Comma 7 3" xfId="6945" xr:uid="{786F75BB-D285-41CE-BEAC-8AB44CF2B8F0}"/>
    <cellStyle name="Comma 7 3 2" xfId="8588" xr:uid="{BB6AFFC8-B163-4077-B970-3462AC4E45F4}"/>
    <cellStyle name="Comma 7 3 2 2" xfId="21087" xr:uid="{615EEFC0-5C79-495C-A7EC-4710AAD425C7}"/>
    <cellStyle name="Comma 7 3 2 2 2" xfId="41475" xr:uid="{43DFC4EA-8E2E-4652-BF72-A685DEEDBA22}"/>
    <cellStyle name="Comma 7 3 2 3" xfId="31202" xr:uid="{3B52166C-5B92-4155-B602-8F937F7CB67E}"/>
    <cellStyle name="Comma 7 3 3" xfId="19950" xr:uid="{FD75BB7A-5D20-47B3-A46F-DEA5A643844F}"/>
    <cellStyle name="Comma 7 3 3 2" xfId="41438" xr:uid="{52D39F13-FC78-4188-8164-18D553093A9F}"/>
    <cellStyle name="Comma 7 3 4" xfId="30668" xr:uid="{3750A379-4232-4429-979B-545677D50EC7}"/>
    <cellStyle name="Comma 7 4" xfId="7748" xr:uid="{3C311009-C70A-4206-A7F6-E2338184EC54}"/>
    <cellStyle name="Comma 7 4 2" xfId="20520" xr:uid="{3AD2B0EE-2D4E-4455-8468-6A246A6CA793}"/>
    <cellStyle name="Comma 7 4 2 2" xfId="41456" xr:uid="{6ABE9F6E-D714-482F-8381-A19AC7F83E62}"/>
    <cellStyle name="Comma 7 4 3" xfId="30914" xr:uid="{776D692F-797C-445F-BA75-01EE4C4BB290}"/>
    <cellStyle name="Comma 7 5" xfId="19383" xr:uid="{C440CB33-BF63-4158-A6E3-DD7966D00CF8}"/>
    <cellStyle name="Comma 7 5 2" xfId="41419" xr:uid="{B8C630DE-3C26-4A05-B120-80B139BF4F46}"/>
    <cellStyle name="Comma 7 6" xfId="30367" xr:uid="{8AD6F79D-6799-4209-B6AD-F908C2169769}"/>
    <cellStyle name="Comma 8" xfId="6468" xr:uid="{01E163FB-547A-4C1F-9316-968901D06240}"/>
    <cellStyle name="Comma 8 2" xfId="7186" xr:uid="{9DDEEB16-1396-4EA9-B2A9-D2E4FB8E8A1F}"/>
    <cellStyle name="Comma 8 2 2" xfId="8829" xr:uid="{A5CB3E08-4803-4D5A-B69C-2E38438DBBB5}"/>
    <cellStyle name="Comma 8 2 2 2" xfId="21214" xr:uid="{9353A504-8C20-4725-8824-799C672006B0}"/>
    <cellStyle name="Comma 8 2 2 2 2" xfId="41482" xr:uid="{5A52A665-8455-4C97-A21B-007E63F262DA}"/>
    <cellStyle name="Comma 8 2 2 3" xfId="31323" xr:uid="{FA69E5A5-0F08-4B15-BB6B-53A5A90E1441}"/>
    <cellStyle name="Comma 8 2 3" xfId="20077" xr:uid="{11C0AB1C-9E8C-4A71-B702-CBAC64B85067}"/>
    <cellStyle name="Comma 8 2 3 2" xfId="41445" xr:uid="{067DC207-1B9D-4F05-86E2-C45E25791A90}"/>
    <cellStyle name="Comma 8 2 4" xfId="30789" xr:uid="{C87FDDEA-D398-4A1F-B4D5-D9BE11B6A33E}"/>
    <cellStyle name="Comma 8 3" xfId="8128" xr:uid="{47AA50F9-8095-405A-A7E8-1BF55F90F317}"/>
    <cellStyle name="Comma 8 3 2" xfId="20764" xr:uid="{A2945E3F-E9ED-46B9-877D-CA688E92785F}"/>
    <cellStyle name="Comma 8 3 2 2" xfId="41463" xr:uid="{A1A26851-DD9B-41F1-9076-92EBE6899207}"/>
    <cellStyle name="Comma 8 3 3" xfId="31055" xr:uid="{AEA14884-3152-4721-830A-1AF4D2C4BBA3}"/>
    <cellStyle name="Comma 8 4" xfId="19627" xr:uid="{A1D8B61B-72E9-4711-A4FE-DB13D44F66D6}"/>
    <cellStyle name="Comma 8 4 2" xfId="41426" xr:uid="{89BE7B97-54A9-409B-8C6C-6327F7FC46AE}"/>
    <cellStyle name="Comma 8 5" xfId="30521" xr:uid="{6235EDAB-2375-4DC1-BFAC-413E39103363}"/>
    <cellStyle name="Comma 9" xfId="30323" xr:uid="{57F9C412-39E2-4889-A1F8-E2506A5FD4C4}"/>
    <cellStyle name="Comma 9 2" xfId="50146" xr:uid="{FEBDD6AE-C715-4AC0-BCB2-401287878397}"/>
    <cellStyle name="Currency 2" xfId="785" xr:uid="{81BBB2B8-7E8D-444A-80A8-14A895E63554}"/>
    <cellStyle name="Currency 2 2" xfId="6469" xr:uid="{5ABB339F-0045-49E5-B71A-190F8C26D400}"/>
    <cellStyle name="Currency 2 2 2" xfId="7187" xr:uid="{0FF49D1B-3F63-4109-8EFA-B65C0F8389FB}"/>
    <cellStyle name="Currency 2 2 2 2" xfId="8830" xr:uid="{DEC32CB4-B08C-4D2C-8B28-8890E0DA44C0}"/>
    <cellStyle name="Currency 2 2 3" xfId="8129" xr:uid="{A31046A9-2A78-42E7-88CA-D06FAC4893A1}"/>
    <cellStyle name="Currency 2 3" xfId="6462" xr:uid="{B881C63C-7048-4964-BDA5-A576628CFFF8}"/>
    <cellStyle name="Currency 2 4" xfId="7750" xr:uid="{9F8F4E69-EAB2-4E1D-8B3E-0A6F9C8BCC79}"/>
    <cellStyle name="Currency 3" xfId="786" xr:uid="{E49021AD-1296-4FE3-BAB9-0EE2AEB72B79}"/>
    <cellStyle name="Currency 3 2" xfId="6908" xr:uid="{FAA20B9E-9B1F-4534-A2E2-243314B2186C}"/>
    <cellStyle name="Currency 3 2 2" xfId="8551" xr:uid="{5BD401FB-4513-499F-AD82-48572A680949}"/>
    <cellStyle name="Currency 3 3" xfId="7751" xr:uid="{470EF9FE-49FB-4A7C-AEA9-7A3094F98F5F}"/>
    <cellStyle name="exo" xfId="6470" xr:uid="{FDD3763A-52EE-40DF-A31A-C386F71251EF}"/>
    <cellStyle name="Explanatory Text 10" xfId="787" xr:uid="{E474E5E8-B138-4F75-A50E-15AEFFAEF6D8}"/>
    <cellStyle name="Explanatory Text 11" xfId="788" xr:uid="{7C44844D-8279-4260-B74E-3A8B3C177012}"/>
    <cellStyle name="Explanatory Text 12" xfId="789" xr:uid="{5254830F-406D-4D46-B866-7907A4D91E6B}"/>
    <cellStyle name="Explanatory Text 13" xfId="790" xr:uid="{62BF2A81-BFEF-4608-996A-E8912F628865}"/>
    <cellStyle name="Explanatory Text 14" xfId="791" xr:uid="{8CA1B42F-53F7-4244-9533-ADD5D044A8B8}"/>
    <cellStyle name="Explanatory Text 15" xfId="792" xr:uid="{74E7E172-68A7-4A15-8034-1CEC464325BA}"/>
    <cellStyle name="Explanatory Text 16" xfId="793" xr:uid="{E5CC128D-4E6E-4229-AEF4-C266AA5F8C73}"/>
    <cellStyle name="Explanatory Text 17" xfId="794" xr:uid="{016084A3-917A-4173-839B-14CF92A46E41}"/>
    <cellStyle name="Explanatory Text 18" xfId="795" xr:uid="{9D946CB6-A4DD-4203-B37E-E405A11E6341}"/>
    <cellStyle name="Explanatory Text 18 2" xfId="796" xr:uid="{A33258AC-7498-4C33-97D1-825E6F83E1B8}"/>
    <cellStyle name="Explanatory Text 19" xfId="797" xr:uid="{E8B6F50F-19B6-46EF-B1BD-ACEF8423D0E8}"/>
    <cellStyle name="Explanatory Text 19 2" xfId="798" xr:uid="{9A3AC6F1-55A9-43BC-B077-4FB6D4523DC1}"/>
    <cellStyle name="Explanatory Text 2" xfId="799" xr:uid="{FFFB5DA7-9BF1-439F-B9F2-2BDF244A9B21}"/>
    <cellStyle name="Explanatory Text 2 2" xfId="800" xr:uid="{8DCCDD02-8387-47AC-85CC-F4D745CDCCA8}"/>
    <cellStyle name="Explanatory Text 2 2 2" xfId="6437" xr:uid="{5E341CCD-F38A-4B0A-B8AC-5C79D9817E1C}"/>
    <cellStyle name="Explanatory Text 3" xfId="801" xr:uid="{995024CB-F772-40EE-87BF-1E72D850284D}"/>
    <cellStyle name="Explanatory Text 4" xfId="802" xr:uid="{E7F779D4-4924-4ACF-8F0B-0F2E550E845E}"/>
    <cellStyle name="Explanatory Text 5" xfId="803" xr:uid="{AC6DCE3F-81F0-43A4-8C7F-1E20A0C59DD5}"/>
    <cellStyle name="Explanatory Text 6" xfId="804" xr:uid="{F0BA48A3-3B0E-49E1-B66A-08229D648666}"/>
    <cellStyle name="Explanatory Text 7" xfId="805" xr:uid="{6551DD6F-F5D5-4ADB-A94F-8303835D507E}"/>
    <cellStyle name="Explanatory Text 8" xfId="806" xr:uid="{090A59A9-FED6-45BA-853B-0C2B5C025801}"/>
    <cellStyle name="Explanatory Text 9" xfId="807" xr:uid="{AEAE62D1-3000-413F-8162-37B3FB3BB058}"/>
    <cellStyle name="Good 10" xfId="808" xr:uid="{6B95F93F-32B4-42A0-98AF-39F71B9019F2}"/>
    <cellStyle name="Good 11" xfId="809" xr:uid="{8C9ED6AB-5251-4408-AB7E-9791CD2F8AA4}"/>
    <cellStyle name="Good 12" xfId="810" xr:uid="{8D458365-2965-447C-9777-FE4AE2746FF1}"/>
    <cellStyle name="Good 13" xfId="811" xr:uid="{23DFD039-6AF7-4857-9A43-E95AD8FAFC7C}"/>
    <cellStyle name="Good 14" xfId="812" xr:uid="{06F368BD-8B77-43C4-A93F-35D0F80AF038}"/>
    <cellStyle name="Good 15" xfId="813" xr:uid="{47C857AC-A835-49B4-9ABC-C4FBF588F33D}"/>
    <cellStyle name="Good 16" xfId="814" xr:uid="{AC7A1810-3C2D-4E62-95AF-454F6A1FFC69}"/>
    <cellStyle name="Good 17" xfId="815" xr:uid="{1413C4FD-6147-4CB7-BF6F-D8EE134E34B9}"/>
    <cellStyle name="Good 18" xfId="816" xr:uid="{BCFD6B4A-78FE-4E42-B0EB-07527039B6ED}"/>
    <cellStyle name="Good 18 2" xfId="817" xr:uid="{61829C64-96DB-4F4C-A159-5959CAA836C0}"/>
    <cellStyle name="Good 19" xfId="818" xr:uid="{A195877B-8AAD-4259-83B7-B072A062810F}"/>
    <cellStyle name="Good 19 2" xfId="819" xr:uid="{4039A3F3-6FFB-4D4B-AE95-51EF236507CC}"/>
    <cellStyle name="Good 2" xfId="820" xr:uid="{25F0BDCD-EEFB-4F73-B3FD-A627B0ADC86E}"/>
    <cellStyle name="Good 2 2" xfId="821" xr:uid="{143047D3-B5BC-4DBB-98CB-743B070CB039}"/>
    <cellStyle name="Good 2 2 2" xfId="6438" xr:uid="{6A69ADC3-E7B6-4C2E-9F83-D0B18548709D}"/>
    <cellStyle name="Good 3" xfId="822" xr:uid="{9BBF9A59-6F06-46CE-9246-13333051510F}"/>
    <cellStyle name="Good 4" xfId="823" xr:uid="{E6499395-30D2-4B3A-B1EE-5450C2E94750}"/>
    <cellStyle name="Good 5" xfId="824" xr:uid="{EC0375F0-0389-4212-ACD0-E82C14835ECB}"/>
    <cellStyle name="Good 6" xfId="825" xr:uid="{ECD8D18A-F461-40CB-A92C-FD8E31C336AB}"/>
    <cellStyle name="Good 7" xfId="826" xr:uid="{65AB398B-EA39-48FD-B44C-2FFEF8B3CA66}"/>
    <cellStyle name="Good 8" xfId="827" xr:uid="{2C630550-03B7-4569-8F83-8C3B1493FB9C}"/>
    <cellStyle name="Good 9" xfId="828" xr:uid="{5CB0B6DB-7DEC-4CAC-94A3-AB1268EB8916}"/>
    <cellStyle name="Heading 1 10" xfId="829" xr:uid="{2888C013-F2FF-4F5F-BA4F-2B2523411A15}"/>
    <cellStyle name="Heading 1 11" xfId="830" xr:uid="{71946030-BF20-4843-8DF8-289DC0D92CB2}"/>
    <cellStyle name="Heading 1 12" xfId="831" xr:uid="{E28ED1B3-B9D6-4C1F-A7CA-0CDE819F5912}"/>
    <cellStyle name="Heading 1 13" xfId="832" xr:uid="{D6276168-5FDA-4297-A4D3-87E55D435024}"/>
    <cellStyle name="Heading 1 14" xfId="833" xr:uid="{2C3DD307-69FB-4B07-AFEC-C7C2A0ABF5BD}"/>
    <cellStyle name="Heading 1 15" xfId="834" xr:uid="{735B0519-4F81-42FC-9AC3-04228F6C0720}"/>
    <cellStyle name="Heading 1 16" xfId="835" xr:uid="{FCFF3F9F-1FF1-4C37-ABFB-31506F6DDA19}"/>
    <cellStyle name="Heading 1 17" xfId="836" xr:uid="{07D54BE8-DC92-4F55-9CA1-903D38DD25C3}"/>
    <cellStyle name="Heading 1 18" xfId="837" xr:uid="{2A8F30B0-9F5F-4227-9756-DE0D5CF5B53D}"/>
    <cellStyle name="Heading 1 18 2" xfId="838" xr:uid="{B62ADCFB-A9FA-4B08-956A-E030FAB8B7C2}"/>
    <cellStyle name="Heading 1 19" xfId="839" xr:uid="{A0811265-CF7C-4634-A81E-627FE2C2F0E2}"/>
    <cellStyle name="Heading 1 19 2" xfId="840" xr:uid="{C3A5AFF9-E63D-4FDB-8CDE-8F821B41AD1F}"/>
    <cellStyle name="Heading 1 2" xfId="841" xr:uid="{AF7A1472-A46F-45FE-B974-1D281AFE5DB7}"/>
    <cellStyle name="Heading 1 2 2" xfId="842" xr:uid="{28B909A3-5D4C-48A4-946E-CF5BACA2BAD8}"/>
    <cellStyle name="Heading 1 2 2 2" xfId="6439" xr:uid="{88A43FFE-54E4-4CA1-BA6C-A2555135D2AD}"/>
    <cellStyle name="Heading 1 3" xfId="843" xr:uid="{CC321C5C-AA02-4426-AB00-2CF604AB360B}"/>
    <cellStyle name="Heading 1 4" xfId="844" xr:uid="{D32D031A-EE39-4D4C-836D-4257CAB84091}"/>
    <cellStyle name="Heading 1 5" xfId="845" xr:uid="{24B8ECCD-2440-4C6C-AB7C-A0634A0A4A50}"/>
    <cellStyle name="Heading 1 6" xfId="846" xr:uid="{2BC356BC-5395-4B17-8C3C-C97B5F0999FF}"/>
    <cellStyle name="Heading 1 7" xfId="847" xr:uid="{1650D561-1F7B-4B98-98D2-6171681C0F8C}"/>
    <cellStyle name="Heading 1 8" xfId="848" xr:uid="{9BDD8F5D-AE41-4C23-A36E-CFEF52CB07E2}"/>
    <cellStyle name="Heading 1 9" xfId="849" xr:uid="{68A20052-0197-49B9-8F2F-94729E2C7C23}"/>
    <cellStyle name="Heading 2 10" xfId="850" xr:uid="{3A521242-53A6-412D-8224-56FA08C7B24C}"/>
    <cellStyle name="Heading 2 11" xfId="851" xr:uid="{277C5A46-1829-429D-B8A0-C7C65D0DF79C}"/>
    <cellStyle name="Heading 2 12" xfId="852" xr:uid="{0B4076F1-80BE-45D4-8044-580CCABF871F}"/>
    <cellStyle name="Heading 2 13" xfId="853" xr:uid="{8CEB97EF-D7FE-4F84-81D5-95B0EE24C87E}"/>
    <cellStyle name="Heading 2 14" xfId="854" xr:uid="{ACBEC556-42D4-4C10-B787-8C2FADB7DA08}"/>
    <cellStyle name="Heading 2 15" xfId="855" xr:uid="{735B4B6B-CAB5-4B77-816F-4CA63AE5262B}"/>
    <cellStyle name="Heading 2 16" xfId="856" xr:uid="{F0E104F5-F71F-4081-A8AB-8BA1F76AA4C7}"/>
    <cellStyle name="Heading 2 17" xfId="857" xr:uid="{9F5012C4-7CBB-4E5D-9894-24688DDC06C8}"/>
    <cellStyle name="Heading 2 18" xfId="858" xr:uid="{9C717C1C-7A54-4F1D-824E-46D37C0B0525}"/>
    <cellStyle name="Heading 2 18 2" xfId="859" xr:uid="{AA3C247F-5778-4F31-8DAE-A2C4AB344713}"/>
    <cellStyle name="Heading 2 19" xfId="860" xr:uid="{DE4C17FE-98BE-4573-A31B-882C5449CB3A}"/>
    <cellStyle name="Heading 2 19 2" xfId="861" xr:uid="{5A9FFCD4-A90D-4588-9129-A12A528424CD}"/>
    <cellStyle name="Heading 2 2" xfId="862" xr:uid="{DEBE0418-A2A8-4800-8894-5A6012AA541B}"/>
    <cellStyle name="Heading 2 2 2" xfId="863" xr:uid="{163DECDC-445D-4ED9-9842-E808F7C8F908}"/>
    <cellStyle name="Heading 2 2 2 2" xfId="6440" xr:uid="{1EAA042E-0B38-4A93-9A27-9C1F842DAA2F}"/>
    <cellStyle name="Heading 2 3" xfId="864" xr:uid="{161E11F8-D05A-4AED-9378-1DB96085B015}"/>
    <cellStyle name="Heading 2 4" xfId="865" xr:uid="{AEE7110E-CB0E-4AE0-BFB6-FFE373E20F37}"/>
    <cellStyle name="Heading 2 5" xfId="866" xr:uid="{631C9BC1-341F-474B-8D6B-29F2DBE4AE31}"/>
    <cellStyle name="Heading 2 6" xfId="867" xr:uid="{95FE0B0B-35F2-47E2-8B5B-430BE64837B0}"/>
    <cellStyle name="Heading 2 7" xfId="868" xr:uid="{2F99DE6C-EA98-4526-BAC7-5951CF26EE9A}"/>
    <cellStyle name="Heading 2 8" xfId="869" xr:uid="{8F1CF556-7972-48A3-A952-74DA7F4F2E96}"/>
    <cellStyle name="Heading 2 9" xfId="870" xr:uid="{3595BAD8-9AB5-4237-A145-713CD9504AF0}"/>
    <cellStyle name="Heading 3 10" xfId="871" xr:uid="{6E70FA6F-B24E-46D8-A8C4-1035D4C5A41D}"/>
    <cellStyle name="Heading 3 10 10" xfId="872" xr:uid="{1B3CD19E-ECD2-46B9-B103-8B318E6F23FF}"/>
    <cellStyle name="Heading 3 10 10 2" xfId="873" xr:uid="{805787EB-277D-4F08-A737-68A28F1C8F9F}"/>
    <cellStyle name="Heading 3 10 10 2 2" xfId="874" xr:uid="{494C09A4-75A7-4051-9904-A0E2F4E76D8C}"/>
    <cellStyle name="Heading 3 10 10 3" xfId="875" xr:uid="{2AA8E896-502B-46B2-8361-2DA001D7F3DD}"/>
    <cellStyle name="Heading 3 10 10 3 2" xfId="876" xr:uid="{239C0F7F-40F4-4447-BB06-5CA3CC08507C}"/>
    <cellStyle name="Heading 3 10 10 4" xfId="877" xr:uid="{40501C9B-7334-442E-BDA4-CAE43E995AEB}"/>
    <cellStyle name="Heading 3 10 10 4 2" xfId="878" xr:uid="{94A83222-756A-4B8E-A523-516AFDCC512B}"/>
    <cellStyle name="Heading 3 10 11" xfId="879" xr:uid="{D09F9944-37A7-499A-84EB-7FA109ABD2A5}"/>
    <cellStyle name="Heading 3 10 11 2" xfId="880" xr:uid="{E37B6F0A-E602-46CE-8ADC-C093BE4BA7FA}"/>
    <cellStyle name="Heading 3 10 11 2 2" xfId="881" xr:uid="{932E28B3-3BEC-4F65-ACED-2C9FDDD75512}"/>
    <cellStyle name="Heading 3 10 11 3" xfId="882" xr:uid="{259DB383-73B7-40E1-81D4-9CD1076B1B34}"/>
    <cellStyle name="Heading 3 10 11 3 2" xfId="883" xr:uid="{77850520-9BB9-4011-A473-78583533C6ED}"/>
    <cellStyle name="Heading 3 10 11 4" xfId="884" xr:uid="{48B9689D-CC03-4E0A-AA8C-77D92D643FCC}"/>
    <cellStyle name="Heading 3 10 11 4 2" xfId="885" xr:uid="{8511B1A4-5ED4-4092-A7DE-2DCB1C48B19D}"/>
    <cellStyle name="Heading 3 10 12" xfId="886" xr:uid="{E17873C0-1493-4D96-BE4F-B5AF8ECC51A7}"/>
    <cellStyle name="Heading 3 10 12 2" xfId="887" xr:uid="{9911DC3A-4E64-4CFF-A1C3-EE6D249C479E}"/>
    <cellStyle name="Heading 3 10 12 2 2" xfId="888" xr:uid="{D0F1E3B5-37BC-4E2C-AD3E-AEFC58D2F287}"/>
    <cellStyle name="Heading 3 10 12 3" xfId="889" xr:uid="{E1F49D96-EE66-4FAD-8CF2-8DF497FA817C}"/>
    <cellStyle name="Heading 3 10 12 3 2" xfId="890" xr:uid="{AABC8876-EC51-422A-A36E-B7F2E12EE630}"/>
    <cellStyle name="Heading 3 10 12 4" xfId="891" xr:uid="{D7968425-7487-4361-829A-D815E6889FDD}"/>
    <cellStyle name="Heading 3 10 12 4 2" xfId="892" xr:uid="{0CB2858F-989D-4AF9-9FCF-9EC9B571BDC9}"/>
    <cellStyle name="Heading 3 10 13" xfId="893" xr:uid="{3FBEFE27-66F2-48B1-88B7-68EAF9231BF8}"/>
    <cellStyle name="Heading 3 10 13 2" xfId="894" xr:uid="{A9652337-24AA-4B5F-BF8E-1DA9EF0CE306}"/>
    <cellStyle name="Heading 3 10 13 2 2" xfId="895" xr:uid="{EE8E1CFB-BB82-475A-AE36-795F84788198}"/>
    <cellStyle name="Heading 3 10 13 3" xfId="896" xr:uid="{A65ED1BA-BD54-4866-9703-8B3BDFFA6E26}"/>
    <cellStyle name="Heading 3 10 13 3 2" xfId="897" xr:uid="{5A2CC126-C04D-410E-B48E-2A2FA3CED2F3}"/>
    <cellStyle name="Heading 3 10 13 4" xfId="898" xr:uid="{EF3099CC-EAB0-430C-92C3-DE028FBB5669}"/>
    <cellStyle name="Heading 3 10 13 4 2" xfId="899" xr:uid="{D62F3057-0B2B-43B8-B4AA-02FBADEF04CC}"/>
    <cellStyle name="Heading 3 10 14" xfId="900" xr:uid="{5CFEFB40-F1E0-43AA-BFCF-346219EF2F3C}"/>
    <cellStyle name="Heading 3 10 14 2" xfId="901" xr:uid="{42DE0963-EC52-43A4-A9CC-74CFE31FC80E}"/>
    <cellStyle name="Heading 3 10 14 2 2" xfId="902" xr:uid="{8FE6A593-9408-4E37-8AB9-165E3370775E}"/>
    <cellStyle name="Heading 3 10 14 3" xfId="903" xr:uid="{D587CFCA-9CBA-4726-AFF6-0F780A11F29C}"/>
    <cellStyle name="Heading 3 10 14 3 2" xfId="904" xr:uid="{CA2A1EF2-4764-4DCB-9911-A95431675E2C}"/>
    <cellStyle name="Heading 3 10 14 4" xfId="905" xr:uid="{4E0A4DD9-2EFA-417B-9951-2768BBCAAE29}"/>
    <cellStyle name="Heading 3 10 14 4 2" xfId="906" xr:uid="{64E5117E-BA37-4FC7-8485-851130835CEB}"/>
    <cellStyle name="Heading 3 10 15" xfId="907" xr:uid="{16D90FEA-6430-458D-876E-46FBB372AFB1}"/>
    <cellStyle name="Heading 3 10 15 2" xfId="908" xr:uid="{888811B2-CEEE-4134-9C69-8572C1EF5D29}"/>
    <cellStyle name="Heading 3 10 15 2 2" xfId="909" xr:uid="{987F0317-405D-407D-B564-B6F51475218E}"/>
    <cellStyle name="Heading 3 10 15 3" xfId="910" xr:uid="{9D78B8F6-DBF0-46EB-9289-194FF625F63B}"/>
    <cellStyle name="Heading 3 10 15 3 2" xfId="911" xr:uid="{63E56C0B-46C8-4CA4-87DB-F6150BC47D44}"/>
    <cellStyle name="Heading 3 10 15 4" xfId="912" xr:uid="{5CAF3C50-6689-4535-9B87-638AAEB70F6A}"/>
    <cellStyle name="Heading 3 10 15 4 2" xfId="913" xr:uid="{EEDCDFB0-A7E4-400E-AF30-1AF4ABFBD726}"/>
    <cellStyle name="Heading 3 10 16" xfId="914" xr:uid="{5DCAEF45-D563-40E0-B8BC-18F6E19D3749}"/>
    <cellStyle name="Heading 3 10 16 2" xfId="915" xr:uid="{3029662C-0373-4ED6-BC75-E0F84EECDEF7}"/>
    <cellStyle name="Heading 3 10 17" xfId="916" xr:uid="{EBFB7F74-FC23-44EF-9B41-F55ABE02EA3C}"/>
    <cellStyle name="Heading 3 10 17 2" xfId="917" xr:uid="{AF9F269E-9749-427B-8822-9D9A579DA3C8}"/>
    <cellStyle name="Heading 3 10 18" xfId="918" xr:uid="{2CAF397B-CA8B-43EF-A715-26AD5E745E88}"/>
    <cellStyle name="Heading 3 10 18 2" xfId="919" xr:uid="{28173F6D-6A5B-4D8A-9CBF-222030730D00}"/>
    <cellStyle name="Heading 3 10 19" xfId="920" xr:uid="{11BE2442-645C-4D03-A97A-6F6DB763BCD8}"/>
    <cellStyle name="Heading 3 10 2" xfId="921" xr:uid="{C95056FE-A38F-4564-B367-DD1607F89C94}"/>
    <cellStyle name="Heading 3 10 2 2" xfId="922" xr:uid="{C868407D-04EB-4118-94C9-5673C48EBEB8}"/>
    <cellStyle name="Heading 3 10 2 2 2" xfId="923" xr:uid="{2621CD65-271D-4664-BA60-8D99F88CAAA5}"/>
    <cellStyle name="Heading 3 10 2 3" xfId="924" xr:uid="{059C3D04-922B-4C73-B18D-CC66B0343703}"/>
    <cellStyle name="Heading 3 10 2 3 2" xfId="925" xr:uid="{3042BA24-17B1-4073-B1AA-0409FEBB5953}"/>
    <cellStyle name="Heading 3 10 2 4" xfId="926" xr:uid="{EF842616-168F-462E-84BF-54B367F942A2}"/>
    <cellStyle name="Heading 3 10 2 4 2" xfId="927" xr:uid="{EBF92125-3155-4EA9-A8E8-3D69751D0960}"/>
    <cellStyle name="Heading 3 10 20" xfId="928" xr:uid="{9E36833C-6A6D-4492-A5E7-E34DD61A90C6}"/>
    <cellStyle name="Heading 3 10 21" xfId="929" xr:uid="{911C6F68-2230-46AC-AFBC-85E649A28A1B}"/>
    <cellStyle name="Heading 3 10 22" xfId="930" xr:uid="{CD826E95-F775-420B-A7D8-3C8D772F1F1A}"/>
    <cellStyle name="Heading 3 10 23" xfId="931" xr:uid="{6BA5A063-B773-40C4-8B27-D875F24B4DF9}"/>
    <cellStyle name="Heading 3 10 24" xfId="932" xr:uid="{216F373E-7228-4A03-B492-5E6679E8CC80}"/>
    <cellStyle name="Heading 3 10 25" xfId="933" xr:uid="{4836D152-64AE-465A-8A11-7CC5C8DA1070}"/>
    <cellStyle name="Heading 3 10 3" xfId="934" xr:uid="{21A54A4B-6F2C-450D-84BD-3E4B35F60FA8}"/>
    <cellStyle name="Heading 3 10 3 2" xfId="935" xr:uid="{1EFBEBB3-E8BC-4360-91ED-5B3075A9CBD0}"/>
    <cellStyle name="Heading 3 10 3 2 2" xfId="936" xr:uid="{8A7030BB-CDF1-419F-9939-E685B4CFD15F}"/>
    <cellStyle name="Heading 3 10 3 3" xfId="937" xr:uid="{3E2AD2AD-EE3C-4E26-9820-E6B3D438ACF2}"/>
    <cellStyle name="Heading 3 10 3 3 2" xfId="938" xr:uid="{A49DCE74-1E06-40E4-82D8-EBED54CE453D}"/>
    <cellStyle name="Heading 3 10 3 4" xfId="939" xr:uid="{7FA4B742-6ED3-4E6A-B413-4B03A7E2A9D2}"/>
    <cellStyle name="Heading 3 10 3 4 2" xfId="940" xr:uid="{F9079DFE-C5A6-4178-8A3F-138E8F175CE4}"/>
    <cellStyle name="Heading 3 10 4" xfId="941" xr:uid="{5B2772C6-24EC-4F6C-95A3-8046DA2A452D}"/>
    <cellStyle name="Heading 3 10 4 2" xfId="942" xr:uid="{78A48B66-AE73-474D-B4AD-30B6EADEF58B}"/>
    <cellStyle name="Heading 3 10 4 2 2" xfId="943" xr:uid="{590F5E4A-868B-4740-AAE5-F07B71001B2A}"/>
    <cellStyle name="Heading 3 10 4 3" xfId="944" xr:uid="{79993424-E23A-45DC-8E7F-9E71CD22D519}"/>
    <cellStyle name="Heading 3 10 4 3 2" xfId="945" xr:uid="{FF3F081C-58EB-4167-96EB-4FA788E42960}"/>
    <cellStyle name="Heading 3 10 4 4" xfId="946" xr:uid="{262D7A9B-6EB3-4BD0-894E-4243BEABE18E}"/>
    <cellStyle name="Heading 3 10 4 4 2" xfId="947" xr:uid="{58CB5E5E-3960-4E99-91BB-5628D884E708}"/>
    <cellStyle name="Heading 3 10 5" xfId="948" xr:uid="{F55C2D16-A24C-42E7-A9EF-2A2BFF1B5F02}"/>
    <cellStyle name="Heading 3 10 5 2" xfId="949" xr:uid="{ECF5D2E8-A4F6-456C-851D-D25F5C9FD0B1}"/>
    <cellStyle name="Heading 3 10 5 2 2" xfId="950" xr:uid="{76A47FA6-C0CB-4277-83BC-D73D01801F77}"/>
    <cellStyle name="Heading 3 10 5 3" xfId="951" xr:uid="{C1D73CE9-FD77-401F-AD72-BA1FEF1E9949}"/>
    <cellStyle name="Heading 3 10 5 3 2" xfId="952" xr:uid="{C4473E1F-5800-4243-B9F5-5BB9F00E9077}"/>
    <cellStyle name="Heading 3 10 5 4" xfId="953" xr:uid="{8AA682DA-3136-491E-85E4-362BF6E378E1}"/>
    <cellStyle name="Heading 3 10 5 4 2" xfId="954" xr:uid="{AC267B83-9F23-46BA-B808-DC8000C2D6C6}"/>
    <cellStyle name="Heading 3 10 6" xfId="955" xr:uid="{C18C06C8-CEB8-4772-838B-87EF1A069D3C}"/>
    <cellStyle name="Heading 3 10 6 2" xfId="956" xr:uid="{DCDDCC51-110B-44C5-9FC0-130620CA5A08}"/>
    <cellStyle name="Heading 3 10 6 2 2" xfId="957" xr:uid="{05616B89-56C7-41AE-A7C7-18C70C381943}"/>
    <cellStyle name="Heading 3 10 6 3" xfId="958" xr:uid="{45FEFCA2-C61F-4BF1-AC51-4DD64EEC0E3B}"/>
    <cellStyle name="Heading 3 10 6 3 2" xfId="959" xr:uid="{9D488141-9FFD-4775-977D-700BC0CCAC76}"/>
    <cellStyle name="Heading 3 10 6 4" xfId="960" xr:uid="{20DA08CD-FB8A-4FAA-9493-B8BE22DBA7EE}"/>
    <cellStyle name="Heading 3 10 6 4 2" xfId="961" xr:uid="{BDB8341C-2E4C-4803-B3E8-E4437F4053B3}"/>
    <cellStyle name="Heading 3 10 7" xfId="962" xr:uid="{A204E181-7A7E-4AA3-9C77-4F14D96D3EC3}"/>
    <cellStyle name="Heading 3 10 7 2" xfId="963" xr:uid="{B4F89FBC-5B81-426A-AA52-D8C84BF02CBB}"/>
    <cellStyle name="Heading 3 10 7 2 2" xfId="964" xr:uid="{02B934B2-A4C9-476D-AF5E-A0EA3499C323}"/>
    <cellStyle name="Heading 3 10 7 3" xfId="965" xr:uid="{3E10F460-7045-43DB-B3F3-8F1B76692AE3}"/>
    <cellStyle name="Heading 3 10 7 3 2" xfId="966" xr:uid="{0CC94E2E-EF71-4C91-B99F-343FFB263D43}"/>
    <cellStyle name="Heading 3 10 7 4" xfId="967" xr:uid="{E70FFE6C-8BE2-47DC-AAAC-AC907045CB07}"/>
    <cellStyle name="Heading 3 10 7 4 2" xfId="968" xr:uid="{7D600B01-4525-455A-90E1-ED44C06AC81A}"/>
    <cellStyle name="Heading 3 10 8" xfId="969" xr:uid="{92962B25-46C5-479E-BC97-B2198A2895F5}"/>
    <cellStyle name="Heading 3 10 8 2" xfId="970" xr:uid="{5B6BC9B0-E419-4ACA-8C19-21086DA19207}"/>
    <cellStyle name="Heading 3 10 8 2 2" xfId="971" xr:uid="{239F5320-CC4F-4F9A-833B-965CF1B0D838}"/>
    <cellStyle name="Heading 3 10 8 3" xfId="972" xr:uid="{2CE226A1-2B2E-4994-A35E-441186B7FB9D}"/>
    <cellStyle name="Heading 3 10 8 3 2" xfId="973" xr:uid="{574B8816-1F92-4170-9E07-6AFB08BDDC14}"/>
    <cellStyle name="Heading 3 10 8 4" xfId="974" xr:uid="{215AA8E4-A69B-4326-9618-5E2E043AFAB3}"/>
    <cellStyle name="Heading 3 10 8 4 2" xfId="975" xr:uid="{B5C3CB9B-9C93-4DCE-B71B-57E991617028}"/>
    <cellStyle name="Heading 3 10 9" xfId="976" xr:uid="{D6BF2465-8DE4-4453-802B-B4800A541870}"/>
    <cellStyle name="Heading 3 10 9 2" xfId="977" xr:uid="{B061FAFE-571C-4382-A389-4102B9C0706E}"/>
    <cellStyle name="Heading 3 10 9 2 2" xfId="978" xr:uid="{72934075-8BF4-445E-A878-945BDCE374F3}"/>
    <cellStyle name="Heading 3 10 9 3" xfId="979" xr:uid="{A53B1CCA-BFB3-46CA-A502-15A387D53BD8}"/>
    <cellStyle name="Heading 3 10 9 3 2" xfId="980" xr:uid="{9A19C569-7D21-4ACF-8A21-A02E4088EE78}"/>
    <cellStyle name="Heading 3 10 9 4" xfId="981" xr:uid="{6CB7DE38-CC08-4355-9F7B-2DEA451E0BA2}"/>
    <cellStyle name="Heading 3 10 9 4 2" xfId="982" xr:uid="{0952E2A8-BFF5-469D-AFA4-463F26398990}"/>
    <cellStyle name="Heading 3 11" xfId="983" xr:uid="{5B8B1E95-9325-464D-8F83-841FF362B6B2}"/>
    <cellStyle name="Heading 3 11 10" xfId="984" xr:uid="{7C5F9458-E77C-468D-A7F8-6107D098F955}"/>
    <cellStyle name="Heading 3 11 10 2" xfId="985" xr:uid="{55869678-712A-44AD-B82B-8E3719FC7BD5}"/>
    <cellStyle name="Heading 3 11 10 2 2" xfId="986" xr:uid="{B4245A4F-C44A-4C28-96A3-F3B8F6D0BDD1}"/>
    <cellStyle name="Heading 3 11 10 3" xfId="987" xr:uid="{4A6ADE2E-8AD4-4DEF-83C2-A1102F9AA54B}"/>
    <cellStyle name="Heading 3 11 10 3 2" xfId="988" xr:uid="{0E11342E-FD60-4745-A1F5-2CAC64B437FE}"/>
    <cellStyle name="Heading 3 11 10 4" xfId="989" xr:uid="{B94D4A34-1F4C-4279-840D-6400032EC3EE}"/>
    <cellStyle name="Heading 3 11 10 4 2" xfId="990" xr:uid="{B6376F44-C77E-4CC6-8C3E-CE8A97CBA127}"/>
    <cellStyle name="Heading 3 11 11" xfId="991" xr:uid="{A5CE086A-F54C-4447-9ECF-58C98E0097E4}"/>
    <cellStyle name="Heading 3 11 11 2" xfId="992" xr:uid="{57A8B128-DE3F-4FAB-B538-EEBB5BFF3ABB}"/>
    <cellStyle name="Heading 3 11 11 2 2" xfId="993" xr:uid="{278E64D6-ADCE-4E1B-B01F-56A40D612F6D}"/>
    <cellStyle name="Heading 3 11 11 3" xfId="994" xr:uid="{0AE89EDF-F0CB-4310-8D20-EC8BB6CAE067}"/>
    <cellStyle name="Heading 3 11 11 3 2" xfId="995" xr:uid="{CBB05D6C-6492-4EA9-9033-1016E453EFAD}"/>
    <cellStyle name="Heading 3 11 11 4" xfId="996" xr:uid="{91FB2DBF-7D18-46DB-9BE4-D6C34DC04734}"/>
    <cellStyle name="Heading 3 11 11 4 2" xfId="997" xr:uid="{B96B1F5A-F43F-42DC-8B2E-E4C23DFEB677}"/>
    <cellStyle name="Heading 3 11 12" xfId="998" xr:uid="{353DDE05-5013-4BBA-A062-A667E83139FE}"/>
    <cellStyle name="Heading 3 11 12 2" xfId="999" xr:uid="{9F546146-086F-4BCA-AF5F-3821C257A154}"/>
    <cellStyle name="Heading 3 11 12 2 2" xfId="1000" xr:uid="{A1866ECF-B06D-491D-A8E7-5F48DB736F83}"/>
    <cellStyle name="Heading 3 11 12 3" xfId="1001" xr:uid="{8CACA1D8-A94E-4112-A6C8-5A9B7983F340}"/>
    <cellStyle name="Heading 3 11 12 3 2" xfId="1002" xr:uid="{7FE8437E-5F59-43A1-9BBC-407083360252}"/>
    <cellStyle name="Heading 3 11 12 4" xfId="1003" xr:uid="{4406F1D7-D3C4-4524-BEE8-4403DDAA3C8E}"/>
    <cellStyle name="Heading 3 11 12 4 2" xfId="1004" xr:uid="{D141D434-4577-4A2F-932A-70BF352B60E6}"/>
    <cellStyle name="Heading 3 11 13" xfId="1005" xr:uid="{1DBBAB02-BF27-4280-B405-405162C29307}"/>
    <cellStyle name="Heading 3 11 13 2" xfId="1006" xr:uid="{E2508785-C0FD-438F-B97E-A98EBD07AA94}"/>
    <cellStyle name="Heading 3 11 13 2 2" xfId="1007" xr:uid="{2F10E72C-9880-4C76-9F27-598B0DEE40C4}"/>
    <cellStyle name="Heading 3 11 13 3" xfId="1008" xr:uid="{EBAFC9A9-9B0E-4051-ADCB-DB5F623A6F7D}"/>
    <cellStyle name="Heading 3 11 13 3 2" xfId="1009" xr:uid="{98FDFD8B-E754-4F3A-AA27-5D371102674B}"/>
    <cellStyle name="Heading 3 11 13 4" xfId="1010" xr:uid="{C62FB807-A599-417E-BBDC-968FC3DA2B21}"/>
    <cellStyle name="Heading 3 11 13 4 2" xfId="1011" xr:uid="{2DE833E0-29BA-4A8A-A164-20EF49C48415}"/>
    <cellStyle name="Heading 3 11 14" xfId="1012" xr:uid="{21FF8400-75B0-4AED-98CF-72607F1FF532}"/>
    <cellStyle name="Heading 3 11 14 2" xfId="1013" xr:uid="{6A399A22-BDB1-41D5-B02B-4396E8039442}"/>
    <cellStyle name="Heading 3 11 14 2 2" xfId="1014" xr:uid="{2CA9C006-9835-4935-9D57-12227B342826}"/>
    <cellStyle name="Heading 3 11 14 3" xfId="1015" xr:uid="{CD7D1179-6F4E-442D-9D80-0162FDA16A31}"/>
    <cellStyle name="Heading 3 11 14 3 2" xfId="1016" xr:uid="{66DD6D6C-0FFC-4AB2-BA7F-975B24A5ACA1}"/>
    <cellStyle name="Heading 3 11 14 4" xfId="1017" xr:uid="{F12AE0A8-5C9D-40EB-A3E9-6A4CFAEC1C27}"/>
    <cellStyle name="Heading 3 11 14 4 2" xfId="1018" xr:uid="{D91F7679-630D-4471-80D3-58A49FED1519}"/>
    <cellStyle name="Heading 3 11 15" xfId="1019" xr:uid="{12E715DE-130F-498C-9C8C-B16F89F37CBC}"/>
    <cellStyle name="Heading 3 11 15 2" xfId="1020" xr:uid="{0F98AB6B-7A49-4BF5-B3D4-AB4848EE1B5E}"/>
    <cellStyle name="Heading 3 11 15 2 2" xfId="1021" xr:uid="{D690E3E9-21D0-4B3F-B1C8-4D258E651D62}"/>
    <cellStyle name="Heading 3 11 15 3" xfId="1022" xr:uid="{56996746-6A1B-4DA0-9C24-7A6B8BE2A3DE}"/>
    <cellStyle name="Heading 3 11 15 3 2" xfId="1023" xr:uid="{14BECA79-E79C-4C7F-8224-F3059BE5F635}"/>
    <cellStyle name="Heading 3 11 15 4" xfId="1024" xr:uid="{9058F5FC-9C55-4E34-8141-8B192BCE2332}"/>
    <cellStyle name="Heading 3 11 15 4 2" xfId="1025" xr:uid="{1CD8463F-32BB-442D-AFE5-BAEA8D28521F}"/>
    <cellStyle name="Heading 3 11 16" xfId="1026" xr:uid="{168EC31D-CF24-4CE3-9DEA-7E0AB8889AF6}"/>
    <cellStyle name="Heading 3 11 16 2" xfId="1027" xr:uid="{5B6AB662-2622-46BE-A024-48509AD39476}"/>
    <cellStyle name="Heading 3 11 17" xfId="1028" xr:uid="{1B34E2E9-2CA7-41EB-9131-885B3B50D0A2}"/>
    <cellStyle name="Heading 3 11 17 2" xfId="1029" xr:uid="{6D819304-73C3-4578-A7F0-00C63B8447FD}"/>
    <cellStyle name="Heading 3 11 18" xfId="1030" xr:uid="{2414941A-3720-447E-82F8-429F46E6A2DE}"/>
    <cellStyle name="Heading 3 11 18 2" xfId="1031" xr:uid="{8EE6FC0E-FEBB-495E-AD61-F87F7564C0F5}"/>
    <cellStyle name="Heading 3 11 19" xfId="1032" xr:uid="{E8E5E057-E85B-4836-BAC6-D95A26A2B077}"/>
    <cellStyle name="Heading 3 11 2" xfId="1033" xr:uid="{F0ABD2CD-C740-4C97-A71F-51E800E0E14F}"/>
    <cellStyle name="Heading 3 11 2 2" xfId="1034" xr:uid="{EA88FB97-D51C-408E-B538-A2C6B759D8BA}"/>
    <cellStyle name="Heading 3 11 2 2 2" xfId="1035" xr:uid="{9D91A477-67DB-4B85-ADDA-E9B544B55C74}"/>
    <cellStyle name="Heading 3 11 2 3" xfId="1036" xr:uid="{EF9ED406-47E2-4EEF-964A-BD3432324E9A}"/>
    <cellStyle name="Heading 3 11 2 3 2" xfId="1037" xr:uid="{C3EC18E8-D74B-4586-8411-9D0E5D210BC0}"/>
    <cellStyle name="Heading 3 11 2 4" xfId="1038" xr:uid="{39285262-D33D-4851-A0AF-A8B5FD97A0E6}"/>
    <cellStyle name="Heading 3 11 2 4 2" xfId="1039" xr:uid="{F80C7777-F886-404A-9CC8-EDD7A86B9778}"/>
    <cellStyle name="Heading 3 11 20" xfId="1040" xr:uid="{A4710296-521B-494F-869C-10932859277E}"/>
    <cellStyle name="Heading 3 11 21" xfId="1041" xr:uid="{2299B0B7-B76A-4412-9DDD-4130790093E4}"/>
    <cellStyle name="Heading 3 11 22" xfId="1042" xr:uid="{D05A58BD-E14D-4D2A-940D-F6912DF6BA1B}"/>
    <cellStyle name="Heading 3 11 23" xfId="1043" xr:uid="{4EB4C566-5BCA-4E42-8424-0FD99A5E2219}"/>
    <cellStyle name="Heading 3 11 24" xfId="1044" xr:uid="{EDDD40AF-5219-4B06-81B6-6F81B688236F}"/>
    <cellStyle name="Heading 3 11 25" xfId="1045" xr:uid="{990B9A23-BCA9-4572-80A6-379A6DA22F5A}"/>
    <cellStyle name="Heading 3 11 3" xfId="1046" xr:uid="{16D73B6E-A4AB-4014-8A0A-D6BE95F2B5D4}"/>
    <cellStyle name="Heading 3 11 3 2" xfId="1047" xr:uid="{B9F7C938-15C0-4E3A-9614-3113D5C13C98}"/>
    <cellStyle name="Heading 3 11 3 2 2" xfId="1048" xr:uid="{DA0C18AA-2658-4003-A306-D1E595265650}"/>
    <cellStyle name="Heading 3 11 3 3" xfId="1049" xr:uid="{C8AE7C25-B8E0-4BEB-B66C-4B7B4D475DC5}"/>
    <cellStyle name="Heading 3 11 3 3 2" xfId="1050" xr:uid="{421B8153-4541-4C17-9A97-05EF778FD894}"/>
    <cellStyle name="Heading 3 11 3 4" xfId="1051" xr:uid="{B365171A-F744-4196-B19A-321B894F4B6B}"/>
    <cellStyle name="Heading 3 11 3 4 2" xfId="1052" xr:uid="{5DEE8F56-A3EC-43E5-A7FF-9F828C9416E2}"/>
    <cellStyle name="Heading 3 11 4" xfId="1053" xr:uid="{CB5B24C3-FD49-4E33-B3CB-91A2159EC982}"/>
    <cellStyle name="Heading 3 11 4 2" xfId="1054" xr:uid="{B7959730-5580-40EE-8841-82D7B34F3EE8}"/>
    <cellStyle name="Heading 3 11 4 2 2" xfId="1055" xr:uid="{556ADBB2-1CA2-4C81-A989-9A27C51F4C38}"/>
    <cellStyle name="Heading 3 11 4 3" xfId="1056" xr:uid="{59CBC917-534A-435C-8E0A-1711E14FD08B}"/>
    <cellStyle name="Heading 3 11 4 3 2" xfId="1057" xr:uid="{4FD9FFE2-82FB-4481-AE8F-04C51ABFA634}"/>
    <cellStyle name="Heading 3 11 4 4" xfId="1058" xr:uid="{E0B36C5C-49DD-4817-8BC0-16631689EA85}"/>
    <cellStyle name="Heading 3 11 4 4 2" xfId="1059" xr:uid="{62E8A25F-D859-4001-AD96-2D28F059EFC5}"/>
    <cellStyle name="Heading 3 11 5" xfId="1060" xr:uid="{8928D86E-FF36-4733-83EE-E333F735F107}"/>
    <cellStyle name="Heading 3 11 5 2" xfId="1061" xr:uid="{C70155AE-F355-4A43-B5AE-7D28B1407C6D}"/>
    <cellStyle name="Heading 3 11 5 2 2" xfId="1062" xr:uid="{10098FC3-96FA-4B9F-8003-9F6BDD42D02F}"/>
    <cellStyle name="Heading 3 11 5 3" xfId="1063" xr:uid="{16DD3E4C-F33D-409A-9C83-F6EB71D75DC0}"/>
    <cellStyle name="Heading 3 11 5 3 2" xfId="1064" xr:uid="{EF5CC82A-CED2-4B75-A5C4-61BE0DCEF909}"/>
    <cellStyle name="Heading 3 11 5 4" xfId="1065" xr:uid="{7B93E864-6AAE-408D-BCB6-4E3388E9E4AB}"/>
    <cellStyle name="Heading 3 11 5 4 2" xfId="1066" xr:uid="{28715E9C-9BE4-4968-A2DD-BB023F083C7E}"/>
    <cellStyle name="Heading 3 11 6" xfId="1067" xr:uid="{3E43D77C-A567-4E0B-8FFF-54631D21811D}"/>
    <cellStyle name="Heading 3 11 6 2" xfId="1068" xr:uid="{CBD9C907-BE47-4C48-B6C5-6D65D423DD24}"/>
    <cellStyle name="Heading 3 11 6 2 2" xfId="1069" xr:uid="{FF06EDFF-8CBF-4E19-9A66-C8889F38E9A4}"/>
    <cellStyle name="Heading 3 11 6 3" xfId="1070" xr:uid="{9A038EB6-E1EF-4AED-81B4-6FF169339959}"/>
    <cellStyle name="Heading 3 11 6 3 2" xfId="1071" xr:uid="{D9F6D715-4179-4760-8EF1-B6CAE8AD8B31}"/>
    <cellStyle name="Heading 3 11 6 4" xfId="1072" xr:uid="{0120E754-DB7A-48C2-B539-46D8400CF4E5}"/>
    <cellStyle name="Heading 3 11 6 4 2" xfId="1073" xr:uid="{E0916062-6E48-4AD8-AF20-C3BB7C68C788}"/>
    <cellStyle name="Heading 3 11 7" xfId="1074" xr:uid="{8F25B549-0F9B-4039-954E-81037D48BC2E}"/>
    <cellStyle name="Heading 3 11 7 2" xfId="1075" xr:uid="{D0896378-BAA0-4A5D-B1D4-5F35469F04E8}"/>
    <cellStyle name="Heading 3 11 7 2 2" xfId="1076" xr:uid="{810D2A6D-00D2-4D6F-9586-1ED828F5846A}"/>
    <cellStyle name="Heading 3 11 7 3" xfId="1077" xr:uid="{A7F97FF9-C164-40DF-B7B7-501813F96432}"/>
    <cellStyle name="Heading 3 11 7 3 2" xfId="1078" xr:uid="{5B6E65B0-81E8-4959-8FF4-39F695911635}"/>
    <cellStyle name="Heading 3 11 7 4" xfId="1079" xr:uid="{421B7EDA-EFF7-4BA3-8D8E-525AD02BD205}"/>
    <cellStyle name="Heading 3 11 7 4 2" xfId="1080" xr:uid="{372C6C26-EB8E-480E-A206-76E721917C01}"/>
    <cellStyle name="Heading 3 11 8" xfId="1081" xr:uid="{04BDBDCC-9AC5-42DB-8759-2D1921CF1849}"/>
    <cellStyle name="Heading 3 11 8 2" xfId="1082" xr:uid="{8D5566DA-83A3-41DA-9726-AB4C03FB56E4}"/>
    <cellStyle name="Heading 3 11 8 2 2" xfId="1083" xr:uid="{6198FE17-3392-47B1-BA33-9C3DE6FE54C3}"/>
    <cellStyle name="Heading 3 11 8 3" xfId="1084" xr:uid="{354735C6-69BE-4201-959D-CFD4CCA9CB22}"/>
    <cellStyle name="Heading 3 11 8 3 2" xfId="1085" xr:uid="{017AF5D6-AACA-4681-BD23-E6FC691F3A61}"/>
    <cellStyle name="Heading 3 11 8 4" xfId="1086" xr:uid="{2DBA7328-32D3-4BE8-8DCD-ED5620B864A4}"/>
    <cellStyle name="Heading 3 11 8 4 2" xfId="1087" xr:uid="{A9B18B4F-30C7-4AEB-AA1A-F4CD31F63C04}"/>
    <cellStyle name="Heading 3 11 9" xfId="1088" xr:uid="{AEFBF300-BBF4-41F2-894A-0B4B8480C32D}"/>
    <cellStyle name="Heading 3 11 9 2" xfId="1089" xr:uid="{9758608E-BF74-4706-9343-36E1E3B3346A}"/>
    <cellStyle name="Heading 3 11 9 2 2" xfId="1090" xr:uid="{426E02C1-A34A-4940-BD5F-C890CDCB5ABE}"/>
    <cellStyle name="Heading 3 11 9 3" xfId="1091" xr:uid="{65E8B64F-D166-4A0A-B725-8F201AB6950D}"/>
    <cellStyle name="Heading 3 11 9 3 2" xfId="1092" xr:uid="{E645E8FB-16BC-4597-B541-4534ACA4A82E}"/>
    <cellStyle name="Heading 3 11 9 4" xfId="1093" xr:uid="{0804BB1C-98D8-4262-BB71-ACD327697EC0}"/>
    <cellStyle name="Heading 3 11 9 4 2" xfId="1094" xr:uid="{5FD529AD-61D5-423B-BC27-17D7AA85A447}"/>
    <cellStyle name="Heading 3 12" xfId="1095" xr:uid="{A6841C3A-32FD-4122-B529-FBD481B9A2FB}"/>
    <cellStyle name="Heading 3 12 10" xfId="1096" xr:uid="{82B7F415-7C4C-4404-9D3E-FDBD17F974BB}"/>
    <cellStyle name="Heading 3 12 10 2" xfId="1097" xr:uid="{16B8E811-3842-44BF-8682-BF8E341A3961}"/>
    <cellStyle name="Heading 3 12 10 2 2" xfId="1098" xr:uid="{F08DAB30-CB03-4D0F-AB1E-588B0D8987F1}"/>
    <cellStyle name="Heading 3 12 10 3" xfId="1099" xr:uid="{0DEB9F8F-99D4-4645-ADFE-F55E62D29861}"/>
    <cellStyle name="Heading 3 12 10 3 2" xfId="1100" xr:uid="{B640DD8F-12DD-4238-A948-E425389892F5}"/>
    <cellStyle name="Heading 3 12 10 4" xfId="1101" xr:uid="{974582F2-CA5E-427A-AB3F-C3367E8C1744}"/>
    <cellStyle name="Heading 3 12 10 4 2" xfId="1102" xr:uid="{04EFA27D-B576-4E61-98E6-8B5FF814A018}"/>
    <cellStyle name="Heading 3 12 11" xfId="1103" xr:uid="{F62EFF3B-F076-49DF-80DA-6A27978079C7}"/>
    <cellStyle name="Heading 3 12 11 2" xfId="1104" xr:uid="{1CDB4A87-5D41-485A-85C2-865FA11B10B8}"/>
    <cellStyle name="Heading 3 12 11 2 2" xfId="1105" xr:uid="{FC4F5374-2629-41E0-9A82-FF01D936D311}"/>
    <cellStyle name="Heading 3 12 11 3" xfId="1106" xr:uid="{79173E86-83FF-45F9-8E5A-3A15D982BA7C}"/>
    <cellStyle name="Heading 3 12 11 3 2" xfId="1107" xr:uid="{DE797BAB-7905-40C8-9CEA-DEF5B9CFBD37}"/>
    <cellStyle name="Heading 3 12 11 4" xfId="1108" xr:uid="{EAA93439-A756-439E-B886-5D3026668666}"/>
    <cellStyle name="Heading 3 12 11 4 2" xfId="1109" xr:uid="{7C25EF1F-FE21-4211-BA0D-9F426285BA85}"/>
    <cellStyle name="Heading 3 12 12" xfId="1110" xr:uid="{5A8B09F3-CDAA-4D88-89A7-CC0193D2D2D0}"/>
    <cellStyle name="Heading 3 12 12 2" xfId="1111" xr:uid="{540D63AD-B34B-4A1F-8893-49C6BC295E96}"/>
    <cellStyle name="Heading 3 12 12 2 2" xfId="1112" xr:uid="{C9AEF06F-C895-41F7-9806-AACF648990F6}"/>
    <cellStyle name="Heading 3 12 12 3" xfId="1113" xr:uid="{79B9A49D-8B4B-4977-ACA2-599BF0C920CA}"/>
    <cellStyle name="Heading 3 12 12 3 2" xfId="1114" xr:uid="{611B6093-E3AD-4CA7-8B70-627170B9C481}"/>
    <cellStyle name="Heading 3 12 12 4" xfId="1115" xr:uid="{F69C401D-71CC-4830-A141-3F85DB586970}"/>
    <cellStyle name="Heading 3 12 12 4 2" xfId="1116" xr:uid="{20FCD40F-FEB5-430D-AE9A-2A101D1039C5}"/>
    <cellStyle name="Heading 3 12 13" xfId="1117" xr:uid="{A0F08737-2559-4171-9730-33530956E275}"/>
    <cellStyle name="Heading 3 12 13 2" xfId="1118" xr:uid="{D0164D0D-B69C-452B-BD35-658C4EEFCAC8}"/>
    <cellStyle name="Heading 3 12 13 2 2" xfId="1119" xr:uid="{B784DC5F-A2E2-4477-BAA1-40DAE11E7364}"/>
    <cellStyle name="Heading 3 12 13 3" xfId="1120" xr:uid="{437D1C03-BC0D-49FB-97DE-4CC18801BD33}"/>
    <cellStyle name="Heading 3 12 13 3 2" xfId="1121" xr:uid="{87FE9BA4-F074-4FBB-8413-D3C9C4B04D45}"/>
    <cellStyle name="Heading 3 12 13 4" xfId="1122" xr:uid="{5EF60577-A9FE-4485-A1C9-CFA35BA3442C}"/>
    <cellStyle name="Heading 3 12 13 4 2" xfId="1123" xr:uid="{1A4D3029-F8D9-4959-B7AA-58D10EF02842}"/>
    <cellStyle name="Heading 3 12 14" xfId="1124" xr:uid="{9352B5E3-DB8D-42CB-8BB5-4A0BA56B83BA}"/>
    <cellStyle name="Heading 3 12 14 2" xfId="1125" xr:uid="{953956DF-F42C-4EA7-BF59-72A134DE5CE0}"/>
    <cellStyle name="Heading 3 12 14 2 2" xfId="1126" xr:uid="{625E9F2B-1D3A-4306-B206-0958CD676598}"/>
    <cellStyle name="Heading 3 12 14 3" xfId="1127" xr:uid="{BFD83D14-2B6D-4649-9095-2C57B0DA11F9}"/>
    <cellStyle name="Heading 3 12 14 3 2" xfId="1128" xr:uid="{C7F1C728-80D2-4F49-BCF4-ADE8DC636624}"/>
    <cellStyle name="Heading 3 12 14 4" xfId="1129" xr:uid="{E3CECB34-F504-46CC-A908-842951F65538}"/>
    <cellStyle name="Heading 3 12 14 4 2" xfId="1130" xr:uid="{FBBD2AB2-EFDB-435F-9681-EF3407F68FB3}"/>
    <cellStyle name="Heading 3 12 15" xfId="1131" xr:uid="{E08FDB5D-87AF-4D3C-AD3B-4A411E16BB75}"/>
    <cellStyle name="Heading 3 12 15 2" xfId="1132" xr:uid="{478A1D07-90BF-4AF4-BB51-2A3305FAAB49}"/>
    <cellStyle name="Heading 3 12 15 2 2" xfId="1133" xr:uid="{207CA07D-F8FF-4534-B33D-06FEE11F73DB}"/>
    <cellStyle name="Heading 3 12 15 3" xfId="1134" xr:uid="{C1064D3E-7847-4653-B9F0-108CC7618ADA}"/>
    <cellStyle name="Heading 3 12 15 3 2" xfId="1135" xr:uid="{EC7EA05D-90F5-419B-8DEE-BDCEF14471A3}"/>
    <cellStyle name="Heading 3 12 15 4" xfId="1136" xr:uid="{EA5CFAB1-BE21-4B3B-9501-61223815737C}"/>
    <cellStyle name="Heading 3 12 15 4 2" xfId="1137" xr:uid="{3693D02C-E603-460C-8310-A9E83E606C70}"/>
    <cellStyle name="Heading 3 12 16" xfId="1138" xr:uid="{60AB8979-5BE8-4434-8F90-D1AA2133E909}"/>
    <cellStyle name="Heading 3 12 16 2" xfId="1139" xr:uid="{900416C0-1F01-402E-9F98-644C80A1595C}"/>
    <cellStyle name="Heading 3 12 17" xfId="1140" xr:uid="{A688D2C1-4278-4346-93EA-0CBBD38D5AC1}"/>
    <cellStyle name="Heading 3 12 17 2" xfId="1141" xr:uid="{82C301B1-6A21-407F-A887-19F1F5421DAF}"/>
    <cellStyle name="Heading 3 12 18" xfId="1142" xr:uid="{0CADF491-9E38-4906-9033-C1634D8BE3C6}"/>
    <cellStyle name="Heading 3 12 18 2" xfId="1143" xr:uid="{5D47818A-A2A0-4F44-8C11-DEBB778357B6}"/>
    <cellStyle name="Heading 3 12 19" xfId="1144" xr:uid="{05B9A62C-D525-4568-BCFB-C5D5A34E29BA}"/>
    <cellStyle name="Heading 3 12 2" xfId="1145" xr:uid="{6A19C2C9-B1AD-4FA2-BF76-F11D63542560}"/>
    <cellStyle name="Heading 3 12 2 2" xfId="1146" xr:uid="{6933845D-BC3C-4A53-B450-1913521D64E2}"/>
    <cellStyle name="Heading 3 12 2 2 2" xfId="1147" xr:uid="{278095E7-3F1E-45D1-B2C5-EB3AF401CB3B}"/>
    <cellStyle name="Heading 3 12 2 3" xfId="1148" xr:uid="{796FFBCB-9B21-4D17-94E2-6039C33DE87E}"/>
    <cellStyle name="Heading 3 12 2 3 2" xfId="1149" xr:uid="{AE4BA489-927B-4517-9A16-C2F18CB5F4C1}"/>
    <cellStyle name="Heading 3 12 2 4" xfId="1150" xr:uid="{6A6B4E96-E3C6-4176-933D-9214D7F64E57}"/>
    <cellStyle name="Heading 3 12 2 4 2" xfId="1151" xr:uid="{7C2EB081-9042-4577-A320-C8A7E1C14A0A}"/>
    <cellStyle name="Heading 3 12 20" xfId="1152" xr:uid="{0CF99B26-0FFC-4444-BE64-AAE9D842D774}"/>
    <cellStyle name="Heading 3 12 21" xfId="1153" xr:uid="{8C792467-8A08-438C-99F0-76E069A022F1}"/>
    <cellStyle name="Heading 3 12 22" xfId="1154" xr:uid="{0C5D2459-2242-49FB-BA7D-AF8F8A7844DC}"/>
    <cellStyle name="Heading 3 12 23" xfId="1155" xr:uid="{4B88B77E-19FA-4068-9E1F-14A336144EDE}"/>
    <cellStyle name="Heading 3 12 24" xfId="1156" xr:uid="{C35B4550-0DE5-491B-8BF0-D5581BA953A4}"/>
    <cellStyle name="Heading 3 12 25" xfId="1157" xr:uid="{D9BD4D2C-C48E-456B-8DE8-C49B4ADD38F8}"/>
    <cellStyle name="Heading 3 12 3" xfId="1158" xr:uid="{D2FBC798-4A16-4B51-BCD1-CBD19038D62D}"/>
    <cellStyle name="Heading 3 12 3 2" xfId="1159" xr:uid="{ACE35337-F994-4E68-82D9-28039EC17C2F}"/>
    <cellStyle name="Heading 3 12 3 2 2" xfId="1160" xr:uid="{DFADBDDF-BA32-41D6-9AC7-AC7A07546A37}"/>
    <cellStyle name="Heading 3 12 3 3" xfId="1161" xr:uid="{8D825F83-2901-40E6-924A-54F580A33C8C}"/>
    <cellStyle name="Heading 3 12 3 3 2" xfId="1162" xr:uid="{04D17B4E-AFEE-4115-B531-D38F6D92D355}"/>
    <cellStyle name="Heading 3 12 3 4" xfId="1163" xr:uid="{4EEF9A6C-B6B0-4645-B885-F5D026E0BC2C}"/>
    <cellStyle name="Heading 3 12 3 4 2" xfId="1164" xr:uid="{0E3F6F8D-6609-46D5-9D35-EB0D84A88CD0}"/>
    <cellStyle name="Heading 3 12 4" xfId="1165" xr:uid="{7B8A648B-1DDD-48F2-A495-924B0007E7EC}"/>
    <cellStyle name="Heading 3 12 4 2" xfId="1166" xr:uid="{9CE4934D-F8B7-47D3-B6BC-C015F8220C97}"/>
    <cellStyle name="Heading 3 12 4 2 2" xfId="1167" xr:uid="{E4D02330-4354-4347-8E2E-B1C9B9A38B67}"/>
    <cellStyle name="Heading 3 12 4 3" xfId="1168" xr:uid="{AD897D83-7DED-42A6-BA61-B06AD233B2BB}"/>
    <cellStyle name="Heading 3 12 4 3 2" xfId="1169" xr:uid="{3F9C3AFD-0A76-4336-9EB8-3A5E24A5A28B}"/>
    <cellStyle name="Heading 3 12 4 4" xfId="1170" xr:uid="{2CF36F01-05B9-42CC-B132-4E21B411E9A1}"/>
    <cellStyle name="Heading 3 12 4 4 2" xfId="1171" xr:uid="{D0E1D014-3FA6-4A29-AEA2-9A5EAA3349DE}"/>
    <cellStyle name="Heading 3 12 5" xfId="1172" xr:uid="{CDA3D407-C571-4216-AEA6-F42A2FCE428A}"/>
    <cellStyle name="Heading 3 12 5 2" xfId="1173" xr:uid="{A9519665-E26F-41E2-9E09-280E8E83012F}"/>
    <cellStyle name="Heading 3 12 5 2 2" xfId="1174" xr:uid="{6E4FC18E-0DF0-40C4-8FBE-C1AFCAE1C7E8}"/>
    <cellStyle name="Heading 3 12 5 3" xfId="1175" xr:uid="{ED91412A-7724-4770-A8B3-0361B0F2FC1F}"/>
    <cellStyle name="Heading 3 12 5 3 2" xfId="1176" xr:uid="{4EC79715-392E-4AB0-A8B2-0D0B4ADADF27}"/>
    <cellStyle name="Heading 3 12 5 4" xfId="1177" xr:uid="{DBBA7213-20BD-4010-802D-5DAB35F903B4}"/>
    <cellStyle name="Heading 3 12 5 4 2" xfId="1178" xr:uid="{DE4354DF-73BB-479B-8E65-CCE9DC657856}"/>
    <cellStyle name="Heading 3 12 6" xfId="1179" xr:uid="{D41FFD20-A6A9-4E3E-8855-E2ED016918C3}"/>
    <cellStyle name="Heading 3 12 6 2" xfId="1180" xr:uid="{899C1D2D-E8FC-4A61-99D9-759C5FD30677}"/>
    <cellStyle name="Heading 3 12 6 2 2" xfId="1181" xr:uid="{270289AA-63E0-4A66-BC1C-3AE65EB2FE1F}"/>
    <cellStyle name="Heading 3 12 6 3" xfId="1182" xr:uid="{FDD3ED67-FEB3-4554-A241-D35F6D68B7A7}"/>
    <cellStyle name="Heading 3 12 6 3 2" xfId="1183" xr:uid="{DEC2507C-6E52-4598-9ACD-FD599D68668D}"/>
    <cellStyle name="Heading 3 12 6 4" xfId="1184" xr:uid="{4588997F-31B1-4EC3-A45F-2358B3B4E84A}"/>
    <cellStyle name="Heading 3 12 6 4 2" xfId="1185" xr:uid="{50C13FD1-4846-45E8-BDBF-8193E2531098}"/>
    <cellStyle name="Heading 3 12 7" xfId="1186" xr:uid="{D888A901-B68D-412B-94EE-956B04A45106}"/>
    <cellStyle name="Heading 3 12 7 2" xfId="1187" xr:uid="{7CB1AEBA-4E98-4A59-A709-029B5B10BA1C}"/>
    <cellStyle name="Heading 3 12 7 2 2" xfId="1188" xr:uid="{502EFED4-C9FD-48CD-A5C9-61D024C7051D}"/>
    <cellStyle name="Heading 3 12 7 3" xfId="1189" xr:uid="{8CA40057-ED98-4FBE-A8EB-AE3695FE4187}"/>
    <cellStyle name="Heading 3 12 7 3 2" xfId="1190" xr:uid="{E5C03DBA-4486-4427-BB73-49EB0A338488}"/>
    <cellStyle name="Heading 3 12 7 4" xfId="1191" xr:uid="{6C2F01E0-D736-4D3E-A065-1878C87A860A}"/>
    <cellStyle name="Heading 3 12 7 4 2" xfId="1192" xr:uid="{BFF68F04-CD32-48A3-9440-36069E2E6A0D}"/>
    <cellStyle name="Heading 3 12 8" xfId="1193" xr:uid="{D2715BFB-3AC9-42DE-AAFB-41C083B56918}"/>
    <cellStyle name="Heading 3 12 8 2" xfId="1194" xr:uid="{EF45B2BF-E23C-4C64-A7F4-DC15BD0FA3EA}"/>
    <cellStyle name="Heading 3 12 8 2 2" xfId="1195" xr:uid="{75CAC8C9-3115-40F9-8573-1305E68DACDF}"/>
    <cellStyle name="Heading 3 12 8 3" xfId="1196" xr:uid="{7E124F84-9A47-4C76-AA74-D03AFFB7E7AF}"/>
    <cellStyle name="Heading 3 12 8 3 2" xfId="1197" xr:uid="{F4B84D23-255F-4B74-BD7C-F71B8D12BA36}"/>
    <cellStyle name="Heading 3 12 8 4" xfId="1198" xr:uid="{9C0ACE05-043D-44BA-8D7A-1B8F99B40642}"/>
    <cellStyle name="Heading 3 12 8 4 2" xfId="1199" xr:uid="{D9447680-0ECD-42CE-8A33-FEB1F1F07157}"/>
    <cellStyle name="Heading 3 12 9" xfId="1200" xr:uid="{076A367A-9135-4946-8A55-7C756DDC3469}"/>
    <cellStyle name="Heading 3 12 9 2" xfId="1201" xr:uid="{D67BE33A-34B6-46C4-98E5-8AA87F509FAB}"/>
    <cellStyle name="Heading 3 12 9 2 2" xfId="1202" xr:uid="{98948901-1E8E-439A-B5B7-4D6B0C975DCC}"/>
    <cellStyle name="Heading 3 12 9 3" xfId="1203" xr:uid="{CE1C05E3-5EB9-4609-B876-DCFF7451A593}"/>
    <cellStyle name="Heading 3 12 9 3 2" xfId="1204" xr:uid="{22F9EE17-1794-4979-B6CE-B46B9162C52B}"/>
    <cellStyle name="Heading 3 12 9 4" xfId="1205" xr:uid="{2EE11C37-04D0-4A8F-814C-4179646162F7}"/>
    <cellStyle name="Heading 3 12 9 4 2" xfId="1206" xr:uid="{06613D88-3C37-4660-AD89-E834EBAAA7F9}"/>
    <cellStyle name="Heading 3 13" xfId="1207" xr:uid="{78AE2623-9C75-4E0A-A453-18C39ED70ABD}"/>
    <cellStyle name="Heading 3 13 10" xfId="1208" xr:uid="{6A5A7D12-9B12-48AB-AC4C-FC0332B08D73}"/>
    <cellStyle name="Heading 3 13 10 2" xfId="1209" xr:uid="{EFDD9103-1000-4EE8-A90C-1531DA83B7D2}"/>
    <cellStyle name="Heading 3 13 10 2 2" xfId="1210" xr:uid="{C5289B93-84F0-472C-94F8-CDE3E0AC0D57}"/>
    <cellStyle name="Heading 3 13 10 3" xfId="1211" xr:uid="{D7AA97C4-354B-4F00-99FC-5275AFE53EFF}"/>
    <cellStyle name="Heading 3 13 10 3 2" xfId="1212" xr:uid="{204178E3-4AE7-40E0-B7DC-72E1944887F5}"/>
    <cellStyle name="Heading 3 13 10 4" xfId="1213" xr:uid="{FEED6F27-466B-4AF8-8987-9CDAD1A0D661}"/>
    <cellStyle name="Heading 3 13 10 4 2" xfId="1214" xr:uid="{DBD52047-7AD0-43A2-8F61-69B628977204}"/>
    <cellStyle name="Heading 3 13 11" xfId="1215" xr:uid="{BBDEED03-5A43-45CD-8658-008EDCCBCB48}"/>
    <cellStyle name="Heading 3 13 11 2" xfId="1216" xr:uid="{3CB0A716-3AE3-408D-93D6-70F6C36B19B4}"/>
    <cellStyle name="Heading 3 13 11 2 2" xfId="1217" xr:uid="{94AC0291-71A5-4167-99FA-C3967FAD8403}"/>
    <cellStyle name="Heading 3 13 11 3" xfId="1218" xr:uid="{D025C902-C899-4A5B-B9BF-BA24B2BF7646}"/>
    <cellStyle name="Heading 3 13 11 3 2" xfId="1219" xr:uid="{540678A5-9EF3-4ADF-9648-59EAF31A53BC}"/>
    <cellStyle name="Heading 3 13 11 4" xfId="1220" xr:uid="{4AB55969-96E9-43AE-BF12-A5B126E78BA7}"/>
    <cellStyle name="Heading 3 13 11 4 2" xfId="1221" xr:uid="{17B8A148-C026-4273-B6BC-848BFDCA3A98}"/>
    <cellStyle name="Heading 3 13 12" xfId="1222" xr:uid="{7963E482-D7FB-4B97-951E-E24040853EDA}"/>
    <cellStyle name="Heading 3 13 12 2" xfId="1223" xr:uid="{9600CC4C-AA45-4A7C-AADA-AFBDC09C703A}"/>
    <cellStyle name="Heading 3 13 12 2 2" xfId="1224" xr:uid="{B6A693E1-CB84-4A0D-9B55-B129F2CB6255}"/>
    <cellStyle name="Heading 3 13 12 3" xfId="1225" xr:uid="{0313FDBC-BA18-415C-9CF9-D8B27FDA2061}"/>
    <cellStyle name="Heading 3 13 12 3 2" xfId="1226" xr:uid="{229B3759-01BC-4FEB-8204-DBD6FE1DDBA1}"/>
    <cellStyle name="Heading 3 13 12 4" xfId="1227" xr:uid="{AE0D61A9-5B8D-4C35-B9A9-E43761B28191}"/>
    <cellStyle name="Heading 3 13 12 4 2" xfId="1228" xr:uid="{44590B44-5028-4805-BA90-89BF953E0092}"/>
    <cellStyle name="Heading 3 13 13" xfId="1229" xr:uid="{1D591CA2-0299-4E2F-9137-E498AA06E3B6}"/>
    <cellStyle name="Heading 3 13 13 2" xfId="1230" xr:uid="{9D0F9520-8B36-4862-B618-26F62E434A6E}"/>
    <cellStyle name="Heading 3 13 13 2 2" xfId="1231" xr:uid="{981EA2FD-8B2A-41D5-BD83-C262D9A070C3}"/>
    <cellStyle name="Heading 3 13 13 3" xfId="1232" xr:uid="{A49D91E8-6424-42E9-B132-3B5B128EE485}"/>
    <cellStyle name="Heading 3 13 13 3 2" xfId="1233" xr:uid="{6D717364-ABF1-47F6-8D0E-E67D064668FE}"/>
    <cellStyle name="Heading 3 13 13 4" xfId="1234" xr:uid="{2C6FEF9E-0950-4A61-B24A-2A892ADB46CD}"/>
    <cellStyle name="Heading 3 13 13 4 2" xfId="1235" xr:uid="{1E408616-72C8-4E6D-9BC6-F8C8C0468774}"/>
    <cellStyle name="Heading 3 13 14" xfId="1236" xr:uid="{D811BD54-0EAF-4DBF-B274-EE0984EAE4C3}"/>
    <cellStyle name="Heading 3 13 14 2" xfId="1237" xr:uid="{4F25D62E-F030-426D-94ED-2E8C30757CAF}"/>
    <cellStyle name="Heading 3 13 14 2 2" xfId="1238" xr:uid="{20AE444D-4E55-4A15-98C1-C53ECBCAA8FB}"/>
    <cellStyle name="Heading 3 13 14 3" xfId="1239" xr:uid="{2FE00627-75E3-47B2-A8C7-9543E0708C57}"/>
    <cellStyle name="Heading 3 13 14 3 2" xfId="1240" xr:uid="{FF0D6A71-09E5-44FF-9D65-1D20E95AFEBB}"/>
    <cellStyle name="Heading 3 13 14 4" xfId="1241" xr:uid="{3D492FC1-37B7-478E-B5CF-7350894ACD0B}"/>
    <cellStyle name="Heading 3 13 14 4 2" xfId="1242" xr:uid="{076831EB-3208-47B5-BE79-4717FE17188E}"/>
    <cellStyle name="Heading 3 13 15" xfId="1243" xr:uid="{79AFE7DF-8E28-41BC-B649-D2545BFBA417}"/>
    <cellStyle name="Heading 3 13 15 2" xfId="1244" xr:uid="{676B8332-6272-4163-A336-16C86901E998}"/>
    <cellStyle name="Heading 3 13 15 2 2" xfId="1245" xr:uid="{EA1F948D-E172-4185-A69C-B8EDF8EBAD6B}"/>
    <cellStyle name="Heading 3 13 15 3" xfId="1246" xr:uid="{5369789F-A12A-4FB8-82EC-D4D1588359BC}"/>
    <cellStyle name="Heading 3 13 15 3 2" xfId="1247" xr:uid="{CE3AE60E-7A08-4250-AD4A-976E1745B926}"/>
    <cellStyle name="Heading 3 13 15 4" xfId="1248" xr:uid="{FF7B9B98-1956-42C2-8547-F4361213AF44}"/>
    <cellStyle name="Heading 3 13 15 4 2" xfId="1249" xr:uid="{9602DCEC-F3A6-4E5D-A22B-8053CFDBCC4D}"/>
    <cellStyle name="Heading 3 13 16" xfId="1250" xr:uid="{7E86ABCE-02C0-479F-890D-3D3449BEDB1A}"/>
    <cellStyle name="Heading 3 13 16 2" xfId="1251" xr:uid="{8315D4DD-858C-415F-8517-F13AF55373CD}"/>
    <cellStyle name="Heading 3 13 17" xfId="1252" xr:uid="{B7546AB3-4239-4282-B77C-03CA0C871DDD}"/>
    <cellStyle name="Heading 3 13 17 2" xfId="1253" xr:uid="{6F5FE209-88F9-421E-BEF5-B473C909AF12}"/>
    <cellStyle name="Heading 3 13 18" xfId="1254" xr:uid="{C29F0153-BEDD-4E9B-AA30-2D139EB10BBE}"/>
    <cellStyle name="Heading 3 13 18 2" xfId="1255" xr:uid="{31812D1A-5B8B-4B24-B653-1C82E4B3169D}"/>
    <cellStyle name="Heading 3 13 19" xfId="1256" xr:uid="{1434C5BE-7D50-4D4B-A94E-BAA7563B4764}"/>
    <cellStyle name="Heading 3 13 2" xfId="1257" xr:uid="{E6860702-465E-4108-909F-1E06F70DA3B1}"/>
    <cellStyle name="Heading 3 13 2 2" xfId="1258" xr:uid="{3B00A864-7C91-406B-A6BD-71AEC2CD225F}"/>
    <cellStyle name="Heading 3 13 2 2 2" xfId="1259" xr:uid="{B5A5A4B5-2F77-4F4E-9043-7D0D9DC776B5}"/>
    <cellStyle name="Heading 3 13 2 3" xfId="1260" xr:uid="{7512147C-0D64-4E52-AC83-640DB673AC03}"/>
    <cellStyle name="Heading 3 13 2 3 2" xfId="1261" xr:uid="{63C5491E-8BCA-4BBE-8A94-DB12894CFD63}"/>
    <cellStyle name="Heading 3 13 2 4" xfId="1262" xr:uid="{2A1818BF-18A1-4565-B906-3C3A7B8A4F70}"/>
    <cellStyle name="Heading 3 13 2 4 2" xfId="1263" xr:uid="{E66A174D-31D5-41AA-9476-73451EFC5019}"/>
    <cellStyle name="Heading 3 13 20" xfId="1264" xr:uid="{53832303-6F47-457A-96B2-F02BF31794CA}"/>
    <cellStyle name="Heading 3 13 21" xfId="1265" xr:uid="{A090544D-3972-420F-BB67-9F230772C958}"/>
    <cellStyle name="Heading 3 13 22" xfId="1266" xr:uid="{B5A45B3C-9473-4C59-AF1E-EDF41B6A7D2C}"/>
    <cellStyle name="Heading 3 13 23" xfId="1267" xr:uid="{690F2E9C-DE5B-4705-BD3F-6365AD564D2A}"/>
    <cellStyle name="Heading 3 13 24" xfId="1268" xr:uid="{68C5CADB-7815-4EDE-A76D-F9F8A0522C88}"/>
    <cellStyle name="Heading 3 13 25" xfId="1269" xr:uid="{EDFBF083-6AF8-4916-8858-734E89FCE451}"/>
    <cellStyle name="Heading 3 13 3" xfId="1270" xr:uid="{FB5FAE2D-36D7-4C59-9C84-924864ACC541}"/>
    <cellStyle name="Heading 3 13 3 2" xfId="1271" xr:uid="{B3830068-D201-4737-AD68-EDA5DDDC9506}"/>
    <cellStyle name="Heading 3 13 3 2 2" xfId="1272" xr:uid="{0016CAC2-7211-4467-B442-8AAAE2312F85}"/>
    <cellStyle name="Heading 3 13 3 3" xfId="1273" xr:uid="{A0003B01-FC35-4EDE-9C6E-AA7893358E27}"/>
    <cellStyle name="Heading 3 13 3 3 2" xfId="1274" xr:uid="{2EC171DB-FC35-4D13-A46E-52418582E58F}"/>
    <cellStyle name="Heading 3 13 3 4" xfId="1275" xr:uid="{ED8C2794-903F-400C-ADC4-77A4BFAC1229}"/>
    <cellStyle name="Heading 3 13 3 4 2" xfId="1276" xr:uid="{ECFCA20A-5932-4E33-B212-5819B7E745B9}"/>
    <cellStyle name="Heading 3 13 4" xfId="1277" xr:uid="{691D36A5-7EC8-46AF-A7DD-28995D3E314D}"/>
    <cellStyle name="Heading 3 13 4 2" xfId="1278" xr:uid="{1966B86C-04D3-4DCC-8993-E2F755EC2F51}"/>
    <cellStyle name="Heading 3 13 4 2 2" xfId="1279" xr:uid="{EEDDEAC6-746D-4E88-AC31-A986D0A76AA8}"/>
    <cellStyle name="Heading 3 13 4 3" xfId="1280" xr:uid="{BFF4CC81-002A-41C5-83B4-3452F5827DB9}"/>
    <cellStyle name="Heading 3 13 4 3 2" xfId="1281" xr:uid="{80F63B4E-5109-484D-8003-BFAED2C5FA48}"/>
    <cellStyle name="Heading 3 13 4 4" xfId="1282" xr:uid="{F3FE2AEC-28F3-4D7C-88FE-B0E92B779B7B}"/>
    <cellStyle name="Heading 3 13 4 4 2" xfId="1283" xr:uid="{928839A2-92D3-4822-90E9-5C117C4C523A}"/>
    <cellStyle name="Heading 3 13 5" xfId="1284" xr:uid="{3653D963-191A-445E-9C6E-695C433F7C5D}"/>
    <cellStyle name="Heading 3 13 5 2" xfId="1285" xr:uid="{D1893C2C-6DC8-416E-88A4-3AE5456ECF82}"/>
    <cellStyle name="Heading 3 13 5 2 2" xfId="1286" xr:uid="{3B54DB50-ECFB-48C8-9452-149F777E1ADC}"/>
    <cellStyle name="Heading 3 13 5 3" xfId="1287" xr:uid="{85B1FD3C-77BA-47CE-9A7E-D6E939B765D6}"/>
    <cellStyle name="Heading 3 13 5 3 2" xfId="1288" xr:uid="{3689BD2C-0FFC-4028-8572-2E23BCA9D4AF}"/>
    <cellStyle name="Heading 3 13 5 4" xfId="1289" xr:uid="{2D737782-A59C-4A13-8F7F-5263DC2A4E27}"/>
    <cellStyle name="Heading 3 13 5 4 2" xfId="1290" xr:uid="{B4FDC76D-C6D0-4BD4-B3B7-AC4C807534DC}"/>
    <cellStyle name="Heading 3 13 6" xfId="1291" xr:uid="{CA5742CE-20BC-47F5-9E51-0D103C5C3F60}"/>
    <cellStyle name="Heading 3 13 6 2" xfId="1292" xr:uid="{3D0E4C69-3B95-4136-AAD8-540A4F0FA0FD}"/>
    <cellStyle name="Heading 3 13 6 2 2" xfId="1293" xr:uid="{BF06EB22-2C90-4256-95C0-3B849F2FB212}"/>
    <cellStyle name="Heading 3 13 6 3" xfId="1294" xr:uid="{AB162BDA-D4C1-45A5-BC8B-C6042C1E9D7C}"/>
    <cellStyle name="Heading 3 13 6 3 2" xfId="1295" xr:uid="{03906F86-47B6-4F44-91D1-6E7BDE038158}"/>
    <cellStyle name="Heading 3 13 6 4" xfId="1296" xr:uid="{0C63EECB-F3AC-4600-9E8C-986F464E2060}"/>
    <cellStyle name="Heading 3 13 6 4 2" xfId="1297" xr:uid="{99CDB938-F45A-4F6F-8D49-66E410AF9E2C}"/>
    <cellStyle name="Heading 3 13 7" xfId="1298" xr:uid="{5FD37367-3F63-48B0-8E1F-2BB364FF133C}"/>
    <cellStyle name="Heading 3 13 7 2" xfId="1299" xr:uid="{06F7E21A-858A-4091-88B4-D08F583EE4F6}"/>
    <cellStyle name="Heading 3 13 7 2 2" xfId="1300" xr:uid="{C951932E-A4FD-4C67-8D5A-61856144E305}"/>
    <cellStyle name="Heading 3 13 7 3" xfId="1301" xr:uid="{4CEC53D8-920B-4F2F-AAE7-A10CEAD82687}"/>
    <cellStyle name="Heading 3 13 7 3 2" xfId="1302" xr:uid="{DC6D39FD-A04C-49FD-B0D8-F7770B8926E1}"/>
    <cellStyle name="Heading 3 13 7 4" xfId="1303" xr:uid="{E84BC617-EBE6-4AE3-8C77-B51ED2DADB1D}"/>
    <cellStyle name="Heading 3 13 7 4 2" xfId="1304" xr:uid="{53ADD57E-F94C-4722-B739-63625943912B}"/>
    <cellStyle name="Heading 3 13 8" xfId="1305" xr:uid="{5B3C32AF-D271-4268-8643-6450E695227F}"/>
    <cellStyle name="Heading 3 13 8 2" xfId="1306" xr:uid="{D68BCF7D-131C-4611-920B-07392834207E}"/>
    <cellStyle name="Heading 3 13 8 2 2" xfId="1307" xr:uid="{0D24BD43-2A0E-4EDF-82A0-4A719251BE36}"/>
    <cellStyle name="Heading 3 13 8 3" xfId="1308" xr:uid="{A396855A-FC83-435B-89E8-C2A7816C5B2E}"/>
    <cellStyle name="Heading 3 13 8 3 2" xfId="1309" xr:uid="{1457CED3-0681-4A33-AACB-B492344322A0}"/>
    <cellStyle name="Heading 3 13 8 4" xfId="1310" xr:uid="{75B4801C-DB96-4242-8D51-7A7B9A03D958}"/>
    <cellStyle name="Heading 3 13 8 4 2" xfId="1311" xr:uid="{08B8B1AD-C82B-4D64-9B34-CBC28B50D09A}"/>
    <cellStyle name="Heading 3 13 9" xfId="1312" xr:uid="{18F50E61-6920-40C0-A21F-8F2C145009D0}"/>
    <cellStyle name="Heading 3 13 9 2" xfId="1313" xr:uid="{F32BC67E-415C-4CB3-BA4A-35B8B77CEBB6}"/>
    <cellStyle name="Heading 3 13 9 2 2" xfId="1314" xr:uid="{609B9BFB-0983-407D-B4F1-8AE995379CF3}"/>
    <cellStyle name="Heading 3 13 9 3" xfId="1315" xr:uid="{21137526-88A2-4C6B-BDBB-A4168593EE58}"/>
    <cellStyle name="Heading 3 13 9 3 2" xfId="1316" xr:uid="{4A0B4C1F-9AC7-49ED-87D7-44B86E4786A2}"/>
    <cellStyle name="Heading 3 13 9 4" xfId="1317" xr:uid="{EF1CB31D-281B-404E-9ED9-105001382256}"/>
    <cellStyle name="Heading 3 13 9 4 2" xfId="1318" xr:uid="{B0F57F23-AA9F-4C12-AE55-EDF6B6EA3EEE}"/>
    <cellStyle name="Heading 3 14" xfId="1319" xr:uid="{B15433DF-E427-4E03-86AD-30B24ED4F216}"/>
    <cellStyle name="Heading 3 14 10" xfId="1320" xr:uid="{160F5370-3FFD-4E4E-9262-A4E4E53956C5}"/>
    <cellStyle name="Heading 3 14 10 2" xfId="1321" xr:uid="{A56DDD7A-6DA5-4943-B07A-C8E1CC407A05}"/>
    <cellStyle name="Heading 3 14 10 2 2" xfId="1322" xr:uid="{4BB5EB54-A544-4712-B464-FFC029357D07}"/>
    <cellStyle name="Heading 3 14 10 3" xfId="1323" xr:uid="{392DA3EA-ECE8-4E6B-AE02-76B41CF40750}"/>
    <cellStyle name="Heading 3 14 10 3 2" xfId="1324" xr:uid="{6687EEC2-B162-4779-83DC-1A1B98A451D4}"/>
    <cellStyle name="Heading 3 14 10 4" xfId="1325" xr:uid="{9B07CCD9-D82E-46F7-9331-F5A22A50BB5F}"/>
    <cellStyle name="Heading 3 14 10 4 2" xfId="1326" xr:uid="{57AC314A-6F82-43D2-9E6C-33E5CD598DF8}"/>
    <cellStyle name="Heading 3 14 11" xfId="1327" xr:uid="{07BABEFA-0833-4BA2-A669-5D5F605CFADF}"/>
    <cellStyle name="Heading 3 14 11 2" xfId="1328" xr:uid="{984FE66D-060E-42E2-AC10-4A6FF27C0A7E}"/>
    <cellStyle name="Heading 3 14 11 2 2" xfId="1329" xr:uid="{5D22E8BF-B1DC-4D09-9C81-772C202F8AC6}"/>
    <cellStyle name="Heading 3 14 11 3" xfId="1330" xr:uid="{A98FC841-68CD-444F-B13D-3D4D13F7D0CC}"/>
    <cellStyle name="Heading 3 14 11 3 2" xfId="1331" xr:uid="{B183918C-271D-4311-91FE-21219A740969}"/>
    <cellStyle name="Heading 3 14 11 4" xfId="1332" xr:uid="{F638F8AA-D017-4815-9A61-125B769E020D}"/>
    <cellStyle name="Heading 3 14 11 4 2" xfId="1333" xr:uid="{D26F1657-7C2E-432C-9953-F7428D927064}"/>
    <cellStyle name="Heading 3 14 12" xfId="1334" xr:uid="{28F08F2F-F333-4972-8100-E807BABA8780}"/>
    <cellStyle name="Heading 3 14 12 2" xfId="1335" xr:uid="{A7353E1C-98CF-47BF-9DF1-3CBB949AC5C2}"/>
    <cellStyle name="Heading 3 14 12 2 2" xfId="1336" xr:uid="{26DD6E59-1A4A-4FA6-908A-E710016DCE03}"/>
    <cellStyle name="Heading 3 14 12 3" xfId="1337" xr:uid="{72FF286B-77A6-4342-B3C0-25AF125F4B0F}"/>
    <cellStyle name="Heading 3 14 12 3 2" xfId="1338" xr:uid="{54E1BE4F-6A30-402D-9C1A-82EE95FA2693}"/>
    <cellStyle name="Heading 3 14 12 4" xfId="1339" xr:uid="{2D1ACF88-643F-4196-AC2B-51C3B0A255A8}"/>
    <cellStyle name="Heading 3 14 12 4 2" xfId="1340" xr:uid="{3171BC66-8405-467E-88E9-DE5EC3F7A4EB}"/>
    <cellStyle name="Heading 3 14 13" xfId="1341" xr:uid="{75752B09-A511-4B48-8F33-6F42F172054A}"/>
    <cellStyle name="Heading 3 14 13 2" xfId="1342" xr:uid="{D78225C7-4986-4EC3-B2B4-4B283B784229}"/>
    <cellStyle name="Heading 3 14 13 2 2" xfId="1343" xr:uid="{8D24B03D-F17F-4C7A-B596-EEFB45BE1B9E}"/>
    <cellStyle name="Heading 3 14 13 3" xfId="1344" xr:uid="{03F51E32-3FF1-4AFC-89AD-1C2A97D8AE6C}"/>
    <cellStyle name="Heading 3 14 13 3 2" xfId="1345" xr:uid="{D787A179-5B0B-49A7-AFA8-22BFC66D17C5}"/>
    <cellStyle name="Heading 3 14 13 4" xfId="1346" xr:uid="{318FEE9E-642C-46E0-B0C7-9B43293DE5D9}"/>
    <cellStyle name="Heading 3 14 13 4 2" xfId="1347" xr:uid="{854437DE-72FB-4F74-9FC9-11B60AEB2CDF}"/>
    <cellStyle name="Heading 3 14 14" xfId="1348" xr:uid="{A0595D5D-37F0-4B35-8BE8-1F3F73A57243}"/>
    <cellStyle name="Heading 3 14 14 2" xfId="1349" xr:uid="{AD567323-8987-4695-ACF2-78D877040F29}"/>
    <cellStyle name="Heading 3 14 14 2 2" xfId="1350" xr:uid="{D3C27ECD-4AAF-4A97-BEE2-1C202817686C}"/>
    <cellStyle name="Heading 3 14 14 3" xfId="1351" xr:uid="{F626E806-1BA0-44A5-8E37-79F9C78CFEE8}"/>
    <cellStyle name="Heading 3 14 14 3 2" xfId="1352" xr:uid="{164AAABF-84EE-4B3D-8080-25C8BC3938BD}"/>
    <cellStyle name="Heading 3 14 14 4" xfId="1353" xr:uid="{682ED463-B8CF-45D3-B880-C9196EFD5D30}"/>
    <cellStyle name="Heading 3 14 14 4 2" xfId="1354" xr:uid="{494646F4-9006-4614-9FCD-92084D217823}"/>
    <cellStyle name="Heading 3 14 15" xfId="1355" xr:uid="{E0610BD4-0726-4DBE-9CFE-011D929827B3}"/>
    <cellStyle name="Heading 3 14 15 2" xfId="1356" xr:uid="{8EB48B43-9F5B-4131-BB7C-C97F649FBFE4}"/>
    <cellStyle name="Heading 3 14 15 2 2" xfId="1357" xr:uid="{72DC2734-1C58-4E72-A4B9-67B865C2C9C1}"/>
    <cellStyle name="Heading 3 14 15 3" xfId="1358" xr:uid="{4ECF93C1-F4DA-47EC-8E14-C1C0E2341AD1}"/>
    <cellStyle name="Heading 3 14 15 3 2" xfId="1359" xr:uid="{63FE46C9-340D-4046-B8CB-71C74F317C7E}"/>
    <cellStyle name="Heading 3 14 15 4" xfId="1360" xr:uid="{63E8ABFE-241B-4A37-8C22-F1C4A83C7587}"/>
    <cellStyle name="Heading 3 14 15 4 2" xfId="1361" xr:uid="{85851E1C-4028-483D-A4AD-5C7AD87A6734}"/>
    <cellStyle name="Heading 3 14 16" xfId="1362" xr:uid="{58A9C8AF-BBA0-4F93-A1C4-3D914986AE30}"/>
    <cellStyle name="Heading 3 14 16 2" xfId="1363" xr:uid="{0B1EDF9F-5765-4D40-82EB-3FA0B3D12D88}"/>
    <cellStyle name="Heading 3 14 17" xfId="1364" xr:uid="{09B7B6B7-F677-4920-A6E9-F9FE5C1C2BB9}"/>
    <cellStyle name="Heading 3 14 17 2" xfId="1365" xr:uid="{A3DB51F1-5BB7-4233-A952-DC42992368E8}"/>
    <cellStyle name="Heading 3 14 18" xfId="1366" xr:uid="{96F78B88-E9BD-44A9-84C9-85C94BAF6290}"/>
    <cellStyle name="Heading 3 14 18 2" xfId="1367" xr:uid="{D4731FC7-5873-4754-98F0-8A3B4A410EA8}"/>
    <cellStyle name="Heading 3 14 19" xfId="1368" xr:uid="{5C33C675-2B70-4D9C-90DE-C82449DB990C}"/>
    <cellStyle name="Heading 3 14 2" xfId="1369" xr:uid="{56FAA176-1618-4880-AEB8-70CB3EFD3FD7}"/>
    <cellStyle name="Heading 3 14 2 2" xfId="1370" xr:uid="{347896D3-2DBF-49CA-B048-CF4227ABAC1B}"/>
    <cellStyle name="Heading 3 14 2 2 2" xfId="1371" xr:uid="{7D24E5D6-FE75-45A6-A6B7-A0142FAA4AA1}"/>
    <cellStyle name="Heading 3 14 2 3" xfId="1372" xr:uid="{879C3641-C1B8-42AD-8A9F-2EA2254A6F9D}"/>
    <cellStyle name="Heading 3 14 2 3 2" xfId="1373" xr:uid="{1EA7F0B9-5B7C-491F-90ED-02BD415647B5}"/>
    <cellStyle name="Heading 3 14 2 4" xfId="1374" xr:uid="{428046FC-33E3-454B-A799-D885F410AD5F}"/>
    <cellStyle name="Heading 3 14 2 4 2" xfId="1375" xr:uid="{4CB5B234-8AE2-4573-86DE-40E4B9625A3C}"/>
    <cellStyle name="Heading 3 14 20" xfId="1376" xr:uid="{01AEDFB9-0457-4A4E-8357-6623F5D70610}"/>
    <cellStyle name="Heading 3 14 21" xfId="1377" xr:uid="{E40D391A-59FC-43C3-ABCD-4F1B041924AE}"/>
    <cellStyle name="Heading 3 14 22" xfId="1378" xr:uid="{DEF6E1EE-342D-4096-866F-ED379F47E1A7}"/>
    <cellStyle name="Heading 3 14 23" xfId="1379" xr:uid="{00AB19C7-7CEE-41CA-AE96-BFE31301211B}"/>
    <cellStyle name="Heading 3 14 24" xfId="1380" xr:uid="{F55AF6D4-BFD6-4DF1-B09B-425EB0E5E4B4}"/>
    <cellStyle name="Heading 3 14 25" xfId="1381" xr:uid="{9C0E5880-E0B0-40D1-9350-DCF12B4140F0}"/>
    <cellStyle name="Heading 3 14 3" xfId="1382" xr:uid="{A60F3E72-0B30-4831-8499-B828DA492756}"/>
    <cellStyle name="Heading 3 14 3 2" xfId="1383" xr:uid="{A13D2044-ACF7-4B84-A42A-9DF5E2C5288B}"/>
    <cellStyle name="Heading 3 14 3 2 2" xfId="1384" xr:uid="{4E5B7A30-E8D9-48E5-A2F5-139A52F53AF9}"/>
    <cellStyle name="Heading 3 14 3 3" xfId="1385" xr:uid="{F2A46FA2-1171-4800-8FB0-E924698C3E5C}"/>
    <cellStyle name="Heading 3 14 3 3 2" xfId="1386" xr:uid="{6A9C20DB-DDD5-40A5-88E5-1CB89115E9C2}"/>
    <cellStyle name="Heading 3 14 3 4" xfId="1387" xr:uid="{065CA537-AEF9-4DCA-8D7C-D78850613ABC}"/>
    <cellStyle name="Heading 3 14 3 4 2" xfId="1388" xr:uid="{2F36730F-5809-4078-86DD-A9F5F683A33A}"/>
    <cellStyle name="Heading 3 14 4" xfId="1389" xr:uid="{1ED245FF-9C11-4B4A-8A5D-84444FEA7320}"/>
    <cellStyle name="Heading 3 14 4 2" xfId="1390" xr:uid="{9FA634CA-3D3E-44D7-B96C-BD8F8F2795C4}"/>
    <cellStyle name="Heading 3 14 4 2 2" xfId="1391" xr:uid="{EDF25176-C6DA-48D1-9CE7-0C80B314CBEE}"/>
    <cellStyle name="Heading 3 14 4 3" xfId="1392" xr:uid="{B26035EE-E249-42D4-A692-3593F28433CA}"/>
    <cellStyle name="Heading 3 14 4 3 2" xfId="1393" xr:uid="{120FA925-7F4C-4C85-B2B2-A1A55A5DA3DF}"/>
    <cellStyle name="Heading 3 14 4 4" xfId="1394" xr:uid="{5BAC7190-FF3B-4A30-AE8D-98A9715F22F4}"/>
    <cellStyle name="Heading 3 14 4 4 2" xfId="1395" xr:uid="{E73C960E-14F7-4741-B23C-F1AF9C914394}"/>
    <cellStyle name="Heading 3 14 5" xfId="1396" xr:uid="{B415B5EA-AEC3-443F-B736-37DAFB991A91}"/>
    <cellStyle name="Heading 3 14 5 2" xfId="1397" xr:uid="{AD7A9962-7B50-4EBC-95D0-2426EA1EEBD5}"/>
    <cellStyle name="Heading 3 14 5 2 2" xfId="1398" xr:uid="{E2FF7DD3-D29F-4045-A68A-A2480924CF32}"/>
    <cellStyle name="Heading 3 14 5 3" xfId="1399" xr:uid="{C00A3729-F58C-4010-981A-8AF7360C298A}"/>
    <cellStyle name="Heading 3 14 5 3 2" xfId="1400" xr:uid="{87BF882F-AD12-4753-A0B6-A1D7F6DFA449}"/>
    <cellStyle name="Heading 3 14 5 4" xfId="1401" xr:uid="{230E615B-78C4-403A-BDC9-893E5489A148}"/>
    <cellStyle name="Heading 3 14 5 4 2" xfId="1402" xr:uid="{7A683701-F8FC-4D5F-865F-AA64E638CB55}"/>
    <cellStyle name="Heading 3 14 6" xfId="1403" xr:uid="{34E159DE-7862-4AF5-9A11-B6A0E7C87503}"/>
    <cellStyle name="Heading 3 14 6 2" xfId="1404" xr:uid="{0AFFAAF0-22AC-4B46-B032-B04A4069C2FD}"/>
    <cellStyle name="Heading 3 14 6 2 2" xfId="1405" xr:uid="{AC0B2B5E-6F75-430D-B685-5682E451B3E9}"/>
    <cellStyle name="Heading 3 14 6 3" xfId="1406" xr:uid="{EB9ABCC4-77C2-4F0C-A76C-2F1F1E0A5BC1}"/>
    <cellStyle name="Heading 3 14 6 3 2" xfId="1407" xr:uid="{C3952944-E877-4E05-BA94-28F2E61F21CF}"/>
    <cellStyle name="Heading 3 14 6 4" xfId="1408" xr:uid="{346DCFFF-E550-4583-A61D-16A16012D182}"/>
    <cellStyle name="Heading 3 14 6 4 2" xfId="1409" xr:uid="{4D778E52-3421-45E3-9771-56FAA41D4D04}"/>
    <cellStyle name="Heading 3 14 7" xfId="1410" xr:uid="{06A81D80-A6F1-4FEF-A9F2-0D9E1A0E65F4}"/>
    <cellStyle name="Heading 3 14 7 2" xfId="1411" xr:uid="{54D529E9-3CD0-4E4A-BC5E-EA55BAE5AEC3}"/>
    <cellStyle name="Heading 3 14 7 2 2" xfId="1412" xr:uid="{D2F5C4FA-DDF2-4559-B499-DB11714762FA}"/>
    <cellStyle name="Heading 3 14 7 3" xfId="1413" xr:uid="{9B0ECA86-DFBB-48BD-8A91-32A5C0DD88EF}"/>
    <cellStyle name="Heading 3 14 7 3 2" xfId="1414" xr:uid="{C78EA10C-2100-4005-9C00-E3698CB9EBA8}"/>
    <cellStyle name="Heading 3 14 7 4" xfId="1415" xr:uid="{BD0624E5-8292-4F2F-BF65-F25E9CBC369D}"/>
    <cellStyle name="Heading 3 14 7 4 2" xfId="1416" xr:uid="{2ADC99DA-636D-45F3-B50B-D5772888D90B}"/>
    <cellStyle name="Heading 3 14 8" xfId="1417" xr:uid="{D3321178-8AE9-43D8-93E7-B890E3B86613}"/>
    <cellStyle name="Heading 3 14 8 2" xfId="1418" xr:uid="{1C5E8570-88AA-4162-A3D1-09D3E288C07D}"/>
    <cellStyle name="Heading 3 14 8 2 2" xfId="1419" xr:uid="{214EC129-7A43-4CFD-A0A3-FF57557D9D9E}"/>
    <cellStyle name="Heading 3 14 8 3" xfId="1420" xr:uid="{AB880ACD-8E98-40EB-BFE3-8A24F8B27D3E}"/>
    <cellStyle name="Heading 3 14 8 3 2" xfId="1421" xr:uid="{8FCE1707-A470-4709-B45E-A796DA76F01F}"/>
    <cellStyle name="Heading 3 14 8 4" xfId="1422" xr:uid="{F9EEE3A7-8480-4CE5-A19A-5D6F024E430D}"/>
    <cellStyle name="Heading 3 14 8 4 2" xfId="1423" xr:uid="{F7FCF07E-0D03-4E6F-BE26-DA593B63253D}"/>
    <cellStyle name="Heading 3 14 9" xfId="1424" xr:uid="{30017776-BB41-4D54-AC47-4E6DE73B0A0A}"/>
    <cellStyle name="Heading 3 14 9 2" xfId="1425" xr:uid="{9A745A0C-86D5-42FE-ACA0-9EB168ADEBDF}"/>
    <cellStyle name="Heading 3 14 9 2 2" xfId="1426" xr:uid="{9B3FF2DD-EE4D-4122-9C32-F7360CDE5440}"/>
    <cellStyle name="Heading 3 14 9 3" xfId="1427" xr:uid="{EF6FC294-3A61-4767-9BE2-D584F2AB381C}"/>
    <cellStyle name="Heading 3 14 9 3 2" xfId="1428" xr:uid="{F581F24B-8AE5-45C3-BEFA-CBDD4347FC69}"/>
    <cellStyle name="Heading 3 14 9 4" xfId="1429" xr:uid="{954484C3-3846-46AD-A952-60AF12BDD2AE}"/>
    <cellStyle name="Heading 3 14 9 4 2" xfId="1430" xr:uid="{CC6CAF88-F839-4108-AAAA-B3860F7F8241}"/>
    <cellStyle name="Heading 3 15" xfId="1431" xr:uid="{A4AAAFF0-7611-484F-9FEA-43BD2A039990}"/>
    <cellStyle name="Heading 3 15 10" xfId="1432" xr:uid="{9F4DF54B-7D5B-48F1-AFAA-D398FDE983E8}"/>
    <cellStyle name="Heading 3 15 10 2" xfId="1433" xr:uid="{CD8B0600-55A7-4BC3-B0D9-1966FF13495D}"/>
    <cellStyle name="Heading 3 15 10 2 2" xfId="1434" xr:uid="{474AB685-8313-4C20-A36E-573B79299335}"/>
    <cellStyle name="Heading 3 15 10 3" xfId="1435" xr:uid="{4F926D1F-07A4-499B-B410-B57A85752A75}"/>
    <cellStyle name="Heading 3 15 10 3 2" xfId="1436" xr:uid="{E5B49FF7-7EB3-4C46-991D-A401A9521CC2}"/>
    <cellStyle name="Heading 3 15 10 4" xfId="1437" xr:uid="{AFFB6FBD-FE67-4A7F-8C4B-C61ACF196F62}"/>
    <cellStyle name="Heading 3 15 10 4 2" xfId="1438" xr:uid="{85275E5E-1BFA-4DA3-A8D5-D590BE016A6D}"/>
    <cellStyle name="Heading 3 15 11" xfId="1439" xr:uid="{313EE944-37B1-4601-98C5-13409E64B49F}"/>
    <cellStyle name="Heading 3 15 11 2" xfId="1440" xr:uid="{3388CD71-181C-4BAE-9979-29010B888852}"/>
    <cellStyle name="Heading 3 15 11 2 2" xfId="1441" xr:uid="{28DE83DF-6995-4E40-B0B4-2DDFAC117A8F}"/>
    <cellStyle name="Heading 3 15 11 3" xfId="1442" xr:uid="{27BFEDB6-D119-4D0D-9C93-161436884B9C}"/>
    <cellStyle name="Heading 3 15 11 3 2" xfId="1443" xr:uid="{5E335DF6-C5DA-4482-B822-AD2576AF7839}"/>
    <cellStyle name="Heading 3 15 11 4" xfId="1444" xr:uid="{AABF1C08-150D-4AC7-91CC-3A08057E2B3D}"/>
    <cellStyle name="Heading 3 15 11 4 2" xfId="1445" xr:uid="{D5612FB6-E9A1-44C6-A08A-E1693AA05583}"/>
    <cellStyle name="Heading 3 15 12" xfId="1446" xr:uid="{09D160BE-6FC9-4EC0-A947-C7AD82C1D735}"/>
    <cellStyle name="Heading 3 15 12 2" xfId="1447" xr:uid="{EBEA6272-4C75-4982-B274-052C2AA85B31}"/>
    <cellStyle name="Heading 3 15 12 2 2" xfId="1448" xr:uid="{66BAE4BD-42AC-4BCC-A9E1-1B75A97E26C7}"/>
    <cellStyle name="Heading 3 15 12 3" xfId="1449" xr:uid="{A4847857-30F3-45D9-81A2-A1FD2C2F40C8}"/>
    <cellStyle name="Heading 3 15 12 3 2" xfId="1450" xr:uid="{B3CA6D58-B91E-4081-B487-02EAF6B4F0FF}"/>
    <cellStyle name="Heading 3 15 12 4" xfId="1451" xr:uid="{23783359-504B-4852-A65C-3C7BB2BF7D4A}"/>
    <cellStyle name="Heading 3 15 12 4 2" xfId="1452" xr:uid="{4FD8696C-3EA2-4B51-95E9-EA55CCD89B14}"/>
    <cellStyle name="Heading 3 15 13" xfId="1453" xr:uid="{56C16BA8-D90F-403C-86F8-0A3F77B1D42D}"/>
    <cellStyle name="Heading 3 15 13 2" xfId="1454" xr:uid="{45905644-18ED-4A87-B39E-854CDA6AD0E6}"/>
    <cellStyle name="Heading 3 15 13 2 2" xfId="1455" xr:uid="{ACF42713-C7D8-4E8F-A6B6-D8F06EFF61F4}"/>
    <cellStyle name="Heading 3 15 13 3" xfId="1456" xr:uid="{39D3E83F-2683-4CB7-AB1C-1E9BB639E00E}"/>
    <cellStyle name="Heading 3 15 13 3 2" xfId="1457" xr:uid="{C39656F0-0130-414E-994C-0C25471A6539}"/>
    <cellStyle name="Heading 3 15 13 4" xfId="1458" xr:uid="{1C95070A-A727-43B2-B3E6-799E3DC73CBD}"/>
    <cellStyle name="Heading 3 15 13 4 2" xfId="1459" xr:uid="{A864891F-EB77-4166-BB4D-806CC719BE45}"/>
    <cellStyle name="Heading 3 15 14" xfId="1460" xr:uid="{3AA7F719-14FB-486E-9A70-E8BD771C8F32}"/>
    <cellStyle name="Heading 3 15 14 2" xfId="1461" xr:uid="{78889764-C0D7-44EC-A6C7-FDFCF3840652}"/>
    <cellStyle name="Heading 3 15 14 2 2" xfId="1462" xr:uid="{278E139C-1DA3-4ECD-AF64-1D6659ED0B4E}"/>
    <cellStyle name="Heading 3 15 14 3" xfId="1463" xr:uid="{10E338E5-40C3-4ABD-BC53-1D205AD62E55}"/>
    <cellStyle name="Heading 3 15 14 3 2" xfId="1464" xr:uid="{B6F2AC34-5B4C-4AC4-A3E8-E752D95D8533}"/>
    <cellStyle name="Heading 3 15 14 4" xfId="1465" xr:uid="{90C43E82-7370-4602-AAA2-654DF708F44A}"/>
    <cellStyle name="Heading 3 15 14 4 2" xfId="1466" xr:uid="{8BF36A81-BFE2-456F-B3A6-EC17E0BD8367}"/>
    <cellStyle name="Heading 3 15 15" xfId="1467" xr:uid="{DFEFB8DC-00C8-40CF-8328-1960933C7378}"/>
    <cellStyle name="Heading 3 15 15 2" xfId="1468" xr:uid="{6D6DA79A-E93E-4155-A0F4-E2359232D16A}"/>
    <cellStyle name="Heading 3 15 15 2 2" xfId="1469" xr:uid="{57E354AC-1618-4811-AD6B-160BD6203F5C}"/>
    <cellStyle name="Heading 3 15 15 3" xfId="1470" xr:uid="{F9AEF224-455D-4101-BAB3-2F7AE49A168D}"/>
    <cellStyle name="Heading 3 15 15 3 2" xfId="1471" xr:uid="{82464AA8-76F5-4807-9C4F-26E9E15F9CB5}"/>
    <cellStyle name="Heading 3 15 15 4" xfId="1472" xr:uid="{62880A9C-8501-426C-A8B0-183A505BB727}"/>
    <cellStyle name="Heading 3 15 15 4 2" xfId="1473" xr:uid="{822905A2-5F1C-4021-B21A-F3DEA513C124}"/>
    <cellStyle name="Heading 3 15 16" xfId="1474" xr:uid="{BEF366D1-C38F-4A1E-A36E-533E16629644}"/>
    <cellStyle name="Heading 3 15 16 2" xfId="1475" xr:uid="{620AD955-736B-472A-9CBE-76D6BD6FB219}"/>
    <cellStyle name="Heading 3 15 17" xfId="1476" xr:uid="{5E8182F6-DAC0-4E21-8952-632581AA3704}"/>
    <cellStyle name="Heading 3 15 17 2" xfId="1477" xr:uid="{C26C391C-3A6D-41DC-ADCE-62349193788A}"/>
    <cellStyle name="Heading 3 15 18" xfId="1478" xr:uid="{DAEE8CF1-15C4-42EF-AF39-E804AB676886}"/>
    <cellStyle name="Heading 3 15 18 2" xfId="1479" xr:uid="{3E077087-50F3-41EC-92A5-F89B3AAEF043}"/>
    <cellStyle name="Heading 3 15 19" xfId="1480" xr:uid="{FEF74953-E806-4721-8239-C79EC6F5703A}"/>
    <cellStyle name="Heading 3 15 2" xfId="1481" xr:uid="{A907FDBE-5AA2-4256-AD87-51A469A58202}"/>
    <cellStyle name="Heading 3 15 2 2" xfId="1482" xr:uid="{9E300D9F-EC2F-4593-BC90-E7559953FB0D}"/>
    <cellStyle name="Heading 3 15 2 2 2" xfId="1483" xr:uid="{C7231967-0F9D-4B01-94F2-D3DE793D3301}"/>
    <cellStyle name="Heading 3 15 2 3" xfId="1484" xr:uid="{EC01528A-8B87-42F2-90FC-B95953417D8D}"/>
    <cellStyle name="Heading 3 15 2 3 2" xfId="1485" xr:uid="{D30EAE90-E8B0-4F8B-AE9F-0A478D0CC14D}"/>
    <cellStyle name="Heading 3 15 2 4" xfId="1486" xr:uid="{295EBDE9-35CF-4469-B94B-E2F011027BC8}"/>
    <cellStyle name="Heading 3 15 2 4 2" xfId="1487" xr:uid="{622BF795-B1C7-4D2A-9321-68235E166D7C}"/>
    <cellStyle name="Heading 3 15 20" xfId="1488" xr:uid="{2EB498F3-92AF-40D6-B4F4-8800EF663C66}"/>
    <cellStyle name="Heading 3 15 21" xfId="1489" xr:uid="{00A62DF7-7DB5-4FE5-AE57-0810EA2D9FCD}"/>
    <cellStyle name="Heading 3 15 22" xfId="1490" xr:uid="{F0DB0E7E-44D5-46F1-BA23-DE7D89EE60C1}"/>
    <cellStyle name="Heading 3 15 23" xfId="1491" xr:uid="{A61E3101-05AE-4166-B59A-3B4D81B78F40}"/>
    <cellStyle name="Heading 3 15 24" xfId="1492" xr:uid="{D20EEE33-77EA-421C-9143-971E561CABE2}"/>
    <cellStyle name="Heading 3 15 25" xfId="1493" xr:uid="{220D5B5B-58BA-4203-9B4C-6A536257C595}"/>
    <cellStyle name="Heading 3 15 3" xfId="1494" xr:uid="{7B7045B6-02EC-482C-8545-C5FBA557608D}"/>
    <cellStyle name="Heading 3 15 3 2" xfId="1495" xr:uid="{9D44D9FD-7115-47E9-8D82-6D6E55C7CE5C}"/>
    <cellStyle name="Heading 3 15 3 2 2" xfId="1496" xr:uid="{DE13A19C-E05C-4AD9-9AE7-5D033481FBB1}"/>
    <cellStyle name="Heading 3 15 3 3" xfId="1497" xr:uid="{9F1E5BE7-C922-47CB-873F-231F3AD9D4F7}"/>
    <cellStyle name="Heading 3 15 3 3 2" xfId="1498" xr:uid="{AE327B4E-E60C-49FB-B2F0-86F47585D673}"/>
    <cellStyle name="Heading 3 15 3 4" xfId="1499" xr:uid="{38798FC0-5872-4538-8029-5A08938B73FE}"/>
    <cellStyle name="Heading 3 15 3 4 2" xfId="1500" xr:uid="{7207B13A-706F-4E2E-86E2-CE27737BB0CF}"/>
    <cellStyle name="Heading 3 15 4" xfId="1501" xr:uid="{A7A7DB17-1000-42A2-B530-DB76B36AB986}"/>
    <cellStyle name="Heading 3 15 4 2" xfId="1502" xr:uid="{B7413495-9C2E-427F-AB45-A4A5A62C2678}"/>
    <cellStyle name="Heading 3 15 4 2 2" xfId="1503" xr:uid="{45586929-0039-425D-8F1B-E89473553513}"/>
    <cellStyle name="Heading 3 15 4 3" xfId="1504" xr:uid="{1541DC4A-78A3-41F6-9F25-1CA197C49996}"/>
    <cellStyle name="Heading 3 15 4 3 2" xfId="1505" xr:uid="{5586F92C-FB5F-44AC-8943-353D58565334}"/>
    <cellStyle name="Heading 3 15 4 4" xfId="1506" xr:uid="{4DCEF91E-7E10-4E3C-B5DD-A8B266132035}"/>
    <cellStyle name="Heading 3 15 4 4 2" xfId="1507" xr:uid="{30EBBAD3-1134-45B3-BDB1-51DD9498FEC1}"/>
    <cellStyle name="Heading 3 15 5" xfId="1508" xr:uid="{71E6789C-0918-4ABD-9219-723EF354D86B}"/>
    <cellStyle name="Heading 3 15 5 2" xfId="1509" xr:uid="{01406F7D-A00E-4896-9CA2-083547E2F488}"/>
    <cellStyle name="Heading 3 15 5 2 2" xfId="1510" xr:uid="{61987A3D-60C9-48B2-82FE-952DE946A25E}"/>
    <cellStyle name="Heading 3 15 5 3" xfId="1511" xr:uid="{4EC43D4C-A40F-4FD5-8C87-F9C40D7728A7}"/>
    <cellStyle name="Heading 3 15 5 3 2" xfId="1512" xr:uid="{146B2F0A-AEF9-49BC-9BF7-B2FA907EF538}"/>
    <cellStyle name="Heading 3 15 5 4" xfId="1513" xr:uid="{2A66C652-F9FA-4AD3-8D13-FFA3D052B127}"/>
    <cellStyle name="Heading 3 15 5 4 2" xfId="1514" xr:uid="{45B8B676-77E2-43FF-A01B-4688EDFB3B58}"/>
    <cellStyle name="Heading 3 15 6" xfId="1515" xr:uid="{0313B691-462E-49C6-99C4-7851DDF9CCD4}"/>
    <cellStyle name="Heading 3 15 6 2" xfId="1516" xr:uid="{728A0BCE-BCA4-440F-9D74-DCBAC383D8EF}"/>
    <cellStyle name="Heading 3 15 6 2 2" xfId="1517" xr:uid="{88BCCCBD-A365-447E-B1E1-B0B4268827B7}"/>
    <cellStyle name="Heading 3 15 6 3" xfId="1518" xr:uid="{A3F54D67-610C-482F-AD7D-E0FAF3E4799D}"/>
    <cellStyle name="Heading 3 15 6 3 2" xfId="1519" xr:uid="{018753B5-262E-4EFF-86B4-8D0152D0BDAE}"/>
    <cellStyle name="Heading 3 15 6 4" xfId="1520" xr:uid="{D701C879-27E5-41BF-A315-D8F4EB856AF8}"/>
    <cellStyle name="Heading 3 15 6 4 2" xfId="1521" xr:uid="{5010C39A-AD25-424A-8DB1-D9A20374D55A}"/>
    <cellStyle name="Heading 3 15 7" xfId="1522" xr:uid="{F7C6C936-93F4-4CD8-BADD-DB1E082604F3}"/>
    <cellStyle name="Heading 3 15 7 2" xfId="1523" xr:uid="{8F35DC6E-F3CD-483A-953C-32CA185D022B}"/>
    <cellStyle name="Heading 3 15 7 2 2" xfId="1524" xr:uid="{145547BE-6CAA-4001-9162-919620E40118}"/>
    <cellStyle name="Heading 3 15 7 3" xfId="1525" xr:uid="{129BB513-62B4-455E-B897-DF644B567BD1}"/>
    <cellStyle name="Heading 3 15 7 3 2" xfId="1526" xr:uid="{3FE28233-3A5E-4417-83FB-1DAB8530DEA9}"/>
    <cellStyle name="Heading 3 15 7 4" xfId="1527" xr:uid="{B8336808-1FD6-4AF3-BC26-620130934C76}"/>
    <cellStyle name="Heading 3 15 7 4 2" xfId="1528" xr:uid="{8B42BC58-8C3C-451E-B312-F3E86ADB130F}"/>
    <cellStyle name="Heading 3 15 8" xfId="1529" xr:uid="{C52DD30E-6E2F-49E0-A475-7CFF69AE46E4}"/>
    <cellStyle name="Heading 3 15 8 2" xfId="1530" xr:uid="{E8D50922-813A-40E3-8FA8-C6C63CA98D90}"/>
    <cellStyle name="Heading 3 15 8 2 2" xfId="1531" xr:uid="{3B2EF1E6-DAAB-4ED4-A0BF-13D6C46E84CD}"/>
    <cellStyle name="Heading 3 15 8 3" xfId="1532" xr:uid="{EB8D1B7B-90C5-45DB-AEB2-FF8B12177E89}"/>
    <cellStyle name="Heading 3 15 8 3 2" xfId="1533" xr:uid="{762585CC-953B-4C31-A828-693A5DFEA6FA}"/>
    <cellStyle name="Heading 3 15 8 4" xfId="1534" xr:uid="{EC163A21-52CC-4C41-8207-DCDC63271DC6}"/>
    <cellStyle name="Heading 3 15 8 4 2" xfId="1535" xr:uid="{18E5737A-A1EE-4330-8076-3EAB1C6E09C3}"/>
    <cellStyle name="Heading 3 15 9" xfId="1536" xr:uid="{80D464C7-4C0C-4C8A-8B04-D44ABFB2C991}"/>
    <cellStyle name="Heading 3 15 9 2" xfId="1537" xr:uid="{C964585F-34A4-44DD-9AD2-6BC409C5B877}"/>
    <cellStyle name="Heading 3 15 9 2 2" xfId="1538" xr:uid="{0FA67D39-B152-47A7-9F99-61ADBFB1B14B}"/>
    <cellStyle name="Heading 3 15 9 3" xfId="1539" xr:uid="{BF2555AD-83C8-4B9B-8E0A-6689338F70AB}"/>
    <cellStyle name="Heading 3 15 9 3 2" xfId="1540" xr:uid="{CA0E7267-8780-4759-B82E-5B9BE42E0033}"/>
    <cellStyle name="Heading 3 15 9 4" xfId="1541" xr:uid="{7031A3A8-F64C-41ED-89D9-FFC8B80F0E92}"/>
    <cellStyle name="Heading 3 15 9 4 2" xfId="1542" xr:uid="{1AC1308B-774F-4EA0-8E9C-1F2ACD5B9080}"/>
    <cellStyle name="Heading 3 16" xfId="1543" xr:uid="{4624B838-9CC9-4539-8530-0F4F1D17E2B8}"/>
    <cellStyle name="Heading 3 16 2" xfId="1544" xr:uid="{0F70C292-F3AD-4C6F-BE5A-F5FEDC44B72E}"/>
    <cellStyle name="Heading 3 16 2 2" xfId="1545" xr:uid="{708C1EB6-4751-441B-9BD5-02307D14AF6E}"/>
    <cellStyle name="Heading 3 16 3" xfId="1546" xr:uid="{9CA1E253-000E-43DA-87F2-56F2850A4625}"/>
    <cellStyle name="Heading 3 16 3 2" xfId="1547" xr:uid="{25A75EB1-2C58-47FC-9F59-B5F794081332}"/>
    <cellStyle name="Heading 3 16 4" xfId="1548" xr:uid="{84ADD389-6C61-4515-908D-C4C730ECAF8E}"/>
    <cellStyle name="Heading 3 16 4 2" xfId="1549" xr:uid="{38C6051A-1D48-459E-BEF2-07A5F794F3F0}"/>
    <cellStyle name="Heading 3 17" xfId="1550" xr:uid="{AD514FE6-C631-4DAF-A15F-D9EBE1B4DB04}"/>
    <cellStyle name="Heading 3 17 2" xfId="1551" xr:uid="{DDCDA3C5-4722-4F8E-8531-873CCB989B2B}"/>
    <cellStyle name="Heading 3 17 2 2" xfId="1552" xr:uid="{2FD3C32F-E4D8-41CF-997A-6CF5FBF44311}"/>
    <cellStyle name="Heading 3 17 3" xfId="1553" xr:uid="{F2613286-D182-4213-90AA-5EE899F3A65C}"/>
    <cellStyle name="Heading 3 17 3 2" xfId="1554" xr:uid="{49DE4509-299B-4FF4-8C26-F714B500BB9E}"/>
    <cellStyle name="Heading 3 17 4" xfId="1555" xr:uid="{17A7EDC0-3F1B-493B-A499-A06BDB2444A3}"/>
    <cellStyle name="Heading 3 17 4 2" xfId="1556" xr:uid="{77C5A50A-AE88-473D-B7F4-694D059E5E7D}"/>
    <cellStyle name="Heading 3 18" xfId="1557" xr:uid="{895B6A1D-01F3-4B61-9A18-3016BD1539D9}"/>
    <cellStyle name="Heading 3 18 2" xfId="1558" xr:uid="{35783031-76F4-45BA-A9F1-9C1DD1B7286B}"/>
    <cellStyle name="Heading 3 19" xfId="1559" xr:uid="{3CC04968-E059-4B3B-B234-EE3BD278B73D}"/>
    <cellStyle name="Heading 3 19 2" xfId="1560" xr:uid="{8368F00D-B561-4C66-A462-DC5B1DB0E892}"/>
    <cellStyle name="Heading 3 2" xfId="1561" xr:uid="{0BB3D79D-2FBC-480A-9697-26524485D437}"/>
    <cellStyle name="Heading 3 2 10" xfId="1562" xr:uid="{1F6913E0-D6B2-4E65-B023-D984E4C03EF9}"/>
    <cellStyle name="Heading 3 2 10 10" xfId="1563" xr:uid="{0D47F840-0667-4DEB-A95B-8C4319D93289}"/>
    <cellStyle name="Heading 3 2 10 10 2" xfId="1564" xr:uid="{293AC47F-E181-41B0-A638-5926B12E1FDB}"/>
    <cellStyle name="Heading 3 2 10 10 2 2" xfId="1565" xr:uid="{F3F8B7C2-C645-4500-81D9-05089B775763}"/>
    <cellStyle name="Heading 3 2 10 10 3" xfId="1566" xr:uid="{79E95712-F320-4E53-9781-3547670C0CF1}"/>
    <cellStyle name="Heading 3 2 10 10 3 2" xfId="1567" xr:uid="{7030C907-7F15-4C26-B19A-D12706D3E865}"/>
    <cellStyle name="Heading 3 2 10 10 4" xfId="1568" xr:uid="{F066D319-41EB-442B-A481-1B777672B9A1}"/>
    <cellStyle name="Heading 3 2 10 10 4 2" xfId="1569" xr:uid="{66E930AD-93D9-4F42-ABA8-5CE68BAF9388}"/>
    <cellStyle name="Heading 3 2 10 11" xfId="1570" xr:uid="{0042ED19-8505-4569-B58A-191004FFBF82}"/>
    <cellStyle name="Heading 3 2 10 11 2" xfId="1571" xr:uid="{F3ED96A8-A6EA-4955-8630-6720128C8550}"/>
    <cellStyle name="Heading 3 2 10 11 2 2" xfId="1572" xr:uid="{FFCB105F-5007-4882-9A1E-862ADFAA781C}"/>
    <cellStyle name="Heading 3 2 10 11 3" xfId="1573" xr:uid="{BD7E1207-44EB-41F4-85A0-5A0DE05E8D4A}"/>
    <cellStyle name="Heading 3 2 10 11 3 2" xfId="1574" xr:uid="{C2DC656B-D602-409C-92A5-7787FAF8F0A4}"/>
    <cellStyle name="Heading 3 2 10 11 4" xfId="1575" xr:uid="{C7DE9B8A-504C-49BE-BD02-E361E8AD523A}"/>
    <cellStyle name="Heading 3 2 10 11 4 2" xfId="1576" xr:uid="{4E52E9B2-E7F9-49D8-B1C8-08E150232F1E}"/>
    <cellStyle name="Heading 3 2 10 12" xfId="1577" xr:uid="{32BE1D6A-49DF-4D97-9DF7-77122D2BD859}"/>
    <cellStyle name="Heading 3 2 10 12 2" xfId="1578" xr:uid="{D34A2864-1999-43D4-994D-C9E859D7B2C9}"/>
    <cellStyle name="Heading 3 2 10 12 2 2" xfId="1579" xr:uid="{902D880C-5E2E-47D5-AEF4-B381E6A7EB85}"/>
    <cellStyle name="Heading 3 2 10 12 3" xfId="1580" xr:uid="{C0C143C5-47B6-432E-9188-571DE4E85404}"/>
    <cellStyle name="Heading 3 2 10 12 3 2" xfId="1581" xr:uid="{2983CFEF-51DA-4FE3-9C49-07B74BACBBA2}"/>
    <cellStyle name="Heading 3 2 10 12 4" xfId="1582" xr:uid="{8220A57E-0375-4CBC-A9CD-577913502C26}"/>
    <cellStyle name="Heading 3 2 10 12 4 2" xfId="1583" xr:uid="{592BBC9A-48A0-442F-AD0E-6CA5F8DDC593}"/>
    <cellStyle name="Heading 3 2 10 13" xfId="1584" xr:uid="{D01D7322-33B6-4C1D-BBB5-179227303662}"/>
    <cellStyle name="Heading 3 2 10 13 2" xfId="1585" xr:uid="{A29CCA88-2893-4E5A-A5B8-B8AEE7F3D176}"/>
    <cellStyle name="Heading 3 2 10 13 2 2" xfId="1586" xr:uid="{D3819739-0C2A-4499-AC81-626D97E905F9}"/>
    <cellStyle name="Heading 3 2 10 13 3" xfId="1587" xr:uid="{A1807CFC-11C6-476D-9859-501F02D7A642}"/>
    <cellStyle name="Heading 3 2 10 13 3 2" xfId="1588" xr:uid="{7494BF01-41DD-493E-A423-2C2982C51655}"/>
    <cellStyle name="Heading 3 2 10 13 4" xfId="1589" xr:uid="{3C2249B7-2BB2-42AE-9AD7-12379D5A39E1}"/>
    <cellStyle name="Heading 3 2 10 13 4 2" xfId="1590" xr:uid="{BFD33A8D-7DF4-41CC-9B5E-504D8B947FDF}"/>
    <cellStyle name="Heading 3 2 10 14" xfId="1591" xr:uid="{E526D1DF-1CCC-44D8-88F5-081304F985FA}"/>
    <cellStyle name="Heading 3 2 10 14 2" xfId="1592" xr:uid="{5C7B2390-09FF-489F-B3DA-12127CF67445}"/>
    <cellStyle name="Heading 3 2 10 14 2 2" xfId="1593" xr:uid="{6B9D9F29-14ED-4405-827A-99AB1381CB06}"/>
    <cellStyle name="Heading 3 2 10 14 3" xfId="1594" xr:uid="{0F51688E-6CC0-44DA-85AB-DA9ED2836FCC}"/>
    <cellStyle name="Heading 3 2 10 14 3 2" xfId="1595" xr:uid="{1C6311F5-43E8-4027-B51C-95FFC0C006C3}"/>
    <cellStyle name="Heading 3 2 10 14 4" xfId="1596" xr:uid="{27FACEC3-1178-49EF-B9D0-7F0470922183}"/>
    <cellStyle name="Heading 3 2 10 14 4 2" xfId="1597" xr:uid="{B3B81AF3-032E-4BC9-8838-51526726A532}"/>
    <cellStyle name="Heading 3 2 10 15" xfId="1598" xr:uid="{097E7E0E-69E6-4284-9C85-743FDCDAF22C}"/>
    <cellStyle name="Heading 3 2 10 15 2" xfId="1599" xr:uid="{882FF4AC-CA4F-49ED-8762-D46DA6EF98F7}"/>
    <cellStyle name="Heading 3 2 10 15 2 2" xfId="1600" xr:uid="{735B07AB-6501-414A-AA8D-C81447B128EC}"/>
    <cellStyle name="Heading 3 2 10 15 3" xfId="1601" xr:uid="{A85F8FE8-F835-44C4-AC4D-CE97F5999CF5}"/>
    <cellStyle name="Heading 3 2 10 15 3 2" xfId="1602" xr:uid="{CCBF45A6-8125-424E-8759-98B0EFE14768}"/>
    <cellStyle name="Heading 3 2 10 15 4" xfId="1603" xr:uid="{3AB7E63E-D44C-4E51-8ABD-A067E6979CEC}"/>
    <cellStyle name="Heading 3 2 10 15 4 2" xfId="1604" xr:uid="{45744ABE-E116-4814-AE2B-8AAD402142FA}"/>
    <cellStyle name="Heading 3 2 10 16" xfId="1605" xr:uid="{B215D104-D23E-4654-8A7C-795A5F252EAE}"/>
    <cellStyle name="Heading 3 2 10 16 2" xfId="1606" xr:uid="{78CFC59D-3913-4F40-A787-8A634B3FAD50}"/>
    <cellStyle name="Heading 3 2 10 17" xfId="1607" xr:uid="{D46204DC-AF73-41EB-9901-D24ED1641554}"/>
    <cellStyle name="Heading 3 2 10 17 2" xfId="1608" xr:uid="{8013CD19-2E01-4F7E-B3E3-6C02A50E7285}"/>
    <cellStyle name="Heading 3 2 10 18" xfId="1609" xr:uid="{A336A8DB-765B-4218-9897-27B45F03591C}"/>
    <cellStyle name="Heading 3 2 10 18 2" xfId="1610" xr:uid="{B2DB39EE-01F8-4092-ACFB-3256B2526B24}"/>
    <cellStyle name="Heading 3 2 10 19" xfId="1611" xr:uid="{5E619EAF-3540-4779-BF60-7E79C29F304D}"/>
    <cellStyle name="Heading 3 2 10 2" xfId="1612" xr:uid="{188D251C-5078-4163-AAC6-8B1E7A32FDDC}"/>
    <cellStyle name="Heading 3 2 10 2 2" xfId="1613" xr:uid="{DF6A75AA-6D22-4B04-99FA-5FE035D3342F}"/>
    <cellStyle name="Heading 3 2 10 2 2 2" xfId="1614" xr:uid="{2BB36E68-A263-4396-A797-7A72A58316F2}"/>
    <cellStyle name="Heading 3 2 10 2 3" xfId="1615" xr:uid="{B35A5B83-2C3A-4399-8263-4C1F1312D336}"/>
    <cellStyle name="Heading 3 2 10 2 3 2" xfId="1616" xr:uid="{BAAC63FA-756F-421D-BD39-DA68E9EAABA5}"/>
    <cellStyle name="Heading 3 2 10 2 4" xfId="1617" xr:uid="{426026E3-9C1F-49A9-8CB0-2B53CE496AE6}"/>
    <cellStyle name="Heading 3 2 10 2 4 2" xfId="1618" xr:uid="{5916FE2C-1991-4745-8B75-B27F28D2F2D9}"/>
    <cellStyle name="Heading 3 2 10 20" xfId="1619" xr:uid="{06B4745F-4BA6-4610-B191-F56FA568C756}"/>
    <cellStyle name="Heading 3 2 10 21" xfId="1620" xr:uid="{F7084E24-1A4F-43A8-B5DB-0E9E4BD519FC}"/>
    <cellStyle name="Heading 3 2 10 22" xfId="1621" xr:uid="{02D240BD-9AF5-4302-9242-4B69509C988D}"/>
    <cellStyle name="Heading 3 2 10 23" xfId="1622" xr:uid="{C3BB966A-E04E-4741-AB6C-C13E9844460E}"/>
    <cellStyle name="Heading 3 2 10 24" xfId="1623" xr:uid="{32BC931E-A6D3-4D4B-8F20-C1F45B256F5D}"/>
    <cellStyle name="Heading 3 2 10 25" xfId="1624" xr:uid="{A4F5E2B2-7948-4701-AA85-F544DC2C3BBE}"/>
    <cellStyle name="Heading 3 2 10 3" xfId="1625" xr:uid="{89E1F949-CAB7-44C6-B7C3-CBDB45F2CFE8}"/>
    <cellStyle name="Heading 3 2 10 3 2" xfId="1626" xr:uid="{1ED8E209-346E-48E1-9268-804B8F7B63AA}"/>
    <cellStyle name="Heading 3 2 10 3 2 2" xfId="1627" xr:uid="{A75CAAF5-3177-4839-943D-653788E66335}"/>
    <cellStyle name="Heading 3 2 10 3 3" xfId="1628" xr:uid="{AB11C81B-B825-4A61-8EE4-70C3DEDC43F6}"/>
    <cellStyle name="Heading 3 2 10 3 3 2" xfId="1629" xr:uid="{30F7D2B6-20C3-47AE-9710-63FD8A2CF339}"/>
    <cellStyle name="Heading 3 2 10 3 4" xfId="1630" xr:uid="{A9819777-8B9B-40A7-8BDB-CBC3B078DFBC}"/>
    <cellStyle name="Heading 3 2 10 3 4 2" xfId="1631" xr:uid="{A58BD10A-043F-483F-BF63-3AFF30493301}"/>
    <cellStyle name="Heading 3 2 10 4" xfId="1632" xr:uid="{6B3BACCC-E7EC-4BA0-A3F8-E0A7A48540A7}"/>
    <cellStyle name="Heading 3 2 10 4 2" xfId="1633" xr:uid="{00129C79-50F7-4EE6-AB09-6C7100B60640}"/>
    <cellStyle name="Heading 3 2 10 4 2 2" xfId="1634" xr:uid="{AF320696-AC37-4759-82E8-100BEA3C5588}"/>
    <cellStyle name="Heading 3 2 10 4 3" xfId="1635" xr:uid="{87D942E6-32FF-40D3-81E9-885C30A6C084}"/>
    <cellStyle name="Heading 3 2 10 4 3 2" xfId="1636" xr:uid="{159D4CC0-BF8D-4F48-90BE-3426DDE446ED}"/>
    <cellStyle name="Heading 3 2 10 4 4" xfId="1637" xr:uid="{667F44DB-5D32-4284-A7FA-8166C8470CFF}"/>
    <cellStyle name="Heading 3 2 10 4 4 2" xfId="1638" xr:uid="{E2FC45C7-EE04-4647-B8F4-9AE07707E562}"/>
    <cellStyle name="Heading 3 2 10 5" xfId="1639" xr:uid="{FC4BA3E5-EED3-424E-9852-6CD61FA58EEA}"/>
    <cellStyle name="Heading 3 2 10 5 2" xfId="1640" xr:uid="{5AFC136D-CC7B-4941-9D41-275492968687}"/>
    <cellStyle name="Heading 3 2 10 5 2 2" xfId="1641" xr:uid="{CB59AE8E-3261-403A-96F0-AC41DB71FC98}"/>
    <cellStyle name="Heading 3 2 10 5 3" xfId="1642" xr:uid="{128429E5-1E03-4F50-9918-5849D7D2EA32}"/>
    <cellStyle name="Heading 3 2 10 5 3 2" xfId="1643" xr:uid="{96EB52B2-E64F-4C07-8074-D8D57EDAB95A}"/>
    <cellStyle name="Heading 3 2 10 5 4" xfId="1644" xr:uid="{BD086E9C-B16F-4CDF-9929-85AAD12CCA46}"/>
    <cellStyle name="Heading 3 2 10 5 4 2" xfId="1645" xr:uid="{92E4E0A6-5FCF-429F-959F-0162AF861441}"/>
    <cellStyle name="Heading 3 2 10 6" xfId="1646" xr:uid="{20DDB197-BBA8-4A97-BF6C-79B4CBB9AD24}"/>
    <cellStyle name="Heading 3 2 10 6 2" xfId="1647" xr:uid="{1B7618E8-0658-4C20-B46F-32E0138A8E22}"/>
    <cellStyle name="Heading 3 2 10 6 2 2" xfId="1648" xr:uid="{F3D4C9AA-A9D9-42AB-BFA0-8CDE8708F202}"/>
    <cellStyle name="Heading 3 2 10 6 3" xfId="1649" xr:uid="{FD7663B4-15B7-4872-8FAF-20F74DADE690}"/>
    <cellStyle name="Heading 3 2 10 6 3 2" xfId="1650" xr:uid="{F6095FB2-7EAE-4B05-90CB-D1BEE128C59D}"/>
    <cellStyle name="Heading 3 2 10 6 4" xfId="1651" xr:uid="{6307CC57-838B-467C-82FB-B7B0172F8EB4}"/>
    <cellStyle name="Heading 3 2 10 6 4 2" xfId="1652" xr:uid="{0A720EA3-5AEA-403D-BCB1-DE62CDFB8214}"/>
    <cellStyle name="Heading 3 2 10 7" xfId="1653" xr:uid="{A4D2CEA2-4274-4E04-B7B7-6D7F95551919}"/>
    <cellStyle name="Heading 3 2 10 7 2" xfId="1654" xr:uid="{154CB8A3-75CB-4567-935D-056416A9A36E}"/>
    <cellStyle name="Heading 3 2 10 7 2 2" xfId="1655" xr:uid="{64BDEE6F-7F8A-4B39-A374-15B70D91C406}"/>
    <cellStyle name="Heading 3 2 10 7 3" xfId="1656" xr:uid="{94C2965F-F684-4E10-B92F-0236C6F80E7D}"/>
    <cellStyle name="Heading 3 2 10 7 3 2" xfId="1657" xr:uid="{E0659564-5FAA-4EE1-B809-6D2914826B8F}"/>
    <cellStyle name="Heading 3 2 10 7 4" xfId="1658" xr:uid="{E2D85D3A-7BE2-4406-A5FC-D3815B4B6B0B}"/>
    <cellStyle name="Heading 3 2 10 7 4 2" xfId="1659" xr:uid="{E179915A-AFAD-4C60-8F24-292A3CFF5B0D}"/>
    <cellStyle name="Heading 3 2 10 8" xfId="1660" xr:uid="{D7B606D0-8776-4897-8F3A-8D2672647558}"/>
    <cellStyle name="Heading 3 2 10 8 2" xfId="1661" xr:uid="{679AA0BD-35EB-4CFD-B108-7B01D964B9C6}"/>
    <cellStyle name="Heading 3 2 10 8 2 2" xfId="1662" xr:uid="{273ED22D-4D90-429C-9990-2B8CAF92924B}"/>
    <cellStyle name="Heading 3 2 10 8 3" xfId="1663" xr:uid="{CDBE3D23-09EC-4B3E-94D4-FFE72EFAD673}"/>
    <cellStyle name="Heading 3 2 10 8 3 2" xfId="1664" xr:uid="{9EF49447-E225-4E62-A3A2-59D2B1A57AC9}"/>
    <cellStyle name="Heading 3 2 10 8 4" xfId="1665" xr:uid="{8A52B17F-EA9B-4897-8160-069226728EF5}"/>
    <cellStyle name="Heading 3 2 10 8 4 2" xfId="1666" xr:uid="{F1FFB7E2-16C7-40A9-AF2D-869ABB3C4E43}"/>
    <cellStyle name="Heading 3 2 10 9" xfId="1667" xr:uid="{77B0B217-C7EB-4A41-A461-7059CCA36193}"/>
    <cellStyle name="Heading 3 2 10 9 2" xfId="1668" xr:uid="{C141266B-D2A4-4FD1-950A-32C25AEA5964}"/>
    <cellStyle name="Heading 3 2 10 9 2 2" xfId="1669" xr:uid="{7E9BD944-4715-4288-A52D-51DE7CA265A8}"/>
    <cellStyle name="Heading 3 2 10 9 3" xfId="1670" xr:uid="{054CE36F-4579-4197-8B96-6FA0BF343D6A}"/>
    <cellStyle name="Heading 3 2 10 9 3 2" xfId="1671" xr:uid="{95ACEE4C-1180-4C76-A868-0CD125878EE3}"/>
    <cellStyle name="Heading 3 2 10 9 4" xfId="1672" xr:uid="{5377C559-297E-4126-A8A0-B1CB3DC08250}"/>
    <cellStyle name="Heading 3 2 10 9 4 2" xfId="1673" xr:uid="{511169A4-3E0F-4439-80F7-C6FCC6E0BE61}"/>
    <cellStyle name="Heading 3 2 11" xfId="1674" xr:uid="{3C42A3C3-C219-4187-98C0-86B7CA717AA1}"/>
    <cellStyle name="Heading 3 2 11 10" xfId="1675" xr:uid="{ED434B6F-ACF8-4D1D-BEFF-BC4D060109E4}"/>
    <cellStyle name="Heading 3 2 11 10 2" xfId="1676" xr:uid="{5341363C-4002-4686-A125-339E06EE2F41}"/>
    <cellStyle name="Heading 3 2 11 10 2 2" xfId="1677" xr:uid="{DFBD1049-9D11-41ED-AA17-FC1181BB85F2}"/>
    <cellStyle name="Heading 3 2 11 10 3" xfId="1678" xr:uid="{2A75AC45-19C7-440A-9F74-232BCD1C8CF8}"/>
    <cellStyle name="Heading 3 2 11 10 3 2" xfId="1679" xr:uid="{926A3A92-96CA-40BC-B8A3-ABAE1555AE32}"/>
    <cellStyle name="Heading 3 2 11 10 4" xfId="1680" xr:uid="{C82B1B15-7516-4D1D-9F92-5AA87CFB636E}"/>
    <cellStyle name="Heading 3 2 11 10 4 2" xfId="1681" xr:uid="{43135AF5-DC1E-41D0-A052-D5817CA06274}"/>
    <cellStyle name="Heading 3 2 11 11" xfId="1682" xr:uid="{95F1BB20-FA79-4DA8-86C5-8396E064E463}"/>
    <cellStyle name="Heading 3 2 11 11 2" xfId="1683" xr:uid="{6DB69299-6A16-4B97-BE05-05512335F034}"/>
    <cellStyle name="Heading 3 2 11 11 2 2" xfId="1684" xr:uid="{D85A436B-81C5-43FF-9A9F-A6EF0AFC5DFF}"/>
    <cellStyle name="Heading 3 2 11 11 3" xfId="1685" xr:uid="{C2B589FA-8D2F-4B94-B9A2-2F1535A095E8}"/>
    <cellStyle name="Heading 3 2 11 11 3 2" xfId="1686" xr:uid="{46CC20F0-AB02-4C5B-905B-BB6365885FB0}"/>
    <cellStyle name="Heading 3 2 11 11 4" xfId="1687" xr:uid="{7330FDD0-DA2D-4D25-B75D-77C7E5816C30}"/>
    <cellStyle name="Heading 3 2 11 11 4 2" xfId="1688" xr:uid="{7D05FE9C-C4AA-4D66-BFFB-37D41C74A765}"/>
    <cellStyle name="Heading 3 2 11 12" xfId="1689" xr:uid="{6235AF18-464F-4542-896E-6AC99D11F6EC}"/>
    <cellStyle name="Heading 3 2 11 12 2" xfId="1690" xr:uid="{A6430A93-2F26-420F-9ECD-62367506192F}"/>
    <cellStyle name="Heading 3 2 11 12 2 2" xfId="1691" xr:uid="{A107ABCB-BA70-4691-90F9-688498A5A396}"/>
    <cellStyle name="Heading 3 2 11 12 3" xfId="1692" xr:uid="{E2DD3463-07D4-40F9-BB8A-B4A34799C9A9}"/>
    <cellStyle name="Heading 3 2 11 12 3 2" xfId="1693" xr:uid="{08531264-AD5F-477E-B68A-F831E0FB626E}"/>
    <cellStyle name="Heading 3 2 11 12 4" xfId="1694" xr:uid="{C78E2CA0-4EDB-442E-9DED-E348AFE4B7C9}"/>
    <cellStyle name="Heading 3 2 11 12 4 2" xfId="1695" xr:uid="{7E29E3F7-B7CA-4C82-A4F0-E0AC87C50787}"/>
    <cellStyle name="Heading 3 2 11 13" xfId="1696" xr:uid="{DCC3E53B-B682-42D9-B029-646D04439525}"/>
    <cellStyle name="Heading 3 2 11 13 2" xfId="1697" xr:uid="{AE873C16-481D-4D9A-9E56-2CF39925F754}"/>
    <cellStyle name="Heading 3 2 11 13 2 2" xfId="1698" xr:uid="{480FA500-FD41-4479-81B7-356FF14C1B03}"/>
    <cellStyle name="Heading 3 2 11 13 3" xfId="1699" xr:uid="{4550EE68-B3B4-485A-A4DF-0112346F828E}"/>
    <cellStyle name="Heading 3 2 11 13 3 2" xfId="1700" xr:uid="{B0C7C752-1541-4335-87F0-00E898FCD825}"/>
    <cellStyle name="Heading 3 2 11 13 4" xfId="1701" xr:uid="{0D710052-23AA-4307-82C7-C83BAD3F4EF9}"/>
    <cellStyle name="Heading 3 2 11 13 4 2" xfId="1702" xr:uid="{CC603CB0-2E7A-4A86-B471-B9B5EF236962}"/>
    <cellStyle name="Heading 3 2 11 14" xfId="1703" xr:uid="{F23B47EA-AD07-4282-8555-53008A78835B}"/>
    <cellStyle name="Heading 3 2 11 14 2" xfId="1704" xr:uid="{F33D4833-1839-4A76-A24B-ABF5B3227AFE}"/>
    <cellStyle name="Heading 3 2 11 14 2 2" xfId="1705" xr:uid="{AB70F0D8-8695-4AE7-9A89-601F3737BD58}"/>
    <cellStyle name="Heading 3 2 11 14 3" xfId="1706" xr:uid="{E6F43616-06D3-43E4-B564-14DC8DFD8943}"/>
    <cellStyle name="Heading 3 2 11 14 3 2" xfId="1707" xr:uid="{6D789D67-AB35-44C7-AA6D-502A278C26B3}"/>
    <cellStyle name="Heading 3 2 11 14 4" xfId="1708" xr:uid="{862F8A0C-BB24-4F43-83C1-3A84C8E586B3}"/>
    <cellStyle name="Heading 3 2 11 14 4 2" xfId="1709" xr:uid="{D7406ECF-C63E-41D2-96E2-E13D396C329C}"/>
    <cellStyle name="Heading 3 2 11 15" xfId="1710" xr:uid="{A61EEFD0-D652-46C5-AF31-57C5F60BFB22}"/>
    <cellStyle name="Heading 3 2 11 15 2" xfId="1711" xr:uid="{002877BF-157D-47A4-87ED-060B4F5C4730}"/>
    <cellStyle name="Heading 3 2 11 15 2 2" xfId="1712" xr:uid="{E62AB9C6-1716-48CA-BDD6-DE9AF7561539}"/>
    <cellStyle name="Heading 3 2 11 15 3" xfId="1713" xr:uid="{FF019958-24B9-4BD6-88A6-0EF3C7173466}"/>
    <cellStyle name="Heading 3 2 11 15 3 2" xfId="1714" xr:uid="{2BC6C623-5FDC-43EC-AD94-8FBFFAB3F96B}"/>
    <cellStyle name="Heading 3 2 11 15 4" xfId="1715" xr:uid="{BAB33EC0-930C-4B62-91B6-649B11EA0A36}"/>
    <cellStyle name="Heading 3 2 11 15 4 2" xfId="1716" xr:uid="{8D2AFC1A-0A94-442E-BD56-F631732CC7CD}"/>
    <cellStyle name="Heading 3 2 11 16" xfId="1717" xr:uid="{F0E6F4DE-A21B-4452-9688-C7A68BBD046B}"/>
    <cellStyle name="Heading 3 2 11 16 2" xfId="1718" xr:uid="{4FF4A8C2-5BD6-481B-88E3-DF2F065C406A}"/>
    <cellStyle name="Heading 3 2 11 17" xfId="1719" xr:uid="{F1B21CDA-8B68-4055-A332-9DA31589229E}"/>
    <cellStyle name="Heading 3 2 11 17 2" xfId="1720" xr:uid="{F7441A1C-E8EC-4924-9D0E-38B4EC32620C}"/>
    <cellStyle name="Heading 3 2 11 18" xfId="1721" xr:uid="{2539F46F-2CFA-4EC2-B5FC-4427FE98F556}"/>
    <cellStyle name="Heading 3 2 11 18 2" xfId="1722" xr:uid="{8E928B2B-744F-40ED-B83E-E047EF11B311}"/>
    <cellStyle name="Heading 3 2 11 19" xfId="1723" xr:uid="{42A791F9-72DB-4FFA-A852-ABDF088A8B07}"/>
    <cellStyle name="Heading 3 2 11 2" xfId="1724" xr:uid="{F1F15BAF-B21A-4F18-9BC7-A79593080B03}"/>
    <cellStyle name="Heading 3 2 11 2 2" xfId="1725" xr:uid="{8D2C684E-D015-4B1C-98FA-A1204931848A}"/>
    <cellStyle name="Heading 3 2 11 2 2 2" xfId="1726" xr:uid="{D9D5F4C8-6312-41EC-98DB-BA8D9BBDDA2B}"/>
    <cellStyle name="Heading 3 2 11 2 3" xfId="1727" xr:uid="{8069AA34-28C5-495B-8414-F866A9707B0B}"/>
    <cellStyle name="Heading 3 2 11 2 3 2" xfId="1728" xr:uid="{6EB80A50-6C5B-410E-B5BC-B32F9DF073EB}"/>
    <cellStyle name="Heading 3 2 11 2 4" xfId="1729" xr:uid="{5A467303-0CDE-4AE7-B4F9-45410478648F}"/>
    <cellStyle name="Heading 3 2 11 2 4 2" xfId="1730" xr:uid="{B3913183-C276-4A49-ADF7-1F49A86F93DD}"/>
    <cellStyle name="Heading 3 2 11 20" xfId="1731" xr:uid="{76EE73DB-1320-46C1-A9BD-C630E5A506BC}"/>
    <cellStyle name="Heading 3 2 11 21" xfId="1732" xr:uid="{F4D8E26C-FAAF-4933-8D06-633077FD1FF4}"/>
    <cellStyle name="Heading 3 2 11 22" xfId="1733" xr:uid="{F5F2DBC5-F642-48C1-88C3-B598D2F36E76}"/>
    <cellStyle name="Heading 3 2 11 23" xfId="1734" xr:uid="{6B889C33-43DB-4204-A1C9-692C985A0479}"/>
    <cellStyle name="Heading 3 2 11 24" xfId="1735" xr:uid="{9AEBE75A-9D5B-4C6D-946D-F362E1F30715}"/>
    <cellStyle name="Heading 3 2 11 25" xfId="1736" xr:uid="{49E6ACAD-6168-49CC-8AFB-B250CB309D99}"/>
    <cellStyle name="Heading 3 2 11 3" xfId="1737" xr:uid="{34EDEF6A-1CF2-43F5-B5AD-CE7F4074A16A}"/>
    <cellStyle name="Heading 3 2 11 3 2" xfId="1738" xr:uid="{42BE6099-6697-4508-917F-F4384072190B}"/>
    <cellStyle name="Heading 3 2 11 3 2 2" xfId="1739" xr:uid="{E41C1962-7BBC-435F-A7E4-AA2F214FBA2A}"/>
    <cellStyle name="Heading 3 2 11 3 3" xfId="1740" xr:uid="{9957780B-7BFD-491D-94F1-8F38F667B3AA}"/>
    <cellStyle name="Heading 3 2 11 3 3 2" xfId="1741" xr:uid="{3FF50AB1-4BD3-44A6-9A72-E7F6B87F71A9}"/>
    <cellStyle name="Heading 3 2 11 3 4" xfId="1742" xr:uid="{F54D13E4-D492-426F-92BD-3DEA9CC5278B}"/>
    <cellStyle name="Heading 3 2 11 3 4 2" xfId="1743" xr:uid="{D54B939D-8CA8-4601-A832-9EAFD64F76FA}"/>
    <cellStyle name="Heading 3 2 11 4" xfId="1744" xr:uid="{C701003E-C312-4EA3-820A-3F4FF0B4BEBF}"/>
    <cellStyle name="Heading 3 2 11 4 2" xfId="1745" xr:uid="{A3651F66-DA32-445A-963E-826DD2EAEC11}"/>
    <cellStyle name="Heading 3 2 11 4 2 2" xfId="1746" xr:uid="{399CD7C2-7E03-4421-A4D0-8A4F1D7439E6}"/>
    <cellStyle name="Heading 3 2 11 4 3" xfId="1747" xr:uid="{FC582CB2-909D-4D7E-89B7-953D8A228422}"/>
    <cellStyle name="Heading 3 2 11 4 3 2" xfId="1748" xr:uid="{E6FB89E9-AA0D-40EA-9ED8-D1CF020BDFFB}"/>
    <cellStyle name="Heading 3 2 11 4 4" xfId="1749" xr:uid="{A69CA6D5-BB59-489C-8831-023A9BA840C3}"/>
    <cellStyle name="Heading 3 2 11 4 4 2" xfId="1750" xr:uid="{DD4A3FEB-FB84-428F-8F46-252B14D3D0BF}"/>
    <cellStyle name="Heading 3 2 11 5" xfId="1751" xr:uid="{29BBF5ED-05F6-4BA1-9521-8A40F2A5E87A}"/>
    <cellStyle name="Heading 3 2 11 5 2" xfId="1752" xr:uid="{69E2828C-08DF-47DE-83C7-1BC95D738FE5}"/>
    <cellStyle name="Heading 3 2 11 5 2 2" xfId="1753" xr:uid="{24E21CC3-F2F6-454F-BEAA-17C401601E82}"/>
    <cellStyle name="Heading 3 2 11 5 3" xfId="1754" xr:uid="{FB9C79F0-8001-4217-A607-F306EBFBA648}"/>
    <cellStyle name="Heading 3 2 11 5 3 2" xfId="1755" xr:uid="{9852A12A-8A81-4C6C-9085-25A4A435C3E3}"/>
    <cellStyle name="Heading 3 2 11 5 4" xfId="1756" xr:uid="{1F573509-E3B0-4D4F-B680-D9854767E9FA}"/>
    <cellStyle name="Heading 3 2 11 5 4 2" xfId="1757" xr:uid="{2844C261-9FBD-4337-B751-BA706A050F49}"/>
    <cellStyle name="Heading 3 2 11 6" xfId="1758" xr:uid="{6F72833C-EEDD-481B-B83E-0AB1E0748315}"/>
    <cellStyle name="Heading 3 2 11 6 2" xfId="1759" xr:uid="{80F8DB8F-CB4D-4553-BC87-09F8C266E099}"/>
    <cellStyle name="Heading 3 2 11 6 2 2" xfId="1760" xr:uid="{16B34C69-99B9-45BE-83F7-E5D4874001F4}"/>
    <cellStyle name="Heading 3 2 11 6 3" xfId="1761" xr:uid="{3AC973B3-751F-49CB-B8F5-5DF31BC4567E}"/>
    <cellStyle name="Heading 3 2 11 6 3 2" xfId="1762" xr:uid="{AE12336B-D3D5-41F2-A09F-ED1A9CCBE12F}"/>
    <cellStyle name="Heading 3 2 11 6 4" xfId="1763" xr:uid="{8E5C9238-F084-40D9-BE6C-30B8827088F7}"/>
    <cellStyle name="Heading 3 2 11 6 4 2" xfId="1764" xr:uid="{08563386-4CEA-4CAA-B69D-28D3275479BA}"/>
    <cellStyle name="Heading 3 2 11 7" xfId="1765" xr:uid="{0846E676-1BA8-4B17-AB29-3721B2C4A466}"/>
    <cellStyle name="Heading 3 2 11 7 2" xfId="1766" xr:uid="{877439D6-7A8C-4795-901C-BC73EA123D9E}"/>
    <cellStyle name="Heading 3 2 11 7 2 2" xfId="1767" xr:uid="{5FEE7011-168D-4D9C-AE95-AE4874CE443D}"/>
    <cellStyle name="Heading 3 2 11 7 3" xfId="1768" xr:uid="{0CB2E319-96A7-4D9A-8F53-A65CBB54790A}"/>
    <cellStyle name="Heading 3 2 11 7 3 2" xfId="1769" xr:uid="{2FEB0E26-DF72-4688-A3FE-7355671FC3DE}"/>
    <cellStyle name="Heading 3 2 11 7 4" xfId="1770" xr:uid="{6EF8F542-C846-4FA7-8C40-18418B3F2042}"/>
    <cellStyle name="Heading 3 2 11 7 4 2" xfId="1771" xr:uid="{35C80E61-0D8B-4CF6-9647-0187EA0B409B}"/>
    <cellStyle name="Heading 3 2 11 8" xfId="1772" xr:uid="{7E36A6DB-5725-48BE-B4D3-BAE700518292}"/>
    <cellStyle name="Heading 3 2 11 8 2" xfId="1773" xr:uid="{64CB4645-8B85-466D-854B-A15085F898E4}"/>
    <cellStyle name="Heading 3 2 11 8 2 2" xfId="1774" xr:uid="{56E24220-8723-4D89-B465-684F86D59A59}"/>
    <cellStyle name="Heading 3 2 11 8 3" xfId="1775" xr:uid="{46D44073-B84B-4222-88AF-05CB1215D09A}"/>
    <cellStyle name="Heading 3 2 11 8 3 2" xfId="1776" xr:uid="{5FE49A75-60FA-47CB-8AD7-E5971B1EF7DB}"/>
    <cellStyle name="Heading 3 2 11 8 4" xfId="1777" xr:uid="{5D3B8AA1-115D-4111-9AB9-01B92F577D0B}"/>
    <cellStyle name="Heading 3 2 11 8 4 2" xfId="1778" xr:uid="{D3D66953-730B-4268-978F-F601E70D31A7}"/>
    <cellStyle name="Heading 3 2 11 9" xfId="1779" xr:uid="{069124E4-25B9-4644-A317-552629A5E34E}"/>
    <cellStyle name="Heading 3 2 11 9 2" xfId="1780" xr:uid="{4BDE84A4-9CA9-44AE-AFE2-633A58B7B1E1}"/>
    <cellStyle name="Heading 3 2 11 9 2 2" xfId="1781" xr:uid="{2298EB05-9F84-4C34-91AB-96F0DE51C458}"/>
    <cellStyle name="Heading 3 2 11 9 3" xfId="1782" xr:uid="{7B9953E8-3EDA-4A49-ACFA-1F327F57923E}"/>
    <cellStyle name="Heading 3 2 11 9 3 2" xfId="1783" xr:uid="{096617D0-EED6-463B-B96E-9664C4EB874C}"/>
    <cellStyle name="Heading 3 2 11 9 4" xfId="1784" xr:uid="{E89CAA37-C010-4FB1-B242-171CBBA8B741}"/>
    <cellStyle name="Heading 3 2 11 9 4 2" xfId="1785" xr:uid="{88C6CF01-DDE0-410F-93C9-8B39D6E9AD53}"/>
    <cellStyle name="Heading 3 2 12" xfId="1786" xr:uid="{0C3674B1-F05C-4C6F-A4DE-58433F0057C2}"/>
    <cellStyle name="Heading 3 2 12 10" xfId="1787" xr:uid="{E58E510D-0A32-43ED-9BEF-2514E9B76FC0}"/>
    <cellStyle name="Heading 3 2 12 10 2" xfId="1788" xr:uid="{570C6351-912F-4FD9-AAB5-7936E92EBD55}"/>
    <cellStyle name="Heading 3 2 12 10 2 2" xfId="1789" xr:uid="{2844F2CE-EE1D-4476-82C2-95CE7B47AE7E}"/>
    <cellStyle name="Heading 3 2 12 10 3" xfId="1790" xr:uid="{B3154A7D-AB7E-4247-88A7-4F16E62C3BBD}"/>
    <cellStyle name="Heading 3 2 12 10 3 2" xfId="1791" xr:uid="{22791362-C888-4A2A-935F-3DD7A7AE378C}"/>
    <cellStyle name="Heading 3 2 12 10 4" xfId="1792" xr:uid="{872C381B-F59D-41D7-ABF3-818F0AD83153}"/>
    <cellStyle name="Heading 3 2 12 10 4 2" xfId="1793" xr:uid="{A533B9BB-1E13-4100-973A-01ACD73A6002}"/>
    <cellStyle name="Heading 3 2 12 11" xfId="1794" xr:uid="{1470B242-1780-4A28-9E61-487C91AB2A10}"/>
    <cellStyle name="Heading 3 2 12 11 2" xfId="1795" xr:uid="{1C185535-FF3F-493B-8F38-460F34CAB7F6}"/>
    <cellStyle name="Heading 3 2 12 11 2 2" xfId="1796" xr:uid="{D29500FE-7CAD-418F-B00E-7E2A0B5A026B}"/>
    <cellStyle name="Heading 3 2 12 11 3" xfId="1797" xr:uid="{F8B0820E-CC80-45E2-A9F9-5C0DAEA65EA8}"/>
    <cellStyle name="Heading 3 2 12 11 3 2" xfId="1798" xr:uid="{010A4B73-AE9B-44E3-A0ED-AE6AF4C5C9A9}"/>
    <cellStyle name="Heading 3 2 12 11 4" xfId="1799" xr:uid="{5998F031-ACD6-4533-9E6F-1AF1DE1C71AF}"/>
    <cellStyle name="Heading 3 2 12 11 4 2" xfId="1800" xr:uid="{8CADC064-83C8-45E3-B3A4-1673D0488B39}"/>
    <cellStyle name="Heading 3 2 12 12" xfId="1801" xr:uid="{26A2C8A1-C5B4-428E-A3A5-80DF258C0B5B}"/>
    <cellStyle name="Heading 3 2 12 12 2" xfId="1802" xr:uid="{BB3E8276-36E6-4AF2-9438-962235573B85}"/>
    <cellStyle name="Heading 3 2 12 12 2 2" xfId="1803" xr:uid="{A1A0BE06-6B49-4D05-98B0-4D2EA97C10B7}"/>
    <cellStyle name="Heading 3 2 12 12 3" xfId="1804" xr:uid="{BD3CD553-2883-4FBE-9DCC-8721620DAA39}"/>
    <cellStyle name="Heading 3 2 12 12 3 2" xfId="1805" xr:uid="{F077162F-E02F-4937-A56E-CD6897F9F492}"/>
    <cellStyle name="Heading 3 2 12 12 4" xfId="1806" xr:uid="{4BD62217-9FF9-47B9-A475-85AF3445C167}"/>
    <cellStyle name="Heading 3 2 12 12 4 2" xfId="1807" xr:uid="{6EEB4F93-38DE-4375-A411-BAB973D0C6E1}"/>
    <cellStyle name="Heading 3 2 12 13" xfId="1808" xr:uid="{2369F31A-6366-464D-AAE8-771D9AD10AD2}"/>
    <cellStyle name="Heading 3 2 12 13 2" xfId="1809" xr:uid="{C4AD6200-4E4F-4006-93AE-D623C2C6EFC7}"/>
    <cellStyle name="Heading 3 2 12 13 2 2" xfId="1810" xr:uid="{C3FE5351-3595-4FA8-B117-C948B9E08057}"/>
    <cellStyle name="Heading 3 2 12 13 3" xfId="1811" xr:uid="{FF5C319B-8ADD-4B35-B67F-4D08B4627BB1}"/>
    <cellStyle name="Heading 3 2 12 13 3 2" xfId="1812" xr:uid="{D1AB4D56-5F70-49C5-B5A1-0217AB7EE78D}"/>
    <cellStyle name="Heading 3 2 12 13 4" xfId="1813" xr:uid="{54B2E543-62DC-4E6B-8646-2272065FE4E4}"/>
    <cellStyle name="Heading 3 2 12 13 4 2" xfId="1814" xr:uid="{E38749E9-3F39-473D-81F5-D1A11DF2CAB2}"/>
    <cellStyle name="Heading 3 2 12 14" xfId="1815" xr:uid="{2CA47C09-6201-476B-9317-C4A14F5640DC}"/>
    <cellStyle name="Heading 3 2 12 14 2" xfId="1816" xr:uid="{852A236C-B2F7-4509-8497-71A2141E3718}"/>
    <cellStyle name="Heading 3 2 12 14 2 2" xfId="1817" xr:uid="{96476410-D1BF-4573-A60C-892E171DDC27}"/>
    <cellStyle name="Heading 3 2 12 14 3" xfId="1818" xr:uid="{DB79D7A0-B208-4765-A861-41346B74A357}"/>
    <cellStyle name="Heading 3 2 12 14 3 2" xfId="1819" xr:uid="{5EB1EE1C-959E-406F-BCB5-D30299CAF7C4}"/>
    <cellStyle name="Heading 3 2 12 14 4" xfId="1820" xr:uid="{1D957294-34B7-4872-9E4F-CC677A73F4FE}"/>
    <cellStyle name="Heading 3 2 12 14 4 2" xfId="1821" xr:uid="{EC34DCB5-C1DE-478A-835E-4DE8A0AF5933}"/>
    <cellStyle name="Heading 3 2 12 15" xfId="1822" xr:uid="{BD23B694-562B-4346-B0E3-705B8D436289}"/>
    <cellStyle name="Heading 3 2 12 15 2" xfId="1823" xr:uid="{8D17FA39-1AA2-4936-9547-CA2D1D105252}"/>
    <cellStyle name="Heading 3 2 12 15 2 2" xfId="1824" xr:uid="{3107D909-DB89-4B1A-BC19-FA53CD17DBCC}"/>
    <cellStyle name="Heading 3 2 12 15 3" xfId="1825" xr:uid="{8F016777-4BCC-44B7-B90A-EEBCC8BB355C}"/>
    <cellStyle name="Heading 3 2 12 15 3 2" xfId="1826" xr:uid="{AFC123A2-6EA2-4A5D-AE3D-50084BB4909D}"/>
    <cellStyle name="Heading 3 2 12 15 4" xfId="1827" xr:uid="{79A0C0B0-82A2-48BD-B073-5327BD45DD27}"/>
    <cellStyle name="Heading 3 2 12 15 4 2" xfId="1828" xr:uid="{3BED4FBB-4114-4438-9F01-1E904691E8F1}"/>
    <cellStyle name="Heading 3 2 12 16" xfId="1829" xr:uid="{A4C20E4C-5774-452A-8437-2A6097F2E803}"/>
    <cellStyle name="Heading 3 2 12 16 2" xfId="1830" xr:uid="{F7F0C236-8DAF-45C3-B1A4-A5A07B8AAF08}"/>
    <cellStyle name="Heading 3 2 12 17" xfId="1831" xr:uid="{8230FD90-9822-4981-9621-079DA089B11C}"/>
    <cellStyle name="Heading 3 2 12 17 2" xfId="1832" xr:uid="{C21D3464-6A8D-4E48-A87F-B22A0808E0B8}"/>
    <cellStyle name="Heading 3 2 12 18" xfId="1833" xr:uid="{396E68AC-2CD1-401E-BD9A-3099E6DE7C0F}"/>
    <cellStyle name="Heading 3 2 12 18 2" xfId="1834" xr:uid="{3919B59F-87B7-4D28-BB03-616F4DFB1569}"/>
    <cellStyle name="Heading 3 2 12 19" xfId="1835" xr:uid="{EB86017C-7924-471A-9ED5-CB620F1ACAE4}"/>
    <cellStyle name="Heading 3 2 12 2" xfId="1836" xr:uid="{F087E3B0-7D44-428B-A7D2-F912BBEA94DA}"/>
    <cellStyle name="Heading 3 2 12 2 2" xfId="1837" xr:uid="{ACAE4C6C-0647-42D3-8DEE-6A797925E3D6}"/>
    <cellStyle name="Heading 3 2 12 2 2 2" xfId="1838" xr:uid="{46FAC066-D767-4985-B160-5D11742ECFD6}"/>
    <cellStyle name="Heading 3 2 12 2 3" xfId="1839" xr:uid="{EF859B13-371D-4691-997E-3D6D1D6F5619}"/>
    <cellStyle name="Heading 3 2 12 2 3 2" xfId="1840" xr:uid="{9F7F17B0-0D46-469B-8D2C-2CC217BD0E49}"/>
    <cellStyle name="Heading 3 2 12 2 4" xfId="1841" xr:uid="{85BBFFDD-0DF2-4CF8-ADF2-E270FC0D023D}"/>
    <cellStyle name="Heading 3 2 12 2 4 2" xfId="1842" xr:uid="{CFF71734-59A6-400C-93B0-83BA2EDF4BEA}"/>
    <cellStyle name="Heading 3 2 12 20" xfId="1843" xr:uid="{EB661DDF-4AF7-4C96-816D-599BBE20DCFC}"/>
    <cellStyle name="Heading 3 2 12 21" xfId="1844" xr:uid="{9F5EF268-12BF-4BB5-B616-79832EF4A16F}"/>
    <cellStyle name="Heading 3 2 12 22" xfId="1845" xr:uid="{61FCCBBB-AEF1-43E0-A953-1335811A283B}"/>
    <cellStyle name="Heading 3 2 12 23" xfId="1846" xr:uid="{82369092-7B91-40EC-ACD0-3F4B8839C9F1}"/>
    <cellStyle name="Heading 3 2 12 24" xfId="1847" xr:uid="{454B308D-73CB-4043-BC6B-37CFFFF791BF}"/>
    <cellStyle name="Heading 3 2 12 25" xfId="1848" xr:uid="{4A14A25A-346D-481D-8654-A7AFF33A3E73}"/>
    <cellStyle name="Heading 3 2 12 3" xfId="1849" xr:uid="{243DF65C-85FC-4F61-A63E-FB406D8D5C4A}"/>
    <cellStyle name="Heading 3 2 12 3 2" xfId="1850" xr:uid="{F0A7C3DA-A3D4-4C56-BA3F-4C9F4C5321C0}"/>
    <cellStyle name="Heading 3 2 12 3 2 2" xfId="1851" xr:uid="{25531EC2-7976-4308-8DC3-5BDDCC958DCC}"/>
    <cellStyle name="Heading 3 2 12 3 3" xfId="1852" xr:uid="{68A43793-0F5E-429D-849E-6D3F5F595D71}"/>
    <cellStyle name="Heading 3 2 12 3 3 2" xfId="1853" xr:uid="{02B79E1B-7CE1-4A65-ADB9-09C4A0C11480}"/>
    <cellStyle name="Heading 3 2 12 3 4" xfId="1854" xr:uid="{34F46874-76FF-440E-95AD-3A8180075A62}"/>
    <cellStyle name="Heading 3 2 12 3 4 2" xfId="1855" xr:uid="{CCAD8EE9-A60F-40AF-B185-043B945A811A}"/>
    <cellStyle name="Heading 3 2 12 4" xfId="1856" xr:uid="{088EB83A-82FB-4613-A92D-F71DD535C386}"/>
    <cellStyle name="Heading 3 2 12 4 2" xfId="1857" xr:uid="{8C8107BA-977B-47BC-8B29-0AD065EA00C6}"/>
    <cellStyle name="Heading 3 2 12 4 2 2" xfId="1858" xr:uid="{E083CC14-4B42-453A-995D-944BA36B6768}"/>
    <cellStyle name="Heading 3 2 12 4 3" xfId="1859" xr:uid="{7A3CA722-E1F4-4E94-9CA8-6F2D176DB387}"/>
    <cellStyle name="Heading 3 2 12 4 3 2" xfId="1860" xr:uid="{E3151D7D-937B-4D9D-B06F-DD2D5D9FB4C4}"/>
    <cellStyle name="Heading 3 2 12 4 4" xfId="1861" xr:uid="{6F209164-4908-4E7E-BB04-BB2D2F54C519}"/>
    <cellStyle name="Heading 3 2 12 4 4 2" xfId="1862" xr:uid="{DB94AAB6-D4D8-454E-BE01-CF9AA3D956DB}"/>
    <cellStyle name="Heading 3 2 12 5" xfId="1863" xr:uid="{CCCBAEE5-E1F4-45ED-A359-EE918150D4C2}"/>
    <cellStyle name="Heading 3 2 12 5 2" xfId="1864" xr:uid="{1D637658-70F2-4754-B059-DB81D5A98C6B}"/>
    <cellStyle name="Heading 3 2 12 5 2 2" xfId="1865" xr:uid="{B8EEA9EE-144D-4092-B915-CD9FE29ED884}"/>
    <cellStyle name="Heading 3 2 12 5 3" xfId="1866" xr:uid="{3EA9FC2E-5AE5-4D62-80AC-CBF06B9A6667}"/>
    <cellStyle name="Heading 3 2 12 5 3 2" xfId="1867" xr:uid="{7A2A3E97-403C-4662-B11B-DFF90057539D}"/>
    <cellStyle name="Heading 3 2 12 5 4" xfId="1868" xr:uid="{B2EF246B-6E5A-42C6-A049-6B2794FB4791}"/>
    <cellStyle name="Heading 3 2 12 5 4 2" xfId="1869" xr:uid="{3249E835-7A1F-483C-B191-DD334DB08960}"/>
    <cellStyle name="Heading 3 2 12 6" xfId="1870" xr:uid="{6C907F19-FCE8-4B60-B8AB-AF0504D3C966}"/>
    <cellStyle name="Heading 3 2 12 6 2" xfId="1871" xr:uid="{CF45A4FE-98EA-4032-946C-67DA214E4FA0}"/>
    <cellStyle name="Heading 3 2 12 6 2 2" xfId="1872" xr:uid="{F149492C-27AC-484F-AD26-46A054725153}"/>
    <cellStyle name="Heading 3 2 12 6 3" xfId="1873" xr:uid="{DD6BF956-D136-4F8F-A30B-26D1ABFE8761}"/>
    <cellStyle name="Heading 3 2 12 6 3 2" xfId="1874" xr:uid="{31AE51DA-6FDD-41DA-92AD-3D258B2BEA77}"/>
    <cellStyle name="Heading 3 2 12 6 4" xfId="1875" xr:uid="{8850298F-89BD-4B89-B261-1D8DA061FB71}"/>
    <cellStyle name="Heading 3 2 12 6 4 2" xfId="1876" xr:uid="{8B3377BE-D803-40B7-88C6-5125FAC62845}"/>
    <cellStyle name="Heading 3 2 12 7" xfId="1877" xr:uid="{0B9AB6A7-6847-41EB-9F58-1CBEF41CCBCF}"/>
    <cellStyle name="Heading 3 2 12 7 2" xfId="1878" xr:uid="{52270389-C5BB-4F5A-898F-1286ECED9D2E}"/>
    <cellStyle name="Heading 3 2 12 7 2 2" xfId="1879" xr:uid="{52960A73-63C9-4042-9085-5D4721B5C422}"/>
    <cellStyle name="Heading 3 2 12 7 3" xfId="1880" xr:uid="{E8A684B3-DA3E-4C59-847B-51EB697DC86C}"/>
    <cellStyle name="Heading 3 2 12 7 3 2" xfId="1881" xr:uid="{137BF4CB-CFB7-417D-90F2-C193857B0326}"/>
    <cellStyle name="Heading 3 2 12 7 4" xfId="1882" xr:uid="{04D37375-5BDF-4C5B-AADF-045EC5588ABC}"/>
    <cellStyle name="Heading 3 2 12 7 4 2" xfId="1883" xr:uid="{D57993B0-7550-4773-9CF1-4C2BF5FC7649}"/>
    <cellStyle name="Heading 3 2 12 8" xfId="1884" xr:uid="{0A3D6978-6277-4845-B500-0027743B627C}"/>
    <cellStyle name="Heading 3 2 12 8 2" xfId="1885" xr:uid="{E520CC52-5B1A-4190-8FF7-ECE929218843}"/>
    <cellStyle name="Heading 3 2 12 8 2 2" xfId="1886" xr:uid="{F6C5A7EB-BCC6-4DF1-9C4F-8A8EF8E1F6B7}"/>
    <cellStyle name="Heading 3 2 12 8 3" xfId="1887" xr:uid="{04B40848-9FF4-403B-BFBB-9C9C636D2B3F}"/>
    <cellStyle name="Heading 3 2 12 8 3 2" xfId="1888" xr:uid="{FA2CC2E4-AED3-41F0-85A9-8D33D7C96AA6}"/>
    <cellStyle name="Heading 3 2 12 8 4" xfId="1889" xr:uid="{CEB5D94A-7261-4DC3-BE31-D22E9540AE00}"/>
    <cellStyle name="Heading 3 2 12 8 4 2" xfId="1890" xr:uid="{7550A3CE-8B7A-4E32-BC63-EF53088EA3FC}"/>
    <cellStyle name="Heading 3 2 12 9" xfId="1891" xr:uid="{A66A485A-56F1-4D91-8EBF-8947AD2CCDA9}"/>
    <cellStyle name="Heading 3 2 12 9 2" xfId="1892" xr:uid="{C0395699-04FD-40BA-AC7B-290FC1A71DD7}"/>
    <cellStyle name="Heading 3 2 12 9 2 2" xfId="1893" xr:uid="{2818925C-803B-4EE4-87FE-B52501F4B1A2}"/>
    <cellStyle name="Heading 3 2 12 9 3" xfId="1894" xr:uid="{362FFBC7-588E-43DD-B30D-1DF376425F3A}"/>
    <cellStyle name="Heading 3 2 12 9 3 2" xfId="1895" xr:uid="{2EF04A7E-2E08-4331-82E0-BFCFBC5B9CC1}"/>
    <cellStyle name="Heading 3 2 12 9 4" xfId="1896" xr:uid="{939D738D-571D-461E-9213-8AE6AC264426}"/>
    <cellStyle name="Heading 3 2 12 9 4 2" xfId="1897" xr:uid="{3078ECA7-73FC-4B96-AB90-8F9AE61331F2}"/>
    <cellStyle name="Heading 3 2 13" xfId="1898" xr:uid="{4950092D-7C9C-4873-B52E-D836E1A54EBA}"/>
    <cellStyle name="Heading 3 2 13 10" xfId="1899" xr:uid="{A38972CC-B4F2-49BD-BE33-A17FB2803E51}"/>
    <cellStyle name="Heading 3 2 13 10 2" xfId="1900" xr:uid="{658792E3-6883-43F8-B87A-4BCC48DFE72E}"/>
    <cellStyle name="Heading 3 2 13 10 2 2" xfId="1901" xr:uid="{B1A0AFF4-CA7C-422E-B043-D0734CA69E06}"/>
    <cellStyle name="Heading 3 2 13 10 3" xfId="1902" xr:uid="{785C0BBB-33C7-45E1-BCB7-E6F02AF48515}"/>
    <cellStyle name="Heading 3 2 13 10 3 2" xfId="1903" xr:uid="{77D1E2F0-7E4A-4CE7-A600-D04F67AB74E4}"/>
    <cellStyle name="Heading 3 2 13 10 4" xfId="1904" xr:uid="{47521829-9545-48B0-904A-9FE218A8C125}"/>
    <cellStyle name="Heading 3 2 13 10 4 2" xfId="1905" xr:uid="{4AD6B477-751D-4CF5-875F-AA85D627BE57}"/>
    <cellStyle name="Heading 3 2 13 11" xfId="1906" xr:uid="{9606568A-F614-4478-AE27-64793ECF38F2}"/>
    <cellStyle name="Heading 3 2 13 11 2" xfId="1907" xr:uid="{71B1EB43-F0BA-4259-B914-B0D426B9AA0D}"/>
    <cellStyle name="Heading 3 2 13 11 2 2" xfId="1908" xr:uid="{8F9AB8B3-70BB-439E-9996-981FBC27FB2C}"/>
    <cellStyle name="Heading 3 2 13 11 3" xfId="1909" xr:uid="{164EA149-4048-4BA6-9861-02A6B3B4CF25}"/>
    <cellStyle name="Heading 3 2 13 11 3 2" xfId="1910" xr:uid="{DE4495B8-CA07-4EFB-9B6F-946569E6C9B3}"/>
    <cellStyle name="Heading 3 2 13 11 4" xfId="1911" xr:uid="{4E96CC51-833D-4F59-9F2E-7E42E3DCAC4A}"/>
    <cellStyle name="Heading 3 2 13 11 4 2" xfId="1912" xr:uid="{858DAEAC-320C-4DDA-B2D0-31A7BE059EA8}"/>
    <cellStyle name="Heading 3 2 13 12" xfId="1913" xr:uid="{17B1DA07-FA63-46D4-8621-9B77B3EAD6B2}"/>
    <cellStyle name="Heading 3 2 13 12 2" xfId="1914" xr:uid="{D57A47B0-AFAA-4A5F-9511-EC014E4A1C36}"/>
    <cellStyle name="Heading 3 2 13 12 2 2" xfId="1915" xr:uid="{B3FCDB5F-7F35-4673-BEC7-843EE3C165D0}"/>
    <cellStyle name="Heading 3 2 13 12 3" xfId="1916" xr:uid="{8CBCAF0C-2860-4711-A3A9-F5A88ECF0826}"/>
    <cellStyle name="Heading 3 2 13 12 3 2" xfId="1917" xr:uid="{266847E6-3A87-438F-9BFC-4D2FC6A5237C}"/>
    <cellStyle name="Heading 3 2 13 12 4" xfId="1918" xr:uid="{C842279A-D444-4238-BA4E-71C773CD8904}"/>
    <cellStyle name="Heading 3 2 13 12 4 2" xfId="1919" xr:uid="{1BFA24BF-2653-4369-8E4A-AA4B8B5D6A03}"/>
    <cellStyle name="Heading 3 2 13 13" xfId="1920" xr:uid="{6DEBFE7A-D4E8-49AD-B465-AADD6030BE88}"/>
    <cellStyle name="Heading 3 2 13 13 2" xfId="1921" xr:uid="{BB9388FC-14E0-4298-8BF4-98AD779872B5}"/>
    <cellStyle name="Heading 3 2 13 13 2 2" xfId="1922" xr:uid="{0383915D-73E0-49AB-80DE-D6402091A9C4}"/>
    <cellStyle name="Heading 3 2 13 13 3" xfId="1923" xr:uid="{AB0DA71A-C5F2-4630-A327-78DFDEC135AC}"/>
    <cellStyle name="Heading 3 2 13 13 3 2" xfId="1924" xr:uid="{A3E21111-C56E-45FD-B844-C18C73683AC2}"/>
    <cellStyle name="Heading 3 2 13 13 4" xfId="1925" xr:uid="{20D146E7-3740-4544-A94C-AAED312456EF}"/>
    <cellStyle name="Heading 3 2 13 13 4 2" xfId="1926" xr:uid="{45563087-E4E0-4A2E-9868-BB28A0398819}"/>
    <cellStyle name="Heading 3 2 13 14" xfId="1927" xr:uid="{BB284B6E-F24A-41D6-83A1-B97534996FC5}"/>
    <cellStyle name="Heading 3 2 13 14 2" xfId="1928" xr:uid="{D90EE1D3-255C-48EB-9C9A-C01E84932E06}"/>
    <cellStyle name="Heading 3 2 13 14 2 2" xfId="1929" xr:uid="{43F8312F-8838-4703-8D8A-E76431EB2F5A}"/>
    <cellStyle name="Heading 3 2 13 14 3" xfId="1930" xr:uid="{6335A08F-9063-411C-9374-9C9BDF6DFE2A}"/>
    <cellStyle name="Heading 3 2 13 14 3 2" xfId="1931" xr:uid="{E70655A2-6718-4221-B502-42CC0ADE23D9}"/>
    <cellStyle name="Heading 3 2 13 14 4" xfId="1932" xr:uid="{03BF28DB-2120-478A-A7A6-61E4F2E776DD}"/>
    <cellStyle name="Heading 3 2 13 14 4 2" xfId="1933" xr:uid="{DED984B0-A730-486F-9114-0CAE228B7FE7}"/>
    <cellStyle name="Heading 3 2 13 15" xfId="1934" xr:uid="{02EC660E-59A2-443F-805D-D26566A11E6C}"/>
    <cellStyle name="Heading 3 2 13 15 2" xfId="1935" xr:uid="{0495C71F-AFEC-4D23-8932-B7AF08B5CACF}"/>
    <cellStyle name="Heading 3 2 13 15 2 2" xfId="1936" xr:uid="{79286BB1-EB37-4DC8-BB51-6C7749265620}"/>
    <cellStyle name="Heading 3 2 13 15 3" xfId="1937" xr:uid="{C3C66A3F-D9C5-4F1E-BCE2-054422C48BB8}"/>
    <cellStyle name="Heading 3 2 13 15 3 2" xfId="1938" xr:uid="{F2B0B187-BA92-4C92-9391-6411A0067C4B}"/>
    <cellStyle name="Heading 3 2 13 15 4" xfId="1939" xr:uid="{BBB5B439-383F-468B-8BFE-93D6E37B8FC2}"/>
    <cellStyle name="Heading 3 2 13 15 4 2" xfId="1940" xr:uid="{99CB4CF6-5600-4257-AF7B-B49CF74EA78B}"/>
    <cellStyle name="Heading 3 2 13 16" xfId="1941" xr:uid="{66D5B67A-83C8-42D1-9B64-966E06D70AA9}"/>
    <cellStyle name="Heading 3 2 13 16 2" xfId="1942" xr:uid="{348DDB81-9BF1-41FB-BEFF-D3EC177BAAA9}"/>
    <cellStyle name="Heading 3 2 13 17" xfId="1943" xr:uid="{4C935839-84BB-47D2-9594-B4B2B8A22185}"/>
    <cellStyle name="Heading 3 2 13 17 2" xfId="1944" xr:uid="{FC00D418-57F4-4E8E-B5C9-E6257D6D2846}"/>
    <cellStyle name="Heading 3 2 13 18" xfId="1945" xr:uid="{17B33AE6-1EE9-4E49-817A-B3B2C1B703F5}"/>
    <cellStyle name="Heading 3 2 13 18 2" xfId="1946" xr:uid="{5EC5B86F-391E-4577-8ECA-02EDAC591558}"/>
    <cellStyle name="Heading 3 2 13 19" xfId="1947" xr:uid="{12735253-1AA7-41E6-8B43-0603DDA0F30E}"/>
    <cellStyle name="Heading 3 2 13 2" xfId="1948" xr:uid="{654F78FE-EAAB-484F-9CF6-92A1A8FED80F}"/>
    <cellStyle name="Heading 3 2 13 2 2" xfId="1949" xr:uid="{B12815A3-46CC-48FC-A650-B26B98E46046}"/>
    <cellStyle name="Heading 3 2 13 2 2 2" xfId="1950" xr:uid="{DBF1F718-9394-459A-BDEA-067C204AE040}"/>
    <cellStyle name="Heading 3 2 13 2 3" xfId="1951" xr:uid="{9A227DB1-981C-4982-9E25-4AC6C52E9208}"/>
    <cellStyle name="Heading 3 2 13 2 3 2" xfId="1952" xr:uid="{1A16EF1B-0D83-4092-AEA8-A7EF1BCBA852}"/>
    <cellStyle name="Heading 3 2 13 2 4" xfId="1953" xr:uid="{8B4F0026-6214-4A77-8070-0E88177B0DA8}"/>
    <cellStyle name="Heading 3 2 13 2 4 2" xfId="1954" xr:uid="{E033070A-E3BF-4DC6-B274-027E58E086E0}"/>
    <cellStyle name="Heading 3 2 13 20" xfId="1955" xr:uid="{2A398890-34B1-4A63-BB9D-93F8BDA2CB91}"/>
    <cellStyle name="Heading 3 2 13 21" xfId="1956" xr:uid="{686B8B05-F07C-4E9B-BE43-2EF26BF6440B}"/>
    <cellStyle name="Heading 3 2 13 22" xfId="1957" xr:uid="{A34122BE-DBD4-4D99-A909-1D4452139FFD}"/>
    <cellStyle name="Heading 3 2 13 23" xfId="1958" xr:uid="{5F98DFDB-F1A9-42E6-BCD7-542C6AEDF1B4}"/>
    <cellStyle name="Heading 3 2 13 24" xfId="1959" xr:uid="{BF053565-BBE8-478A-9F57-31EBC37E681D}"/>
    <cellStyle name="Heading 3 2 13 25" xfId="1960" xr:uid="{A8B4EBA3-550C-4F3A-9F11-F63500C8CD11}"/>
    <cellStyle name="Heading 3 2 13 3" xfId="1961" xr:uid="{7F5608B2-F85A-4207-87AA-91EEE68468A6}"/>
    <cellStyle name="Heading 3 2 13 3 2" xfId="1962" xr:uid="{77C11E40-18E4-4C0E-9171-671CC7841A40}"/>
    <cellStyle name="Heading 3 2 13 3 2 2" xfId="1963" xr:uid="{DB97907E-6545-49D6-835C-C991BED54A77}"/>
    <cellStyle name="Heading 3 2 13 3 3" xfId="1964" xr:uid="{24D178B3-AA04-4F6E-BA4E-1229D594E9A0}"/>
    <cellStyle name="Heading 3 2 13 3 3 2" xfId="1965" xr:uid="{D8E20660-90E6-4040-BC2E-0EA5B761F13F}"/>
    <cellStyle name="Heading 3 2 13 3 4" xfId="1966" xr:uid="{D6F51B50-1BAE-40E7-8C80-F6B4FA9A2ABA}"/>
    <cellStyle name="Heading 3 2 13 3 4 2" xfId="1967" xr:uid="{DA15ED2C-C810-4683-8B76-A53E6D729D7F}"/>
    <cellStyle name="Heading 3 2 13 4" xfId="1968" xr:uid="{20813687-EDA0-45E4-90D5-6E26201A964E}"/>
    <cellStyle name="Heading 3 2 13 4 2" xfId="1969" xr:uid="{7F95EE0A-D9DC-4EE1-83CC-AE98AF1B54B3}"/>
    <cellStyle name="Heading 3 2 13 4 2 2" xfId="1970" xr:uid="{DE757293-98CE-43C3-8A83-639F5DB66AA9}"/>
    <cellStyle name="Heading 3 2 13 4 3" xfId="1971" xr:uid="{31E4D108-29B0-4588-9B75-3BB5B90BA1A4}"/>
    <cellStyle name="Heading 3 2 13 4 3 2" xfId="1972" xr:uid="{A1D4CF4B-E4C6-4697-ABE1-6639DDF725BF}"/>
    <cellStyle name="Heading 3 2 13 4 4" xfId="1973" xr:uid="{892F8B9B-BCF0-4937-AFBD-A1107C574D13}"/>
    <cellStyle name="Heading 3 2 13 4 4 2" xfId="1974" xr:uid="{4CD75DC2-482E-4DC9-80C3-4C08F2104251}"/>
    <cellStyle name="Heading 3 2 13 5" xfId="1975" xr:uid="{4B82B562-D8A3-4DD7-8A4D-DEC84183EF4E}"/>
    <cellStyle name="Heading 3 2 13 5 2" xfId="1976" xr:uid="{5FFB05EF-4412-45A7-B6D2-E25CB762600D}"/>
    <cellStyle name="Heading 3 2 13 5 2 2" xfId="1977" xr:uid="{1CAF3D0F-2EDB-4526-820F-EDE6747F6F6C}"/>
    <cellStyle name="Heading 3 2 13 5 3" xfId="1978" xr:uid="{567909EA-EF1F-4B39-9C07-EB48C6F0581D}"/>
    <cellStyle name="Heading 3 2 13 5 3 2" xfId="1979" xr:uid="{9F557438-2531-462A-BCEB-AAA2034F3C89}"/>
    <cellStyle name="Heading 3 2 13 5 4" xfId="1980" xr:uid="{BAB336CE-1EE2-4C37-B690-2D3295598201}"/>
    <cellStyle name="Heading 3 2 13 5 4 2" xfId="1981" xr:uid="{F189CF0B-50FD-47C7-AD70-40FF8B38C4D6}"/>
    <cellStyle name="Heading 3 2 13 6" xfId="1982" xr:uid="{27F18A8D-C2FA-458C-A159-4CE10CDDD37F}"/>
    <cellStyle name="Heading 3 2 13 6 2" xfId="1983" xr:uid="{EDB29F5D-7472-4854-9AD8-EB8DA679103B}"/>
    <cellStyle name="Heading 3 2 13 6 2 2" xfId="1984" xr:uid="{E80C6426-AC03-4795-A947-08337890F68A}"/>
    <cellStyle name="Heading 3 2 13 6 3" xfId="1985" xr:uid="{AAC95627-8187-45AC-B4EC-B4229CE6F126}"/>
    <cellStyle name="Heading 3 2 13 6 3 2" xfId="1986" xr:uid="{3D088E2D-CF76-4545-993F-10104F59F4C0}"/>
    <cellStyle name="Heading 3 2 13 6 4" xfId="1987" xr:uid="{7DE9F97E-1246-4313-85DD-E46281237550}"/>
    <cellStyle name="Heading 3 2 13 6 4 2" xfId="1988" xr:uid="{E83C97DF-3294-43AB-AFFD-67BE6FF4F546}"/>
    <cellStyle name="Heading 3 2 13 7" xfId="1989" xr:uid="{E12B6A26-EAE9-42B1-8D6D-72365D8BC8AD}"/>
    <cellStyle name="Heading 3 2 13 7 2" xfId="1990" xr:uid="{D2E90FEB-13CB-4094-94C6-2A093C617E35}"/>
    <cellStyle name="Heading 3 2 13 7 2 2" xfId="1991" xr:uid="{ED5EBBC1-6529-44DD-8725-9C456B62FD3C}"/>
    <cellStyle name="Heading 3 2 13 7 3" xfId="1992" xr:uid="{088E8EC9-1101-4399-9A15-1FC7D2BD376B}"/>
    <cellStyle name="Heading 3 2 13 7 3 2" xfId="1993" xr:uid="{B8ACE53B-D0E4-4B1A-9DA7-27809C23D232}"/>
    <cellStyle name="Heading 3 2 13 7 4" xfId="1994" xr:uid="{87745266-AA44-4481-A1B4-2429D28763AC}"/>
    <cellStyle name="Heading 3 2 13 7 4 2" xfId="1995" xr:uid="{46910C09-B54B-4608-B763-4C3773D09924}"/>
    <cellStyle name="Heading 3 2 13 8" xfId="1996" xr:uid="{8CE18D5C-76C3-40A7-A41C-BC7AE5CD34C2}"/>
    <cellStyle name="Heading 3 2 13 8 2" xfId="1997" xr:uid="{FD113C5B-5043-4882-823E-9E7D212EEF41}"/>
    <cellStyle name="Heading 3 2 13 8 2 2" xfId="1998" xr:uid="{6685D820-0006-452E-9816-726D23A48832}"/>
    <cellStyle name="Heading 3 2 13 8 3" xfId="1999" xr:uid="{D0AA7530-5B63-40AD-9A46-4126EB584265}"/>
    <cellStyle name="Heading 3 2 13 8 3 2" xfId="2000" xr:uid="{BF039483-5BE0-44BD-9B61-EA65E9D2EB81}"/>
    <cellStyle name="Heading 3 2 13 8 4" xfId="2001" xr:uid="{FC166025-EE54-41C3-9C3A-6232D1CC2BD0}"/>
    <cellStyle name="Heading 3 2 13 8 4 2" xfId="2002" xr:uid="{4459B8D7-8957-40B7-97CD-0FBFFEEED486}"/>
    <cellStyle name="Heading 3 2 13 9" xfId="2003" xr:uid="{B1B578BB-1DDF-44AD-81A6-68C73F97764D}"/>
    <cellStyle name="Heading 3 2 13 9 2" xfId="2004" xr:uid="{F2AA5A4A-2924-4AD2-B5F2-B659BEA1DDCC}"/>
    <cellStyle name="Heading 3 2 13 9 2 2" xfId="2005" xr:uid="{D8BDFA16-62AF-4275-8363-A5366DA9CC9A}"/>
    <cellStyle name="Heading 3 2 13 9 3" xfId="2006" xr:uid="{E9CA5BBD-C719-4618-8D95-B3D4D5A84A6B}"/>
    <cellStyle name="Heading 3 2 13 9 3 2" xfId="2007" xr:uid="{5DEDB4E0-F876-440D-9855-8B4FCBF6CC23}"/>
    <cellStyle name="Heading 3 2 13 9 4" xfId="2008" xr:uid="{38F1EFD9-3778-431B-A212-1415DA5898E3}"/>
    <cellStyle name="Heading 3 2 13 9 4 2" xfId="2009" xr:uid="{40EBE852-59EA-47D4-81BA-BF324A2D7584}"/>
    <cellStyle name="Heading 3 2 14" xfId="2010" xr:uid="{8531C348-3474-4E85-A20F-0B6878B628DC}"/>
    <cellStyle name="Heading 3 2 14 10" xfId="2011" xr:uid="{6D84C1F4-5339-42BD-9A5D-B5FB8CBCA997}"/>
    <cellStyle name="Heading 3 2 14 10 2" xfId="2012" xr:uid="{DE33C7C9-33A9-415B-A00E-4B7E713BB8C4}"/>
    <cellStyle name="Heading 3 2 14 10 2 2" xfId="2013" xr:uid="{280C41F0-756C-41BD-AF8F-5275636B18AC}"/>
    <cellStyle name="Heading 3 2 14 10 3" xfId="2014" xr:uid="{551C5345-71E8-4ED3-A25A-24A3380EDC92}"/>
    <cellStyle name="Heading 3 2 14 10 3 2" xfId="2015" xr:uid="{223ACC47-0D9C-4660-9886-DDF5DDC5DD61}"/>
    <cellStyle name="Heading 3 2 14 10 4" xfId="2016" xr:uid="{87CDF154-1793-4AFC-B86B-A97228A019F8}"/>
    <cellStyle name="Heading 3 2 14 10 4 2" xfId="2017" xr:uid="{D893B333-0DCD-4E05-8693-535F98AE1702}"/>
    <cellStyle name="Heading 3 2 14 11" xfId="2018" xr:uid="{CF7B6F06-AB81-4A42-A740-17164045327F}"/>
    <cellStyle name="Heading 3 2 14 11 2" xfId="2019" xr:uid="{4EBD33BB-4B60-4F76-8B63-95F7C7C487E1}"/>
    <cellStyle name="Heading 3 2 14 11 2 2" xfId="2020" xr:uid="{525F2674-0901-49A0-8F66-F69F1CD5374E}"/>
    <cellStyle name="Heading 3 2 14 11 3" xfId="2021" xr:uid="{997F3B37-E0F4-4F7E-834B-259EA2889232}"/>
    <cellStyle name="Heading 3 2 14 11 3 2" xfId="2022" xr:uid="{B0299A19-4B46-49E6-9EF6-FAFA1DD3AE5F}"/>
    <cellStyle name="Heading 3 2 14 11 4" xfId="2023" xr:uid="{867EFD8D-368D-4500-B8BA-4FD4D59CD64E}"/>
    <cellStyle name="Heading 3 2 14 11 4 2" xfId="2024" xr:uid="{67737A9D-A30B-4716-8A94-F94CC6820A9B}"/>
    <cellStyle name="Heading 3 2 14 12" xfId="2025" xr:uid="{6CCE904F-4958-491C-BE6C-EC9CE93BF230}"/>
    <cellStyle name="Heading 3 2 14 12 2" xfId="2026" xr:uid="{7939B8E4-334A-4ABA-8E48-AC7E425C4146}"/>
    <cellStyle name="Heading 3 2 14 12 2 2" xfId="2027" xr:uid="{B85E8484-334A-4E5F-A4F0-DCF39105D546}"/>
    <cellStyle name="Heading 3 2 14 12 3" xfId="2028" xr:uid="{9819191D-D142-458A-864C-FD106B84D1BD}"/>
    <cellStyle name="Heading 3 2 14 12 3 2" xfId="2029" xr:uid="{69597BC6-E9B5-45DC-845E-42AA4BF53D63}"/>
    <cellStyle name="Heading 3 2 14 12 4" xfId="2030" xr:uid="{169FDCF7-9981-4FCB-88CD-019B1B86AEB6}"/>
    <cellStyle name="Heading 3 2 14 12 4 2" xfId="2031" xr:uid="{B338EAE0-D308-4390-91FA-851E4A9F79B0}"/>
    <cellStyle name="Heading 3 2 14 13" xfId="2032" xr:uid="{15D9E9D4-24DC-40FC-86C9-8217BABD7C8F}"/>
    <cellStyle name="Heading 3 2 14 13 2" xfId="2033" xr:uid="{EBDFF695-ACB1-4A02-85F4-9CB2AACEC6E4}"/>
    <cellStyle name="Heading 3 2 14 13 2 2" xfId="2034" xr:uid="{8F3555A0-EEA5-4663-B07C-A94237A4A67B}"/>
    <cellStyle name="Heading 3 2 14 13 3" xfId="2035" xr:uid="{D416F175-D11F-460B-8B88-DB07A0DF196B}"/>
    <cellStyle name="Heading 3 2 14 13 3 2" xfId="2036" xr:uid="{80D485E1-D6CF-495E-AF87-BBFDB3A3DAD8}"/>
    <cellStyle name="Heading 3 2 14 13 4" xfId="2037" xr:uid="{79CEC489-4FDA-4154-A6C4-B4F183442474}"/>
    <cellStyle name="Heading 3 2 14 13 4 2" xfId="2038" xr:uid="{2CCC047F-8AAF-435E-BCE6-5A81B063E866}"/>
    <cellStyle name="Heading 3 2 14 14" xfId="2039" xr:uid="{335771F4-15D6-433D-ABA7-A1014113EB50}"/>
    <cellStyle name="Heading 3 2 14 14 2" xfId="2040" xr:uid="{BF76DB02-1ACA-4E2E-8A2E-CD8DBF68A897}"/>
    <cellStyle name="Heading 3 2 14 14 2 2" xfId="2041" xr:uid="{5EECE5E7-54A3-472A-912F-BC997A7D1A03}"/>
    <cellStyle name="Heading 3 2 14 14 3" xfId="2042" xr:uid="{039C7F94-1B72-48B5-8306-4E58FD4846F9}"/>
    <cellStyle name="Heading 3 2 14 14 3 2" xfId="2043" xr:uid="{155DE51A-05DE-48A7-A47C-0C3C3E08315E}"/>
    <cellStyle name="Heading 3 2 14 14 4" xfId="2044" xr:uid="{35F98055-9EF5-4A41-A19A-B4000DE1CE15}"/>
    <cellStyle name="Heading 3 2 14 14 4 2" xfId="2045" xr:uid="{5BCB7AB2-4D23-4591-9C03-462997A28AB6}"/>
    <cellStyle name="Heading 3 2 14 15" xfId="2046" xr:uid="{8B5B2580-211C-445C-860E-EC192C3D399D}"/>
    <cellStyle name="Heading 3 2 14 15 2" xfId="2047" xr:uid="{EFBAA788-8844-41C1-8879-280E39A99DF6}"/>
    <cellStyle name="Heading 3 2 14 15 2 2" xfId="2048" xr:uid="{2FF0F297-C70E-48E0-A91F-236F72354587}"/>
    <cellStyle name="Heading 3 2 14 15 3" xfId="2049" xr:uid="{B79B4A2A-9796-46AC-92B8-745185D7E627}"/>
    <cellStyle name="Heading 3 2 14 15 3 2" xfId="2050" xr:uid="{1C13E702-F664-48AE-8EB0-80272E541777}"/>
    <cellStyle name="Heading 3 2 14 15 4" xfId="2051" xr:uid="{389A89B4-5EA2-4F96-986F-CABC374DB4A0}"/>
    <cellStyle name="Heading 3 2 14 15 4 2" xfId="2052" xr:uid="{1389F6EE-AA38-4BEA-8A6C-E8120B68E021}"/>
    <cellStyle name="Heading 3 2 14 16" xfId="2053" xr:uid="{38011497-E56C-4BE7-9524-924603B1B33A}"/>
    <cellStyle name="Heading 3 2 14 16 2" xfId="2054" xr:uid="{72F96850-69C3-4259-AAC4-E7D091FA6A4D}"/>
    <cellStyle name="Heading 3 2 14 17" xfId="2055" xr:uid="{8DA44D11-DEC3-4C6E-8AD8-1ACA9CD7FB48}"/>
    <cellStyle name="Heading 3 2 14 17 2" xfId="2056" xr:uid="{11CBE881-2C2B-4858-BF77-9B4390F71C3A}"/>
    <cellStyle name="Heading 3 2 14 18" xfId="2057" xr:uid="{DF3CF1CC-F798-4A65-A166-D32926CEC743}"/>
    <cellStyle name="Heading 3 2 14 18 2" xfId="2058" xr:uid="{948BFC11-63AB-4D5D-A023-1445FD4FE547}"/>
    <cellStyle name="Heading 3 2 14 19" xfId="2059" xr:uid="{F3DCF29F-2672-4203-A25A-4171494D18D1}"/>
    <cellStyle name="Heading 3 2 14 2" xfId="2060" xr:uid="{45115235-2D06-4853-8C64-B14ACCE4C12D}"/>
    <cellStyle name="Heading 3 2 14 2 2" xfId="2061" xr:uid="{6728FDBF-067D-4C8E-A093-38145D55B293}"/>
    <cellStyle name="Heading 3 2 14 2 2 2" xfId="2062" xr:uid="{979B6E70-6E5F-4976-9FFD-C0934A65D8A8}"/>
    <cellStyle name="Heading 3 2 14 2 3" xfId="2063" xr:uid="{E6F0A234-874B-42B8-94C9-E7C35B39F81D}"/>
    <cellStyle name="Heading 3 2 14 2 3 2" xfId="2064" xr:uid="{EC74FFDC-FDEE-44DE-A307-273E98918217}"/>
    <cellStyle name="Heading 3 2 14 2 4" xfId="2065" xr:uid="{4E57BED0-3098-4095-A118-EC98BF1725B9}"/>
    <cellStyle name="Heading 3 2 14 2 4 2" xfId="2066" xr:uid="{23FAE8F8-D442-4F94-8C76-319A4293B191}"/>
    <cellStyle name="Heading 3 2 14 20" xfId="2067" xr:uid="{5601C3FC-5EF8-493C-BB84-FAB9232F8803}"/>
    <cellStyle name="Heading 3 2 14 21" xfId="2068" xr:uid="{E69A459D-1B95-416C-A8FA-818835612B36}"/>
    <cellStyle name="Heading 3 2 14 22" xfId="2069" xr:uid="{600F3689-B732-411D-BDCA-3546358AD081}"/>
    <cellStyle name="Heading 3 2 14 23" xfId="2070" xr:uid="{7EBA48CD-06A7-4368-A112-C4666141F4FC}"/>
    <cellStyle name="Heading 3 2 14 24" xfId="2071" xr:uid="{71001D31-7255-45DC-B860-BFC43C80292C}"/>
    <cellStyle name="Heading 3 2 14 25" xfId="2072" xr:uid="{B6955CC4-0CF7-4E89-9587-4FC34FD51F73}"/>
    <cellStyle name="Heading 3 2 14 3" xfId="2073" xr:uid="{BD8E1A71-F3B4-4E79-BE12-93BDBD5D94FB}"/>
    <cellStyle name="Heading 3 2 14 3 2" xfId="2074" xr:uid="{FDBB4B47-3599-4CBD-B301-DEC252C2B70B}"/>
    <cellStyle name="Heading 3 2 14 3 2 2" xfId="2075" xr:uid="{FD53B50C-5213-4B24-9683-AA2B7776B58C}"/>
    <cellStyle name="Heading 3 2 14 3 3" xfId="2076" xr:uid="{6AF8C879-8D1F-4962-A182-A1B15F2C34CE}"/>
    <cellStyle name="Heading 3 2 14 3 3 2" xfId="2077" xr:uid="{4FF1FFED-8F66-4893-8D89-B61A75AD1889}"/>
    <cellStyle name="Heading 3 2 14 3 4" xfId="2078" xr:uid="{3EA60AD2-6095-4C1A-9908-CF0BB979A5FB}"/>
    <cellStyle name="Heading 3 2 14 3 4 2" xfId="2079" xr:uid="{FF708ED2-2D37-40EA-9E6D-1128B899A9EF}"/>
    <cellStyle name="Heading 3 2 14 4" xfId="2080" xr:uid="{CB5B5064-6BAC-40C1-A718-EBEBC3135E98}"/>
    <cellStyle name="Heading 3 2 14 4 2" xfId="2081" xr:uid="{4376E9BC-969E-47AF-A838-150D387DFF8C}"/>
    <cellStyle name="Heading 3 2 14 4 2 2" xfId="2082" xr:uid="{51D8A455-3E28-4CB2-9A86-2686364D4433}"/>
    <cellStyle name="Heading 3 2 14 4 3" xfId="2083" xr:uid="{D8725C69-4912-4B56-B720-7A4E452E72B0}"/>
    <cellStyle name="Heading 3 2 14 4 3 2" xfId="2084" xr:uid="{89BF15C4-5A8C-487D-981A-0B4959F78A5C}"/>
    <cellStyle name="Heading 3 2 14 4 4" xfId="2085" xr:uid="{F5169215-F8EE-4939-8F9C-3F7E8778EF90}"/>
    <cellStyle name="Heading 3 2 14 4 4 2" xfId="2086" xr:uid="{DDC72E58-6F44-4BF4-B0FF-F594BD985DC9}"/>
    <cellStyle name="Heading 3 2 14 5" xfId="2087" xr:uid="{6256CDED-8A69-4798-BC28-CEFF3C4433EA}"/>
    <cellStyle name="Heading 3 2 14 5 2" xfId="2088" xr:uid="{0148720C-745C-4717-99A3-68A98E07B070}"/>
    <cellStyle name="Heading 3 2 14 5 2 2" xfId="2089" xr:uid="{2810F3D3-B30A-4681-9738-3CE872553149}"/>
    <cellStyle name="Heading 3 2 14 5 3" xfId="2090" xr:uid="{CB5CE515-6C12-4DD6-9AE9-DAA4B31617FA}"/>
    <cellStyle name="Heading 3 2 14 5 3 2" xfId="2091" xr:uid="{9D74FA91-71B1-47DE-A618-2D460EE8F3B4}"/>
    <cellStyle name="Heading 3 2 14 5 4" xfId="2092" xr:uid="{4020FC1D-494B-433B-B37B-88A324BCB69B}"/>
    <cellStyle name="Heading 3 2 14 5 4 2" xfId="2093" xr:uid="{653311DE-081E-4467-91E7-58262D45A45C}"/>
    <cellStyle name="Heading 3 2 14 6" xfId="2094" xr:uid="{56085846-D828-4330-9E28-C93942FF1F0A}"/>
    <cellStyle name="Heading 3 2 14 6 2" xfId="2095" xr:uid="{DE9FBBC8-E391-4C7F-B62B-526872803D55}"/>
    <cellStyle name="Heading 3 2 14 6 2 2" xfId="2096" xr:uid="{685D7C21-816E-40C9-9DCE-6C34B72DC55C}"/>
    <cellStyle name="Heading 3 2 14 6 3" xfId="2097" xr:uid="{F47E192B-EEE2-4838-821F-E682F632F5FB}"/>
    <cellStyle name="Heading 3 2 14 6 3 2" xfId="2098" xr:uid="{F3BE191F-6AD7-4F3E-B1E9-8A3979B41458}"/>
    <cellStyle name="Heading 3 2 14 6 4" xfId="2099" xr:uid="{B4FA32FA-74C8-4982-AE25-E5FCABF1BF21}"/>
    <cellStyle name="Heading 3 2 14 6 4 2" xfId="2100" xr:uid="{E16A57FB-7BD8-4B87-A363-7E8193AE6A33}"/>
    <cellStyle name="Heading 3 2 14 7" xfId="2101" xr:uid="{32B1B46D-848E-4587-8C39-10146FCA4661}"/>
    <cellStyle name="Heading 3 2 14 7 2" xfId="2102" xr:uid="{EDF732C0-43E1-4C69-B534-A6D8D8DAAA81}"/>
    <cellStyle name="Heading 3 2 14 7 2 2" xfId="2103" xr:uid="{31B1959E-07DB-4C0A-9342-204D90F0F992}"/>
    <cellStyle name="Heading 3 2 14 7 3" xfId="2104" xr:uid="{220EAE68-6770-42BD-8CAF-A09F16EB1625}"/>
    <cellStyle name="Heading 3 2 14 7 3 2" xfId="2105" xr:uid="{7921BF7F-D8E9-4CF1-AABD-6F61BC76CA12}"/>
    <cellStyle name="Heading 3 2 14 7 4" xfId="2106" xr:uid="{F2AE1961-174A-4B7A-85F7-7C6EDC44F879}"/>
    <cellStyle name="Heading 3 2 14 7 4 2" xfId="2107" xr:uid="{E522820A-0316-43D0-84A0-4597394FCFBD}"/>
    <cellStyle name="Heading 3 2 14 8" xfId="2108" xr:uid="{0E617147-CECF-4233-9A55-CB70F5560008}"/>
    <cellStyle name="Heading 3 2 14 8 2" xfId="2109" xr:uid="{70C44AB2-8C6C-4066-BFE7-D27F3B528C6B}"/>
    <cellStyle name="Heading 3 2 14 8 2 2" xfId="2110" xr:uid="{7F86248C-EE30-48BD-8DA1-252AFB585B60}"/>
    <cellStyle name="Heading 3 2 14 8 3" xfId="2111" xr:uid="{36F4420A-E3C0-4603-9D97-03877C2BF9FB}"/>
    <cellStyle name="Heading 3 2 14 8 3 2" xfId="2112" xr:uid="{C2FB7CB1-8284-4F06-959F-76F41F2B7931}"/>
    <cellStyle name="Heading 3 2 14 8 4" xfId="2113" xr:uid="{1A6E5F8E-70AD-47DD-ADBC-181423194589}"/>
    <cellStyle name="Heading 3 2 14 8 4 2" xfId="2114" xr:uid="{3F921FDA-7EEE-48BD-9544-1809134D02E4}"/>
    <cellStyle name="Heading 3 2 14 9" xfId="2115" xr:uid="{2EFD626D-F7F9-4A80-B36A-D292AD723788}"/>
    <cellStyle name="Heading 3 2 14 9 2" xfId="2116" xr:uid="{607F542F-251F-4BF5-A268-6DCBF24BDC1D}"/>
    <cellStyle name="Heading 3 2 14 9 2 2" xfId="2117" xr:uid="{3E968CD8-FCE8-4744-BF19-5A6596C33EFC}"/>
    <cellStyle name="Heading 3 2 14 9 3" xfId="2118" xr:uid="{4227BEFD-BDF1-40A4-8A6A-376BC3B5451B}"/>
    <cellStyle name="Heading 3 2 14 9 3 2" xfId="2119" xr:uid="{1B464899-C290-466D-AF38-F606E8289E86}"/>
    <cellStyle name="Heading 3 2 14 9 4" xfId="2120" xr:uid="{60298445-1B96-41CE-B85F-362A6D9365E7}"/>
    <cellStyle name="Heading 3 2 14 9 4 2" xfId="2121" xr:uid="{D17BA24D-40EC-4A9A-8705-77F947DFC917}"/>
    <cellStyle name="Heading 3 2 15" xfId="2122" xr:uid="{B87621FF-A80F-4677-A8B1-AC20CAA304E6}"/>
    <cellStyle name="Heading 3 2 15 10" xfId="2123" xr:uid="{3F590DA3-4586-4307-A181-4D3614D7D11F}"/>
    <cellStyle name="Heading 3 2 15 10 2" xfId="2124" xr:uid="{F7E70788-BDD9-4A2D-A15B-C824E2D81966}"/>
    <cellStyle name="Heading 3 2 15 10 2 2" xfId="2125" xr:uid="{722A7E5C-BD2A-4BBC-B618-F6DB1A9C8276}"/>
    <cellStyle name="Heading 3 2 15 10 3" xfId="2126" xr:uid="{8E091B64-C625-47CA-9577-5B0C347267C1}"/>
    <cellStyle name="Heading 3 2 15 10 3 2" xfId="2127" xr:uid="{DB4903F0-CDDB-4E06-80A2-304C795767B0}"/>
    <cellStyle name="Heading 3 2 15 10 4" xfId="2128" xr:uid="{AFB07856-EA2C-49E9-BB8E-C90549D26BD3}"/>
    <cellStyle name="Heading 3 2 15 10 4 2" xfId="2129" xr:uid="{62207E82-B5B6-4661-9069-3821B175F538}"/>
    <cellStyle name="Heading 3 2 15 11" xfId="2130" xr:uid="{8BBCA0CE-397E-4E09-BC38-7221310E2830}"/>
    <cellStyle name="Heading 3 2 15 11 2" xfId="2131" xr:uid="{EC5EBBC7-47CE-4E39-AA08-6D3D7E296008}"/>
    <cellStyle name="Heading 3 2 15 11 2 2" xfId="2132" xr:uid="{BF79F96D-0BA6-40E5-835C-9757E1587D4B}"/>
    <cellStyle name="Heading 3 2 15 11 3" xfId="2133" xr:uid="{8379ACE9-6E7C-4220-B4B1-716666D40C9A}"/>
    <cellStyle name="Heading 3 2 15 11 3 2" xfId="2134" xr:uid="{6F550954-D457-46DF-A265-B11A92771E16}"/>
    <cellStyle name="Heading 3 2 15 11 4" xfId="2135" xr:uid="{AED927A7-E365-4EB8-BCED-F6CE21AB44F2}"/>
    <cellStyle name="Heading 3 2 15 11 4 2" xfId="2136" xr:uid="{1F2AE658-3733-46CE-918F-E027660C0786}"/>
    <cellStyle name="Heading 3 2 15 12" xfId="2137" xr:uid="{C89AAC46-4377-4E2D-A18D-FFD234B4FF33}"/>
    <cellStyle name="Heading 3 2 15 12 2" xfId="2138" xr:uid="{3D2F085C-D725-403C-AD11-6CEB25C8A844}"/>
    <cellStyle name="Heading 3 2 15 12 2 2" xfId="2139" xr:uid="{AE17E63D-8165-48C6-A8FB-3A747744A893}"/>
    <cellStyle name="Heading 3 2 15 12 3" xfId="2140" xr:uid="{FD8727D6-F889-41BD-B797-C269145DD295}"/>
    <cellStyle name="Heading 3 2 15 12 3 2" xfId="2141" xr:uid="{F32715BB-D15A-4047-895F-F54B6BDF3F71}"/>
    <cellStyle name="Heading 3 2 15 12 4" xfId="2142" xr:uid="{A7E75D38-3E09-446F-A2AB-3CF9AE3585AF}"/>
    <cellStyle name="Heading 3 2 15 12 4 2" xfId="2143" xr:uid="{58EABAF9-7EF0-4389-B815-3CD568D028AE}"/>
    <cellStyle name="Heading 3 2 15 13" xfId="2144" xr:uid="{75494168-C256-4ECC-8F09-BB04519739C1}"/>
    <cellStyle name="Heading 3 2 15 13 2" xfId="2145" xr:uid="{2B20A0D0-EED2-469C-BE3E-334390326BCA}"/>
    <cellStyle name="Heading 3 2 15 13 2 2" xfId="2146" xr:uid="{737620BC-472B-497B-B936-5061FC9D10A6}"/>
    <cellStyle name="Heading 3 2 15 13 3" xfId="2147" xr:uid="{05C15037-4481-49F5-8D1C-A69DE53EF808}"/>
    <cellStyle name="Heading 3 2 15 13 3 2" xfId="2148" xr:uid="{FAF6B104-0B2D-441C-8F21-26EC0643C460}"/>
    <cellStyle name="Heading 3 2 15 13 4" xfId="2149" xr:uid="{D6E0B39A-F8CB-42C8-82C1-B65C26652009}"/>
    <cellStyle name="Heading 3 2 15 13 4 2" xfId="2150" xr:uid="{9641E586-5D1A-4736-B337-E07B1DFA746E}"/>
    <cellStyle name="Heading 3 2 15 14" xfId="2151" xr:uid="{997EECD6-AB95-4F10-9143-C5AD645A5EB2}"/>
    <cellStyle name="Heading 3 2 15 14 2" xfId="2152" xr:uid="{B949F350-0A6B-493F-89DE-F2EF9AB11A64}"/>
    <cellStyle name="Heading 3 2 15 14 2 2" xfId="2153" xr:uid="{8F3A9E4B-3A79-4D3D-9039-69372D7C3EF2}"/>
    <cellStyle name="Heading 3 2 15 14 3" xfId="2154" xr:uid="{880E95DE-E164-431C-BFDB-97A742FECFF4}"/>
    <cellStyle name="Heading 3 2 15 14 3 2" xfId="2155" xr:uid="{D3C79E21-D194-4B3A-AF7D-46EF5FC2F5F8}"/>
    <cellStyle name="Heading 3 2 15 14 4" xfId="2156" xr:uid="{F588D417-23BD-4DC5-82F9-0DB826DB5B18}"/>
    <cellStyle name="Heading 3 2 15 14 4 2" xfId="2157" xr:uid="{AF51B481-FE16-41FE-9AB6-F281C385CFB7}"/>
    <cellStyle name="Heading 3 2 15 15" xfId="2158" xr:uid="{AC1B016E-4EC3-4954-AB0A-D1B58DC5480C}"/>
    <cellStyle name="Heading 3 2 15 15 2" xfId="2159" xr:uid="{4E0ABFEA-BB63-45FD-B7BE-D2FF8306B9D1}"/>
    <cellStyle name="Heading 3 2 15 15 2 2" xfId="2160" xr:uid="{F94C7CE6-EB56-4B68-BFCE-49771DEC7AF7}"/>
    <cellStyle name="Heading 3 2 15 15 3" xfId="2161" xr:uid="{6208CB14-576F-40C8-AA0B-14B897052D3C}"/>
    <cellStyle name="Heading 3 2 15 15 3 2" xfId="2162" xr:uid="{7D1A34F5-D014-41CD-BAE8-FB3E92613E65}"/>
    <cellStyle name="Heading 3 2 15 15 4" xfId="2163" xr:uid="{C67236A4-4DC6-4261-8F24-B3DC9E53672B}"/>
    <cellStyle name="Heading 3 2 15 15 4 2" xfId="2164" xr:uid="{B9D6ED37-D61D-4A4D-BEDD-44CDE9A0C080}"/>
    <cellStyle name="Heading 3 2 15 16" xfId="2165" xr:uid="{34BD4CD1-1DB8-43F5-877B-72138EE10C01}"/>
    <cellStyle name="Heading 3 2 15 16 2" xfId="2166" xr:uid="{5AE1391F-8D22-4FA8-8F3B-14BA13622814}"/>
    <cellStyle name="Heading 3 2 15 17" xfId="2167" xr:uid="{F0841938-D852-4E5E-9ED7-241AB596BF8C}"/>
    <cellStyle name="Heading 3 2 15 17 2" xfId="2168" xr:uid="{DC6D2AD0-5050-4799-882A-CEB266B5CDED}"/>
    <cellStyle name="Heading 3 2 15 18" xfId="2169" xr:uid="{13381861-8AF6-4CEA-99A4-5D9A9CE988CE}"/>
    <cellStyle name="Heading 3 2 15 18 2" xfId="2170" xr:uid="{DCED3416-B56D-4D24-A6B8-47C88FB41B42}"/>
    <cellStyle name="Heading 3 2 15 19" xfId="2171" xr:uid="{72A9D4F7-97FA-46B8-846C-BF89517F51AB}"/>
    <cellStyle name="Heading 3 2 15 2" xfId="2172" xr:uid="{0C2EF7E0-129F-4426-8694-9849906B2D59}"/>
    <cellStyle name="Heading 3 2 15 2 2" xfId="2173" xr:uid="{7C1EB27B-185F-4120-81B3-6B461B2F3521}"/>
    <cellStyle name="Heading 3 2 15 2 2 2" xfId="2174" xr:uid="{A007FF01-6C77-490A-81CB-9F3513B53DFD}"/>
    <cellStyle name="Heading 3 2 15 2 3" xfId="2175" xr:uid="{AC19F23E-442B-482F-B6AB-52835B4405E3}"/>
    <cellStyle name="Heading 3 2 15 2 3 2" xfId="2176" xr:uid="{F42CBE4A-4DC6-436F-828B-2774EC8ECC4A}"/>
    <cellStyle name="Heading 3 2 15 2 4" xfId="2177" xr:uid="{FC6E2E33-37DF-467D-B196-0AB668C71FDB}"/>
    <cellStyle name="Heading 3 2 15 2 4 2" xfId="2178" xr:uid="{1FC9BB7D-6B02-41A5-9D91-AE68A07275A3}"/>
    <cellStyle name="Heading 3 2 15 20" xfId="2179" xr:uid="{F919D96F-B6A3-4814-BB42-10C1806ADF19}"/>
    <cellStyle name="Heading 3 2 15 21" xfId="2180" xr:uid="{52E498BC-1DD8-4F7B-88DD-85267AAFEA75}"/>
    <cellStyle name="Heading 3 2 15 22" xfId="2181" xr:uid="{D265A318-6EBF-477F-A076-48CF2E009B55}"/>
    <cellStyle name="Heading 3 2 15 23" xfId="2182" xr:uid="{42449806-A862-4E4D-B58D-CB8639A1D175}"/>
    <cellStyle name="Heading 3 2 15 24" xfId="2183" xr:uid="{A2C620DC-BDF7-4502-8F73-2276E16C693C}"/>
    <cellStyle name="Heading 3 2 15 25" xfId="2184" xr:uid="{959561BF-FA83-4F8F-BDFB-5520EAD6B935}"/>
    <cellStyle name="Heading 3 2 15 3" xfId="2185" xr:uid="{4630C9BC-37FE-43C0-B50A-2A2D685A11DB}"/>
    <cellStyle name="Heading 3 2 15 3 2" xfId="2186" xr:uid="{D4DE2C26-059A-4F8C-9DEF-F5AA256C3D0A}"/>
    <cellStyle name="Heading 3 2 15 3 2 2" xfId="2187" xr:uid="{B8D331D2-FD64-4C88-B212-78821270A13E}"/>
    <cellStyle name="Heading 3 2 15 3 3" xfId="2188" xr:uid="{FC472E80-080C-457A-B85A-8B0C38AD136D}"/>
    <cellStyle name="Heading 3 2 15 3 3 2" xfId="2189" xr:uid="{15F87DDE-E45D-4868-86F1-3805E2B87647}"/>
    <cellStyle name="Heading 3 2 15 3 4" xfId="2190" xr:uid="{AADF3CE0-5A00-4EF8-AE02-640B85EDB41A}"/>
    <cellStyle name="Heading 3 2 15 3 4 2" xfId="2191" xr:uid="{C93CED56-E392-4BA4-8721-6326CE9617B7}"/>
    <cellStyle name="Heading 3 2 15 4" xfId="2192" xr:uid="{BE01A35B-C0EA-4A07-8BCF-CA229B4455D5}"/>
    <cellStyle name="Heading 3 2 15 4 2" xfId="2193" xr:uid="{0AB2D9FC-A3D2-49D4-81ED-2868E638D26B}"/>
    <cellStyle name="Heading 3 2 15 4 2 2" xfId="2194" xr:uid="{D3FC1C60-CA07-404E-9977-AF6D95F7B762}"/>
    <cellStyle name="Heading 3 2 15 4 3" xfId="2195" xr:uid="{21E39DBA-63D6-4F56-B07F-C7CB6CFA20A1}"/>
    <cellStyle name="Heading 3 2 15 4 3 2" xfId="2196" xr:uid="{476B4C2A-5F59-4422-816E-4619C0F748D8}"/>
    <cellStyle name="Heading 3 2 15 4 4" xfId="2197" xr:uid="{7C9C3A30-C72D-41ED-BECB-6FB1BA88A6C4}"/>
    <cellStyle name="Heading 3 2 15 4 4 2" xfId="2198" xr:uid="{296CF17E-DE35-46F8-BA05-1EECC9A56C21}"/>
    <cellStyle name="Heading 3 2 15 5" xfId="2199" xr:uid="{24F59EB4-D112-463E-9422-5C0F832BF24A}"/>
    <cellStyle name="Heading 3 2 15 5 2" xfId="2200" xr:uid="{57FB9FBB-56D6-4307-9814-4F4A6A80835E}"/>
    <cellStyle name="Heading 3 2 15 5 2 2" xfId="2201" xr:uid="{06A63722-93C4-4957-898B-6E504E3AAE10}"/>
    <cellStyle name="Heading 3 2 15 5 3" xfId="2202" xr:uid="{B2A4A6F8-3BF7-4B2D-AAD8-E865DBAD1DDF}"/>
    <cellStyle name="Heading 3 2 15 5 3 2" xfId="2203" xr:uid="{2996B635-DB5D-42EF-AA46-904D171AC89A}"/>
    <cellStyle name="Heading 3 2 15 5 4" xfId="2204" xr:uid="{8B331C00-A92D-4ECA-BC5F-DAE2F65FC4C4}"/>
    <cellStyle name="Heading 3 2 15 5 4 2" xfId="2205" xr:uid="{EA5DEDA5-31E4-45D8-8D64-A335E1FDBE15}"/>
    <cellStyle name="Heading 3 2 15 6" xfId="2206" xr:uid="{3A01A9A5-B1AC-424B-9F05-32E23C37E6BA}"/>
    <cellStyle name="Heading 3 2 15 6 2" xfId="2207" xr:uid="{B736DBFA-0110-4A3E-BD08-9735AAFA4C0E}"/>
    <cellStyle name="Heading 3 2 15 6 2 2" xfId="2208" xr:uid="{210402A1-1D4D-4020-8806-F657C48A7313}"/>
    <cellStyle name="Heading 3 2 15 6 3" xfId="2209" xr:uid="{39B30238-BE5D-4A47-823D-E37823C03894}"/>
    <cellStyle name="Heading 3 2 15 6 3 2" xfId="2210" xr:uid="{A64509CF-2324-4408-9329-8B8B252206F1}"/>
    <cellStyle name="Heading 3 2 15 6 4" xfId="2211" xr:uid="{D2B5A2A3-82E7-4B89-B61C-3C00C0B94EBA}"/>
    <cellStyle name="Heading 3 2 15 6 4 2" xfId="2212" xr:uid="{76CAE49A-257C-4387-B42B-C38D661C9F7B}"/>
    <cellStyle name="Heading 3 2 15 7" xfId="2213" xr:uid="{27B5DCEE-B7E2-4D08-9199-24B25490E1EC}"/>
    <cellStyle name="Heading 3 2 15 7 2" xfId="2214" xr:uid="{371E3187-B272-412F-9D1F-84C8E13741C2}"/>
    <cellStyle name="Heading 3 2 15 7 2 2" xfId="2215" xr:uid="{93F64028-A630-4CA7-A795-A07CEC34C35D}"/>
    <cellStyle name="Heading 3 2 15 7 3" xfId="2216" xr:uid="{A59F9F4D-246F-47AE-A328-E124E427CDB6}"/>
    <cellStyle name="Heading 3 2 15 7 3 2" xfId="2217" xr:uid="{A1F8B2D1-5FDA-411A-A4D3-552DFAFCDD95}"/>
    <cellStyle name="Heading 3 2 15 7 4" xfId="2218" xr:uid="{F017FB8A-258A-40E7-991A-8D31F7EEFD67}"/>
    <cellStyle name="Heading 3 2 15 7 4 2" xfId="2219" xr:uid="{8ABEC894-A36D-4EEA-83A6-81C946F12D63}"/>
    <cellStyle name="Heading 3 2 15 8" xfId="2220" xr:uid="{F4288868-BA9F-4F76-BBF9-55D363299803}"/>
    <cellStyle name="Heading 3 2 15 8 2" xfId="2221" xr:uid="{EFE965E2-2DFF-4994-93F7-08D6A07D9E24}"/>
    <cellStyle name="Heading 3 2 15 8 2 2" xfId="2222" xr:uid="{6B1BC2C0-A47B-4497-A3CF-29E61AE956AF}"/>
    <cellStyle name="Heading 3 2 15 8 3" xfId="2223" xr:uid="{445136D5-0AAD-44D8-95C4-D37ABD82559A}"/>
    <cellStyle name="Heading 3 2 15 8 3 2" xfId="2224" xr:uid="{4036D490-386E-47E3-BA41-F8936A3BD178}"/>
    <cellStyle name="Heading 3 2 15 8 4" xfId="2225" xr:uid="{E6F74B94-3A60-455D-BD74-B8EF9B3C4C59}"/>
    <cellStyle name="Heading 3 2 15 8 4 2" xfId="2226" xr:uid="{4E7A1D66-F20C-49E5-8800-00C664FD05BF}"/>
    <cellStyle name="Heading 3 2 15 9" xfId="2227" xr:uid="{B9C2AE33-28F0-4E06-83A7-593C92CF0D58}"/>
    <cellStyle name="Heading 3 2 15 9 2" xfId="2228" xr:uid="{6C53E8D9-BE74-4488-934D-85697D4DD506}"/>
    <cellStyle name="Heading 3 2 15 9 2 2" xfId="2229" xr:uid="{7C36A354-6298-4EC5-B679-9D0818C8539E}"/>
    <cellStyle name="Heading 3 2 15 9 3" xfId="2230" xr:uid="{6293D25D-D709-4B51-91DB-8811E5B98FE8}"/>
    <cellStyle name="Heading 3 2 15 9 3 2" xfId="2231" xr:uid="{02C60EAA-F0D4-447E-AD8E-BC10FE8A1F84}"/>
    <cellStyle name="Heading 3 2 15 9 4" xfId="2232" xr:uid="{DEAFA828-BF2A-4123-AA5E-1D76C61AF485}"/>
    <cellStyle name="Heading 3 2 15 9 4 2" xfId="2233" xr:uid="{68EDE96C-D65D-465B-B5FE-AC07A7B6C5E1}"/>
    <cellStyle name="Heading 3 2 16" xfId="2234" xr:uid="{7FEF7FC6-8DF0-4F2A-A85A-A46752E58B72}"/>
    <cellStyle name="Heading 3 2 16 10" xfId="2235" xr:uid="{4683EBE3-5F3E-4215-B37F-4C97B03C6E2D}"/>
    <cellStyle name="Heading 3 2 16 10 2" xfId="2236" xr:uid="{0F3B1110-A0FE-4424-921C-27FA339E981B}"/>
    <cellStyle name="Heading 3 2 16 10 2 2" xfId="2237" xr:uid="{5A514E4A-DDFC-4934-AE6D-FC39FE781789}"/>
    <cellStyle name="Heading 3 2 16 10 3" xfId="2238" xr:uid="{7D8D763F-1E19-41C7-8ECD-F2C61F6BC9BA}"/>
    <cellStyle name="Heading 3 2 16 10 3 2" xfId="2239" xr:uid="{943918E6-77B2-43D8-B185-4FE95EBE224E}"/>
    <cellStyle name="Heading 3 2 16 10 4" xfId="2240" xr:uid="{5DF83219-0C73-427E-BFD6-DFCE68A24403}"/>
    <cellStyle name="Heading 3 2 16 10 4 2" xfId="2241" xr:uid="{C909CBF3-967A-4465-AFBA-D5DD9EBEF3B7}"/>
    <cellStyle name="Heading 3 2 16 11" xfId="2242" xr:uid="{A9636604-0FCB-4C48-B5FD-3FA109746CCC}"/>
    <cellStyle name="Heading 3 2 16 11 2" xfId="2243" xr:uid="{24AD10B9-6E79-4E22-9416-B69BA7C42338}"/>
    <cellStyle name="Heading 3 2 16 11 2 2" xfId="2244" xr:uid="{51B493E9-62F7-4659-9DA9-A0D4AEDFA362}"/>
    <cellStyle name="Heading 3 2 16 11 3" xfId="2245" xr:uid="{10374AB6-57A9-4C4C-963F-9C6B0051023A}"/>
    <cellStyle name="Heading 3 2 16 11 3 2" xfId="2246" xr:uid="{12FEDAB6-D513-45C6-BFF8-02EB73DF9BF4}"/>
    <cellStyle name="Heading 3 2 16 11 4" xfId="2247" xr:uid="{7CA3BA0D-5659-45C2-8973-16197A5004BE}"/>
    <cellStyle name="Heading 3 2 16 11 4 2" xfId="2248" xr:uid="{D5C09FAE-B880-4389-ADE5-A9025C80320A}"/>
    <cellStyle name="Heading 3 2 16 12" xfId="2249" xr:uid="{73A746EB-544C-4731-99DD-57EB63F7D944}"/>
    <cellStyle name="Heading 3 2 16 12 2" xfId="2250" xr:uid="{473F1E55-3607-460D-A34C-471BB911BE4A}"/>
    <cellStyle name="Heading 3 2 16 12 2 2" xfId="2251" xr:uid="{F1967A9D-F530-4AD2-9DDD-A5647902E960}"/>
    <cellStyle name="Heading 3 2 16 12 3" xfId="2252" xr:uid="{201D38A7-070A-46F7-BD99-2A1FD1D6316F}"/>
    <cellStyle name="Heading 3 2 16 12 3 2" xfId="2253" xr:uid="{21712F03-9637-4951-83A6-33497B1172F8}"/>
    <cellStyle name="Heading 3 2 16 12 4" xfId="2254" xr:uid="{D91DDB3B-EE1A-442B-987A-8CC275FA35D7}"/>
    <cellStyle name="Heading 3 2 16 12 4 2" xfId="2255" xr:uid="{A4C2C1BD-FED7-42BD-A6C8-46C9A376D87D}"/>
    <cellStyle name="Heading 3 2 16 13" xfId="2256" xr:uid="{F2B909B7-10F6-407F-A129-01868FE23115}"/>
    <cellStyle name="Heading 3 2 16 13 2" xfId="2257" xr:uid="{61E324C6-FCC8-41D5-8783-E3992C367FD0}"/>
    <cellStyle name="Heading 3 2 16 13 2 2" xfId="2258" xr:uid="{7E397117-03E1-49A5-B79C-624E67AFF50D}"/>
    <cellStyle name="Heading 3 2 16 13 3" xfId="2259" xr:uid="{DBB90B64-20BA-411E-9678-E4617558485D}"/>
    <cellStyle name="Heading 3 2 16 13 3 2" xfId="2260" xr:uid="{F52FBDE7-E98B-49EC-A065-01D6569060FB}"/>
    <cellStyle name="Heading 3 2 16 13 4" xfId="2261" xr:uid="{0E47A63F-1D49-4456-A045-DD1623FA42B3}"/>
    <cellStyle name="Heading 3 2 16 13 4 2" xfId="2262" xr:uid="{D245FC4D-4515-447B-B932-2CEE5BB67816}"/>
    <cellStyle name="Heading 3 2 16 14" xfId="2263" xr:uid="{38A213E9-3BAA-49D6-AE15-6856EA1525F5}"/>
    <cellStyle name="Heading 3 2 16 14 2" xfId="2264" xr:uid="{65DB57FA-CCC4-405B-B0A3-5FA214910FB8}"/>
    <cellStyle name="Heading 3 2 16 14 2 2" xfId="2265" xr:uid="{9743A951-31B2-48AA-A928-87DF1853E26E}"/>
    <cellStyle name="Heading 3 2 16 14 3" xfId="2266" xr:uid="{0B74D883-5B82-497C-8E27-D366E25E1E1C}"/>
    <cellStyle name="Heading 3 2 16 14 3 2" xfId="2267" xr:uid="{9A8A926A-F8C5-454C-BAFE-C8DD86886B1D}"/>
    <cellStyle name="Heading 3 2 16 14 4" xfId="2268" xr:uid="{C9340192-5FDE-4D6A-B56E-584D23ED20EE}"/>
    <cellStyle name="Heading 3 2 16 14 4 2" xfId="2269" xr:uid="{309235F1-5B7E-487E-AB9C-C01886E6065D}"/>
    <cellStyle name="Heading 3 2 16 15" xfId="2270" xr:uid="{2EAB6764-8B82-40A3-9772-2672BE77C32B}"/>
    <cellStyle name="Heading 3 2 16 15 2" xfId="2271" xr:uid="{C1A5CBAA-C1EC-402E-910B-B5FB6D7645CA}"/>
    <cellStyle name="Heading 3 2 16 15 2 2" xfId="2272" xr:uid="{C31C3E07-56EE-4EC3-A220-42016CFC933C}"/>
    <cellStyle name="Heading 3 2 16 15 3" xfId="2273" xr:uid="{ACDE37CF-CB92-42F1-B043-49BE4FC373DF}"/>
    <cellStyle name="Heading 3 2 16 15 3 2" xfId="2274" xr:uid="{1A9960F8-F9D4-460E-B9A0-D0F84648102F}"/>
    <cellStyle name="Heading 3 2 16 15 4" xfId="2275" xr:uid="{A363CAC9-B76B-44FD-8D45-AD86D58619A2}"/>
    <cellStyle name="Heading 3 2 16 15 4 2" xfId="2276" xr:uid="{06E6FA82-8028-490C-A3A0-BF2D9EAF3C8B}"/>
    <cellStyle name="Heading 3 2 16 16" xfId="2277" xr:uid="{51D3CF29-D3ED-4C1D-9AC9-4DB9B5CDA403}"/>
    <cellStyle name="Heading 3 2 16 16 2" xfId="2278" xr:uid="{DA081C33-065D-4720-A512-CE2C42C45EA5}"/>
    <cellStyle name="Heading 3 2 16 17" xfId="2279" xr:uid="{4BAC9375-A1CB-4A29-B6C6-EAD9A79611F7}"/>
    <cellStyle name="Heading 3 2 16 17 2" xfId="2280" xr:uid="{10D026D7-12F5-4EAA-843D-092B3D59EEC1}"/>
    <cellStyle name="Heading 3 2 16 18" xfId="2281" xr:uid="{2BE593E9-E894-4471-9D0B-AF31D5D3070E}"/>
    <cellStyle name="Heading 3 2 16 18 2" xfId="2282" xr:uid="{2ACEF052-6423-4916-BA59-F1196771F411}"/>
    <cellStyle name="Heading 3 2 16 19" xfId="2283" xr:uid="{1F630CB2-3F4A-4995-B54C-5E3753653A47}"/>
    <cellStyle name="Heading 3 2 16 2" xfId="2284" xr:uid="{4260D3CD-5B56-4331-AF58-D1137C32930D}"/>
    <cellStyle name="Heading 3 2 16 2 2" xfId="2285" xr:uid="{5C222E2D-6B45-4108-A711-264DAE231B59}"/>
    <cellStyle name="Heading 3 2 16 2 2 2" xfId="2286" xr:uid="{B4A558E7-625A-42C6-9C32-9330875A70E0}"/>
    <cellStyle name="Heading 3 2 16 2 3" xfId="2287" xr:uid="{FE683B40-EC26-45A4-BD20-FAE6E2EB8B49}"/>
    <cellStyle name="Heading 3 2 16 2 3 2" xfId="2288" xr:uid="{00BB3752-EC30-4FED-860F-40D6B8F50057}"/>
    <cellStyle name="Heading 3 2 16 2 4" xfId="2289" xr:uid="{BB017EA5-2A7F-4290-8F21-E43C33CCA54B}"/>
    <cellStyle name="Heading 3 2 16 2 4 2" xfId="2290" xr:uid="{038A6B56-72B8-46C6-BCFD-484AAAEB3E17}"/>
    <cellStyle name="Heading 3 2 16 20" xfId="2291" xr:uid="{8B173611-3315-4520-A61D-BFC4377494CA}"/>
    <cellStyle name="Heading 3 2 16 21" xfId="2292" xr:uid="{B846858A-FE1E-47FA-AF96-DE62DDC64ECD}"/>
    <cellStyle name="Heading 3 2 16 22" xfId="2293" xr:uid="{267135AD-1748-4019-8333-1258E169F11C}"/>
    <cellStyle name="Heading 3 2 16 23" xfId="2294" xr:uid="{113C6F77-30E3-45F1-9614-CB32B1B549A7}"/>
    <cellStyle name="Heading 3 2 16 24" xfId="2295" xr:uid="{818D3424-D8A7-4AE0-AD36-F5BBB934519C}"/>
    <cellStyle name="Heading 3 2 16 25" xfId="2296" xr:uid="{E1AEA8DC-DFD9-4807-9BAB-ABB8CB4B4665}"/>
    <cellStyle name="Heading 3 2 16 3" xfId="2297" xr:uid="{3F6C47A2-8628-49E1-8186-6ADC191C0F31}"/>
    <cellStyle name="Heading 3 2 16 3 2" xfId="2298" xr:uid="{EF8A1495-9DC9-45E5-B09D-BC44807D4A91}"/>
    <cellStyle name="Heading 3 2 16 3 2 2" xfId="2299" xr:uid="{08113817-A370-452D-A31F-BD66B8D416CD}"/>
    <cellStyle name="Heading 3 2 16 3 3" xfId="2300" xr:uid="{8351D2ED-E554-4563-86C3-66BE02C70553}"/>
    <cellStyle name="Heading 3 2 16 3 3 2" xfId="2301" xr:uid="{82E52CE9-A346-4134-A931-4E9780610B62}"/>
    <cellStyle name="Heading 3 2 16 3 4" xfId="2302" xr:uid="{D87810FE-2F00-4FC9-8613-C4D871F7F703}"/>
    <cellStyle name="Heading 3 2 16 3 4 2" xfId="2303" xr:uid="{50B1E942-DABA-4EDA-A8DC-71E9A2EC25F5}"/>
    <cellStyle name="Heading 3 2 16 4" xfId="2304" xr:uid="{6B942733-B65E-48E0-9410-0AFB319CAAAD}"/>
    <cellStyle name="Heading 3 2 16 4 2" xfId="2305" xr:uid="{3264BBD1-C212-4459-9B44-E4C2C7ADB946}"/>
    <cellStyle name="Heading 3 2 16 4 2 2" xfId="2306" xr:uid="{FDBC7612-9236-4E47-BF42-53A287256270}"/>
    <cellStyle name="Heading 3 2 16 4 3" xfId="2307" xr:uid="{1D50992A-9AD9-4C3D-B0B8-CA8EFE9F056A}"/>
    <cellStyle name="Heading 3 2 16 4 3 2" xfId="2308" xr:uid="{7BC07F15-8322-4093-9047-94E8F85C803D}"/>
    <cellStyle name="Heading 3 2 16 4 4" xfId="2309" xr:uid="{35D3935D-F798-4421-A081-B825DA892F0E}"/>
    <cellStyle name="Heading 3 2 16 4 4 2" xfId="2310" xr:uid="{DDB88774-DFAA-4AC2-AD5E-FD6D0F06A9EA}"/>
    <cellStyle name="Heading 3 2 16 5" xfId="2311" xr:uid="{FDDAB32A-B324-46D7-8C3E-64D6635AF893}"/>
    <cellStyle name="Heading 3 2 16 5 2" xfId="2312" xr:uid="{73B48CA1-2624-443C-9440-13B67D6C35A3}"/>
    <cellStyle name="Heading 3 2 16 5 2 2" xfId="2313" xr:uid="{946776E5-0404-484A-B9A2-7ADCC6ABB594}"/>
    <cellStyle name="Heading 3 2 16 5 3" xfId="2314" xr:uid="{FA101A05-01C0-4CC6-AB7D-1FBD8D4D8781}"/>
    <cellStyle name="Heading 3 2 16 5 3 2" xfId="2315" xr:uid="{BF2D2DC2-A22A-498E-8524-6ED4A51F2AEC}"/>
    <cellStyle name="Heading 3 2 16 5 4" xfId="2316" xr:uid="{64C2F33A-C4FD-4863-A9A1-9D31DD61EF6B}"/>
    <cellStyle name="Heading 3 2 16 5 4 2" xfId="2317" xr:uid="{7541EDBF-8CDF-43A8-9140-463B2CAB9B51}"/>
    <cellStyle name="Heading 3 2 16 6" xfId="2318" xr:uid="{033D3C19-8D20-43EF-BE05-17E935780ECC}"/>
    <cellStyle name="Heading 3 2 16 6 2" xfId="2319" xr:uid="{39276927-EC99-4D99-BABC-07BBFA942A4A}"/>
    <cellStyle name="Heading 3 2 16 6 2 2" xfId="2320" xr:uid="{69021199-B3D8-445E-A5DA-7DDAFF1E2BBA}"/>
    <cellStyle name="Heading 3 2 16 6 3" xfId="2321" xr:uid="{44551990-EA83-4B9B-A745-48986B771A40}"/>
    <cellStyle name="Heading 3 2 16 6 3 2" xfId="2322" xr:uid="{2FE23102-C4D4-45B1-B85F-F8FA3995B474}"/>
    <cellStyle name="Heading 3 2 16 6 4" xfId="2323" xr:uid="{91492C5D-70BD-4053-BEE2-AEDE65B6B5FC}"/>
    <cellStyle name="Heading 3 2 16 6 4 2" xfId="2324" xr:uid="{A72DCFD6-A9E0-46A4-BE79-5592383020B7}"/>
    <cellStyle name="Heading 3 2 16 7" xfId="2325" xr:uid="{134E0131-1959-4418-A578-EF278DCF238B}"/>
    <cellStyle name="Heading 3 2 16 7 2" xfId="2326" xr:uid="{6BB58742-9E9E-4E0A-A27F-E3D07C812693}"/>
    <cellStyle name="Heading 3 2 16 7 2 2" xfId="2327" xr:uid="{D4594B86-AD06-4406-A431-E67C70B1E5AE}"/>
    <cellStyle name="Heading 3 2 16 7 3" xfId="2328" xr:uid="{E837CFF9-0B0D-4380-A39F-16C3D7A1E396}"/>
    <cellStyle name="Heading 3 2 16 7 3 2" xfId="2329" xr:uid="{ADACC1F0-6FB2-4890-B532-01BF352AD84B}"/>
    <cellStyle name="Heading 3 2 16 7 4" xfId="2330" xr:uid="{B4A80259-FBA2-4860-822A-3CD84CDE57C6}"/>
    <cellStyle name="Heading 3 2 16 7 4 2" xfId="2331" xr:uid="{620431AE-6F51-45B5-913C-7E21FC6B8F8F}"/>
    <cellStyle name="Heading 3 2 16 8" xfId="2332" xr:uid="{23A2ACE6-0C86-441F-944F-AAACFD7545A6}"/>
    <cellStyle name="Heading 3 2 16 8 2" xfId="2333" xr:uid="{324C0148-11F3-432F-9A78-63F5CCD2560A}"/>
    <cellStyle name="Heading 3 2 16 8 2 2" xfId="2334" xr:uid="{DAD2660E-ACB0-473E-B63F-C5BC8CFF01D5}"/>
    <cellStyle name="Heading 3 2 16 8 3" xfId="2335" xr:uid="{EC67767E-8E6D-4646-9978-F221FE8CB119}"/>
    <cellStyle name="Heading 3 2 16 8 3 2" xfId="2336" xr:uid="{6AC9AECD-CEEB-4586-A46F-B7925A6CDA02}"/>
    <cellStyle name="Heading 3 2 16 8 4" xfId="2337" xr:uid="{15638816-FA82-45BD-8237-0F226F8A81B5}"/>
    <cellStyle name="Heading 3 2 16 8 4 2" xfId="2338" xr:uid="{476BBFD7-C938-420D-83DF-D88A5BF82FB7}"/>
    <cellStyle name="Heading 3 2 16 9" xfId="2339" xr:uid="{93038D0E-4EAB-4A44-A8BA-BB37BF18DDD0}"/>
    <cellStyle name="Heading 3 2 16 9 2" xfId="2340" xr:uid="{7462E75D-BE5B-45BA-8DD2-817CE83071F3}"/>
    <cellStyle name="Heading 3 2 16 9 2 2" xfId="2341" xr:uid="{7C142358-B83C-4445-83E5-5B689E09B3D3}"/>
    <cellStyle name="Heading 3 2 16 9 3" xfId="2342" xr:uid="{CC3B5792-D50C-437D-B1F9-FE90DA78CEA6}"/>
    <cellStyle name="Heading 3 2 16 9 3 2" xfId="2343" xr:uid="{119EA1EF-312C-4031-8BE3-6B11D9D8EF02}"/>
    <cellStyle name="Heading 3 2 16 9 4" xfId="2344" xr:uid="{FE837BC4-1281-49A0-9D8F-1F2508DD885D}"/>
    <cellStyle name="Heading 3 2 16 9 4 2" xfId="2345" xr:uid="{D0AB05A5-DE90-4571-99D0-DA8888D46351}"/>
    <cellStyle name="Heading 3 2 17" xfId="2346" xr:uid="{77CC3FC0-2DCD-440B-8FF2-E43D6DE507F0}"/>
    <cellStyle name="Heading 3 2 17 10" xfId="2347" xr:uid="{BEB1FE4B-B053-4D5F-B5E9-125D23AFAA57}"/>
    <cellStyle name="Heading 3 2 17 10 2" xfId="2348" xr:uid="{19B09E42-C12A-4AC4-B4FE-DC198D052C11}"/>
    <cellStyle name="Heading 3 2 17 10 2 2" xfId="2349" xr:uid="{02FF6EA7-4C58-48FB-8E02-F6890D5B9501}"/>
    <cellStyle name="Heading 3 2 17 10 3" xfId="2350" xr:uid="{719A98AB-C618-48BA-8561-E106F58ED459}"/>
    <cellStyle name="Heading 3 2 17 10 3 2" xfId="2351" xr:uid="{7533D181-EB13-41F7-BB9D-E1CFB0BA2658}"/>
    <cellStyle name="Heading 3 2 17 10 4" xfId="2352" xr:uid="{92AF58D8-CEF5-4236-B131-72340046E81F}"/>
    <cellStyle name="Heading 3 2 17 10 4 2" xfId="2353" xr:uid="{C538A50A-9431-4BC0-91E3-CDFE44CC0A29}"/>
    <cellStyle name="Heading 3 2 17 11" xfId="2354" xr:uid="{CC76D87A-F419-4A81-B829-093967DD16DD}"/>
    <cellStyle name="Heading 3 2 17 11 2" xfId="2355" xr:uid="{2BE432AA-6DBC-4A02-AACD-331AF70B083D}"/>
    <cellStyle name="Heading 3 2 17 11 2 2" xfId="2356" xr:uid="{E650C0BC-DF86-42AD-B0FA-1CA84CE1AD72}"/>
    <cellStyle name="Heading 3 2 17 11 3" xfId="2357" xr:uid="{53D0E101-D5F6-4A7F-8674-CBF0340992C9}"/>
    <cellStyle name="Heading 3 2 17 11 3 2" xfId="2358" xr:uid="{389E97AE-E2DE-44D5-AF56-D7348A7F1C06}"/>
    <cellStyle name="Heading 3 2 17 11 4" xfId="2359" xr:uid="{9E042535-2B96-41D4-AED1-727428647675}"/>
    <cellStyle name="Heading 3 2 17 11 4 2" xfId="2360" xr:uid="{A30DE721-5A43-435E-A252-A57DC7D7DBCA}"/>
    <cellStyle name="Heading 3 2 17 12" xfId="2361" xr:uid="{8E9EC082-B0ED-4680-9789-FC149BCA4BCC}"/>
    <cellStyle name="Heading 3 2 17 12 2" xfId="2362" xr:uid="{BD027D96-FC01-49EF-AADF-57B2A972BC92}"/>
    <cellStyle name="Heading 3 2 17 12 2 2" xfId="2363" xr:uid="{4059C629-538F-4050-B2D9-5C5286D3F175}"/>
    <cellStyle name="Heading 3 2 17 12 3" xfId="2364" xr:uid="{ADD5292D-167C-4DB3-AAD4-01E6233A6603}"/>
    <cellStyle name="Heading 3 2 17 12 3 2" xfId="2365" xr:uid="{0C84D792-C668-4060-8C86-ED49924EF447}"/>
    <cellStyle name="Heading 3 2 17 12 4" xfId="2366" xr:uid="{D533F947-735F-4291-9408-20A1B60881D2}"/>
    <cellStyle name="Heading 3 2 17 12 4 2" xfId="2367" xr:uid="{F78CDCA4-32F5-4B8B-974D-3B01C7F7F2D2}"/>
    <cellStyle name="Heading 3 2 17 13" xfId="2368" xr:uid="{A7FB4F19-E744-4D75-88BE-405F3D388020}"/>
    <cellStyle name="Heading 3 2 17 13 2" xfId="2369" xr:uid="{ED641101-AE18-4C97-B756-0B2B7E03F681}"/>
    <cellStyle name="Heading 3 2 17 13 2 2" xfId="2370" xr:uid="{287D9176-A545-44AD-9B64-7CFC1C9056F5}"/>
    <cellStyle name="Heading 3 2 17 13 3" xfId="2371" xr:uid="{BA9CAA02-E34A-4192-AF33-B1C52C26D74A}"/>
    <cellStyle name="Heading 3 2 17 13 3 2" xfId="2372" xr:uid="{CEC676B3-A371-4EF6-8497-49AD601252B3}"/>
    <cellStyle name="Heading 3 2 17 13 4" xfId="2373" xr:uid="{58985727-4A54-4C66-BD50-05F445F2C731}"/>
    <cellStyle name="Heading 3 2 17 13 4 2" xfId="2374" xr:uid="{C784E8F3-6B6A-4FF1-A8C0-5D93956315F0}"/>
    <cellStyle name="Heading 3 2 17 14" xfId="2375" xr:uid="{00FB1C8B-C9C9-4C48-B4A6-78269B302114}"/>
    <cellStyle name="Heading 3 2 17 14 2" xfId="2376" xr:uid="{C3D79E2B-D990-4793-8D14-D939AF5A14B4}"/>
    <cellStyle name="Heading 3 2 17 14 2 2" xfId="2377" xr:uid="{D697B051-B89E-4432-904C-6146B571BEC7}"/>
    <cellStyle name="Heading 3 2 17 14 3" xfId="2378" xr:uid="{0F5BACB2-45D4-4281-A94E-19C5335755FD}"/>
    <cellStyle name="Heading 3 2 17 14 3 2" xfId="2379" xr:uid="{D331F383-BF48-489D-B4FB-0EB8A11D23D8}"/>
    <cellStyle name="Heading 3 2 17 14 4" xfId="2380" xr:uid="{CF527D89-9E45-4B24-A35A-563D006E2462}"/>
    <cellStyle name="Heading 3 2 17 14 4 2" xfId="2381" xr:uid="{4899BD4F-6357-4823-9160-749080FA61DD}"/>
    <cellStyle name="Heading 3 2 17 15" xfId="2382" xr:uid="{DF81FACB-205F-4A00-9CE5-10B1A8E680A3}"/>
    <cellStyle name="Heading 3 2 17 15 2" xfId="2383" xr:uid="{33B2C3ED-B67F-4069-8062-D2F311199235}"/>
    <cellStyle name="Heading 3 2 17 15 2 2" xfId="2384" xr:uid="{04E7CA97-57F8-46C3-8253-19973ECDE67B}"/>
    <cellStyle name="Heading 3 2 17 15 3" xfId="2385" xr:uid="{B300AD11-C81F-4558-B709-1A6B5735A53C}"/>
    <cellStyle name="Heading 3 2 17 15 3 2" xfId="2386" xr:uid="{D76AEBFC-7089-41CB-81D8-C3E32E4B68CD}"/>
    <cellStyle name="Heading 3 2 17 15 4" xfId="2387" xr:uid="{DED4BCE1-2893-403C-866F-2B176F6D12F7}"/>
    <cellStyle name="Heading 3 2 17 15 4 2" xfId="2388" xr:uid="{DFF92222-61FA-4C0C-824E-10CF370CC1A3}"/>
    <cellStyle name="Heading 3 2 17 16" xfId="2389" xr:uid="{E0DCEE20-A65C-47F3-97BE-4773099A76E4}"/>
    <cellStyle name="Heading 3 2 17 16 2" xfId="2390" xr:uid="{82913297-918B-417A-A1BF-50EF64D5DC2D}"/>
    <cellStyle name="Heading 3 2 17 17" xfId="2391" xr:uid="{6DF0CB69-0440-4A59-B4B5-0BF40CD43695}"/>
    <cellStyle name="Heading 3 2 17 17 2" xfId="2392" xr:uid="{F7B3CF74-905F-49CA-84F0-C45534256FC6}"/>
    <cellStyle name="Heading 3 2 17 18" xfId="2393" xr:uid="{2ED0FF9B-DB29-4FAB-B5BD-D5EC8CB2E0D7}"/>
    <cellStyle name="Heading 3 2 17 18 2" xfId="2394" xr:uid="{5A4D7FA8-4F4F-4DB5-B216-3FC23E5F2C5D}"/>
    <cellStyle name="Heading 3 2 17 19" xfId="2395" xr:uid="{0E8CA6A7-6350-4A2B-9835-78E6FC88811E}"/>
    <cellStyle name="Heading 3 2 17 2" xfId="2396" xr:uid="{F4196C29-3492-4B2C-84F1-BC4D4886F8AE}"/>
    <cellStyle name="Heading 3 2 17 2 2" xfId="2397" xr:uid="{EB5C0AF0-3FBE-4848-91EB-4585AE6EFC17}"/>
    <cellStyle name="Heading 3 2 17 2 2 2" xfId="2398" xr:uid="{112B1D0D-B858-48B2-B6F3-9D50E213B94C}"/>
    <cellStyle name="Heading 3 2 17 2 3" xfId="2399" xr:uid="{F7BB1B15-ABFC-439A-952E-BAD7CD037BF8}"/>
    <cellStyle name="Heading 3 2 17 2 3 2" xfId="2400" xr:uid="{43431717-365E-4840-8915-2D9B57B5D16A}"/>
    <cellStyle name="Heading 3 2 17 2 4" xfId="2401" xr:uid="{6DC0153C-C355-46C6-A499-5F66A330D1DC}"/>
    <cellStyle name="Heading 3 2 17 2 4 2" xfId="2402" xr:uid="{90E5F7E4-0F1F-49BA-AF39-8EF7F2159B52}"/>
    <cellStyle name="Heading 3 2 17 20" xfId="2403" xr:uid="{A8051835-9D93-4FDD-BBC5-B10917B18968}"/>
    <cellStyle name="Heading 3 2 17 21" xfId="2404" xr:uid="{452F477E-B760-42CE-8C89-8046B60A0295}"/>
    <cellStyle name="Heading 3 2 17 22" xfId="2405" xr:uid="{BCAE73D5-0015-4D3D-ABC0-20001D8FDCCB}"/>
    <cellStyle name="Heading 3 2 17 23" xfId="2406" xr:uid="{1D1601A8-56CD-4164-980E-7C96A2B63C97}"/>
    <cellStyle name="Heading 3 2 17 24" xfId="2407" xr:uid="{B72B42CD-382E-4FC1-B4D5-49BF7AC27032}"/>
    <cellStyle name="Heading 3 2 17 25" xfId="2408" xr:uid="{8F254775-6BDB-419D-8ED7-EEA8C75995D1}"/>
    <cellStyle name="Heading 3 2 17 3" xfId="2409" xr:uid="{A1B61B94-FD71-4BA7-8A4B-7CA6BA93F136}"/>
    <cellStyle name="Heading 3 2 17 3 2" xfId="2410" xr:uid="{729CED87-8412-480A-AA23-96B1C0F9F6D4}"/>
    <cellStyle name="Heading 3 2 17 3 2 2" xfId="2411" xr:uid="{D7845530-6A1C-45F3-B8D8-A3C8E8755773}"/>
    <cellStyle name="Heading 3 2 17 3 3" xfId="2412" xr:uid="{E3CFD420-7ECF-44FF-AF8D-EA09720D8A7E}"/>
    <cellStyle name="Heading 3 2 17 3 3 2" xfId="2413" xr:uid="{DB2FFAB5-C014-4F44-813F-FB3C369DBBA2}"/>
    <cellStyle name="Heading 3 2 17 3 4" xfId="2414" xr:uid="{C952C5B0-C90C-4A0C-9655-533CE3DC9B21}"/>
    <cellStyle name="Heading 3 2 17 3 4 2" xfId="2415" xr:uid="{400F4504-89BB-429D-83C0-3645E1CC8781}"/>
    <cellStyle name="Heading 3 2 17 4" xfId="2416" xr:uid="{D7ADDF24-50A5-480D-BB30-0A4397442006}"/>
    <cellStyle name="Heading 3 2 17 4 2" xfId="2417" xr:uid="{E8232A8A-2E68-437A-A9C5-7B6CF7B06C8B}"/>
    <cellStyle name="Heading 3 2 17 4 2 2" xfId="2418" xr:uid="{488B72A2-1F34-4EDC-8B5F-31D74451D898}"/>
    <cellStyle name="Heading 3 2 17 4 3" xfId="2419" xr:uid="{DF353AD4-41BD-4164-8919-5659C577679B}"/>
    <cellStyle name="Heading 3 2 17 4 3 2" xfId="2420" xr:uid="{3516E90F-CD6B-41FF-BE62-BD4032BC4531}"/>
    <cellStyle name="Heading 3 2 17 4 4" xfId="2421" xr:uid="{B02225C4-96F1-4DF4-A13C-051EC90D5DAD}"/>
    <cellStyle name="Heading 3 2 17 4 4 2" xfId="2422" xr:uid="{0FA0A35B-3AA4-45D6-918A-0EA2178E0737}"/>
    <cellStyle name="Heading 3 2 17 5" xfId="2423" xr:uid="{5AB11F13-2C88-4369-9CCA-0E764FD8C8A7}"/>
    <cellStyle name="Heading 3 2 17 5 2" xfId="2424" xr:uid="{4631052B-23FA-467E-9C91-2E6562D83BA3}"/>
    <cellStyle name="Heading 3 2 17 5 2 2" xfId="2425" xr:uid="{A232F28C-F272-4DA4-8FB9-1070A16CDA1A}"/>
    <cellStyle name="Heading 3 2 17 5 3" xfId="2426" xr:uid="{3D9797F2-851B-482F-8B54-E4BCE42D8522}"/>
    <cellStyle name="Heading 3 2 17 5 3 2" xfId="2427" xr:uid="{F4E89D72-51F2-419C-B9B9-494B08FD3402}"/>
    <cellStyle name="Heading 3 2 17 5 4" xfId="2428" xr:uid="{B129C7D4-B3E5-4BAF-8545-987A3193C0F6}"/>
    <cellStyle name="Heading 3 2 17 5 4 2" xfId="2429" xr:uid="{A67B26B6-B67F-4536-AC75-E2D5ED11E9E8}"/>
    <cellStyle name="Heading 3 2 17 6" xfId="2430" xr:uid="{14CA0D8E-C873-4BC3-A4CB-C9E2F75DFA1F}"/>
    <cellStyle name="Heading 3 2 17 6 2" xfId="2431" xr:uid="{CF1F4FE6-0B7D-466B-B3B0-B06175A5502A}"/>
    <cellStyle name="Heading 3 2 17 6 2 2" xfId="2432" xr:uid="{DA996217-EC2D-476B-839E-604F351652B3}"/>
    <cellStyle name="Heading 3 2 17 6 3" xfId="2433" xr:uid="{64C86630-415C-4759-B055-852361009BDE}"/>
    <cellStyle name="Heading 3 2 17 6 3 2" xfId="2434" xr:uid="{9F6F7E6E-FBC8-4FC3-B50C-D4C331E43216}"/>
    <cellStyle name="Heading 3 2 17 6 4" xfId="2435" xr:uid="{3B0ADC9F-8B5E-47D1-86C3-C383EEDF6B7D}"/>
    <cellStyle name="Heading 3 2 17 6 4 2" xfId="2436" xr:uid="{EE8E1ED2-343C-4033-AC31-D3F9D28FC7A3}"/>
    <cellStyle name="Heading 3 2 17 7" xfId="2437" xr:uid="{1C9BF4E2-5B7F-4CA2-95BC-402D365116FF}"/>
    <cellStyle name="Heading 3 2 17 7 2" xfId="2438" xr:uid="{2934A539-97D5-4682-9F1D-36AF63959854}"/>
    <cellStyle name="Heading 3 2 17 7 2 2" xfId="2439" xr:uid="{92A349D8-C894-4086-A32B-ECF2979911BA}"/>
    <cellStyle name="Heading 3 2 17 7 3" xfId="2440" xr:uid="{D0C90E55-BB64-4120-855C-42908CE22E63}"/>
    <cellStyle name="Heading 3 2 17 7 3 2" xfId="2441" xr:uid="{98A331B1-4E0F-4A85-9761-C5802E217176}"/>
    <cellStyle name="Heading 3 2 17 7 4" xfId="2442" xr:uid="{27B5BC11-4EFD-406A-9E2C-A646A29C18A9}"/>
    <cellStyle name="Heading 3 2 17 7 4 2" xfId="2443" xr:uid="{50AA174C-B3CA-47D0-B2F1-2D101705904E}"/>
    <cellStyle name="Heading 3 2 17 8" xfId="2444" xr:uid="{876FD4F6-BE56-4FD2-9716-26CE04EE5A62}"/>
    <cellStyle name="Heading 3 2 17 8 2" xfId="2445" xr:uid="{8013A4B6-636F-45AA-A9A4-7E540750DE1A}"/>
    <cellStyle name="Heading 3 2 17 8 2 2" xfId="2446" xr:uid="{B5CF125F-143C-498C-8B55-5F69BB8B20E6}"/>
    <cellStyle name="Heading 3 2 17 8 3" xfId="2447" xr:uid="{E8674199-5A67-4F7F-9DCD-78EC086B7021}"/>
    <cellStyle name="Heading 3 2 17 8 3 2" xfId="2448" xr:uid="{FBA56195-048C-446E-9A12-8EF402FE47A5}"/>
    <cellStyle name="Heading 3 2 17 8 4" xfId="2449" xr:uid="{A8509402-BA5F-4EDD-BAE0-545E06D0C4B3}"/>
    <cellStyle name="Heading 3 2 17 8 4 2" xfId="2450" xr:uid="{735E3817-16CD-4552-B323-D0F7B4A8F25A}"/>
    <cellStyle name="Heading 3 2 17 9" xfId="2451" xr:uid="{D3594AAE-56D2-46E6-BDCE-2CA00BE57B61}"/>
    <cellStyle name="Heading 3 2 17 9 2" xfId="2452" xr:uid="{C727E353-69CB-4F62-811F-E7B5278DC1FA}"/>
    <cellStyle name="Heading 3 2 17 9 2 2" xfId="2453" xr:uid="{BC863BEB-2AAD-4221-8E65-05C86A506609}"/>
    <cellStyle name="Heading 3 2 17 9 3" xfId="2454" xr:uid="{89AED92B-8647-4BFB-A3CB-ECF6B43C48E5}"/>
    <cellStyle name="Heading 3 2 17 9 3 2" xfId="2455" xr:uid="{C4C2A8F2-9FF5-4418-8D8D-447A29B98768}"/>
    <cellStyle name="Heading 3 2 17 9 4" xfId="2456" xr:uid="{80027F8C-0314-423B-B892-5742CD93A72B}"/>
    <cellStyle name="Heading 3 2 17 9 4 2" xfId="2457" xr:uid="{7D3C8935-EF96-44A0-9307-96621C51A593}"/>
    <cellStyle name="Heading 3 2 18" xfId="2458" xr:uid="{4968F7C6-3833-40D1-B273-DDCEB7A0109D}"/>
    <cellStyle name="Heading 3 2 18 10" xfId="2459" xr:uid="{3F50DEBF-35F3-4BB8-9ACB-B5A04ABA8A02}"/>
    <cellStyle name="Heading 3 2 18 10 2" xfId="2460" xr:uid="{B56215B0-CBA4-45EB-A07A-96D91456287A}"/>
    <cellStyle name="Heading 3 2 18 10 2 2" xfId="2461" xr:uid="{005A875C-2A41-4C8B-9DEB-946630F47B9B}"/>
    <cellStyle name="Heading 3 2 18 10 3" xfId="2462" xr:uid="{A86FB8D1-763C-491E-9D08-E42DBAA4959D}"/>
    <cellStyle name="Heading 3 2 18 10 3 2" xfId="2463" xr:uid="{B164029C-4572-42A0-827A-3C5C6CAA9FA9}"/>
    <cellStyle name="Heading 3 2 18 10 4" xfId="2464" xr:uid="{CF78B434-9D78-4B9B-9CC5-E81BED8D1D75}"/>
    <cellStyle name="Heading 3 2 18 10 4 2" xfId="2465" xr:uid="{179D1668-7067-4004-9C0C-950B7692A3AB}"/>
    <cellStyle name="Heading 3 2 18 11" xfId="2466" xr:uid="{DA753453-14EB-4980-B826-943F9D862AB5}"/>
    <cellStyle name="Heading 3 2 18 11 2" xfId="2467" xr:uid="{A03796F1-C0E7-4566-96B1-7B7C428B555F}"/>
    <cellStyle name="Heading 3 2 18 11 2 2" xfId="2468" xr:uid="{1A1FB1CB-97F9-45A9-94C5-4C44AB3B8514}"/>
    <cellStyle name="Heading 3 2 18 11 3" xfId="2469" xr:uid="{A4BA8555-D9CE-4042-BB10-183C2A0B9CE8}"/>
    <cellStyle name="Heading 3 2 18 11 3 2" xfId="2470" xr:uid="{53229971-E027-4CBE-9DDC-81F450C2B410}"/>
    <cellStyle name="Heading 3 2 18 11 4" xfId="2471" xr:uid="{3AAEF468-C7BD-46E5-A600-A1C3478E328F}"/>
    <cellStyle name="Heading 3 2 18 11 4 2" xfId="2472" xr:uid="{2A736094-C0BB-48CE-8853-150DAF26859C}"/>
    <cellStyle name="Heading 3 2 18 12" xfId="2473" xr:uid="{1997739F-B235-463A-8AC4-025BAB5598E1}"/>
    <cellStyle name="Heading 3 2 18 12 2" xfId="2474" xr:uid="{FC7153A5-E145-43FA-89EC-DA43EF20D0C4}"/>
    <cellStyle name="Heading 3 2 18 12 2 2" xfId="2475" xr:uid="{2B969F70-B415-4B7C-AED5-139FFB469A68}"/>
    <cellStyle name="Heading 3 2 18 12 3" xfId="2476" xr:uid="{0D94C321-A797-4B2A-98AC-571E5D7FC9F7}"/>
    <cellStyle name="Heading 3 2 18 12 3 2" xfId="2477" xr:uid="{399378F5-6DCD-4CEC-AEA9-DD067A07B7D1}"/>
    <cellStyle name="Heading 3 2 18 12 4" xfId="2478" xr:uid="{57ED65F9-E11C-40FB-98F5-C5BB98E6D37D}"/>
    <cellStyle name="Heading 3 2 18 12 4 2" xfId="2479" xr:uid="{16773189-913D-4A92-BCFF-68A507C24162}"/>
    <cellStyle name="Heading 3 2 18 13" xfId="2480" xr:uid="{15926140-418B-4095-917A-184026E4BF08}"/>
    <cellStyle name="Heading 3 2 18 13 2" xfId="2481" xr:uid="{324ECB32-2E39-49A2-83C8-47F49EC56EFD}"/>
    <cellStyle name="Heading 3 2 18 13 2 2" xfId="2482" xr:uid="{96F23461-C19F-4160-8898-1BB1F7CC0353}"/>
    <cellStyle name="Heading 3 2 18 13 3" xfId="2483" xr:uid="{9257FC98-6F62-468E-88AE-6E98D7DE2333}"/>
    <cellStyle name="Heading 3 2 18 13 3 2" xfId="2484" xr:uid="{00A4735B-4A93-4231-9A9D-12A96BE02260}"/>
    <cellStyle name="Heading 3 2 18 13 4" xfId="2485" xr:uid="{51C82255-0841-43D9-9BE9-9EFDAEFDF87D}"/>
    <cellStyle name="Heading 3 2 18 13 4 2" xfId="2486" xr:uid="{E843F5A9-5708-4B7A-B13C-44DA41B45DF7}"/>
    <cellStyle name="Heading 3 2 18 14" xfId="2487" xr:uid="{6574AE40-CE5B-46D9-B84A-40BC0AD12277}"/>
    <cellStyle name="Heading 3 2 18 14 2" xfId="2488" xr:uid="{00BE685F-E34E-49AE-84C8-2AEA78C31012}"/>
    <cellStyle name="Heading 3 2 18 14 2 2" xfId="2489" xr:uid="{8B42B0A4-A768-47FF-B2E9-38D5A52A8E7E}"/>
    <cellStyle name="Heading 3 2 18 14 3" xfId="2490" xr:uid="{4FF6296A-BD58-4D71-8F30-C29B30A519B9}"/>
    <cellStyle name="Heading 3 2 18 14 3 2" xfId="2491" xr:uid="{02062384-834C-48E1-BAA1-F1D8B4AEAE3E}"/>
    <cellStyle name="Heading 3 2 18 14 4" xfId="2492" xr:uid="{2B7CF371-5652-4A97-B85D-F743CB9493DF}"/>
    <cellStyle name="Heading 3 2 18 14 4 2" xfId="2493" xr:uid="{CB37A16A-E935-46A4-8738-15041F68389E}"/>
    <cellStyle name="Heading 3 2 18 15" xfId="2494" xr:uid="{53270889-C8BA-49C9-91D5-FCF2A9C43BF2}"/>
    <cellStyle name="Heading 3 2 18 15 2" xfId="2495" xr:uid="{7DACEA6D-BBB7-4142-8EEE-6EEE17BE692B}"/>
    <cellStyle name="Heading 3 2 18 15 2 2" xfId="2496" xr:uid="{FF52675D-FD9D-4B51-B5C3-2CC403262579}"/>
    <cellStyle name="Heading 3 2 18 15 3" xfId="2497" xr:uid="{E86A200D-1842-442F-9CB5-08B50E72E0C3}"/>
    <cellStyle name="Heading 3 2 18 15 3 2" xfId="2498" xr:uid="{C94A982B-C324-4DCE-8484-5167D6004A57}"/>
    <cellStyle name="Heading 3 2 18 15 4" xfId="2499" xr:uid="{693120B2-CA50-46B2-B22B-2B3F98DF7172}"/>
    <cellStyle name="Heading 3 2 18 15 4 2" xfId="2500" xr:uid="{47DCC78D-4E51-4DB7-9C1C-27B65FF26EE7}"/>
    <cellStyle name="Heading 3 2 18 16" xfId="2501" xr:uid="{4DD77735-8D7D-40E0-8905-C52196C1061E}"/>
    <cellStyle name="Heading 3 2 18 16 2" xfId="2502" xr:uid="{66FB2334-9436-476C-98B2-DFBBAB5F7B3F}"/>
    <cellStyle name="Heading 3 2 18 17" xfId="2503" xr:uid="{00074A1F-E821-4284-83BA-77524F1362F8}"/>
    <cellStyle name="Heading 3 2 18 17 2" xfId="2504" xr:uid="{2BBFE770-D88B-4149-939E-31A11E7B458A}"/>
    <cellStyle name="Heading 3 2 18 18" xfId="2505" xr:uid="{E783B157-E0EF-475D-88AA-FDC751633E7B}"/>
    <cellStyle name="Heading 3 2 18 18 2" xfId="2506" xr:uid="{7C6FB76D-EFB5-48D2-AD86-4CD47B7CB31E}"/>
    <cellStyle name="Heading 3 2 18 19" xfId="2507" xr:uid="{DEF3351F-8316-4A4A-A3B1-41FD8C9E0208}"/>
    <cellStyle name="Heading 3 2 18 2" xfId="2508" xr:uid="{3A70C5C7-AFAD-438D-87C9-C6B77AB0877A}"/>
    <cellStyle name="Heading 3 2 18 2 2" xfId="2509" xr:uid="{4442E78B-3315-4196-BDFE-5B971B9C1290}"/>
    <cellStyle name="Heading 3 2 18 2 2 2" xfId="2510" xr:uid="{ABB3213D-A6C5-42FC-A35D-613CD1348D6E}"/>
    <cellStyle name="Heading 3 2 18 2 3" xfId="2511" xr:uid="{EBCAA4D6-8F13-45DA-8F36-D7213D1AA048}"/>
    <cellStyle name="Heading 3 2 18 2 3 2" xfId="2512" xr:uid="{98ACAD53-FA78-494F-A0FD-8C6F52FFE0A1}"/>
    <cellStyle name="Heading 3 2 18 2 4" xfId="2513" xr:uid="{55651B1C-71E5-4C55-A2D9-1D9D718D3DE7}"/>
    <cellStyle name="Heading 3 2 18 2 4 2" xfId="2514" xr:uid="{D7475AAB-BFFD-43DD-B045-F03F217276DF}"/>
    <cellStyle name="Heading 3 2 18 20" xfId="2515" xr:uid="{4131E974-8163-49D8-97C3-E881A18F3030}"/>
    <cellStyle name="Heading 3 2 18 21" xfId="2516" xr:uid="{DA5D2392-4B45-4FFD-92DE-8BACAFE20EAA}"/>
    <cellStyle name="Heading 3 2 18 22" xfId="2517" xr:uid="{758CE2FB-83DE-460D-BF77-F22D748F9894}"/>
    <cellStyle name="Heading 3 2 18 23" xfId="2518" xr:uid="{D4AAD779-DDFC-4AB8-83DE-0D3BA19EC147}"/>
    <cellStyle name="Heading 3 2 18 24" xfId="2519" xr:uid="{97B48079-3DE0-48E9-94A7-7B4F67564F89}"/>
    <cellStyle name="Heading 3 2 18 25" xfId="2520" xr:uid="{462658C3-0F0E-43A4-A6DE-E6CA25CF69E7}"/>
    <cellStyle name="Heading 3 2 18 3" xfId="2521" xr:uid="{9FEE7080-A008-4833-9A33-3FEF40B0478A}"/>
    <cellStyle name="Heading 3 2 18 3 2" xfId="2522" xr:uid="{078334DF-F84B-49A6-8FF4-BFECBE16E203}"/>
    <cellStyle name="Heading 3 2 18 3 2 2" xfId="2523" xr:uid="{DB33AE8A-42D4-40CD-AF20-FCB034833C15}"/>
    <cellStyle name="Heading 3 2 18 3 3" xfId="2524" xr:uid="{92B49DAD-C110-4BE5-A9AD-6C137DC06929}"/>
    <cellStyle name="Heading 3 2 18 3 3 2" xfId="2525" xr:uid="{A23D64B9-4BFF-447A-AA2F-68BB9A0D0299}"/>
    <cellStyle name="Heading 3 2 18 3 4" xfId="2526" xr:uid="{C3E833FF-E7FF-402B-A592-C1EC366E5D30}"/>
    <cellStyle name="Heading 3 2 18 3 4 2" xfId="2527" xr:uid="{5E28C601-655D-4AF9-BE7F-85E1F263AC8A}"/>
    <cellStyle name="Heading 3 2 18 4" xfId="2528" xr:uid="{B004DC9C-FCD2-414B-A5D0-EDDAB8F7058C}"/>
    <cellStyle name="Heading 3 2 18 4 2" xfId="2529" xr:uid="{5AD97F0D-7867-4BFB-81F7-57F10504E172}"/>
    <cellStyle name="Heading 3 2 18 4 2 2" xfId="2530" xr:uid="{167DAF1D-1C0C-4376-A35B-93AB62748B63}"/>
    <cellStyle name="Heading 3 2 18 4 3" xfId="2531" xr:uid="{E123A683-BF0D-4057-A8F7-871EA656190D}"/>
    <cellStyle name="Heading 3 2 18 4 3 2" xfId="2532" xr:uid="{64C93E5A-013D-40BC-9AC1-DB6050FA8D39}"/>
    <cellStyle name="Heading 3 2 18 4 4" xfId="2533" xr:uid="{FC40CD3E-CD1B-4C32-B1E8-336DBB29F54A}"/>
    <cellStyle name="Heading 3 2 18 4 4 2" xfId="2534" xr:uid="{EEEA2AD3-5B46-494E-950F-C912CE05F41B}"/>
    <cellStyle name="Heading 3 2 18 5" xfId="2535" xr:uid="{8616AA20-1F03-43CC-8DCD-74D9B4D2F7DE}"/>
    <cellStyle name="Heading 3 2 18 5 2" xfId="2536" xr:uid="{051EA3C0-A4AE-45C7-9AA4-3DD572F5BE38}"/>
    <cellStyle name="Heading 3 2 18 5 2 2" xfId="2537" xr:uid="{81BCD43B-B67C-4DBC-B814-CDEB674E9DA0}"/>
    <cellStyle name="Heading 3 2 18 5 3" xfId="2538" xr:uid="{7CAF4CB2-CB22-4FF5-8DBA-26C2EE6BF5E2}"/>
    <cellStyle name="Heading 3 2 18 5 3 2" xfId="2539" xr:uid="{CEB563CB-F0EB-4263-906C-3037BF3E8A55}"/>
    <cellStyle name="Heading 3 2 18 5 4" xfId="2540" xr:uid="{6C32FEE9-64F7-4662-98FE-21CF37FDA4B2}"/>
    <cellStyle name="Heading 3 2 18 5 4 2" xfId="2541" xr:uid="{90512C72-4566-4890-9753-7CAB9EAF188F}"/>
    <cellStyle name="Heading 3 2 18 6" xfId="2542" xr:uid="{7A37A2AE-9D5D-4368-8F6C-E92474099067}"/>
    <cellStyle name="Heading 3 2 18 6 2" xfId="2543" xr:uid="{1EBE8F5F-5664-46DD-84C3-378695D03FD8}"/>
    <cellStyle name="Heading 3 2 18 6 2 2" xfId="2544" xr:uid="{4A441218-B3ED-4691-9C24-E60CC2922BC7}"/>
    <cellStyle name="Heading 3 2 18 6 3" xfId="2545" xr:uid="{D147AAFD-DDFA-4F59-A9AB-7CC86C7AC13A}"/>
    <cellStyle name="Heading 3 2 18 6 3 2" xfId="2546" xr:uid="{C39D56C5-FCB2-4C40-95CA-89DDE2208F17}"/>
    <cellStyle name="Heading 3 2 18 6 4" xfId="2547" xr:uid="{886FA07F-6725-40DF-A61B-0B5E3943DE61}"/>
    <cellStyle name="Heading 3 2 18 6 4 2" xfId="2548" xr:uid="{255E9186-6A0A-48F6-AB67-21C18BEA3BD9}"/>
    <cellStyle name="Heading 3 2 18 7" xfId="2549" xr:uid="{2D2AC9D0-17B3-4498-9784-2C5F491F6C2B}"/>
    <cellStyle name="Heading 3 2 18 7 2" xfId="2550" xr:uid="{34A4F9D1-1E6B-4289-99C6-F31A8AE6166B}"/>
    <cellStyle name="Heading 3 2 18 7 2 2" xfId="2551" xr:uid="{2513D071-273A-4DEC-9031-ABD08D9C4A61}"/>
    <cellStyle name="Heading 3 2 18 7 3" xfId="2552" xr:uid="{6940EC98-B276-4943-B456-FD8A853715D3}"/>
    <cellStyle name="Heading 3 2 18 7 3 2" xfId="2553" xr:uid="{C1FBB9EA-19A1-480B-9C32-0037C87DB113}"/>
    <cellStyle name="Heading 3 2 18 7 4" xfId="2554" xr:uid="{01502D96-0DBF-44CE-9C05-7807A7908855}"/>
    <cellStyle name="Heading 3 2 18 7 4 2" xfId="2555" xr:uid="{B6609F7C-94D7-4C84-8A6D-6DA6D51C1974}"/>
    <cellStyle name="Heading 3 2 18 8" xfId="2556" xr:uid="{539EF047-7915-423A-8354-BBD9B8652FEA}"/>
    <cellStyle name="Heading 3 2 18 8 2" xfId="2557" xr:uid="{91E45839-16F3-424A-846E-C26D9DCE2E19}"/>
    <cellStyle name="Heading 3 2 18 8 2 2" xfId="2558" xr:uid="{2406854C-05F7-4EE1-81BD-A076A5F74469}"/>
    <cellStyle name="Heading 3 2 18 8 3" xfId="2559" xr:uid="{8F469574-6BD5-4D6B-B5DF-1157593AE53A}"/>
    <cellStyle name="Heading 3 2 18 8 3 2" xfId="2560" xr:uid="{4E4C839D-D9CF-41D6-B750-ABB2628EC6D4}"/>
    <cellStyle name="Heading 3 2 18 8 4" xfId="2561" xr:uid="{EC55D06B-3D23-4B62-8C82-F675741CDCAB}"/>
    <cellStyle name="Heading 3 2 18 8 4 2" xfId="2562" xr:uid="{51F3DC2B-E3F8-4013-955A-BC8322BDBB1C}"/>
    <cellStyle name="Heading 3 2 18 9" xfId="2563" xr:uid="{DBFBAED3-248E-4510-84A7-773A666CFDB9}"/>
    <cellStyle name="Heading 3 2 18 9 2" xfId="2564" xr:uid="{D74BFA6E-DF54-47A3-BE11-0AE8C45DAB18}"/>
    <cellStyle name="Heading 3 2 18 9 2 2" xfId="2565" xr:uid="{5DBAE679-49B3-433A-8CEC-C635D1D634CE}"/>
    <cellStyle name="Heading 3 2 18 9 3" xfId="2566" xr:uid="{FD9CAFC6-A781-4708-B7E8-88582FF9DFD5}"/>
    <cellStyle name="Heading 3 2 18 9 3 2" xfId="2567" xr:uid="{A3388CCF-B37A-4E25-A2C3-545E96B8343B}"/>
    <cellStyle name="Heading 3 2 18 9 4" xfId="2568" xr:uid="{0164A027-5299-4CD0-8D00-CC839101735A}"/>
    <cellStyle name="Heading 3 2 18 9 4 2" xfId="2569" xr:uid="{1CB156FC-9D70-41E6-A69D-A8D914455DA7}"/>
    <cellStyle name="Heading 3 2 19" xfId="2570" xr:uid="{3B284DC9-0D59-494C-B719-586B841E14E0}"/>
    <cellStyle name="Heading 3 2 19 10" xfId="2571" xr:uid="{99BB450A-5CD0-437A-9EC7-ABA657BF40A3}"/>
    <cellStyle name="Heading 3 2 19 10 2" xfId="2572" xr:uid="{6D148D19-0181-4D17-BE75-288D8F1660CB}"/>
    <cellStyle name="Heading 3 2 19 10 2 2" xfId="2573" xr:uid="{490691ED-3F92-46B4-9BE7-E35613639866}"/>
    <cellStyle name="Heading 3 2 19 10 3" xfId="2574" xr:uid="{A08D4581-207E-4529-9060-EB23664D6110}"/>
    <cellStyle name="Heading 3 2 19 10 3 2" xfId="2575" xr:uid="{37BCC5C2-122C-44D3-BCC8-10F5AAD5BA60}"/>
    <cellStyle name="Heading 3 2 19 10 4" xfId="2576" xr:uid="{B0DE8A68-DDC1-44E4-B6AA-A9168010BA9F}"/>
    <cellStyle name="Heading 3 2 19 10 4 2" xfId="2577" xr:uid="{E37DDD94-3218-4FD7-A1C1-F9D2CF1E284B}"/>
    <cellStyle name="Heading 3 2 19 11" xfId="2578" xr:uid="{5253DF99-3DD4-4EFC-BC2B-9EFBCE85BCCA}"/>
    <cellStyle name="Heading 3 2 19 11 2" xfId="2579" xr:uid="{49AF5D64-2A5E-4A22-9C3B-702008871EC4}"/>
    <cellStyle name="Heading 3 2 19 11 2 2" xfId="2580" xr:uid="{C66FA537-953A-4466-9B56-72EC607D719C}"/>
    <cellStyle name="Heading 3 2 19 11 3" xfId="2581" xr:uid="{A0B2F1F0-60E3-4A28-B19C-B19CE7AEF833}"/>
    <cellStyle name="Heading 3 2 19 11 3 2" xfId="2582" xr:uid="{CC6123BA-09F3-4F02-B4AA-5DE8E909B43C}"/>
    <cellStyle name="Heading 3 2 19 11 4" xfId="2583" xr:uid="{1EDD796F-391D-4F37-9BBF-E57FEE358EC8}"/>
    <cellStyle name="Heading 3 2 19 11 4 2" xfId="2584" xr:uid="{8B7C8C75-A1C7-45E5-BA65-00EC3C37C884}"/>
    <cellStyle name="Heading 3 2 19 12" xfId="2585" xr:uid="{D8AEDB1A-5876-47D0-A382-551E1715056F}"/>
    <cellStyle name="Heading 3 2 19 12 2" xfId="2586" xr:uid="{F0211EE7-FBFC-4D0C-9E03-87084AB0726F}"/>
    <cellStyle name="Heading 3 2 19 12 2 2" xfId="2587" xr:uid="{D2A41939-642F-4720-8C0F-755FFFE10E8A}"/>
    <cellStyle name="Heading 3 2 19 12 3" xfId="2588" xr:uid="{7170997F-0CFA-40A8-B7A8-653C4121F322}"/>
    <cellStyle name="Heading 3 2 19 12 3 2" xfId="2589" xr:uid="{600E1D4A-DA35-4529-96B5-5BA39DCD5369}"/>
    <cellStyle name="Heading 3 2 19 12 4" xfId="2590" xr:uid="{A1A3330E-FCC8-47D1-8833-22A090B2A4C1}"/>
    <cellStyle name="Heading 3 2 19 12 4 2" xfId="2591" xr:uid="{A63BAC77-9235-465E-8B7A-78BEE7A96CDA}"/>
    <cellStyle name="Heading 3 2 19 13" xfId="2592" xr:uid="{DE12B30D-E43A-401E-9956-B8B66185FF4E}"/>
    <cellStyle name="Heading 3 2 19 13 2" xfId="2593" xr:uid="{F539866B-9CA4-4C2C-B616-1AC8A9B16807}"/>
    <cellStyle name="Heading 3 2 19 13 2 2" xfId="2594" xr:uid="{D28AD03B-A262-49B0-BD17-18F44FC0AA19}"/>
    <cellStyle name="Heading 3 2 19 13 3" xfId="2595" xr:uid="{C3DA9D30-2133-4962-9C4C-8D6F2E14199C}"/>
    <cellStyle name="Heading 3 2 19 13 3 2" xfId="2596" xr:uid="{0DE653F0-0F9D-4291-8CF5-5CCD0CB1C9D0}"/>
    <cellStyle name="Heading 3 2 19 13 4" xfId="2597" xr:uid="{021CFC53-7389-4216-A51A-4EA9830534A4}"/>
    <cellStyle name="Heading 3 2 19 13 4 2" xfId="2598" xr:uid="{7D69EEAF-AFD9-4395-B47E-3BBD2863CBB9}"/>
    <cellStyle name="Heading 3 2 19 14" xfId="2599" xr:uid="{484FF810-8E0F-4FB8-9811-3F8127FE91BF}"/>
    <cellStyle name="Heading 3 2 19 14 2" xfId="2600" xr:uid="{7220EED0-08A5-42AD-926C-0214AEE9AF60}"/>
    <cellStyle name="Heading 3 2 19 14 2 2" xfId="2601" xr:uid="{F33CFE92-0CAD-4DF5-BA1F-3BB578DAD031}"/>
    <cellStyle name="Heading 3 2 19 14 3" xfId="2602" xr:uid="{195FA5EC-1120-42F1-9A79-11FDB5B27AD7}"/>
    <cellStyle name="Heading 3 2 19 14 3 2" xfId="2603" xr:uid="{81680F42-BBE5-4D4B-94E9-C9246DDC68E9}"/>
    <cellStyle name="Heading 3 2 19 14 4" xfId="2604" xr:uid="{9F87EFCC-23E1-45C3-AD79-93938065AE0C}"/>
    <cellStyle name="Heading 3 2 19 14 4 2" xfId="2605" xr:uid="{2F0DF5F7-73B3-4E57-859F-5ABAFBD7BFF2}"/>
    <cellStyle name="Heading 3 2 19 15" xfId="2606" xr:uid="{876418AD-E7C7-4EF8-9A0F-445D9CC600AA}"/>
    <cellStyle name="Heading 3 2 19 15 2" xfId="2607" xr:uid="{2344C9D5-3F13-4B47-B3F0-2B7D92F71716}"/>
    <cellStyle name="Heading 3 2 19 15 2 2" xfId="2608" xr:uid="{017ECEFB-5AA5-478E-B0CF-0B5031104EEF}"/>
    <cellStyle name="Heading 3 2 19 15 3" xfId="2609" xr:uid="{9ED1936F-D444-4914-9DDB-7110DC0958E5}"/>
    <cellStyle name="Heading 3 2 19 15 3 2" xfId="2610" xr:uid="{CFD0E90B-CAF5-444D-8E3D-B0942D3CADAD}"/>
    <cellStyle name="Heading 3 2 19 15 4" xfId="2611" xr:uid="{CA0C22D3-0B74-4D11-B705-63C69201585D}"/>
    <cellStyle name="Heading 3 2 19 15 4 2" xfId="2612" xr:uid="{6D148AEE-D06B-4603-AFD1-FD93963605A7}"/>
    <cellStyle name="Heading 3 2 19 16" xfId="2613" xr:uid="{6EB0A043-7C3D-4031-9315-F0480ECE43C4}"/>
    <cellStyle name="Heading 3 2 19 16 2" xfId="2614" xr:uid="{706C5080-9D01-4B6E-8E99-70F2295115F1}"/>
    <cellStyle name="Heading 3 2 19 17" xfId="2615" xr:uid="{BCBD23C4-A1D3-4C2C-89A5-215DF17D0A89}"/>
    <cellStyle name="Heading 3 2 19 17 2" xfId="2616" xr:uid="{D011470E-FCEB-4FCE-9466-4AB7636D5F67}"/>
    <cellStyle name="Heading 3 2 19 18" xfId="2617" xr:uid="{B7BEA1C4-1610-4E07-81C0-9B7ED088CFC2}"/>
    <cellStyle name="Heading 3 2 19 18 2" xfId="2618" xr:uid="{92470CB8-25A3-4A66-9D72-184DC48ABA9D}"/>
    <cellStyle name="Heading 3 2 19 19" xfId="2619" xr:uid="{646AA25A-947C-4E74-81D6-30B90453AD02}"/>
    <cellStyle name="Heading 3 2 19 2" xfId="2620" xr:uid="{6DD7A085-A2CC-40C6-BE55-7A5F44530747}"/>
    <cellStyle name="Heading 3 2 19 2 2" xfId="2621" xr:uid="{85E0389C-7797-4DEB-867E-C19E854249DA}"/>
    <cellStyle name="Heading 3 2 19 2 2 2" xfId="2622" xr:uid="{52F8567E-1003-481C-8EF3-89E0ABFFAC9F}"/>
    <cellStyle name="Heading 3 2 19 2 3" xfId="2623" xr:uid="{BDA44016-B2F8-4885-9F35-8EBF250668B4}"/>
    <cellStyle name="Heading 3 2 19 2 3 2" xfId="2624" xr:uid="{3869A4A7-BFB9-4805-BA48-164715398B3E}"/>
    <cellStyle name="Heading 3 2 19 2 4" xfId="2625" xr:uid="{55538C28-393E-4968-B824-C211C996E412}"/>
    <cellStyle name="Heading 3 2 19 2 4 2" xfId="2626" xr:uid="{259A0662-AE7E-4D3D-B98A-6C3A619F918E}"/>
    <cellStyle name="Heading 3 2 19 20" xfId="2627" xr:uid="{90F29344-A12D-4EB6-9D17-C24D54F34B01}"/>
    <cellStyle name="Heading 3 2 19 21" xfId="2628" xr:uid="{8B839FF6-D6F3-43C0-81E1-D83464385C49}"/>
    <cellStyle name="Heading 3 2 19 22" xfId="2629" xr:uid="{BA35557A-36C6-4790-A942-A17B6FF32615}"/>
    <cellStyle name="Heading 3 2 19 23" xfId="2630" xr:uid="{7E5C35BE-6B30-4FAF-9433-989E07F9C140}"/>
    <cellStyle name="Heading 3 2 19 24" xfId="2631" xr:uid="{0979EF01-384E-4A09-AAED-9BD9071FC844}"/>
    <cellStyle name="Heading 3 2 19 25" xfId="2632" xr:uid="{1CE59449-859E-4BF0-B26F-FCD25E954CA6}"/>
    <cellStyle name="Heading 3 2 19 3" xfId="2633" xr:uid="{1B945128-3F16-43BC-9410-3BE01C86A29C}"/>
    <cellStyle name="Heading 3 2 19 3 2" xfId="2634" xr:uid="{B94E23B4-8253-4F4B-9BFC-F026EA51E465}"/>
    <cellStyle name="Heading 3 2 19 3 2 2" xfId="2635" xr:uid="{B78F13A5-4615-432D-B0C1-649DD680807F}"/>
    <cellStyle name="Heading 3 2 19 3 3" xfId="2636" xr:uid="{BD93178D-6255-4C26-A793-A616BFC273EA}"/>
    <cellStyle name="Heading 3 2 19 3 3 2" xfId="2637" xr:uid="{2B2E8BAE-2458-4D1C-BFB2-CC0C62A73363}"/>
    <cellStyle name="Heading 3 2 19 3 4" xfId="2638" xr:uid="{F9BC8867-6CAE-4579-A659-338209D163D2}"/>
    <cellStyle name="Heading 3 2 19 3 4 2" xfId="2639" xr:uid="{8A327C71-C967-4226-87AC-CC928EE38B73}"/>
    <cellStyle name="Heading 3 2 19 4" xfId="2640" xr:uid="{7D9B4306-A281-4A66-ACCF-F18D121F4A97}"/>
    <cellStyle name="Heading 3 2 19 4 2" xfId="2641" xr:uid="{893A5274-8D67-430C-B2EF-4ADFEE24F310}"/>
    <cellStyle name="Heading 3 2 19 4 2 2" xfId="2642" xr:uid="{8D7CB5F1-C627-4539-9D95-FFB8D622633F}"/>
    <cellStyle name="Heading 3 2 19 4 3" xfId="2643" xr:uid="{4C9A2A36-C283-420B-A927-B0BB8D8FBC1D}"/>
    <cellStyle name="Heading 3 2 19 4 3 2" xfId="2644" xr:uid="{6A61092C-CE45-4B22-B4B7-BAE0820B6B8F}"/>
    <cellStyle name="Heading 3 2 19 4 4" xfId="2645" xr:uid="{0E5DC499-1CA4-44A6-8F40-FC130BC25C1B}"/>
    <cellStyle name="Heading 3 2 19 4 4 2" xfId="2646" xr:uid="{73018EDA-0396-4923-89C4-3D8B67F2FB6E}"/>
    <cellStyle name="Heading 3 2 19 5" xfId="2647" xr:uid="{8405D81A-D56C-4A26-815E-399690874257}"/>
    <cellStyle name="Heading 3 2 19 5 2" xfId="2648" xr:uid="{E3DBF395-DEC6-4765-B5AF-A97899339ED8}"/>
    <cellStyle name="Heading 3 2 19 5 2 2" xfId="2649" xr:uid="{64AE6F96-D8B3-47D7-B73E-2AD3676FE503}"/>
    <cellStyle name="Heading 3 2 19 5 3" xfId="2650" xr:uid="{26448357-82A1-46D6-97C1-B4CEC5AC210F}"/>
    <cellStyle name="Heading 3 2 19 5 3 2" xfId="2651" xr:uid="{C1C2595B-391D-4BAC-9169-7A0B6C8C6214}"/>
    <cellStyle name="Heading 3 2 19 5 4" xfId="2652" xr:uid="{0C8152E4-26F5-4147-B6DE-FC968D0FC73A}"/>
    <cellStyle name="Heading 3 2 19 5 4 2" xfId="2653" xr:uid="{1FEF904A-7B3F-486D-8CB6-851EBEDB7A0C}"/>
    <cellStyle name="Heading 3 2 19 6" xfId="2654" xr:uid="{29A7CCA7-1011-4BA0-9239-C6BF54652FCA}"/>
    <cellStyle name="Heading 3 2 19 6 2" xfId="2655" xr:uid="{C909227B-3723-41F2-A4D0-AEA471784792}"/>
    <cellStyle name="Heading 3 2 19 6 2 2" xfId="2656" xr:uid="{10A873D8-A216-4EE4-B371-4774A9CB45DB}"/>
    <cellStyle name="Heading 3 2 19 6 3" xfId="2657" xr:uid="{5E126B0D-FD91-44E9-8064-40F09D5170E5}"/>
    <cellStyle name="Heading 3 2 19 6 3 2" xfId="2658" xr:uid="{CDC86914-72A3-4C74-820A-62BF8F40CC93}"/>
    <cellStyle name="Heading 3 2 19 6 4" xfId="2659" xr:uid="{3691A6C3-6337-4649-8E9B-640FE96ABE70}"/>
    <cellStyle name="Heading 3 2 19 6 4 2" xfId="2660" xr:uid="{92F2384E-2851-46AF-8895-4354C855F221}"/>
    <cellStyle name="Heading 3 2 19 7" xfId="2661" xr:uid="{1500ED72-0011-4E14-B609-7EDE454F8B2D}"/>
    <cellStyle name="Heading 3 2 19 7 2" xfId="2662" xr:uid="{C828B979-B342-4FB4-9449-781A9AC32411}"/>
    <cellStyle name="Heading 3 2 19 7 2 2" xfId="2663" xr:uid="{5585A0AA-5D72-4411-980C-525583922628}"/>
    <cellStyle name="Heading 3 2 19 7 3" xfId="2664" xr:uid="{ED126623-657D-4F2B-BD71-68DD407062D7}"/>
    <cellStyle name="Heading 3 2 19 7 3 2" xfId="2665" xr:uid="{1A971BED-21C7-4207-9C1B-53A4505068F1}"/>
    <cellStyle name="Heading 3 2 19 7 4" xfId="2666" xr:uid="{A01FC4F0-CC12-4B78-A506-E53E345282FF}"/>
    <cellStyle name="Heading 3 2 19 7 4 2" xfId="2667" xr:uid="{15030051-110C-4D0B-8D1F-B78F7CA7E7DA}"/>
    <cellStyle name="Heading 3 2 19 8" xfId="2668" xr:uid="{60E7E24A-6253-4BEE-875F-169F16EFE2F6}"/>
    <cellStyle name="Heading 3 2 19 8 2" xfId="2669" xr:uid="{F0696802-1F49-4F6F-98B5-A353FB9EE758}"/>
    <cellStyle name="Heading 3 2 19 8 2 2" xfId="2670" xr:uid="{81937901-B292-4F24-9297-3B3E0A6EB8BF}"/>
    <cellStyle name="Heading 3 2 19 8 3" xfId="2671" xr:uid="{3D4A6783-3464-4CD9-B3DD-65944AE11620}"/>
    <cellStyle name="Heading 3 2 19 8 3 2" xfId="2672" xr:uid="{49AB28B9-EC71-4E5E-9BB2-4ADF7243E477}"/>
    <cellStyle name="Heading 3 2 19 8 4" xfId="2673" xr:uid="{59798103-057C-40DC-87A2-10B276804AA2}"/>
    <cellStyle name="Heading 3 2 19 8 4 2" xfId="2674" xr:uid="{B9979019-E474-4400-BFBE-52B76A993C27}"/>
    <cellStyle name="Heading 3 2 19 9" xfId="2675" xr:uid="{707A8F79-E444-4B47-9816-B3790C924D06}"/>
    <cellStyle name="Heading 3 2 19 9 2" xfId="2676" xr:uid="{4EDD986C-E0B0-4D48-82FE-746A7C618570}"/>
    <cellStyle name="Heading 3 2 19 9 2 2" xfId="2677" xr:uid="{DDAACF18-A30A-43B6-9F79-C097AF851F45}"/>
    <cellStyle name="Heading 3 2 19 9 3" xfId="2678" xr:uid="{092B9F33-3EFB-4EB8-B77B-1E71B79DF57A}"/>
    <cellStyle name="Heading 3 2 19 9 3 2" xfId="2679" xr:uid="{90231A60-A281-4605-B2F4-7B27D99F84BF}"/>
    <cellStyle name="Heading 3 2 19 9 4" xfId="2680" xr:uid="{8F0CD439-0539-4DAD-8032-E71338E57417}"/>
    <cellStyle name="Heading 3 2 19 9 4 2" xfId="2681" xr:uid="{B455DB94-975B-4A81-AF40-C128DDA529A2}"/>
    <cellStyle name="Heading 3 2 2" xfId="2682" xr:uid="{71A5DA72-EDA5-49E4-83F3-F75F2656A444}"/>
    <cellStyle name="Heading 3 2 2 2" xfId="6441" xr:uid="{3B036A6D-48AB-4247-B218-C8E2D070F053}"/>
    <cellStyle name="Heading 3 2 20" xfId="2683" xr:uid="{AA490636-E897-43F6-9E26-F911953E70C4}"/>
    <cellStyle name="Heading 3 2 20 10" xfId="2684" xr:uid="{39F467D3-7C0D-43D9-8B29-F54C4D44735A}"/>
    <cellStyle name="Heading 3 2 20 10 2" xfId="2685" xr:uid="{985D7ED7-C2D4-4BA0-BBDF-CF3800B2A4C7}"/>
    <cellStyle name="Heading 3 2 20 10 2 2" xfId="2686" xr:uid="{8E2A3172-57C1-41A5-9486-60CB8DBB7595}"/>
    <cellStyle name="Heading 3 2 20 10 3" xfId="2687" xr:uid="{6F0D5FF5-B9EF-4929-B35C-F71B412A07DE}"/>
    <cellStyle name="Heading 3 2 20 10 3 2" xfId="2688" xr:uid="{61437712-1543-40E4-9015-C579E9F29D00}"/>
    <cellStyle name="Heading 3 2 20 10 4" xfId="2689" xr:uid="{54DC0CD3-43E0-4E90-B64B-F22182E49128}"/>
    <cellStyle name="Heading 3 2 20 10 4 2" xfId="2690" xr:uid="{75892E5E-CF72-4295-A586-51FF796E85F0}"/>
    <cellStyle name="Heading 3 2 20 11" xfId="2691" xr:uid="{317E3D9B-7969-4136-93FA-8FB99EE4479C}"/>
    <cellStyle name="Heading 3 2 20 11 2" xfId="2692" xr:uid="{A69AC238-7204-4316-85D4-59CDD865E7F7}"/>
    <cellStyle name="Heading 3 2 20 11 2 2" xfId="2693" xr:uid="{65FCE689-F4A9-41FA-9202-E80E94C2C79A}"/>
    <cellStyle name="Heading 3 2 20 11 3" xfId="2694" xr:uid="{0E648B64-44D9-4834-B9FD-CC52443AF7AE}"/>
    <cellStyle name="Heading 3 2 20 11 3 2" xfId="2695" xr:uid="{35B159C6-27C0-4A44-A479-A31C61C129B3}"/>
    <cellStyle name="Heading 3 2 20 11 4" xfId="2696" xr:uid="{6B58FC41-DE75-4D97-9485-166DF089AC53}"/>
    <cellStyle name="Heading 3 2 20 11 4 2" xfId="2697" xr:uid="{0FA5BF64-5A40-43B5-A596-3D1DCE4A12E4}"/>
    <cellStyle name="Heading 3 2 20 12" xfId="2698" xr:uid="{2E6642CA-444C-4E6D-8FCE-34242BDDA118}"/>
    <cellStyle name="Heading 3 2 20 12 2" xfId="2699" xr:uid="{2C31828A-8037-46E1-B235-875F0F25D900}"/>
    <cellStyle name="Heading 3 2 20 12 2 2" xfId="2700" xr:uid="{880E051D-54C3-434F-B489-6EC9A0DE16BE}"/>
    <cellStyle name="Heading 3 2 20 12 3" xfId="2701" xr:uid="{31EEC106-D792-4DEA-A8C5-56857B09B0CB}"/>
    <cellStyle name="Heading 3 2 20 12 3 2" xfId="2702" xr:uid="{BFA284D3-C2F1-46A4-B2CE-61D873DA9E16}"/>
    <cellStyle name="Heading 3 2 20 12 4" xfId="2703" xr:uid="{3C3A95C6-C70D-419F-B4D8-FD20E0FDF79B}"/>
    <cellStyle name="Heading 3 2 20 12 4 2" xfId="2704" xr:uid="{3BB5E59C-08B0-4B33-AB62-822B9A62EA2B}"/>
    <cellStyle name="Heading 3 2 20 13" xfId="2705" xr:uid="{765F9A94-D093-435F-A38A-85333282D4E7}"/>
    <cellStyle name="Heading 3 2 20 13 2" xfId="2706" xr:uid="{EA21CCFE-E077-42BD-B833-36FDF4E6FB80}"/>
    <cellStyle name="Heading 3 2 20 13 2 2" xfId="2707" xr:uid="{3A93BA2C-F5C3-4727-BDB4-311D653C0AB6}"/>
    <cellStyle name="Heading 3 2 20 13 3" xfId="2708" xr:uid="{0B00AF92-29C6-4D1D-A6F4-2B644B987A9D}"/>
    <cellStyle name="Heading 3 2 20 13 3 2" xfId="2709" xr:uid="{D0AD57C8-313A-4DE3-8546-22667A24973F}"/>
    <cellStyle name="Heading 3 2 20 13 4" xfId="2710" xr:uid="{B71FC381-3E5C-4C97-B60E-E454E9805E52}"/>
    <cellStyle name="Heading 3 2 20 13 4 2" xfId="2711" xr:uid="{086E6D05-4277-41DE-9BF2-097E7CF7A70B}"/>
    <cellStyle name="Heading 3 2 20 14" xfId="2712" xr:uid="{96E08279-04CC-488E-8273-E648613AB439}"/>
    <cellStyle name="Heading 3 2 20 14 2" xfId="2713" xr:uid="{ED6AECD2-4D97-4212-8A7A-568A638EF3EC}"/>
    <cellStyle name="Heading 3 2 20 14 2 2" xfId="2714" xr:uid="{49C40200-7D00-4B46-99BE-40DA4A2668E4}"/>
    <cellStyle name="Heading 3 2 20 14 3" xfId="2715" xr:uid="{B20DA9C9-1CCA-4800-AA82-D9B0CFE40767}"/>
    <cellStyle name="Heading 3 2 20 14 3 2" xfId="2716" xr:uid="{F27407D0-C6ED-4E64-AD6C-04603E9882F8}"/>
    <cellStyle name="Heading 3 2 20 14 4" xfId="2717" xr:uid="{9E70EEFE-E181-4D00-962E-C638A704B0BC}"/>
    <cellStyle name="Heading 3 2 20 14 4 2" xfId="2718" xr:uid="{A34E57DA-4CCC-4CC2-8630-E9659A82285B}"/>
    <cellStyle name="Heading 3 2 20 15" xfId="2719" xr:uid="{B0A30FA1-868A-45C6-A472-70E45F99B241}"/>
    <cellStyle name="Heading 3 2 20 15 2" xfId="2720" xr:uid="{5396DEC6-9A0A-4409-B9E2-EE2BEC36272E}"/>
    <cellStyle name="Heading 3 2 20 15 2 2" xfId="2721" xr:uid="{6F14A74C-9A31-4524-A7C8-D0C198A11B1A}"/>
    <cellStyle name="Heading 3 2 20 15 3" xfId="2722" xr:uid="{80B57017-245D-47B4-A2C4-6238FA9290AD}"/>
    <cellStyle name="Heading 3 2 20 15 3 2" xfId="2723" xr:uid="{ED5C61AF-21F7-4121-A02A-36B8563203CE}"/>
    <cellStyle name="Heading 3 2 20 15 4" xfId="2724" xr:uid="{E2C3C166-7E94-44C8-B228-AC8C56186176}"/>
    <cellStyle name="Heading 3 2 20 15 4 2" xfId="2725" xr:uid="{C91AC9A6-6BE8-493D-9A2D-E27B0A75CDF3}"/>
    <cellStyle name="Heading 3 2 20 16" xfId="2726" xr:uid="{90C01F9B-35E6-4028-BD2A-3287A62932B0}"/>
    <cellStyle name="Heading 3 2 20 16 2" xfId="2727" xr:uid="{7384B845-4D1D-424A-BF60-B943E4CA3D29}"/>
    <cellStyle name="Heading 3 2 20 17" xfId="2728" xr:uid="{4ED7CB4D-701E-4A6B-B120-4B1073537C56}"/>
    <cellStyle name="Heading 3 2 20 17 2" xfId="2729" xr:uid="{C67DF28E-72DE-4BB8-ADBC-9E6BBEE4E60A}"/>
    <cellStyle name="Heading 3 2 20 18" xfId="2730" xr:uid="{933DA318-5EA0-4156-9F47-A36E65EAB3CB}"/>
    <cellStyle name="Heading 3 2 20 18 2" xfId="2731" xr:uid="{70F16676-BABB-4026-9F11-97B6F2B8FB83}"/>
    <cellStyle name="Heading 3 2 20 19" xfId="2732" xr:uid="{DE8616EA-436B-4563-B7A5-D9C46E7DF5EA}"/>
    <cellStyle name="Heading 3 2 20 2" xfId="2733" xr:uid="{C0B0434B-0DFC-4883-AF56-25A3821AEB15}"/>
    <cellStyle name="Heading 3 2 20 2 2" xfId="2734" xr:uid="{2B9E3279-F865-4CEC-983A-EEC063F0C139}"/>
    <cellStyle name="Heading 3 2 20 2 2 2" xfId="2735" xr:uid="{69CD2774-971F-4879-BF62-1E0B6AD7FD22}"/>
    <cellStyle name="Heading 3 2 20 2 3" xfId="2736" xr:uid="{41FFF294-496C-41C3-A468-0401540F0040}"/>
    <cellStyle name="Heading 3 2 20 2 3 2" xfId="2737" xr:uid="{F4699D9A-0046-460C-B2F3-D3713E372372}"/>
    <cellStyle name="Heading 3 2 20 2 4" xfId="2738" xr:uid="{C2D2CA3D-B6A6-4EF0-AD89-9380476104EB}"/>
    <cellStyle name="Heading 3 2 20 2 4 2" xfId="2739" xr:uid="{A79E8103-2C28-46B9-A177-91F9DFD6BDAE}"/>
    <cellStyle name="Heading 3 2 20 20" xfId="2740" xr:uid="{0DF70499-CF95-4C30-87BF-E0874B8F0093}"/>
    <cellStyle name="Heading 3 2 20 21" xfId="2741" xr:uid="{FBE2E541-2FD3-4A91-9136-A054480AF967}"/>
    <cellStyle name="Heading 3 2 20 22" xfId="2742" xr:uid="{17AA23C7-6898-4CEA-AAA5-F04B02FE3FF0}"/>
    <cellStyle name="Heading 3 2 20 23" xfId="2743" xr:uid="{A1C53460-1A29-4089-BFB7-539048CBF8B0}"/>
    <cellStyle name="Heading 3 2 20 24" xfId="2744" xr:uid="{17A56611-FA46-4D22-84F0-590E81BC224B}"/>
    <cellStyle name="Heading 3 2 20 25" xfId="2745" xr:uid="{7843F17F-76DE-4200-829E-193D9CA870AA}"/>
    <cellStyle name="Heading 3 2 20 3" xfId="2746" xr:uid="{2B527415-EBD5-4E64-86A1-01F2365A383F}"/>
    <cellStyle name="Heading 3 2 20 3 2" xfId="2747" xr:uid="{FC38C283-9416-4EB6-9829-6188A1E0B7A4}"/>
    <cellStyle name="Heading 3 2 20 3 2 2" xfId="2748" xr:uid="{3272A55E-361C-4B77-80F5-B32F6E070603}"/>
    <cellStyle name="Heading 3 2 20 3 3" xfId="2749" xr:uid="{7C55A58D-191C-4050-9E82-3E2656F82412}"/>
    <cellStyle name="Heading 3 2 20 3 3 2" xfId="2750" xr:uid="{C7E3B889-FD15-4DFB-B73D-B8BDA6BB94C2}"/>
    <cellStyle name="Heading 3 2 20 3 4" xfId="2751" xr:uid="{281D5FE5-6B06-448D-8912-1DB0E630751D}"/>
    <cellStyle name="Heading 3 2 20 3 4 2" xfId="2752" xr:uid="{6994B496-D62F-4B00-BFF4-812101711F22}"/>
    <cellStyle name="Heading 3 2 20 4" xfId="2753" xr:uid="{A28B25AB-5431-495E-9A76-4EC0115FB266}"/>
    <cellStyle name="Heading 3 2 20 4 2" xfId="2754" xr:uid="{1C31D8C6-EA70-4F0E-B9A7-0DF0E99BD268}"/>
    <cellStyle name="Heading 3 2 20 4 2 2" xfId="2755" xr:uid="{85726D0E-FEAE-49ED-961A-D2BB6B394103}"/>
    <cellStyle name="Heading 3 2 20 4 3" xfId="2756" xr:uid="{EB53ED5F-58BF-49EA-9E03-F7E75B2FC81E}"/>
    <cellStyle name="Heading 3 2 20 4 3 2" xfId="2757" xr:uid="{36F38B42-EB41-48F8-939C-9F9E1383697A}"/>
    <cellStyle name="Heading 3 2 20 4 4" xfId="2758" xr:uid="{CE290810-3022-489B-85F8-9CD4A3657186}"/>
    <cellStyle name="Heading 3 2 20 4 4 2" xfId="2759" xr:uid="{5B976604-5A0E-4C1B-814A-FF48CBE012D1}"/>
    <cellStyle name="Heading 3 2 20 5" xfId="2760" xr:uid="{66254C80-6AFC-42BC-B3F1-3847C409826F}"/>
    <cellStyle name="Heading 3 2 20 5 2" xfId="2761" xr:uid="{B8632040-96F2-470C-A7F9-1B6826F41BEC}"/>
    <cellStyle name="Heading 3 2 20 5 2 2" xfId="2762" xr:uid="{54138226-A480-4832-A9E9-FB68DC197E40}"/>
    <cellStyle name="Heading 3 2 20 5 3" xfId="2763" xr:uid="{56CFFD3D-F1E7-4B20-8F81-C855D14AC709}"/>
    <cellStyle name="Heading 3 2 20 5 3 2" xfId="2764" xr:uid="{85D4CF90-7E6E-4979-B320-8DF255F29ECB}"/>
    <cellStyle name="Heading 3 2 20 5 4" xfId="2765" xr:uid="{54885BD8-1E14-4EB3-8CF5-A15019F113B9}"/>
    <cellStyle name="Heading 3 2 20 5 4 2" xfId="2766" xr:uid="{33F0699F-4554-4191-82A2-D9A7835C9F4F}"/>
    <cellStyle name="Heading 3 2 20 6" xfId="2767" xr:uid="{19F9EAFD-A67A-4C42-A007-43EFC9924D2A}"/>
    <cellStyle name="Heading 3 2 20 6 2" xfId="2768" xr:uid="{2ABED638-E0E0-4E78-85AF-C48739176988}"/>
    <cellStyle name="Heading 3 2 20 6 2 2" xfId="2769" xr:uid="{9D7224EC-F04E-4C01-AC4A-5FF89921189C}"/>
    <cellStyle name="Heading 3 2 20 6 3" xfId="2770" xr:uid="{9422E8F9-599A-4D6A-8B64-31B000E239FD}"/>
    <cellStyle name="Heading 3 2 20 6 3 2" xfId="2771" xr:uid="{BCFDC93D-E6A9-4463-94F7-6CBD8F697386}"/>
    <cellStyle name="Heading 3 2 20 6 4" xfId="2772" xr:uid="{2E7AF64A-3E23-4BC1-9A8D-D9ED5FACA0CB}"/>
    <cellStyle name="Heading 3 2 20 6 4 2" xfId="2773" xr:uid="{DFCA3CBD-DD33-4A8D-A07F-AB9A0BB666CC}"/>
    <cellStyle name="Heading 3 2 20 7" xfId="2774" xr:uid="{60238510-CF92-4BDF-8890-D8C0F2FB13F1}"/>
    <cellStyle name="Heading 3 2 20 7 2" xfId="2775" xr:uid="{7C2620C0-F450-4ABF-8C29-1BFAAC4171A8}"/>
    <cellStyle name="Heading 3 2 20 7 2 2" xfId="2776" xr:uid="{EEFF2D9B-13EE-4773-A919-1B0003D5178A}"/>
    <cellStyle name="Heading 3 2 20 7 3" xfId="2777" xr:uid="{DC0DDD6D-3CE2-447B-88E2-67ECD5E00F56}"/>
    <cellStyle name="Heading 3 2 20 7 3 2" xfId="2778" xr:uid="{324BC155-FE44-4456-A678-0F0A2CA13BBB}"/>
    <cellStyle name="Heading 3 2 20 7 4" xfId="2779" xr:uid="{BD3F73C6-352D-45FB-A71B-ACAD6C6553AF}"/>
    <cellStyle name="Heading 3 2 20 7 4 2" xfId="2780" xr:uid="{3B3EB4DE-DE7E-471C-A923-3E141F1E41F2}"/>
    <cellStyle name="Heading 3 2 20 8" xfId="2781" xr:uid="{BB823E1F-DB30-4D6A-AF34-58611035D8C7}"/>
    <cellStyle name="Heading 3 2 20 8 2" xfId="2782" xr:uid="{005DFED4-1EC6-4203-A1A6-22BA08708AAD}"/>
    <cellStyle name="Heading 3 2 20 8 2 2" xfId="2783" xr:uid="{B465681A-6055-4BD0-A743-DD5B623D751B}"/>
    <cellStyle name="Heading 3 2 20 8 3" xfId="2784" xr:uid="{8C078A45-E81D-4F1A-936C-883231B5F65A}"/>
    <cellStyle name="Heading 3 2 20 8 3 2" xfId="2785" xr:uid="{952654D0-8B47-40DA-9ED9-6BF4631F2932}"/>
    <cellStyle name="Heading 3 2 20 8 4" xfId="2786" xr:uid="{DB6094D7-4FCD-4A12-B2FB-F168869D8DEC}"/>
    <cellStyle name="Heading 3 2 20 8 4 2" xfId="2787" xr:uid="{21BF232E-950F-4FC0-9438-0A1E304CCF0C}"/>
    <cellStyle name="Heading 3 2 20 9" xfId="2788" xr:uid="{D5B4278D-15D9-4982-A45A-0383F87FF695}"/>
    <cellStyle name="Heading 3 2 20 9 2" xfId="2789" xr:uid="{377FDC10-6161-46DD-8E3F-0CC7B0C767E3}"/>
    <cellStyle name="Heading 3 2 20 9 2 2" xfId="2790" xr:uid="{15092803-5945-43CB-BAEA-235E0458E52B}"/>
    <cellStyle name="Heading 3 2 20 9 3" xfId="2791" xr:uid="{027644EA-3CF3-4C25-8F37-C1ABA5485B3B}"/>
    <cellStyle name="Heading 3 2 20 9 3 2" xfId="2792" xr:uid="{33ECB1FC-71BD-4EBD-B025-9F3472B6F1FD}"/>
    <cellStyle name="Heading 3 2 20 9 4" xfId="2793" xr:uid="{126B3806-4356-4D24-A9DB-D3D68574B922}"/>
    <cellStyle name="Heading 3 2 20 9 4 2" xfId="2794" xr:uid="{7C05C1F0-5A2B-4749-BB56-E8957AF94C83}"/>
    <cellStyle name="Heading 3 2 21" xfId="2795" xr:uid="{5C68C478-F7C6-476E-8669-49CA662384B7}"/>
    <cellStyle name="Heading 3 2 21 10" xfId="2796" xr:uid="{B6277A8F-70BE-4D4C-B280-0D0D616DB257}"/>
    <cellStyle name="Heading 3 2 21 10 2" xfId="2797" xr:uid="{837D4FED-B32E-44AD-AFE7-F563ACEDC20B}"/>
    <cellStyle name="Heading 3 2 21 10 2 2" xfId="2798" xr:uid="{30C72C4C-B53F-412A-BF15-DEBBDBA9AB0A}"/>
    <cellStyle name="Heading 3 2 21 10 3" xfId="2799" xr:uid="{3BC4C04C-AF04-4F52-B5A4-C8CFC036B257}"/>
    <cellStyle name="Heading 3 2 21 10 3 2" xfId="2800" xr:uid="{7831BFC5-30BA-49B2-8797-63319C430D31}"/>
    <cellStyle name="Heading 3 2 21 10 4" xfId="2801" xr:uid="{6FEE70B4-6B4B-4EFF-8D9A-4C95ED1CAE05}"/>
    <cellStyle name="Heading 3 2 21 10 4 2" xfId="2802" xr:uid="{895D38AA-1042-4FAE-ABA7-0A3DE634FF6E}"/>
    <cellStyle name="Heading 3 2 21 11" xfId="2803" xr:uid="{45D60ED8-5B51-4524-A6D2-669CE432C76B}"/>
    <cellStyle name="Heading 3 2 21 11 2" xfId="2804" xr:uid="{7FE65EEA-3E83-42A3-A50A-9B60E75787A9}"/>
    <cellStyle name="Heading 3 2 21 11 2 2" xfId="2805" xr:uid="{3469BE61-4E6C-46EE-B5B1-DB3F7B46F22F}"/>
    <cellStyle name="Heading 3 2 21 11 3" xfId="2806" xr:uid="{D2678589-9219-44C4-9CC3-D434025B8C95}"/>
    <cellStyle name="Heading 3 2 21 11 3 2" xfId="2807" xr:uid="{86B43DD7-D9B7-4D91-9A9A-DD1AABF8AD44}"/>
    <cellStyle name="Heading 3 2 21 11 4" xfId="2808" xr:uid="{58AFF4E7-0AB5-4FF1-A06F-163BD5F6B9F7}"/>
    <cellStyle name="Heading 3 2 21 11 4 2" xfId="2809" xr:uid="{E3795A28-80C3-4443-BD36-5E1BAAFEEF67}"/>
    <cellStyle name="Heading 3 2 21 12" xfId="2810" xr:uid="{EF29F73C-1429-45B8-9F9B-473DB8E8B7DE}"/>
    <cellStyle name="Heading 3 2 21 12 2" xfId="2811" xr:uid="{C6368B9C-9A0B-4CBA-8EE4-4CF007EC4926}"/>
    <cellStyle name="Heading 3 2 21 12 2 2" xfId="2812" xr:uid="{7398E2E1-D1E3-4D9A-87B9-C2FBDEACA6DF}"/>
    <cellStyle name="Heading 3 2 21 12 3" xfId="2813" xr:uid="{3E1ED179-12B9-4D1D-804F-BBD886537FFA}"/>
    <cellStyle name="Heading 3 2 21 12 3 2" xfId="2814" xr:uid="{A2222208-9419-49DD-BB12-477119F02557}"/>
    <cellStyle name="Heading 3 2 21 12 4" xfId="2815" xr:uid="{00367DD7-4298-49AB-8457-8337548E4B29}"/>
    <cellStyle name="Heading 3 2 21 12 4 2" xfId="2816" xr:uid="{A3B1945C-16A2-4498-97F2-73264876D7C5}"/>
    <cellStyle name="Heading 3 2 21 13" xfId="2817" xr:uid="{4C1E2BA4-CA90-4206-AD25-95064E670426}"/>
    <cellStyle name="Heading 3 2 21 13 2" xfId="2818" xr:uid="{876B6B09-76B0-4C93-8418-AEBEC128F8B5}"/>
    <cellStyle name="Heading 3 2 21 13 2 2" xfId="2819" xr:uid="{6CA1A786-5661-4D72-9A4F-7168F7FED49A}"/>
    <cellStyle name="Heading 3 2 21 13 3" xfId="2820" xr:uid="{7D1AAFFB-E0D8-448B-972A-B312DD37276C}"/>
    <cellStyle name="Heading 3 2 21 13 3 2" xfId="2821" xr:uid="{E496EC2E-2E8A-4F58-BC56-81DC41476B96}"/>
    <cellStyle name="Heading 3 2 21 13 4" xfId="2822" xr:uid="{04D80066-3727-4D8D-BA3B-A871FC0D8411}"/>
    <cellStyle name="Heading 3 2 21 13 4 2" xfId="2823" xr:uid="{37A573CA-2BBA-4726-BC84-484989E3A83F}"/>
    <cellStyle name="Heading 3 2 21 14" xfId="2824" xr:uid="{18D5F102-FD8B-4D96-927C-0E83029C6C1E}"/>
    <cellStyle name="Heading 3 2 21 14 2" xfId="2825" xr:uid="{FE96A7FE-33F2-4E06-A29D-FB2FA586257A}"/>
    <cellStyle name="Heading 3 2 21 14 2 2" xfId="2826" xr:uid="{89079291-A95C-469E-A1BF-86F3610F9026}"/>
    <cellStyle name="Heading 3 2 21 14 3" xfId="2827" xr:uid="{EF0A83AB-3CDD-4BF3-B61F-78370CA19803}"/>
    <cellStyle name="Heading 3 2 21 14 3 2" xfId="2828" xr:uid="{338D8912-E8EE-41FF-8B54-D08BB7D4BD09}"/>
    <cellStyle name="Heading 3 2 21 14 4" xfId="2829" xr:uid="{C4909434-6503-4944-90E5-851285070255}"/>
    <cellStyle name="Heading 3 2 21 14 4 2" xfId="2830" xr:uid="{D12618D7-4D04-4A8B-9B35-12B6880D1A0C}"/>
    <cellStyle name="Heading 3 2 21 15" xfId="2831" xr:uid="{F3A4B1FF-9A74-4B05-A5BA-1E92BEFBF6F2}"/>
    <cellStyle name="Heading 3 2 21 15 2" xfId="2832" xr:uid="{A26FC117-8192-45F1-91BC-14D4104AF1D3}"/>
    <cellStyle name="Heading 3 2 21 15 2 2" xfId="2833" xr:uid="{792A7D4F-434F-477F-A96C-091C256BA174}"/>
    <cellStyle name="Heading 3 2 21 15 3" xfId="2834" xr:uid="{5F7B3EEB-70E1-446D-9151-9A7E6F589046}"/>
    <cellStyle name="Heading 3 2 21 15 3 2" xfId="2835" xr:uid="{172D3C4A-7F0C-4D7E-8735-9963FE6CE1E3}"/>
    <cellStyle name="Heading 3 2 21 15 4" xfId="2836" xr:uid="{8E504ABD-E2D4-47C5-8D1A-C6EC031E9919}"/>
    <cellStyle name="Heading 3 2 21 15 4 2" xfId="2837" xr:uid="{8D9B660F-8EAE-4727-AEAA-64EA3BE07029}"/>
    <cellStyle name="Heading 3 2 21 16" xfId="2838" xr:uid="{1CC3FD3F-53FC-4F4F-8A69-DC2239539B52}"/>
    <cellStyle name="Heading 3 2 21 16 2" xfId="2839" xr:uid="{D0D186DF-B6C3-40EB-8A23-19249281F67D}"/>
    <cellStyle name="Heading 3 2 21 17" xfId="2840" xr:uid="{138099B5-2425-4E63-896D-EA95B0672363}"/>
    <cellStyle name="Heading 3 2 21 17 2" xfId="2841" xr:uid="{C0E54FA0-5BDA-47BA-AA5F-EA6A0BF3D21B}"/>
    <cellStyle name="Heading 3 2 21 18" xfId="2842" xr:uid="{038BE1F1-1A64-4074-A955-A87309AD0524}"/>
    <cellStyle name="Heading 3 2 21 18 2" xfId="2843" xr:uid="{253AC3E5-A742-4212-A37E-3964DE282E22}"/>
    <cellStyle name="Heading 3 2 21 19" xfId="2844" xr:uid="{08B6B74C-E90A-4E1A-BCCC-FF67F2C4A838}"/>
    <cellStyle name="Heading 3 2 21 2" xfId="2845" xr:uid="{A78023FC-7BF7-40ED-A27C-39333F84D40A}"/>
    <cellStyle name="Heading 3 2 21 2 2" xfId="2846" xr:uid="{9B959033-2CDB-4B7F-822A-23433619D195}"/>
    <cellStyle name="Heading 3 2 21 2 2 2" xfId="2847" xr:uid="{C3030DB0-D1A5-434E-A2C9-669AE4A25474}"/>
    <cellStyle name="Heading 3 2 21 2 3" xfId="2848" xr:uid="{17D52E01-402B-4AEE-B685-3539D30CB9F7}"/>
    <cellStyle name="Heading 3 2 21 2 3 2" xfId="2849" xr:uid="{8FF9CDB6-D1CC-42B7-9B89-A3AF6645632C}"/>
    <cellStyle name="Heading 3 2 21 2 4" xfId="2850" xr:uid="{CC02ADAE-8E63-44D9-ADC6-70BBD050E75E}"/>
    <cellStyle name="Heading 3 2 21 2 4 2" xfId="2851" xr:uid="{86CA60FC-0354-46DB-B101-70D2D316783C}"/>
    <cellStyle name="Heading 3 2 21 20" xfId="2852" xr:uid="{4950C787-D1EE-49F0-B7B8-CEE23ED053AD}"/>
    <cellStyle name="Heading 3 2 21 21" xfId="2853" xr:uid="{EB6B3720-7DCF-4994-8B32-323E0834BA5C}"/>
    <cellStyle name="Heading 3 2 21 22" xfId="2854" xr:uid="{305A80AA-89F7-44F3-977E-7881EDB90CCB}"/>
    <cellStyle name="Heading 3 2 21 23" xfId="2855" xr:uid="{4E5AF57E-BFC2-4539-8020-93CCAE4CC8E6}"/>
    <cellStyle name="Heading 3 2 21 24" xfId="2856" xr:uid="{FAFB2409-530D-4021-B154-7764CC3B3879}"/>
    <cellStyle name="Heading 3 2 21 25" xfId="2857" xr:uid="{F8418FB3-8DC6-4C39-BC52-FECAC4B11AA6}"/>
    <cellStyle name="Heading 3 2 21 3" xfId="2858" xr:uid="{DCF5B4FD-6532-4631-A1AC-A81466AC9818}"/>
    <cellStyle name="Heading 3 2 21 3 2" xfId="2859" xr:uid="{048BB413-661A-482B-BB19-295F2FA4A541}"/>
    <cellStyle name="Heading 3 2 21 3 2 2" xfId="2860" xr:uid="{16FD5DBD-EEE4-4E6C-A4DA-4C688FF75CE3}"/>
    <cellStyle name="Heading 3 2 21 3 3" xfId="2861" xr:uid="{3B9573D3-236D-44DC-900F-76362338C853}"/>
    <cellStyle name="Heading 3 2 21 3 3 2" xfId="2862" xr:uid="{4FFE2612-A25E-4484-97F5-D0B8D640CA40}"/>
    <cellStyle name="Heading 3 2 21 3 4" xfId="2863" xr:uid="{795D923D-CF5C-41FC-A171-438D722996EC}"/>
    <cellStyle name="Heading 3 2 21 3 4 2" xfId="2864" xr:uid="{048C8D74-B801-4030-9E47-C2036BA522A7}"/>
    <cellStyle name="Heading 3 2 21 4" xfId="2865" xr:uid="{92DF1BFA-13BE-4EDA-9772-04CD945EA91C}"/>
    <cellStyle name="Heading 3 2 21 4 2" xfId="2866" xr:uid="{A547FD12-6669-4A16-A667-5DB36A57F78E}"/>
    <cellStyle name="Heading 3 2 21 4 2 2" xfId="2867" xr:uid="{C1E2A3E1-B43C-4400-9B5E-85ED1DE5974E}"/>
    <cellStyle name="Heading 3 2 21 4 3" xfId="2868" xr:uid="{2BD5BFFB-7196-4E5C-B4A4-9C2B182A551C}"/>
    <cellStyle name="Heading 3 2 21 4 3 2" xfId="2869" xr:uid="{6B6D24AD-6558-461D-BF4F-AC70B1E5D542}"/>
    <cellStyle name="Heading 3 2 21 4 4" xfId="2870" xr:uid="{29E04817-8BF8-4BDD-BF83-6B76A2D451E7}"/>
    <cellStyle name="Heading 3 2 21 4 4 2" xfId="2871" xr:uid="{EDC5B533-6B25-4B0E-AA6B-1F23C32BF169}"/>
    <cellStyle name="Heading 3 2 21 5" xfId="2872" xr:uid="{25801B09-057A-4515-AB51-2DE3F0C85649}"/>
    <cellStyle name="Heading 3 2 21 5 2" xfId="2873" xr:uid="{2DD74022-1A6B-4BEE-9BD5-B64E89255D92}"/>
    <cellStyle name="Heading 3 2 21 5 2 2" xfId="2874" xr:uid="{75032CDC-7009-4BEF-89AE-199EA8AB083F}"/>
    <cellStyle name="Heading 3 2 21 5 3" xfId="2875" xr:uid="{EF4D37ED-ECEE-4D30-A077-72BC0CEB764A}"/>
    <cellStyle name="Heading 3 2 21 5 3 2" xfId="2876" xr:uid="{9A5E0182-BBD2-47C4-AB85-13A5DF4E31DF}"/>
    <cellStyle name="Heading 3 2 21 5 4" xfId="2877" xr:uid="{854336CC-6C47-4704-B28B-83B6C86C4734}"/>
    <cellStyle name="Heading 3 2 21 5 4 2" xfId="2878" xr:uid="{A186AC79-E87B-47FF-BCE9-0DEBB43308E6}"/>
    <cellStyle name="Heading 3 2 21 6" xfId="2879" xr:uid="{ACE1F087-B205-4885-B172-C349C3360275}"/>
    <cellStyle name="Heading 3 2 21 6 2" xfId="2880" xr:uid="{D438CCDA-A746-4D39-8913-BE65B563E759}"/>
    <cellStyle name="Heading 3 2 21 6 2 2" xfId="2881" xr:uid="{1821E40B-12BE-4DE8-A17B-6CBF4CA54C04}"/>
    <cellStyle name="Heading 3 2 21 6 3" xfId="2882" xr:uid="{201E3FAE-1A30-4F42-AB8C-17A0A8EF01E3}"/>
    <cellStyle name="Heading 3 2 21 6 3 2" xfId="2883" xr:uid="{276A09E3-FB57-4DCC-9DF7-2ADC148F23F3}"/>
    <cellStyle name="Heading 3 2 21 6 4" xfId="2884" xr:uid="{05660572-F462-47D7-81AB-97610F576538}"/>
    <cellStyle name="Heading 3 2 21 6 4 2" xfId="2885" xr:uid="{D13BD846-D715-4B14-BB00-3E3CBC933B42}"/>
    <cellStyle name="Heading 3 2 21 7" xfId="2886" xr:uid="{089CBB1D-A9FC-4927-82FF-F72D95E602BA}"/>
    <cellStyle name="Heading 3 2 21 7 2" xfId="2887" xr:uid="{3FBC2A7E-23FE-4642-9E57-114E0D5880B3}"/>
    <cellStyle name="Heading 3 2 21 7 2 2" xfId="2888" xr:uid="{33941FA2-D260-41D7-8E15-8455C6BD9800}"/>
    <cellStyle name="Heading 3 2 21 7 3" xfId="2889" xr:uid="{8C2314EE-4D4B-4A3B-B101-646CF23A3A3A}"/>
    <cellStyle name="Heading 3 2 21 7 3 2" xfId="2890" xr:uid="{D002C521-C058-4F21-BDDD-83CD9569DC43}"/>
    <cellStyle name="Heading 3 2 21 7 4" xfId="2891" xr:uid="{6A8B70A9-CA24-4F90-B717-43314714B338}"/>
    <cellStyle name="Heading 3 2 21 7 4 2" xfId="2892" xr:uid="{04A2BACD-82C4-4614-BF60-AC2BF7F2D40B}"/>
    <cellStyle name="Heading 3 2 21 8" xfId="2893" xr:uid="{DFAD470E-3E31-4B66-AA07-4A0AB4847820}"/>
    <cellStyle name="Heading 3 2 21 8 2" xfId="2894" xr:uid="{38A26642-E7E3-4AB6-8A7E-4623C1E06050}"/>
    <cellStyle name="Heading 3 2 21 8 2 2" xfId="2895" xr:uid="{1DF6605D-D2C9-4280-A461-FF7C0A18FDF9}"/>
    <cellStyle name="Heading 3 2 21 8 3" xfId="2896" xr:uid="{E2E7A5A0-68B6-4CFA-BEFD-62E424B70AFA}"/>
    <cellStyle name="Heading 3 2 21 8 3 2" xfId="2897" xr:uid="{2EAC7CCE-7052-4788-AB52-9AA27760F670}"/>
    <cellStyle name="Heading 3 2 21 8 4" xfId="2898" xr:uid="{8973BE0D-E388-430D-AEBD-3ED905A25ABA}"/>
    <cellStyle name="Heading 3 2 21 8 4 2" xfId="2899" xr:uid="{A163E021-BCDF-4CD3-BB70-A9E9B341443E}"/>
    <cellStyle name="Heading 3 2 21 9" xfId="2900" xr:uid="{86A23C3E-0159-4BF4-8CEC-252C94323A69}"/>
    <cellStyle name="Heading 3 2 21 9 2" xfId="2901" xr:uid="{5AA5BC1A-A308-49A4-974E-CB3E1C585C7A}"/>
    <cellStyle name="Heading 3 2 21 9 2 2" xfId="2902" xr:uid="{F3D4012C-851D-48C2-948D-1911CA87569B}"/>
    <cellStyle name="Heading 3 2 21 9 3" xfId="2903" xr:uid="{786699D3-2EB3-419B-A277-3C46752EFC0C}"/>
    <cellStyle name="Heading 3 2 21 9 3 2" xfId="2904" xr:uid="{92CAF209-7F4F-4055-9E55-645EAAED8839}"/>
    <cellStyle name="Heading 3 2 21 9 4" xfId="2905" xr:uid="{3EE076AF-C246-4FC1-8C1A-CA2C4A981A1C}"/>
    <cellStyle name="Heading 3 2 21 9 4 2" xfId="2906" xr:uid="{A33D6965-E435-4D7E-9764-9E03C4F8C285}"/>
    <cellStyle name="Heading 3 2 22" xfId="2907" xr:uid="{6B36EAF1-84A3-4C86-B1A3-CCD3FD81310D}"/>
    <cellStyle name="Heading 3 2 22 10" xfId="2908" xr:uid="{F50F7B5A-AD04-4F72-B7C2-B28D8C580012}"/>
    <cellStyle name="Heading 3 2 22 10 2" xfId="2909" xr:uid="{6479AC13-2FD9-4C79-9FD6-5D5A090523AD}"/>
    <cellStyle name="Heading 3 2 22 10 2 2" xfId="2910" xr:uid="{C67EB3AB-1233-4A06-BBAB-851FA3A7A5FB}"/>
    <cellStyle name="Heading 3 2 22 10 3" xfId="2911" xr:uid="{539429B3-603E-4884-98F9-AAA313E0B500}"/>
    <cellStyle name="Heading 3 2 22 10 3 2" xfId="2912" xr:uid="{5A060F21-9E1E-44B2-BD9C-9991F78CEFC5}"/>
    <cellStyle name="Heading 3 2 22 10 4" xfId="2913" xr:uid="{B7B81804-2AD2-45C7-B21A-569AB594A0BD}"/>
    <cellStyle name="Heading 3 2 22 10 4 2" xfId="2914" xr:uid="{C3DC5E83-0881-4133-8B3E-D3C19EAC8451}"/>
    <cellStyle name="Heading 3 2 22 11" xfId="2915" xr:uid="{5360399D-693A-4C11-A6B1-D635A34A20A9}"/>
    <cellStyle name="Heading 3 2 22 11 2" xfId="2916" xr:uid="{B1135713-B61B-4B0D-B0F3-4A7421EF77B2}"/>
    <cellStyle name="Heading 3 2 22 11 2 2" xfId="2917" xr:uid="{B1E7069C-B2A5-46B4-9237-5052D6AFEBEC}"/>
    <cellStyle name="Heading 3 2 22 11 3" xfId="2918" xr:uid="{2191BB21-498E-46BD-BECC-5BE69E9C093F}"/>
    <cellStyle name="Heading 3 2 22 11 3 2" xfId="2919" xr:uid="{B92AE744-BBF5-4BC4-9A74-44B2415FF36B}"/>
    <cellStyle name="Heading 3 2 22 11 4" xfId="2920" xr:uid="{07F8D1C6-9730-49CE-99C1-D27B098919F0}"/>
    <cellStyle name="Heading 3 2 22 11 4 2" xfId="2921" xr:uid="{ECBD7D43-A762-4CB2-A887-7C99320E397E}"/>
    <cellStyle name="Heading 3 2 22 12" xfId="2922" xr:uid="{B996F9D2-9086-47FF-BC96-6DDBE5A5A42A}"/>
    <cellStyle name="Heading 3 2 22 12 2" xfId="2923" xr:uid="{02917AF6-9B10-4AF6-94F6-8DC1DFD25C4E}"/>
    <cellStyle name="Heading 3 2 22 12 2 2" xfId="2924" xr:uid="{4E9C08B2-2003-4D4A-98AB-A63D6CB2114A}"/>
    <cellStyle name="Heading 3 2 22 12 3" xfId="2925" xr:uid="{0B865FA6-95EA-4C02-B808-586A9C1561A1}"/>
    <cellStyle name="Heading 3 2 22 12 3 2" xfId="2926" xr:uid="{530F3120-7229-4FC7-890B-7C0E52A99075}"/>
    <cellStyle name="Heading 3 2 22 12 4" xfId="2927" xr:uid="{25B5D880-E9EB-433F-BDA8-4A59EE74E69C}"/>
    <cellStyle name="Heading 3 2 22 12 4 2" xfId="2928" xr:uid="{D53027BD-4736-4756-B7F3-D8EE30556FD1}"/>
    <cellStyle name="Heading 3 2 22 13" xfId="2929" xr:uid="{460F83EE-9BEA-4158-82E0-1EFAD88437A4}"/>
    <cellStyle name="Heading 3 2 22 13 2" xfId="2930" xr:uid="{47989F1B-07E3-4403-8B4A-F96DFE3C3D81}"/>
    <cellStyle name="Heading 3 2 22 13 2 2" xfId="2931" xr:uid="{F95B7684-85C3-40ED-BF6A-F783EC4616E1}"/>
    <cellStyle name="Heading 3 2 22 13 3" xfId="2932" xr:uid="{4D7A5CD9-625B-4E5E-B995-09746525B52E}"/>
    <cellStyle name="Heading 3 2 22 13 3 2" xfId="2933" xr:uid="{B8326CF0-F5F9-431D-A0AE-03EDDF371174}"/>
    <cellStyle name="Heading 3 2 22 13 4" xfId="2934" xr:uid="{CAC82E9F-60B4-44FA-9BE1-BB68167FC222}"/>
    <cellStyle name="Heading 3 2 22 13 4 2" xfId="2935" xr:uid="{BBF8B78B-E329-494E-8664-733F9B0846AD}"/>
    <cellStyle name="Heading 3 2 22 14" xfId="2936" xr:uid="{48F6A268-47AE-4142-BF28-E7881575EE8E}"/>
    <cellStyle name="Heading 3 2 22 14 2" xfId="2937" xr:uid="{3B6327D2-CA86-4C33-BB8E-A88570299066}"/>
    <cellStyle name="Heading 3 2 22 14 2 2" xfId="2938" xr:uid="{929693E1-99CB-4D25-81EE-2CD25F9F48A0}"/>
    <cellStyle name="Heading 3 2 22 14 3" xfId="2939" xr:uid="{3C1E1A9F-5638-41D2-AC76-46950B3AE4AF}"/>
    <cellStyle name="Heading 3 2 22 14 3 2" xfId="2940" xr:uid="{BD4EC48A-BBD9-42EB-A7F1-85E8C89C020D}"/>
    <cellStyle name="Heading 3 2 22 14 4" xfId="2941" xr:uid="{2E6720E9-67FD-4538-ADAF-CD5D74B14590}"/>
    <cellStyle name="Heading 3 2 22 14 4 2" xfId="2942" xr:uid="{7F80111D-7FA9-4C5A-95A4-8B96CE311BDD}"/>
    <cellStyle name="Heading 3 2 22 15" xfId="2943" xr:uid="{9BECDD2C-6A49-4AED-8316-0A33F8E1DF1E}"/>
    <cellStyle name="Heading 3 2 22 15 2" xfId="2944" xr:uid="{81B2A0DE-AC87-4267-9017-533816451980}"/>
    <cellStyle name="Heading 3 2 22 15 2 2" xfId="2945" xr:uid="{D4688A5B-54A3-40B2-81DF-E5F8CDB56F6C}"/>
    <cellStyle name="Heading 3 2 22 15 3" xfId="2946" xr:uid="{7F6C1834-0962-4ECF-B829-CD54F28B409A}"/>
    <cellStyle name="Heading 3 2 22 15 3 2" xfId="2947" xr:uid="{DF4962C6-F480-4043-AFD6-37F1ED716D50}"/>
    <cellStyle name="Heading 3 2 22 15 4" xfId="2948" xr:uid="{E71F0502-B772-46AB-98BC-472B4CC9B83A}"/>
    <cellStyle name="Heading 3 2 22 15 4 2" xfId="2949" xr:uid="{ADE8B81E-5622-4F40-9D60-A75E31435D4E}"/>
    <cellStyle name="Heading 3 2 22 16" xfId="2950" xr:uid="{20267D2A-A888-4D81-A160-3107E38B5573}"/>
    <cellStyle name="Heading 3 2 22 16 2" xfId="2951" xr:uid="{614FF055-B426-4050-A34D-8C4C77F432D3}"/>
    <cellStyle name="Heading 3 2 22 17" xfId="2952" xr:uid="{88873FE5-4477-4DEA-992D-E1D0301A8418}"/>
    <cellStyle name="Heading 3 2 22 17 2" xfId="2953" xr:uid="{FAE81169-2F65-4BEF-A04E-AF478FAB89A7}"/>
    <cellStyle name="Heading 3 2 22 18" xfId="2954" xr:uid="{E5ED74F9-1777-4E8A-9CF9-D5F799F44340}"/>
    <cellStyle name="Heading 3 2 22 18 2" xfId="2955" xr:uid="{1A9EC47D-2A8E-47CF-B85E-AABC4114D746}"/>
    <cellStyle name="Heading 3 2 22 19" xfId="2956" xr:uid="{EC666E78-DA19-4724-B71D-C556F016C692}"/>
    <cellStyle name="Heading 3 2 22 2" xfId="2957" xr:uid="{AA6707FF-A051-46D1-B3CE-6ABE23857908}"/>
    <cellStyle name="Heading 3 2 22 2 2" xfId="2958" xr:uid="{721255FB-CA06-4295-8BA4-11B486641CCF}"/>
    <cellStyle name="Heading 3 2 22 2 2 2" xfId="2959" xr:uid="{62B22281-BC24-4819-94AB-468F3F3CD0E3}"/>
    <cellStyle name="Heading 3 2 22 2 3" xfId="2960" xr:uid="{D50DCFA9-BE90-4D6F-9625-3AE1D101D7E7}"/>
    <cellStyle name="Heading 3 2 22 2 3 2" xfId="2961" xr:uid="{6AE15724-83B1-4FE9-837C-CB6350A8FBEB}"/>
    <cellStyle name="Heading 3 2 22 2 4" xfId="2962" xr:uid="{33A88B08-0A42-4C75-83F4-4ABA33CABFEF}"/>
    <cellStyle name="Heading 3 2 22 2 4 2" xfId="2963" xr:uid="{E8171926-112A-43DB-A263-2C07C4631C30}"/>
    <cellStyle name="Heading 3 2 22 20" xfId="2964" xr:uid="{751990C2-9AD2-4C02-B036-FD26AC9478AB}"/>
    <cellStyle name="Heading 3 2 22 21" xfId="2965" xr:uid="{873B7FC8-B294-4E9A-A4FB-50B1926A09FA}"/>
    <cellStyle name="Heading 3 2 22 22" xfId="2966" xr:uid="{6CE35162-7922-4EB0-8421-219CE8266123}"/>
    <cellStyle name="Heading 3 2 22 23" xfId="2967" xr:uid="{B9E5E09D-A41A-4E1D-9E58-F6BE313A56D9}"/>
    <cellStyle name="Heading 3 2 22 24" xfId="2968" xr:uid="{F2C6E706-3AE4-451A-A6F9-715BBDC15358}"/>
    <cellStyle name="Heading 3 2 22 25" xfId="2969" xr:uid="{6CA3871E-A85D-4AF1-986C-65311EF88F10}"/>
    <cellStyle name="Heading 3 2 22 3" xfId="2970" xr:uid="{18C001D1-8B58-4FC0-B1B2-EBAE2B5A5973}"/>
    <cellStyle name="Heading 3 2 22 3 2" xfId="2971" xr:uid="{7C8C4964-943F-404E-AF48-BFC9FC27FEBA}"/>
    <cellStyle name="Heading 3 2 22 3 2 2" xfId="2972" xr:uid="{6B23C191-B98A-43C6-AA88-6B1032742A31}"/>
    <cellStyle name="Heading 3 2 22 3 3" xfId="2973" xr:uid="{93C9F516-D007-4DDA-9CFC-8D699BAC8914}"/>
    <cellStyle name="Heading 3 2 22 3 3 2" xfId="2974" xr:uid="{74076F95-E4E1-48C2-83A2-3CC089B9A592}"/>
    <cellStyle name="Heading 3 2 22 3 4" xfId="2975" xr:uid="{21083B1B-F1F0-4DDB-86A9-9BE795C80370}"/>
    <cellStyle name="Heading 3 2 22 3 4 2" xfId="2976" xr:uid="{4662D5C4-FD26-4169-9F4C-E699866D8D72}"/>
    <cellStyle name="Heading 3 2 22 4" xfId="2977" xr:uid="{A7BA4C8E-DE6C-4655-AE34-2128601F9A8E}"/>
    <cellStyle name="Heading 3 2 22 4 2" xfId="2978" xr:uid="{CF0C4D84-CD6C-495F-9452-390998F42FA4}"/>
    <cellStyle name="Heading 3 2 22 4 2 2" xfId="2979" xr:uid="{901173C2-A753-4998-AFD8-2F9D1201FEB7}"/>
    <cellStyle name="Heading 3 2 22 4 3" xfId="2980" xr:uid="{CED55DBB-0E1A-4827-A82D-D9242DBE5108}"/>
    <cellStyle name="Heading 3 2 22 4 3 2" xfId="2981" xr:uid="{83BB2EA3-F3BA-4D1C-8896-C9B6B3E5D69A}"/>
    <cellStyle name="Heading 3 2 22 4 4" xfId="2982" xr:uid="{F68FEBB7-1F9D-4F95-9EC7-51731A7ECEBD}"/>
    <cellStyle name="Heading 3 2 22 4 4 2" xfId="2983" xr:uid="{C827772A-DCC7-4776-9846-F57CDB88C595}"/>
    <cellStyle name="Heading 3 2 22 5" xfId="2984" xr:uid="{74537877-667D-4F23-B6E8-79E2B0B6B22B}"/>
    <cellStyle name="Heading 3 2 22 5 2" xfId="2985" xr:uid="{F9F4D336-97C8-4FC3-93A9-024BA0F83DE3}"/>
    <cellStyle name="Heading 3 2 22 5 2 2" xfId="2986" xr:uid="{3EAA763E-095C-41B1-AC7B-ED8BD00281E9}"/>
    <cellStyle name="Heading 3 2 22 5 3" xfId="2987" xr:uid="{DB71029B-B4CF-4413-8DB4-4E890ADA8AC4}"/>
    <cellStyle name="Heading 3 2 22 5 3 2" xfId="2988" xr:uid="{4C293B37-39EB-4CA9-9FF5-F9AD9040A201}"/>
    <cellStyle name="Heading 3 2 22 5 4" xfId="2989" xr:uid="{673910D7-E9A5-4CC6-AB6D-0FB185E29B71}"/>
    <cellStyle name="Heading 3 2 22 5 4 2" xfId="2990" xr:uid="{50122C9B-B04F-4E16-A9D5-D4CF02944756}"/>
    <cellStyle name="Heading 3 2 22 6" xfId="2991" xr:uid="{8FD12367-566C-438E-9C80-C358FDDA19E5}"/>
    <cellStyle name="Heading 3 2 22 6 2" xfId="2992" xr:uid="{8BDBE592-7A06-47B0-AD6B-3F6F57DC0D31}"/>
    <cellStyle name="Heading 3 2 22 6 2 2" xfId="2993" xr:uid="{51118A8A-81A1-4DF1-ADFF-3439B63B3CC2}"/>
    <cellStyle name="Heading 3 2 22 6 3" xfId="2994" xr:uid="{9DB3503D-890F-4782-82BC-EE02BD490435}"/>
    <cellStyle name="Heading 3 2 22 6 3 2" xfId="2995" xr:uid="{9EBC7A8E-1129-4B35-A356-6E7406F9BF95}"/>
    <cellStyle name="Heading 3 2 22 6 4" xfId="2996" xr:uid="{9D0B5D20-3D25-4854-A4EC-20062CE5F0DC}"/>
    <cellStyle name="Heading 3 2 22 6 4 2" xfId="2997" xr:uid="{154F975E-C580-4456-A846-8BD2B629EC8F}"/>
    <cellStyle name="Heading 3 2 22 7" xfId="2998" xr:uid="{AD9698D3-E640-472D-B653-E13FEE2D7079}"/>
    <cellStyle name="Heading 3 2 22 7 2" xfId="2999" xr:uid="{893A9E39-0BCF-48A0-9C20-42F8BCC2ED5E}"/>
    <cellStyle name="Heading 3 2 22 7 2 2" xfId="3000" xr:uid="{734AA336-1731-4827-9D9E-BA024767F3CE}"/>
    <cellStyle name="Heading 3 2 22 7 3" xfId="3001" xr:uid="{4F786F99-E7B9-4B20-B157-68DD33B3997D}"/>
    <cellStyle name="Heading 3 2 22 7 3 2" xfId="3002" xr:uid="{769EB3EA-B9FC-44AC-B863-E3725A64CDE1}"/>
    <cellStyle name="Heading 3 2 22 7 4" xfId="3003" xr:uid="{59E13CD5-E849-435C-A2C3-21EB82EF208B}"/>
    <cellStyle name="Heading 3 2 22 7 4 2" xfId="3004" xr:uid="{B5BCFDCF-C354-407D-B811-C98C6A7295DF}"/>
    <cellStyle name="Heading 3 2 22 8" xfId="3005" xr:uid="{F2D3B763-AB5D-4046-98A5-4D9E70A45703}"/>
    <cellStyle name="Heading 3 2 22 8 2" xfId="3006" xr:uid="{57D62578-8CBD-44F2-90F8-E04B431D8D7A}"/>
    <cellStyle name="Heading 3 2 22 8 2 2" xfId="3007" xr:uid="{130251D6-F24D-4DE4-8FF0-8A160C18A463}"/>
    <cellStyle name="Heading 3 2 22 8 3" xfId="3008" xr:uid="{C50A2959-2FE3-4116-8D21-3E4B435DF930}"/>
    <cellStyle name="Heading 3 2 22 8 3 2" xfId="3009" xr:uid="{9CFAAA9F-8CD9-41F3-924D-626BFCB15907}"/>
    <cellStyle name="Heading 3 2 22 8 4" xfId="3010" xr:uid="{0DD569FA-01A7-4D60-9C18-A0303929FEC1}"/>
    <cellStyle name="Heading 3 2 22 8 4 2" xfId="3011" xr:uid="{B701A1CE-3E3D-4A6C-9F07-6040BB16ABDE}"/>
    <cellStyle name="Heading 3 2 22 9" xfId="3012" xr:uid="{EA06D758-03C8-47E5-B871-56A4E43A77E2}"/>
    <cellStyle name="Heading 3 2 22 9 2" xfId="3013" xr:uid="{5E767739-8461-483F-BF35-1748DDBED475}"/>
    <cellStyle name="Heading 3 2 22 9 2 2" xfId="3014" xr:uid="{F040A2A3-8549-4313-97D9-EA750487C2F1}"/>
    <cellStyle name="Heading 3 2 22 9 3" xfId="3015" xr:uid="{B253F2AA-04F7-4619-9A11-207EFF4DA5CC}"/>
    <cellStyle name="Heading 3 2 22 9 3 2" xfId="3016" xr:uid="{DDF5AE12-57FC-4048-AB2C-A93840DE7947}"/>
    <cellStyle name="Heading 3 2 22 9 4" xfId="3017" xr:uid="{844C6ED9-A953-4C0C-9EF3-C443C5B95500}"/>
    <cellStyle name="Heading 3 2 22 9 4 2" xfId="3018" xr:uid="{0D127CD0-F6B7-4721-9C2A-5C3B9C7DDFC5}"/>
    <cellStyle name="Heading 3 2 23" xfId="3019" xr:uid="{BA9FF979-6B1C-43BB-891C-F57444507386}"/>
    <cellStyle name="Heading 3 2 23 10" xfId="3020" xr:uid="{E24A80D6-5E35-4B85-95BF-914ABB6DDB5F}"/>
    <cellStyle name="Heading 3 2 23 10 2" xfId="3021" xr:uid="{5DD71D99-2CBB-4A0C-8F16-8C23378F75FA}"/>
    <cellStyle name="Heading 3 2 23 10 2 2" xfId="3022" xr:uid="{958B9B85-437F-455B-9F76-B76B76706908}"/>
    <cellStyle name="Heading 3 2 23 10 3" xfId="3023" xr:uid="{39778E89-215A-4BB5-9514-BAFA03388F8D}"/>
    <cellStyle name="Heading 3 2 23 10 3 2" xfId="3024" xr:uid="{6C0D53F4-BCC7-4DAB-A7A0-5F86D3B7B06F}"/>
    <cellStyle name="Heading 3 2 23 10 4" xfId="3025" xr:uid="{8E0CA56A-3501-46D9-8C70-A3B2A510EA52}"/>
    <cellStyle name="Heading 3 2 23 10 4 2" xfId="3026" xr:uid="{F02A1BAF-821D-4132-A767-1CA1658360FE}"/>
    <cellStyle name="Heading 3 2 23 11" xfId="3027" xr:uid="{5361E235-660B-4BE2-B96D-2E519B0D5918}"/>
    <cellStyle name="Heading 3 2 23 11 2" xfId="3028" xr:uid="{E4580E35-4EF5-41C0-AAA6-48F55A4E1821}"/>
    <cellStyle name="Heading 3 2 23 11 2 2" xfId="3029" xr:uid="{73F0F21A-5DC9-4F28-8C1A-F8DB08768433}"/>
    <cellStyle name="Heading 3 2 23 11 3" xfId="3030" xr:uid="{1F3E23AB-C20A-43CA-A130-E0671D775FFD}"/>
    <cellStyle name="Heading 3 2 23 11 3 2" xfId="3031" xr:uid="{37A29792-2EDA-439E-9212-51A0F1749BB8}"/>
    <cellStyle name="Heading 3 2 23 11 4" xfId="3032" xr:uid="{1EA87174-20C3-4C97-A64E-1F16D017001B}"/>
    <cellStyle name="Heading 3 2 23 11 4 2" xfId="3033" xr:uid="{DB5B513B-810A-442B-908D-1F4A27F5CA40}"/>
    <cellStyle name="Heading 3 2 23 12" xfId="3034" xr:uid="{DD8DA501-E570-4466-810C-9430FCCD027F}"/>
    <cellStyle name="Heading 3 2 23 12 2" xfId="3035" xr:uid="{388CA967-00DF-43C5-8330-A4DFA0B62FBB}"/>
    <cellStyle name="Heading 3 2 23 12 2 2" xfId="3036" xr:uid="{D4EE7B14-0AE5-4277-83D3-69DCA0BDA5CF}"/>
    <cellStyle name="Heading 3 2 23 12 3" xfId="3037" xr:uid="{E533D57C-B547-4DEE-A502-B34A1BCB4CC6}"/>
    <cellStyle name="Heading 3 2 23 12 3 2" xfId="3038" xr:uid="{6F890517-398A-42E3-A55A-CCE10638CC08}"/>
    <cellStyle name="Heading 3 2 23 12 4" xfId="3039" xr:uid="{174D1636-1AC1-4018-AD17-79D80334CA40}"/>
    <cellStyle name="Heading 3 2 23 12 4 2" xfId="3040" xr:uid="{2C9CAE23-9397-4856-98AF-8B65048ADCE3}"/>
    <cellStyle name="Heading 3 2 23 13" xfId="3041" xr:uid="{57038870-5D35-4A07-98B7-44AC6F601919}"/>
    <cellStyle name="Heading 3 2 23 13 2" xfId="3042" xr:uid="{2FC7BA89-73B7-40EB-A9DE-5DB32317BE88}"/>
    <cellStyle name="Heading 3 2 23 13 2 2" xfId="3043" xr:uid="{73F0810C-E606-449D-A003-6237E2DBC984}"/>
    <cellStyle name="Heading 3 2 23 13 3" xfId="3044" xr:uid="{2B6317C2-CB52-4CAA-BBA6-BD920B949129}"/>
    <cellStyle name="Heading 3 2 23 13 3 2" xfId="3045" xr:uid="{581AC5E2-2683-4DA4-8582-0F441D871675}"/>
    <cellStyle name="Heading 3 2 23 13 4" xfId="3046" xr:uid="{01E7C7ED-001E-4C53-A3AB-0CE0755956FA}"/>
    <cellStyle name="Heading 3 2 23 13 4 2" xfId="3047" xr:uid="{75E9FE36-68C6-41E3-B31E-1D24E6B47D06}"/>
    <cellStyle name="Heading 3 2 23 14" xfId="3048" xr:uid="{2E58D2F8-7213-487E-B9FD-8EABC362582F}"/>
    <cellStyle name="Heading 3 2 23 14 2" xfId="3049" xr:uid="{61A9A46B-8115-4874-A98E-48C7A9B06330}"/>
    <cellStyle name="Heading 3 2 23 14 2 2" xfId="3050" xr:uid="{DF2F30CC-A664-437C-946B-E25C4C19D6A8}"/>
    <cellStyle name="Heading 3 2 23 14 3" xfId="3051" xr:uid="{306F4AD2-9243-4570-B36B-FBDA4DAA9479}"/>
    <cellStyle name="Heading 3 2 23 14 3 2" xfId="3052" xr:uid="{0FBC605B-DFFE-4DFB-AF4E-2E8D28EEC647}"/>
    <cellStyle name="Heading 3 2 23 14 4" xfId="3053" xr:uid="{25A72096-49A9-4199-BC7E-89AAE3969AD1}"/>
    <cellStyle name="Heading 3 2 23 14 4 2" xfId="3054" xr:uid="{0C7F5BCE-81A6-4D3A-8BE0-779494F958AA}"/>
    <cellStyle name="Heading 3 2 23 15" xfId="3055" xr:uid="{E043E8EB-3DBE-484C-B690-FF64DABE4D55}"/>
    <cellStyle name="Heading 3 2 23 15 2" xfId="3056" xr:uid="{BC511947-6F78-4892-A38A-626B3B4C1068}"/>
    <cellStyle name="Heading 3 2 23 15 2 2" xfId="3057" xr:uid="{19C44F15-A41C-4D63-B44D-D41742C968E9}"/>
    <cellStyle name="Heading 3 2 23 15 3" xfId="3058" xr:uid="{61C74021-FECF-4DA3-B6EE-D656624A4588}"/>
    <cellStyle name="Heading 3 2 23 15 3 2" xfId="3059" xr:uid="{EE9919FC-280E-45F6-B3CA-4D2B592AD441}"/>
    <cellStyle name="Heading 3 2 23 15 4" xfId="3060" xr:uid="{70C9D3AF-6501-4C50-80E4-2C495C5DA770}"/>
    <cellStyle name="Heading 3 2 23 15 4 2" xfId="3061" xr:uid="{CB14693C-7FB3-4146-8306-A669146BFB18}"/>
    <cellStyle name="Heading 3 2 23 16" xfId="3062" xr:uid="{8E78BBBC-2886-4CF3-A3DE-326F95768DCD}"/>
    <cellStyle name="Heading 3 2 23 16 2" xfId="3063" xr:uid="{E7C259BA-19D2-4D26-A263-456E90B5E97E}"/>
    <cellStyle name="Heading 3 2 23 17" xfId="3064" xr:uid="{7E1B9A69-B98A-48FB-84CE-C5BD6E609272}"/>
    <cellStyle name="Heading 3 2 23 17 2" xfId="3065" xr:uid="{B27C5BFD-4A3A-4D2C-AEDC-F606CF8F404A}"/>
    <cellStyle name="Heading 3 2 23 18" xfId="3066" xr:uid="{62D7F722-9F30-4ADB-8BB9-CC310A29DFBC}"/>
    <cellStyle name="Heading 3 2 23 18 2" xfId="3067" xr:uid="{7F5E0802-4168-488C-A559-CB5A006883A2}"/>
    <cellStyle name="Heading 3 2 23 19" xfId="3068" xr:uid="{CF27BF71-7AA0-451C-964C-D27005193A16}"/>
    <cellStyle name="Heading 3 2 23 2" xfId="3069" xr:uid="{8A287F48-3216-4918-A561-E3F5E864F6A4}"/>
    <cellStyle name="Heading 3 2 23 2 2" xfId="3070" xr:uid="{957EB32C-5BAF-4205-ADF8-ED91A1DD8FCF}"/>
    <cellStyle name="Heading 3 2 23 2 2 2" xfId="3071" xr:uid="{0EEA35D1-D77D-4B6A-91CD-706FB6197E01}"/>
    <cellStyle name="Heading 3 2 23 2 3" xfId="3072" xr:uid="{6CCDB396-D166-49EA-80D6-D38A188D85D3}"/>
    <cellStyle name="Heading 3 2 23 2 3 2" xfId="3073" xr:uid="{18EDD663-189F-4AD0-B7AD-BAAEDDC559E0}"/>
    <cellStyle name="Heading 3 2 23 2 4" xfId="3074" xr:uid="{F5AEAE0B-2732-46C7-A861-6E4D3F2F1492}"/>
    <cellStyle name="Heading 3 2 23 2 4 2" xfId="3075" xr:uid="{25B99DD6-36B9-4AE9-8E07-0926EB26A7A5}"/>
    <cellStyle name="Heading 3 2 23 20" xfId="3076" xr:uid="{913C2B11-8AFB-4363-8CF3-843F031F1B0E}"/>
    <cellStyle name="Heading 3 2 23 21" xfId="3077" xr:uid="{A74A0F4B-5226-480D-A099-2483FBAFFCEF}"/>
    <cellStyle name="Heading 3 2 23 22" xfId="3078" xr:uid="{8AA15B8D-BA8F-42C4-8C88-740DB28A92E5}"/>
    <cellStyle name="Heading 3 2 23 23" xfId="3079" xr:uid="{E03FA980-9B9D-4D1C-8BCF-D76D3869F4AE}"/>
    <cellStyle name="Heading 3 2 23 24" xfId="3080" xr:uid="{BBFD244E-CAF0-451F-8992-A14DC578AB08}"/>
    <cellStyle name="Heading 3 2 23 25" xfId="3081" xr:uid="{812C4D78-B19F-49FD-A506-FF5EFDBE9B9F}"/>
    <cellStyle name="Heading 3 2 23 3" xfId="3082" xr:uid="{68AE2AF3-8A32-4217-86AD-7CC26C707653}"/>
    <cellStyle name="Heading 3 2 23 3 2" xfId="3083" xr:uid="{6F74E00E-6EF7-49CD-8D2B-570C04E0244A}"/>
    <cellStyle name="Heading 3 2 23 3 2 2" xfId="3084" xr:uid="{364B832D-0FF1-4925-B1D2-6992B015C19F}"/>
    <cellStyle name="Heading 3 2 23 3 3" xfId="3085" xr:uid="{9C6E1FE2-6EDA-4E1E-8203-EC541B3E1287}"/>
    <cellStyle name="Heading 3 2 23 3 3 2" xfId="3086" xr:uid="{28A8FA51-1F8E-4FEC-86A3-A010306E1A52}"/>
    <cellStyle name="Heading 3 2 23 3 4" xfId="3087" xr:uid="{F4C10ACB-760B-4BD3-877D-7EC94B6C41E4}"/>
    <cellStyle name="Heading 3 2 23 3 4 2" xfId="3088" xr:uid="{E79F3C31-ABED-4272-8F0D-01327492F842}"/>
    <cellStyle name="Heading 3 2 23 4" xfId="3089" xr:uid="{E0B37017-94BA-47D2-A479-FE279F08C01D}"/>
    <cellStyle name="Heading 3 2 23 4 2" xfId="3090" xr:uid="{130CDCC2-CE5B-4FEB-9496-55F400C1BC42}"/>
    <cellStyle name="Heading 3 2 23 4 2 2" xfId="3091" xr:uid="{DEDCD31C-0BD8-421B-83CB-E9C0089826FD}"/>
    <cellStyle name="Heading 3 2 23 4 3" xfId="3092" xr:uid="{A25E2844-D364-408F-8ADC-ABF7A33B9AF7}"/>
    <cellStyle name="Heading 3 2 23 4 3 2" xfId="3093" xr:uid="{CF52EBB3-E685-4C73-965A-0DBDA13B9572}"/>
    <cellStyle name="Heading 3 2 23 4 4" xfId="3094" xr:uid="{285D9A72-16DA-4EBE-B49E-A0D830B65667}"/>
    <cellStyle name="Heading 3 2 23 4 4 2" xfId="3095" xr:uid="{85ABC556-9A68-47F7-8981-1064CBE5EFC1}"/>
    <cellStyle name="Heading 3 2 23 5" xfId="3096" xr:uid="{45F0A2C5-C632-45D6-8EF0-14A552200817}"/>
    <cellStyle name="Heading 3 2 23 5 2" xfId="3097" xr:uid="{3CB78B06-5AA9-490A-A4BF-12627CD9B5D4}"/>
    <cellStyle name="Heading 3 2 23 5 2 2" xfId="3098" xr:uid="{F42762EF-9391-4272-BA4B-E0560F4CF97F}"/>
    <cellStyle name="Heading 3 2 23 5 3" xfId="3099" xr:uid="{8082D166-9C32-4B26-B677-C71ED81156C8}"/>
    <cellStyle name="Heading 3 2 23 5 3 2" xfId="3100" xr:uid="{40A88C0F-6A85-4DE6-9146-EAD8C7523E5E}"/>
    <cellStyle name="Heading 3 2 23 5 4" xfId="3101" xr:uid="{C7F6FFB6-8808-4006-B86E-E3A6AC8C1A0C}"/>
    <cellStyle name="Heading 3 2 23 5 4 2" xfId="3102" xr:uid="{61D56407-C244-49F6-BB2A-B2468EB07BBC}"/>
    <cellStyle name="Heading 3 2 23 6" xfId="3103" xr:uid="{45B53DD9-D00B-44E0-B79C-581241918F5E}"/>
    <cellStyle name="Heading 3 2 23 6 2" xfId="3104" xr:uid="{F2502B41-4568-4BA8-B596-00B2354FDC49}"/>
    <cellStyle name="Heading 3 2 23 6 2 2" xfId="3105" xr:uid="{7B986D4F-20AA-42D0-89BB-C681B7457BEA}"/>
    <cellStyle name="Heading 3 2 23 6 3" xfId="3106" xr:uid="{A1255B66-F8D6-4154-8C02-49F9977026B1}"/>
    <cellStyle name="Heading 3 2 23 6 3 2" xfId="3107" xr:uid="{D00D8855-8B83-4B9A-A8D6-9995ABFE3DBD}"/>
    <cellStyle name="Heading 3 2 23 6 4" xfId="3108" xr:uid="{3287876A-1FF9-4007-9FE5-90B2A699DFA5}"/>
    <cellStyle name="Heading 3 2 23 6 4 2" xfId="3109" xr:uid="{D824FFC8-F668-4EC4-A640-44953F986D2C}"/>
    <cellStyle name="Heading 3 2 23 7" xfId="3110" xr:uid="{F5E5D32B-42E3-4371-A4EA-6736BD8BC3B4}"/>
    <cellStyle name="Heading 3 2 23 7 2" xfId="3111" xr:uid="{44FC8E41-203F-4F3C-AC33-A7A0507796B8}"/>
    <cellStyle name="Heading 3 2 23 7 2 2" xfId="3112" xr:uid="{E9E4256D-1158-4BE4-9B70-09F3EABF1F85}"/>
    <cellStyle name="Heading 3 2 23 7 3" xfId="3113" xr:uid="{7CBE7A53-621C-49CE-B8E8-22D304C0BD60}"/>
    <cellStyle name="Heading 3 2 23 7 3 2" xfId="3114" xr:uid="{6C17CE2A-13A0-4EF2-A83E-0FC059873282}"/>
    <cellStyle name="Heading 3 2 23 7 4" xfId="3115" xr:uid="{D8B693A7-6471-4319-8E35-A106E374B34F}"/>
    <cellStyle name="Heading 3 2 23 7 4 2" xfId="3116" xr:uid="{D4F9157F-9246-41B5-BC02-32D73317F37B}"/>
    <cellStyle name="Heading 3 2 23 8" xfId="3117" xr:uid="{310E1058-4E09-48CD-9FD8-ECFF71FF949D}"/>
    <cellStyle name="Heading 3 2 23 8 2" xfId="3118" xr:uid="{37548E99-CFA1-4D94-9E9F-4F77FA5E2C86}"/>
    <cellStyle name="Heading 3 2 23 8 2 2" xfId="3119" xr:uid="{7DFDED10-F12E-45EF-B8F9-5EF186713B3B}"/>
    <cellStyle name="Heading 3 2 23 8 3" xfId="3120" xr:uid="{150A5986-84F7-4C2B-980C-31C3A7BDD171}"/>
    <cellStyle name="Heading 3 2 23 8 3 2" xfId="3121" xr:uid="{957DF50D-0AE6-4F90-8E42-3071F3A7E16B}"/>
    <cellStyle name="Heading 3 2 23 8 4" xfId="3122" xr:uid="{5772C1E4-0C7F-4988-BDC2-97345495E159}"/>
    <cellStyle name="Heading 3 2 23 8 4 2" xfId="3123" xr:uid="{C86CCE45-6295-4635-B5F6-878BF694370A}"/>
    <cellStyle name="Heading 3 2 23 9" xfId="3124" xr:uid="{15C2E834-2771-45F5-93F8-31CF718641B5}"/>
    <cellStyle name="Heading 3 2 23 9 2" xfId="3125" xr:uid="{8A40C0D4-F7CF-489B-8297-2190115670B6}"/>
    <cellStyle name="Heading 3 2 23 9 2 2" xfId="3126" xr:uid="{56DF4DBE-051D-4A6A-98E7-34E6159422FA}"/>
    <cellStyle name="Heading 3 2 23 9 3" xfId="3127" xr:uid="{08A17147-84A0-4EE2-BF31-A518DB8F1328}"/>
    <cellStyle name="Heading 3 2 23 9 3 2" xfId="3128" xr:uid="{2571A0EB-159F-42DA-A44F-F6133743BA2F}"/>
    <cellStyle name="Heading 3 2 23 9 4" xfId="3129" xr:uid="{7901FA26-0F63-47F4-901E-3166FF81F956}"/>
    <cellStyle name="Heading 3 2 23 9 4 2" xfId="3130" xr:uid="{732B67BF-A434-4AF1-A631-0597D33B0E73}"/>
    <cellStyle name="Heading 3 2 24" xfId="3131" xr:uid="{BD6C1405-5D65-449A-AC3A-D92DB66509AA}"/>
    <cellStyle name="Heading 3 2 24 10" xfId="3132" xr:uid="{8E04DBA0-0C67-43CF-8830-E319027B0E44}"/>
    <cellStyle name="Heading 3 2 24 10 2" xfId="3133" xr:uid="{D397B050-5143-4C59-BE90-75248AA0A3D8}"/>
    <cellStyle name="Heading 3 2 24 10 2 2" xfId="3134" xr:uid="{B6FFF01E-5EE3-4481-9910-78B292729BCF}"/>
    <cellStyle name="Heading 3 2 24 10 3" xfId="3135" xr:uid="{F86F65F4-8624-4893-A735-7C77F20C4FBC}"/>
    <cellStyle name="Heading 3 2 24 10 3 2" xfId="3136" xr:uid="{5F91E459-653D-4236-A9DB-98C4927B8F50}"/>
    <cellStyle name="Heading 3 2 24 10 4" xfId="3137" xr:uid="{CE3C52A0-6065-43F0-B5BE-BCD4044C4E26}"/>
    <cellStyle name="Heading 3 2 24 10 4 2" xfId="3138" xr:uid="{B9EFAC81-24FB-4FD7-9A15-A7DB96DBC59A}"/>
    <cellStyle name="Heading 3 2 24 11" xfId="3139" xr:uid="{55090BB2-E09F-4AD2-BB8C-BB470280BD79}"/>
    <cellStyle name="Heading 3 2 24 11 2" xfId="3140" xr:uid="{4419D135-53F8-4DFF-9247-170241438067}"/>
    <cellStyle name="Heading 3 2 24 11 2 2" xfId="3141" xr:uid="{D053BD17-6AB9-4E03-AEFB-E83BC1A6A89C}"/>
    <cellStyle name="Heading 3 2 24 11 3" xfId="3142" xr:uid="{2E5E7711-1AA0-42E7-AF84-DB851480411C}"/>
    <cellStyle name="Heading 3 2 24 11 3 2" xfId="3143" xr:uid="{36357B7B-83C6-4E0F-8653-347A2C3BF296}"/>
    <cellStyle name="Heading 3 2 24 11 4" xfId="3144" xr:uid="{A6A4F47F-FBD8-44C2-AC53-16610B11CC1C}"/>
    <cellStyle name="Heading 3 2 24 11 4 2" xfId="3145" xr:uid="{FDEC521C-FC66-4315-83C1-13BC41B3B2A8}"/>
    <cellStyle name="Heading 3 2 24 12" xfId="3146" xr:uid="{6C471CAB-332A-4B77-A716-562BEC26DA73}"/>
    <cellStyle name="Heading 3 2 24 12 2" xfId="3147" xr:uid="{8DFE3177-4BC5-46F8-99FF-75CC718A0D8A}"/>
    <cellStyle name="Heading 3 2 24 12 2 2" xfId="3148" xr:uid="{C22B3D8B-A6F9-4D30-8423-77BE75ABED11}"/>
    <cellStyle name="Heading 3 2 24 12 3" xfId="3149" xr:uid="{18BDDD21-A16B-4ACC-A0EE-FB3063D871E9}"/>
    <cellStyle name="Heading 3 2 24 12 3 2" xfId="3150" xr:uid="{0265A414-4F89-4B5B-B58F-FBE208D0EDF0}"/>
    <cellStyle name="Heading 3 2 24 12 4" xfId="3151" xr:uid="{6F51F3F0-6092-4A80-BDAD-7EE43AF0C981}"/>
    <cellStyle name="Heading 3 2 24 12 4 2" xfId="3152" xr:uid="{8B2F2776-5215-4095-BE7F-6BD9F7BE97F3}"/>
    <cellStyle name="Heading 3 2 24 13" xfId="3153" xr:uid="{1713E1C7-67B4-4B9D-A94B-7CAA3D7F8328}"/>
    <cellStyle name="Heading 3 2 24 13 2" xfId="3154" xr:uid="{90298B85-3673-4A6C-A17C-A3018E8D6C4A}"/>
    <cellStyle name="Heading 3 2 24 13 2 2" xfId="3155" xr:uid="{E699D348-4F8B-4B58-83E7-C3864892A718}"/>
    <cellStyle name="Heading 3 2 24 13 3" xfId="3156" xr:uid="{0EFA470C-845E-4C28-A420-B47377E4E82D}"/>
    <cellStyle name="Heading 3 2 24 13 3 2" xfId="3157" xr:uid="{A38A5E0A-391F-41A0-B55A-EC5686A0C9C1}"/>
    <cellStyle name="Heading 3 2 24 13 4" xfId="3158" xr:uid="{1FB05303-47C8-4B25-A89D-56A55875E6CD}"/>
    <cellStyle name="Heading 3 2 24 13 4 2" xfId="3159" xr:uid="{C0084511-4350-4C5D-92AE-A2DC37707C4A}"/>
    <cellStyle name="Heading 3 2 24 14" xfId="3160" xr:uid="{44460D1D-EDC7-4C3F-A8FF-3B0469928A2A}"/>
    <cellStyle name="Heading 3 2 24 14 2" xfId="3161" xr:uid="{36A10000-8118-43AA-B005-FFDCA9F32C5E}"/>
    <cellStyle name="Heading 3 2 24 14 2 2" xfId="3162" xr:uid="{DE32C483-ED62-4134-8E36-7D433DC3DCE4}"/>
    <cellStyle name="Heading 3 2 24 14 3" xfId="3163" xr:uid="{19E501F3-CAE2-4723-BB76-E19425C8415B}"/>
    <cellStyle name="Heading 3 2 24 14 3 2" xfId="3164" xr:uid="{1C0FEE72-AD5B-451C-B442-D1B14190345B}"/>
    <cellStyle name="Heading 3 2 24 14 4" xfId="3165" xr:uid="{93773B19-6A5C-440B-9DDF-09217FF9A780}"/>
    <cellStyle name="Heading 3 2 24 14 4 2" xfId="3166" xr:uid="{14445C98-A0FB-4451-A4EE-7D3083E4BCBD}"/>
    <cellStyle name="Heading 3 2 24 15" xfId="3167" xr:uid="{376F32A0-3F29-43AA-BA9D-F98450918378}"/>
    <cellStyle name="Heading 3 2 24 15 2" xfId="3168" xr:uid="{8912D4C8-147B-4399-88DC-A441FA419373}"/>
    <cellStyle name="Heading 3 2 24 15 2 2" xfId="3169" xr:uid="{27E5A625-47C0-465C-9345-1F87D3AA47F6}"/>
    <cellStyle name="Heading 3 2 24 15 3" xfId="3170" xr:uid="{798860E7-F61A-4403-8AFD-0DA725D22EF9}"/>
    <cellStyle name="Heading 3 2 24 15 3 2" xfId="3171" xr:uid="{DD388F7E-78E6-4BD1-B179-39233642534B}"/>
    <cellStyle name="Heading 3 2 24 15 4" xfId="3172" xr:uid="{A0AE1FEF-D5E6-42CD-A299-444EEABE9842}"/>
    <cellStyle name="Heading 3 2 24 15 4 2" xfId="3173" xr:uid="{AAD14B0F-4F65-4557-AFC7-FD32C9C8F47C}"/>
    <cellStyle name="Heading 3 2 24 16" xfId="3174" xr:uid="{035015C3-DBE1-454C-805E-5CCD068BB297}"/>
    <cellStyle name="Heading 3 2 24 16 2" xfId="3175" xr:uid="{6DF4668E-3389-4155-84AC-C8DDB66E1DA1}"/>
    <cellStyle name="Heading 3 2 24 17" xfId="3176" xr:uid="{6166F3DF-6E61-4E38-82D4-DC01540C4E33}"/>
    <cellStyle name="Heading 3 2 24 17 2" xfId="3177" xr:uid="{37CAC70B-421A-46AB-96B0-167F0A3EA536}"/>
    <cellStyle name="Heading 3 2 24 18" xfId="3178" xr:uid="{26563B18-AF02-4683-A159-A81C5B571F38}"/>
    <cellStyle name="Heading 3 2 24 18 2" xfId="3179" xr:uid="{5E3251FB-27DB-4D82-B1A3-A3B39D5D315D}"/>
    <cellStyle name="Heading 3 2 24 19" xfId="3180" xr:uid="{BC845F23-0DC3-48ED-9EE9-14E2F9B24B71}"/>
    <cellStyle name="Heading 3 2 24 2" xfId="3181" xr:uid="{FB96F315-9A23-468E-A903-A7DC8B785142}"/>
    <cellStyle name="Heading 3 2 24 2 2" xfId="3182" xr:uid="{73672FE9-61A7-485F-B5F8-7422A7E726DD}"/>
    <cellStyle name="Heading 3 2 24 2 2 2" xfId="3183" xr:uid="{B17B33BF-6945-48BC-945C-D0C5D92C5B02}"/>
    <cellStyle name="Heading 3 2 24 2 3" xfId="3184" xr:uid="{638BEAD2-733B-488E-94BE-0044CC20785F}"/>
    <cellStyle name="Heading 3 2 24 2 3 2" xfId="3185" xr:uid="{E8DB2A7C-59F9-4D53-AFEE-1DC8EE4FD992}"/>
    <cellStyle name="Heading 3 2 24 2 4" xfId="3186" xr:uid="{5C72B5B5-756B-4897-BCC9-25980950F926}"/>
    <cellStyle name="Heading 3 2 24 2 4 2" xfId="3187" xr:uid="{6DBBA193-4E39-4331-9298-EF38BD5C1B7D}"/>
    <cellStyle name="Heading 3 2 24 20" xfId="3188" xr:uid="{CE809686-C6BC-4033-8250-04FBA7BF5D7A}"/>
    <cellStyle name="Heading 3 2 24 21" xfId="3189" xr:uid="{13B5DE9D-570D-4C12-9E57-60F5017EF2EB}"/>
    <cellStyle name="Heading 3 2 24 22" xfId="3190" xr:uid="{8C800FF6-F75E-4C19-8879-D5C324F7242B}"/>
    <cellStyle name="Heading 3 2 24 23" xfId="3191" xr:uid="{10E54CEE-3469-4883-B1E4-7D81CDE06C58}"/>
    <cellStyle name="Heading 3 2 24 24" xfId="3192" xr:uid="{DBBEA7BD-F774-4223-ADE9-C567E1D26392}"/>
    <cellStyle name="Heading 3 2 24 25" xfId="3193" xr:uid="{9B1739A1-23E3-4EEC-870B-C8293AE1D2E1}"/>
    <cellStyle name="Heading 3 2 24 3" xfId="3194" xr:uid="{A1AD20B0-F6EE-4C1A-A216-B143FB05030F}"/>
    <cellStyle name="Heading 3 2 24 3 2" xfId="3195" xr:uid="{9AD0D4BB-E076-48FE-845B-E13AEB2F88DD}"/>
    <cellStyle name="Heading 3 2 24 3 2 2" xfId="3196" xr:uid="{44501424-A9D4-457C-82D3-EBEFB6E8905E}"/>
    <cellStyle name="Heading 3 2 24 3 3" xfId="3197" xr:uid="{FB826445-23B1-46B7-8DF0-A59D67002043}"/>
    <cellStyle name="Heading 3 2 24 3 3 2" xfId="3198" xr:uid="{798F6FBC-5861-4832-B03A-157A231632B6}"/>
    <cellStyle name="Heading 3 2 24 3 4" xfId="3199" xr:uid="{C5EB660C-E316-473E-A60F-2701E68B5685}"/>
    <cellStyle name="Heading 3 2 24 3 4 2" xfId="3200" xr:uid="{8EB65F13-2CFC-4045-8E38-7EB33BEDDFD8}"/>
    <cellStyle name="Heading 3 2 24 4" xfId="3201" xr:uid="{959A8B7D-617E-4795-A558-11A47ADA5DAD}"/>
    <cellStyle name="Heading 3 2 24 4 2" xfId="3202" xr:uid="{25C76DAE-D336-42A5-B2BD-7D8BD1EAE781}"/>
    <cellStyle name="Heading 3 2 24 4 2 2" xfId="3203" xr:uid="{10959A98-2AC2-43DF-A65D-67B3AB203564}"/>
    <cellStyle name="Heading 3 2 24 4 3" xfId="3204" xr:uid="{20B49236-E02D-4FC0-A2AB-B6F59E9DF66E}"/>
    <cellStyle name="Heading 3 2 24 4 3 2" xfId="3205" xr:uid="{84B86918-A0EB-4FF3-83D8-2608CD9BEF4A}"/>
    <cellStyle name="Heading 3 2 24 4 4" xfId="3206" xr:uid="{AB1B7D2F-21F8-4EEF-9C11-1289B79D3007}"/>
    <cellStyle name="Heading 3 2 24 4 4 2" xfId="3207" xr:uid="{FB7E4709-2FE7-457C-BCF9-B748C3EE35CC}"/>
    <cellStyle name="Heading 3 2 24 5" xfId="3208" xr:uid="{AC42F551-B99E-48DF-B28C-F4802A9ED683}"/>
    <cellStyle name="Heading 3 2 24 5 2" xfId="3209" xr:uid="{FB0C50E9-0532-4A15-97D5-61E7BC9F008B}"/>
    <cellStyle name="Heading 3 2 24 5 2 2" xfId="3210" xr:uid="{74B16F52-1990-4155-8633-E598512593BD}"/>
    <cellStyle name="Heading 3 2 24 5 3" xfId="3211" xr:uid="{7B4B7E0F-DE8F-4562-9CCB-0A68BB1928D4}"/>
    <cellStyle name="Heading 3 2 24 5 3 2" xfId="3212" xr:uid="{E9048156-6963-409F-84AD-7BCCC835C140}"/>
    <cellStyle name="Heading 3 2 24 5 4" xfId="3213" xr:uid="{330CE67F-FBDE-4120-B6E2-29A7E42E6343}"/>
    <cellStyle name="Heading 3 2 24 5 4 2" xfId="3214" xr:uid="{596148CF-069C-4953-8546-B3AC106A1043}"/>
    <cellStyle name="Heading 3 2 24 6" xfId="3215" xr:uid="{1E68320A-5218-40AC-B431-49075F3F3C17}"/>
    <cellStyle name="Heading 3 2 24 6 2" xfId="3216" xr:uid="{0C35A54C-3FB7-4BBE-BD17-F6EA676D6ACF}"/>
    <cellStyle name="Heading 3 2 24 6 2 2" xfId="3217" xr:uid="{71F9E2E6-45D3-4269-8353-511B82466C50}"/>
    <cellStyle name="Heading 3 2 24 6 3" xfId="3218" xr:uid="{B493865D-529F-4AFB-BA87-720F1F67C2F4}"/>
    <cellStyle name="Heading 3 2 24 6 3 2" xfId="3219" xr:uid="{EE4A8AB9-5321-4BE9-AB1A-43C8C054E310}"/>
    <cellStyle name="Heading 3 2 24 6 4" xfId="3220" xr:uid="{DA85D947-A344-4ED1-AE96-2D7A5886EDD6}"/>
    <cellStyle name="Heading 3 2 24 6 4 2" xfId="3221" xr:uid="{788584C7-F0CD-44A0-A19D-CAA88E136BFB}"/>
    <cellStyle name="Heading 3 2 24 7" xfId="3222" xr:uid="{5E6EB510-8B3D-482D-98CF-40A092285720}"/>
    <cellStyle name="Heading 3 2 24 7 2" xfId="3223" xr:uid="{D73C22DD-34E7-4C76-8573-C613240F7F10}"/>
    <cellStyle name="Heading 3 2 24 7 2 2" xfId="3224" xr:uid="{F7059649-614F-4D19-A7ED-EC86220CA863}"/>
    <cellStyle name="Heading 3 2 24 7 3" xfId="3225" xr:uid="{4E9EF0BD-F394-4E06-9836-E96F581964D2}"/>
    <cellStyle name="Heading 3 2 24 7 3 2" xfId="3226" xr:uid="{3DEFC398-0B20-438B-966C-BB1B5CB8AEF8}"/>
    <cellStyle name="Heading 3 2 24 7 4" xfId="3227" xr:uid="{CF309692-2124-4EBE-B766-63354798660F}"/>
    <cellStyle name="Heading 3 2 24 7 4 2" xfId="3228" xr:uid="{1BE71C72-ABB6-433D-B963-C5732B4F7D9C}"/>
    <cellStyle name="Heading 3 2 24 8" xfId="3229" xr:uid="{D27CECB1-7F6E-4D0D-BF95-FC2C9849C9D4}"/>
    <cellStyle name="Heading 3 2 24 8 2" xfId="3230" xr:uid="{D0590DF1-E8EE-4E93-A3E1-4356F3BB9E00}"/>
    <cellStyle name="Heading 3 2 24 8 2 2" xfId="3231" xr:uid="{8DCF892A-4AD2-4C2C-93F9-C94C96F4B5A2}"/>
    <cellStyle name="Heading 3 2 24 8 3" xfId="3232" xr:uid="{27379A96-2F36-4027-8EC6-FC946437750C}"/>
    <cellStyle name="Heading 3 2 24 8 3 2" xfId="3233" xr:uid="{64E88057-AC35-4816-9761-94BECAF29D98}"/>
    <cellStyle name="Heading 3 2 24 8 4" xfId="3234" xr:uid="{52175233-4420-4EE2-92DA-30828562A506}"/>
    <cellStyle name="Heading 3 2 24 8 4 2" xfId="3235" xr:uid="{6BDBC0B9-EC9D-40AA-937D-5E8B767C5189}"/>
    <cellStyle name="Heading 3 2 24 9" xfId="3236" xr:uid="{D6FF8A49-69FF-4FA0-A925-994ACE352F79}"/>
    <cellStyle name="Heading 3 2 24 9 2" xfId="3237" xr:uid="{F47C9264-5F22-4036-8967-761425452061}"/>
    <cellStyle name="Heading 3 2 24 9 2 2" xfId="3238" xr:uid="{363E9163-F1AA-4222-A9BF-A2C5A41C341B}"/>
    <cellStyle name="Heading 3 2 24 9 3" xfId="3239" xr:uid="{D93974E2-6B60-49C5-ADBC-B94B39689BD3}"/>
    <cellStyle name="Heading 3 2 24 9 3 2" xfId="3240" xr:uid="{E47F0425-2D63-4C9B-9047-19BC9F0E34D8}"/>
    <cellStyle name="Heading 3 2 24 9 4" xfId="3241" xr:uid="{4ACFF056-0085-48D0-A51C-7488E4DA1A5A}"/>
    <cellStyle name="Heading 3 2 24 9 4 2" xfId="3242" xr:uid="{ECD215EA-F422-4428-8D5F-91402973C7E0}"/>
    <cellStyle name="Heading 3 2 25" xfId="3243" xr:uid="{734B3D72-ED1A-4EED-9993-6AB9EB19379A}"/>
    <cellStyle name="Heading 3 2 25 10" xfId="3244" xr:uid="{8FE69BC4-6E4D-434C-B35C-8068560459BE}"/>
    <cellStyle name="Heading 3 2 25 10 2" xfId="3245" xr:uid="{C66BB953-C735-4043-9ED9-7B94C842AE21}"/>
    <cellStyle name="Heading 3 2 25 10 2 2" xfId="3246" xr:uid="{A23AF257-8D6F-4435-A929-8C19F87C824C}"/>
    <cellStyle name="Heading 3 2 25 10 3" xfId="3247" xr:uid="{F6244362-7A4A-496A-AE2F-0DA2340415A2}"/>
    <cellStyle name="Heading 3 2 25 10 3 2" xfId="3248" xr:uid="{57EEF587-0D7D-480A-B54C-702221440365}"/>
    <cellStyle name="Heading 3 2 25 10 4" xfId="3249" xr:uid="{CD3C0B16-2722-49F5-A946-E7688FA1EAC3}"/>
    <cellStyle name="Heading 3 2 25 10 4 2" xfId="3250" xr:uid="{9788DAF7-AA45-44EA-AB38-67F3AD8CC11A}"/>
    <cellStyle name="Heading 3 2 25 11" xfId="3251" xr:uid="{33C3C0D2-2FAA-405A-9E12-85338790AFD1}"/>
    <cellStyle name="Heading 3 2 25 11 2" xfId="3252" xr:uid="{6EF0E953-5097-41C0-9E7D-34C0F3CC3E2C}"/>
    <cellStyle name="Heading 3 2 25 11 2 2" xfId="3253" xr:uid="{E0244852-6C6F-4CA0-9544-C335E7FEC7F8}"/>
    <cellStyle name="Heading 3 2 25 11 3" xfId="3254" xr:uid="{01FE6117-2342-4B3D-8C79-E0FD9C4B0729}"/>
    <cellStyle name="Heading 3 2 25 11 3 2" xfId="3255" xr:uid="{F8A2A06F-01E1-4DA5-9628-BEF1272E7EE6}"/>
    <cellStyle name="Heading 3 2 25 11 4" xfId="3256" xr:uid="{21442017-DD3C-457A-9E84-9FB3B7602ECD}"/>
    <cellStyle name="Heading 3 2 25 11 4 2" xfId="3257" xr:uid="{C3F83812-70E3-450C-AED4-6B388374604E}"/>
    <cellStyle name="Heading 3 2 25 12" xfId="3258" xr:uid="{5D8FDB08-C848-46A0-A217-272C8F970E00}"/>
    <cellStyle name="Heading 3 2 25 12 2" xfId="3259" xr:uid="{CFD2C4C8-472B-4938-8FC2-310BBED28572}"/>
    <cellStyle name="Heading 3 2 25 12 2 2" xfId="3260" xr:uid="{673ACDAD-F15E-4E45-B4F7-C2CF5A5676A0}"/>
    <cellStyle name="Heading 3 2 25 12 3" xfId="3261" xr:uid="{9BE0AE21-7980-49A3-9053-F08A47BB0662}"/>
    <cellStyle name="Heading 3 2 25 12 3 2" xfId="3262" xr:uid="{492B0645-16CC-4D0B-A676-533CAC8BC90A}"/>
    <cellStyle name="Heading 3 2 25 12 4" xfId="3263" xr:uid="{DD8564D5-D94A-4F55-8C3E-84A8BC898C11}"/>
    <cellStyle name="Heading 3 2 25 12 4 2" xfId="3264" xr:uid="{31A3CB06-7C0B-4EB5-AD88-0EA42C0A17EF}"/>
    <cellStyle name="Heading 3 2 25 13" xfId="3265" xr:uid="{485F7857-B6B1-44B2-B2D2-E6E15D109E2D}"/>
    <cellStyle name="Heading 3 2 25 13 2" xfId="3266" xr:uid="{69F5DB27-8D8D-4C67-85EF-065C78096521}"/>
    <cellStyle name="Heading 3 2 25 13 2 2" xfId="3267" xr:uid="{60EC0B29-FA5D-4BDC-9203-62FE62BCFAED}"/>
    <cellStyle name="Heading 3 2 25 13 3" xfId="3268" xr:uid="{C57B29CD-F719-49DA-AECD-8E848BA20889}"/>
    <cellStyle name="Heading 3 2 25 13 3 2" xfId="3269" xr:uid="{223CE95F-12F0-40FB-B833-0096BB2D05CB}"/>
    <cellStyle name="Heading 3 2 25 13 4" xfId="3270" xr:uid="{B2237C13-16BC-4A91-B8CB-D5A286D25B4C}"/>
    <cellStyle name="Heading 3 2 25 13 4 2" xfId="3271" xr:uid="{3C6EF08D-B7D7-43C9-95A2-3D4454F27FE3}"/>
    <cellStyle name="Heading 3 2 25 14" xfId="3272" xr:uid="{5F1257D3-37CC-4780-97C6-BC809F07AB00}"/>
    <cellStyle name="Heading 3 2 25 14 2" xfId="3273" xr:uid="{6929F5D5-2BAB-4184-BBC7-29E72D8440D2}"/>
    <cellStyle name="Heading 3 2 25 14 2 2" xfId="3274" xr:uid="{70CACB85-67CC-4380-A06E-5145A98A5116}"/>
    <cellStyle name="Heading 3 2 25 14 3" xfId="3275" xr:uid="{E376FA3D-B02F-4AE7-809A-9A5C4327422B}"/>
    <cellStyle name="Heading 3 2 25 14 3 2" xfId="3276" xr:uid="{E2146B96-7CD2-4D34-92B9-8C082C6BEF79}"/>
    <cellStyle name="Heading 3 2 25 14 4" xfId="3277" xr:uid="{95D56FBC-F301-4DB6-A597-6CA34615E391}"/>
    <cellStyle name="Heading 3 2 25 14 4 2" xfId="3278" xr:uid="{DAB546E0-6460-477B-B141-8C6E9AEC1BF1}"/>
    <cellStyle name="Heading 3 2 25 15" xfId="3279" xr:uid="{7B775FC2-86D2-4316-995E-43F83E9D508B}"/>
    <cellStyle name="Heading 3 2 25 15 2" xfId="3280" xr:uid="{5CA0D1A5-C687-4924-A76A-05124C2C2A14}"/>
    <cellStyle name="Heading 3 2 25 15 2 2" xfId="3281" xr:uid="{BC0CD678-516C-4F16-9E6F-B09C9671E165}"/>
    <cellStyle name="Heading 3 2 25 15 3" xfId="3282" xr:uid="{D8B8321D-633C-4D89-937C-4EC4CB1F7348}"/>
    <cellStyle name="Heading 3 2 25 15 3 2" xfId="3283" xr:uid="{A69BDD5A-530A-40B5-9D1B-59AC869AF825}"/>
    <cellStyle name="Heading 3 2 25 15 4" xfId="3284" xr:uid="{4F714A02-DBFF-4DDA-A330-CC82C35D15AD}"/>
    <cellStyle name="Heading 3 2 25 15 4 2" xfId="3285" xr:uid="{03F7BE9B-81A7-46BD-B819-0E6C4564FEB2}"/>
    <cellStyle name="Heading 3 2 25 16" xfId="3286" xr:uid="{F95ADA11-6D75-4A12-BF02-16ED4869B31B}"/>
    <cellStyle name="Heading 3 2 25 16 2" xfId="3287" xr:uid="{AD14CDCB-67AB-4E29-826D-3FC38F78E49D}"/>
    <cellStyle name="Heading 3 2 25 17" xfId="3288" xr:uid="{AE3FC213-EBEE-44AF-A830-8B8A4698CC46}"/>
    <cellStyle name="Heading 3 2 25 17 2" xfId="3289" xr:uid="{9019A6C8-8B19-4A28-BF2A-87C901ADB4BB}"/>
    <cellStyle name="Heading 3 2 25 18" xfId="3290" xr:uid="{546CB3F7-9CF1-49AE-8175-8DFD90A56A00}"/>
    <cellStyle name="Heading 3 2 25 18 2" xfId="3291" xr:uid="{393CAE0B-D293-41CD-A91B-3223880DEE91}"/>
    <cellStyle name="Heading 3 2 25 19" xfId="3292" xr:uid="{E0EC6DEC-6C8C-4E69-8B46-7537F2ADD00B}"/>
    <cellStyle name="Heading 3 2 25 2" xfId="3293" xr:uid="{42E94AF0-B02F-4F10-95A8-7168667F7040}"/>
    <cellStyle name="Heading 3 2 25 2 2" xfId="3294" xr:uid="{C39B438A-FB9F-4ED9-BE0B-8800994C4858}"/>
    <cellStyle name="Heading 3 2 25 2 2 2" xfId="3295" xr:uid="{E5474C7E-D9B1-40E2-BF51-8B79AE8898A4}"/>
    <cellStyle name="Heading 3 2 25 2 3" xfId="3296" xr:uid="{91B50975-4DCE-4D8F-924B-014C54F7FB05}"/>
    <cellStyle name="Heading 3 2 25 2 3 2" xfId="3297" xr:uid="{1357BA40-63A9-448D-A3BD-92547BC0A076}"/>
    <cellStyle name="Heading 3 2 25 2 4" xfId="3298" xr:uid="{7E86D7E6-A6C4-4DE5-ADA8-32547B3DB1D3}"/>
    <cellStyle name="Heading 3 2 25 2 4 2" xfId="3299" xr:uid="{8B575D2B-15E3-4C0D-A5BA-178F3EA57869}"/>
    <cellStyle name="Heading 3 2 25 20" xfId="3300" xr:uid="{3608582B-E62A-40E2-A73E-C9C27B53D2D8}"/>
    <cellStyle name="Heading 3 2 25 21" xfId="3301" xr:uid="{58DADEE3-5E40-4A77-B663-DE1714054385}"/>
    <cellStyle name="Heading 3 2 25 22" xfId="3302" xr:uid="{28481472-1DC2-4F1C-A32F-056B30B01F35}"/>
    <cellStyle name="Heading 3 2 25 23" xfId="3303" xr:uid="{9BB098A0-B366-4EB0-A83B-F046406DBB92}"/>
    <cellStyle name="Heading 3 2 25 24" xfId="3304" xr:uid="{53B8162E-CEEB-4E2C-BAC0-EB6FB4BAE1EB}"/>
    <cellStyle name="Heading 3 2 25 25" xfId="3305" xr:uid="{56C9EC5C-6090-407C-80AD-4A05CB99ACE7}"/>
    <cellStyle name="Heading 3 2 25 3" xfId="3306" xr:uid="{2B872596-1FB8-40C0-882B-9E4A11471400}"/>
    <cellStyle name="Heading 3 2 25 3 2" xfId="3307" xr:uid="{6B769E73-6E13-4DD8-B550-70038058C324}"/>
    <cellStyle name="Heading 3 2 25 3 2 2" xfId="3308" xr:uid="{4D191D83-63EF-49C8-A74A-CEA84D450B3C}"/>
    <cellStyle name="Heading 3 2 25 3 3" xfId="3309" xr:uid="{7BA55FCA-A3F7-4C34-92BD-DA7BBBE97F64}"/>
    <cellStyle name="Heading 3 2 25 3 3 2" xfId="3310" xr:uid="{EB91A2AB-DC95-40CC-98EE-7EE61A8BD66C}"/>
    <cellStyle name="Heading 3 2 25 3 4" xfId="3311" xr:uid="{826E6D70-76B9-484B-9109-FAC7767FA6FA}"/>
    <cellStyle name="Heading 3 2 25 3 4 2" xfId="3312" xr:uid="{A0953E99-2854-4FBD-93E6-B3B69CD008A4}"/>
    <cellStyle name="Heading 3 2 25 4" xfId="3313" xr:uid="{35DEC57C-003C-40B1-9634-374E90D1C0AA}"/>
    <cellStyle name="Heading 3 2 25 4 2" xfId="3314" xr:uid="{427D1D52-8F56-44E7-AF52-44271A53E455}"/>
    <cellStyle name="Heading 3 2 25 4 2 2" xfId="3315" xr:uid="{B037070C-667C-4A14-B3AC-634634E13218}"/>
    <cellStyle name="Heading 3 2 25 4 3" xfId="3316" xr:uid="{89142E16-FAB5-4B3C-B8EA-599729726259}"/>
    <cellStyle name="Heading 3 2 25 4 3 2" xfId="3317" xr:uid="{DCD1F44A-CB7F-4EE4-8DCF-F4B973622EF6}"/>
    <cellStyle name="Heading 3 2 25 4 4" xfId="3318" xr:uid="{41915E1C-480F-4FB6-AECE-EF0036B58CDC}"/>
    <cellStyle name="Heading 3 2 25 4 4 2" xfId="3319" xr:uid="{34E33E43-E835-434C-9930-E62F2E7AE206}"/>
    <cellStyle name="Heading 3 2 25 5" xfId="3320" xr:uid="{45E2C2CF-90D5-4F3E-A47F-BDD8BDF45090}"/>
    <cellStyle name="Heading 3 2 25 5 2" xfId="3321" xr:uid="{7AD05334-4C48-4BAB-B0BC-4F673BBC5E45}"/>
    <cellStyle name="Heading 3 2 25 5 2 2" xfId="3322" xr:uid="{E04B7DAA-F578-4741-81F9-7A1C4A9685F9}"/>
    <cellStyle name="Heading 3 2 25 5 3" xfId="3323" xr:uid="{D78DF027-AE06-48AE-8DB7-2E006BC08EEB}"/>
    <cellStyle name="Heading 3 2 25 5 3 2" xfId="3324" xr:uid="{DF21EBE5-2B60-4A1D-998A-8F3B2B567417}"/>
    <cellStyle name="Heading 3 2 25 5 4" xfId="3325" xr:uid="{4A42DD7F-1FE1-4FFB-9B58-603137100FFE}"/>
    <cellStyle name="Heading 3 2 25 5 4 2" xfId="3326" xr:uid="{13079A4E-293C-4D09-A38D-9EB0C1B3F734}"/>
    <cellStyle name="Heading 3 2 25 6" xfId="3327" xr:uid="{A7E19D52-A773-4990-9E73-FE92D2B657B0}"/>
    <cellStyle name="Heading 3 2 25 6 2" xfId="3328" xr:uid="{2F4183F2-9A69-42BE-8DAE-0C95C75F7FD7}"/>
    <cellStyle name="Heading 3 2 25 6 2 2" xfId="3329" xr:uid="{BA6EE5BA-891E-4783-A18E-55E8D3A3F6C7}"/>
    <cellStyle name="Heading 3 2 25 6 3" xfId="3330" xr:uid="{71ACB493-2047-4694-B8E7-0E17D18586E3}"/>
    <cellStyle name="Heading 3 2 25 6 3 2" xfId="3331" xr:uid="{A1CB121A-48BE-4AFA-AC65-FBAACFF1B1E7}"/>
    <cellStyle name="Heading 3 2 25 6 4" xfId="3332" xr:uid="{75C168AD-F8BE-41BC-B9A1-AB46F295B3BD}"/>
    <cellStyle name="Heading 3 2 25 6 4 2" xfId="3333" xr:uid="{88C0E557-0287-45F6-B503-B546FFE956CC}"/>
    <cellStyle name="Heading 3 2 25 7" xfId="3334" xr:uid="{97E0D973-4A46-420E-BAE4-FB29653D7850}"/>
    <cellStyle name="Heading 3 2 25 7 2" xfId="3335" xr:uid="{F7F27FDF-F9C5-40EF-A750-C9E197707D4A}"/>
    <cellStyle name="Heading 3 2 25 7 2 2" xfId="3336" xr:uid="{C4AB802C-8F26-43F3-A5C9-5FD697EBEC82}"/>
    <cellStyle name="Heading 3 2 25 7 3" xfId="3337" xr:uid="{063F9563-063E-4216-BE5E-8A8A85C6BD90}"/>
    <cellStyle name="Heading 3 2 25 7 3 2" xfId="3338" xr:uid="{921D15E4-6FAB-465F-8601-2A21B658137E}"/>
    <cellStyle name="Heading 3 2 25 7 4" xfId="3339" xr:uid="{DF4437B5-5AD6-4AAD-97AC-23BDC0A23759}"/>
    <cellStyle name="Heading 3 2 25 7 4 2" xfId="3340" xr:uid="{48447C98-21E0-41E7-84B9-A1E77B6E7BAD}"/>
    <cellStyle name="Heading 3 2 25 8" xfId="3341" xr:uid="{361CB4BD-49BA-4BC0-B708-ABD165AF9C58}"/>
    <cellStyle name="Heading 3 2 25 8 2" xfId="3342" xr:uid="{AB696568-C0AD-42C9-B608-216B43CAF7AF}"/>
    <cellStyle name="Heading 3 2 25 8 2 2" xfId="3343" xr:uid="{CF0128DB-D844-4C80-B5B9-4F5F21DC1277}"/>
    <cellStyle name="Heading 3 2 25 8 3" xfId="3344" xr:uid="{00F2D7C0-D3D1-4A4E-A440-E112FC3EAF37}"/>
    <cellStyle name="Heading 3 2 25 8 3 2" xfId="3345" xr:uid="{3F7C6297-54F9-40AF-9257-62C4DC46CA40}"/>
    <cellStyle name="Heading 3 2 25 8 4" xfId="3346" xr:uid="{0C53FC3F-B7C3-43D0-9084-BA25A52C9F52}"/>
    <cellStyle name="Heading 3 2 25 8 4 2" xfId="3347" xr:uid="{24B5D621-26B7-403E-AF63-5786BB9A1039}"/>
    <cellStyle name="Heading 3 2 25 9" xfId="3348" xr:uid="{C61F2AFA-09C5-42FA-8DC6-C39D714146AE}"/>
    <cellStyle name="Heading 3 2 25 9 2" xfId="3349" xr:uid="{CBD1A6AF-3E68-445E-A155-3F6AD221EEAA}"/>
    <cellStyle name="Heading 3 2 25 9 2 2" xfId="3350" xr:uid="{823FB2B5-D5F4-46D3-A042-E5A4D08D39EC}"/>
    <cellStyle name="Heading 3 2 25 9 3" xfId="3351" xr:uid="{BC122CD3-AD37-467D-BECF-753B06B6C6B9}"/>
    <cellStyle name="Heading 3 2 25 9 3 2" xfId="3352" xr:uid="{5C8CE599-9A01-4D8C-A451-F39273787B6D}"/>
    <cellStyle name="Heading 3 2 25 9 4" xfId="3353" xr:uid="{F5B88218-1112-40BD-BB9A-C5320386ADF4}"/>
    <cellStyle name="Heading 3 2 25 9 4 2" xfId="3354" xr:uid="{0F9B1272-2591-4331-ACA4-C8FA7DAF1A28}"/>
    <cellStyle name="Heading 3 2 26" xfId="3355" xr:uid="{ED9DB63C-2B04-44F7-8F29-CB10766BB81E}"/>
    <cellStyle name="Heading 3 2 26 2" xfId="3356" xr:uid="{5DADA7C6-42F5-473F-8E4A-9157D840776A}"/>
    <cellStyle name="Heading 3 2 26 2 2" xfId="3357" xr:uid="{9917EB29-AA49-40F6-8E79-4C74CE4898A1}"/>
    <cellStyle name="Heading 3 2 26 3" xfId="3358" xr:uid="{4C6C3382-EDB9-4A60-9D91-A9EF9C6E02EE}"/>
    <cellStyle name="Heading 3 2 26 3 2" xfId="3359" xr:uid="{3F8876D6-D265-4B9E-B7E2-3CB8E7C9C66C}"/>
    <cellStyle name="Heading 3 2 26 4" xfId="3360" xr:uid="{8DDB7CE3-5CB3-4E78-B913-32DBF0748BF8}"/>
    <cellStyle name="Heading 3 2 26 4 2" xfId="3361" xr:uid="{24AF3C81-F7D4-4C6D-81BD-447D34420335}"/>
    <cellStyle name="Heading 3 2 27" xfId="3362" xr:uid="{606E8F71-B023-4E24-9B35-EF325B989DF5}"/>
    <cellStyle name="Heading 3 2 27 2" xfId="3363" xr:uid="{2E6793F7-98C1-48CC-BD2F-32EF73D6F634}"/>
    <cellStyle name="Heading 3 2 27 2 2" xfId="3364" xr:uid="{F5C3863B-4168-4E0A-9271-C861CCED2254}"/>
    <cellStyle name="Heading 3 2 27 3" xfId="3365" xr:uid="{1BF13D2C-B375-4358-8741-F338C7E20F58}"/>
    <cellStyle name="Heading 3 2 27 3 2" xfId="3366" xr:uid="{92F46C28-2FCF-4C11-A0AB-ACB03ED0ED9F}"/>
    <cellStyle name="Heading 3 2 27 4" xfId="3367" xr:uid="{3E055EC8-8C4B-49D9-80EF-365C091D6061}"/>
    <cellStyle name="Heading 3 2 27 4 2" xfId="3368" xr:uid="{FEC92ED4-0286-46F8-AE7A-91E03FD3F59D}"/>
    <cellStyle name="Heading 3 2 28" xfId="3369" xr:uid="{676E3384-1027-4D13-AD88-9A87248263BF}"/>
    <cellStyle name="Heading 3 2 28 2" xfId="3370" xr:uid="{F3614853-94F7-4295-847E-5CCC728E985B}"/>
    <cellStyle name="Heading 3 2 28 2 2" xfId="3371" xr:uid="{BF48C949-7985-4C6D-81F2-6B727AAEB425}"/>
    <cellStyle name="Heading 3 2 28 3" xfId="3372" xr:uid="{F7DCE2F3-019B-429A-B1F7-44127961B688}"/>
    <cellStyle name="Heading 3 2 28 3 2" xfId="3373" xr:uid="{FB7F134A-FA4B-4B01-97EA-276DAAE0CAE8}"/>
    <cellStyle name="Heading 3 2 28 4" xfId="3374" xr:uid="{ADB7DC69-D0AF-40A6-B25F-B279DC5C64A5}"/>
    <cellStyle name="Heading 3 2 28 4 2" xfId="3375" xr:uid="{7D2E97DA-759D-49E8-82EB-93CADEB1A46B}"/>
    <cellStyle name="Heading 3 2 29" xfId="3376" xr:uid="{D014235C-B0E9-40A1-838B-22528A51F0C3}"/>
    <cellStyle name="Heading 3 2 29 2" xfId="3377" xr:uid="{5FF74F40-7921-4F14-B801-6D5C30E50274}"/>
    <cellStyle name="Heading 3 2 29 2 2" xfId="3378" xr:uid="{713ABC80-5D71-4121-90A0-EB91AFA9D3EB}"/>
    <cellStyle name="Heading 3 2 29 3" xfId="3379" xr:uid="{E9B9B683-A949-4042-B935-F6B9173A1C0A}"/>
    <cellStyle name="Heading 3 2 29 3 2" xfId="3380" xr:uid="{06282274-EBDB-4E75-99CA-1214DA50881B}"/>
    <cellStyle name="Heading 3 2 29 4" xfId="3381" xr:uid="{D3CFC5CD-111E-4503-B89C-2FAC46259FF6}"/>
    <cellStyle name="Heading 3 2 29 4 2" xfId="3382" xr:uid="{51847BBC-F8EE-49D5-876E-11B0E5E1DBB0}"/>
    <cellStyle name="Heading 3 2 3" xfId="3383" xr:uid="{76D9993C-D936-49BE-A008-FCD15F14F28B}"/>
    <cellStyle name="Heading 3 2 3 10" xfId="3384" xr:uid="{25295C8A-110E-4150-8722-7ADCE1952D9C}"/>
    <cellStyle name="Heading 3 2 3 10 2" xfId="3385" xr:uid="{BF79A16C-5D7E-4702-9F4E-279BF46B50DA}"/>
    <cellStyle name="Heading 3 2 3 10 2 2" xfId="3386" xr:uid="{D5DF9B36-CC11-43B7-8941-39FE2F076DE9}"/>
    <cellStyle name="Heading 3 2 3 10 3" xfId="3387" xr:uid="{1C63839B-F7C3-44D4-8D37-ED8A7DC6484F}"/>
    <cellStyle name="Heading 3 2 3 10 3 2" xfId="3388" xr:uid="{F0C562D4-21C2-474D-9DDB-A0E3802E5E4C}"/>
    <cellStyle name="Heading 3 2 3 10 4" xfId="3389" xr:uid="{609EFF05-127F-404D-819D-09F730216208}"/>
    <cellStyle name="Heading 3 2 3 10 4 2" xfId="3390" xr:uid="{F83BDEE6-EEC6-4615-8A84-EA79E50FB772}"/>
    <cellStyle name="Heading 3 2 3 11" xfId="3391" xr:uid="{976690C1-A072-4E21-B7F4-5D09D254D70E}"/>
    <cellStyle name="Heading 3 2 3 11 2" xfId="3392" xr:uid="{222BA7C0-6972-4C1B-986B-0EC1DA83A781}"/>
    <cellStyle name="Heading 3 2 3 11 2 2" xfId="3393" xr:uid="{9610EED1-B599-45E9-A32A-F75FF44D59B9}"/>
    <cellStyle name="Heading 3 2 3 11 3" xfId="3394" xr:uid="{DF3CB432-D700-49DB-AAB9-686C4F949DF2}"/>
    <cellStyle name="Heading 3 2 3 11 3 2" xfId="3395" xr:uid="{A1D4652A-AE25-4121-9206-4F70B1B63612}"/>
    <cellStyle name="Heading 3 2 3 11 4" xfId="3396" xr:uid="{5E622B1F-37A6-484F-A17C-9EA33A00D82A}"/>
    <cellStyle name="Heading 3 2 3 11 4 2" xfId="3397" xr:uid="{B594269F-2156-490A-84D3-E56D60B6B539}"/>
    <cellStyle name="Heading 3 2 3 12" xfId="3398" xr:uid="{00B837AF-C893-4006-A90E-E774502BDBFA}"/>
    <cellStyle name="Heading 3 2 3 12 2" xfId="3399" xr:uid="{9239806F-591F-4389-8F99-D6A78735DCCB}"/>
    <cellStyle name="Heading 3 2 3 12 2 2" xfId="3400" xr:uid="{3BCACBB1-B315-4345-8946-E4E431A14262}"/>
    <cellStyle name="Heading 3 2 3 12 3" xfId="3401" xr:uid="{1CF29418-5DC7-4286-B901-91FF60F859C1}"/>
    <cellStyle name="Heading 3 2 3 12 3 2" xfId="3402" xr:uid="{F4C5DAE9-B6F2-4C46-9D87-7407D3C5853C}"/>
    <cellStyle name="Heading 3 2 3 12 4" xfId="3403" xr:uid="{95FF1706-7AD9-4711-95C0-47C30BB0050A}"/>
    <cellStyle name="Heading 3 2 3 12 4 2" xfId="3404" xr:uid="{234AFCEB-0E53-4579-B244-2584F4F2397B}"/>
    <cellStyle name="Heading 3 2 3 13" xfId="3405" xr:uid="{23DFD200-E258-42F8-9F35-0DABF0F6D262}"/>
    <cellStyle name="Heading 3 2 3 13 2" xfId="3406" xr:uid="{145B908F-C1BA-4356-A80B-AC8ED061DE39}"/>
    <cellStyle name="Heading 3 2 3 13 2 2" xfId="3407" xr:uid="{223D96EC-7FF9-4ED0-BCD2-7DCA84A230EB}"/>
    <cellStyle name="Heading 3 2 3 13 3" xfId="3408" xr:uid="{13CA9661-BFB4-4EB4-83CE-5ECB9CB475D3}"/>
    <cellStyle name="Heading 3 2 3 13 3 2" xfId="3409" xr:uid="{7FBF27B2-AD5A-40B6-A76D-366FA1F52250}"/>
    <cellStyle name="Heading 3 2 3 13 4" xfId="3410" xr:uid="{9938CA0D-BF14-4F53-9A14-CABF9063F18F}"/>
    <cellStyle name="Heading 3 2 3 13 4 2" xfId="3411" xr:uid="{DB4D81DF-2FAF-4975-845D-6981838784A2}"/>
    <cellStyle name="Heading 3 2 3 14" xfId="3412" xr:uid="{DB95B547-B8F5-47E4-81AB-2768E395D860}"/>
    <cellStyle name="Heading 3 2 3 14 2" xfId="3413" xr:uid="{A780E711-262C-47B0-9A84-BC2C0D1FD9A9}"/>
    <cellStyle name="Heading 3 2 3 14 2 2" xfId="3414" xr:uid="{53C1A375-D12B-476C-B8AD-7E025F388082}"/>
    <cellStyle name="Heading 3 2 3 14 3" xfId="3415" xr:uid="{3DEA12D1-F530-484C-A546-ACE54EC24043}"/>
    <cellStyle name="Heading 3 2 3 14 3 2" xfId="3416" xr:uid="{CCFC068B-3971-44EA-99BC-A5C4316EF95D}"/>
    <cellStyle name="Heading 3 2 3 14 4" xfId="3417" xr:uid="{7246DB9B-8116-4335-8EE3-58AF02C352BE}"/>
    <cellStyle name="Heading 3 2 3 14 4 2" xfId="3418" xr:uid="{20740FA4-A875-4992-92C0-92D46033E38B}"/>
    <cellStyle name="Heading 3 2 3 15" xfId="3419" xr:uid="{E7396039-8712-427F-BC5E-73E333E47BF3}"/>
    <cellStyle name="Heading 3 2 3 15 2" xfId="3420" xr:uid="{C48359FA-8658-4D74-BD54-871AB8B9CDDC}"/>
    <cellStyle name="Heading 3 2 3 15 2 2" xfId="3421" xr:uid="{23FB9276-58DA-4B0A-8C1F-56E07CF56D81}"/>
    <cellStyle name="Heading 3 2 3 15 3" xfId="3422" xr:uid="{F85C5E32-566C-4F2B-A18B-903E63866F33}"/>
    <cellStyle name="Heading 3 2 3 15 3 2" xfId="3423" xr:uid="{C18ED15E-3FEC-4F65-97D3-EA075220D7E3}"/>
    <cellStyle name="Heading 3 2 3 15 4" xfId="3424" xr:uid="{184225BE-0F20-401F-8C34-A85180190D8F}"/>
    <cellStyle name="Heading 3 2 3 15 4 2" xfId="3425" xr:uid="{3116B1F9-273B-4F44-956E-D470E8CF92C8}"/>
    <cellStyle name="Heading 3 2 3 16" xfId="3426" xr:uid="{ED51902C-C958-44DA-8E18-D18E4F63B86F}"/>
    <cellStyle name="Heading 3 2 3 16 2" xfId="3427" xr:uid="{3A78C67B-1DCC-42B9-884F-2BA94F7D323A}"/>
    <cellStyle name="Heading 3 2 3 17" xfId="3428" xr:uid="{AB0B9F47-B9EA-4F58-94B8-609748FDF3B6}"/>
    <cellStyle name="Heading 3 2 3 17 2" xfId="3429" xr:uid="{25090FD8-27BA-48D9-92F9-350581C52DDD}"/>
    <cellStyle name="Heading 3 2 3 18" xfId="3430" xr:uid="{67E0A4D8-F8E5-472B-AE55-6360A39EA5F9}"/>
    <cellStyle name="Heading 3 2 3 18 2" xfId="3431" xr:uid="{EE839421-6F14-49E2-A1BA-8F96268138DC}"/>
    <cellStyle name="Heading 3 2 3 19" xfId="3432" xr:uid="{B471D1B8-6E7F-4D8E-A116-E89FC691D27D}"/>
    <cellStyle name="Heading 3 2 3 2" xfId="3433" xr:uid="{1307BFBF-F472-46B3-8786-48F233B807A5}"/>
    <cellStyle name="Heading 3 2 3 2 2" xfId="3434" xr:uid="{E0B6713A-A114-4A28-9D4A-F89B74D17A4F}"/>
    <cellStyle name="Heading 3 2 3 2 2 2" xfId="3435" xr:uid="{E31F9AEE-95C5-4DD4-95B8-E4827B05C742}"/>
    <cellStyle name="Heading 3 2 3 2 3" xfId="3436" xr:uid="{4230C1B7-DB5B-44B9-BE63-F85862E234E8}"/>
    <cellStyle name="Heading 3 2 3 2 3 2" xfId="3437" xr:uid="{FE5A1BBC-CE31-4E7D-9D6C-891B819342F4}"/>
    <cellStyle name="Heading 3 2 3 2 4" xfId="3438" xr:uid="{E2814140-1922-4316-B0E1-1CD1C674C45B}"/>
    <cellStyle name="Heading 3 2 3 2 4 2" xfId="3439" xr:uid="{B871E52E-4A4E-4999-8FC5-BC2766A25C04}"/>
    <cellStyle name="Heading 3 2 3 20" xfId="3440" xr:uid="{7AC90F27-B885-42CB-B904-AFDC6B670524}"/>
    <cellStyle name="Heading 3 2 3 21" xfId="3441" xr:uid="{D1776C73-551D-4080-8705-549AEB2DA722}"/>
    <cellStyle name="Heading 3 2 3 22" xfId="3442" xr:uid="{2570AC66-8C69-4EFF-814D-6FFB26613971}"/>
    <cellStyle name="Heading 3 2 3 23" xfId="3443" xr:uid="{1034855A-A994-4724-BB50-3B5089C7578C}"/>
    <cellStyle name="Heading 3 2 3 24" xfId="3444" xr:uid="{71369B94-46F2-481E-8124-45384D3730AA}"/>
    <cellStyle name="Heading 3 2 3 25" xfId="3445" xr:uid="{3599FFB3-7E70-4DC3-8B6D-9406EA59B7DF}"/>
    <cellStyle name="Heading 3 2 3 3" xfId="3446" xr:uid="{6A5FEA25-3C19-4929-B86B-5C0327B9294B}"/>
    <cellStyle name="Heading 3 2 3 3 2" xfId="3447" xr:uid="{C38BDEF6-8925-41E9-9530-3602E02585A0}"/>
    <cellStyle name="Heading 3 2 3 3 2 2" xfId="3448" xr:uid="{B7551AA6-3BDC-4C54-8DA7-32501B9E7896}"/>
    <cellStyle name="Heading 3 2 3 3 3" xfId="3449" xr:uid="{30946F40-6C92-491F-A6BE-17F663572E2D}"/>
    <cellStyle name="Heading 3 2 3 3 3 2" xfId="3450" xr:uid="{2B449F14-48DA-4C90-8628-37E434F6B319}"/>
    <cellStyle name="Heading 3 2 3 3 4" xfId="3451" xr:uid="{EAF25EF2-FDE5-42D7-8C21-CC3681327A5B}"/>
    <cellStyle name="Heading 3 2 3 3 4 2" xfId="3452" xr:uid="{C98D7CB5-316C-41E0-A4F5-38D8347C950B}"/>
    <cellStyle name="Heading 3 2 3 4" xfId="3453" xr:uid="{24E08888-9080-4FA1-8BA8-C576A80D19B1}"/>
    <cellStyle name="Heading 3 2 3 4 2" xfId="3454" xr:uid="{EE58AFE9-97F4-41AC-832D-7B62448C3528}"/>
    <cellStyle name="Heading 3 2 3 4 2 2" xfId="3455" xr:uid="{A877045A-4CB7-4A18-BE01-9B830F55C4C1}"/>
    <cellStyle name="Heading 3 2 3 4 3" xfId="3456" xr:uid="{66C4F5A4-57A2-4D65-81F6-8BACCD11957B}"/>
    <cellStyle name="Heading 3 2 3 4 3 2" xfId="3457" xr:uid="{02C25E04-C1AA-4EB3-9B6C-6E7509CEDB07}"/>
    <cellStyle name="Heading 3 2 3 4 4" xfId="3458" xr:uid="{2066625F-CC8F-4227-8DF7-0071691E79B9}"/>
    <cellStyle name="Heading 3 2 3 4 4 2" xfId="3459" xr:uid="{172348EC-BEB5-4631-99A4-4C35F1930B3C}"/>
    <cellStyle name="Heading 3 2 3 5" xfId="3460" xr:uid="{6FD20E2E-1BC5-483B-9138-59FE652F4569}"/>
    <cellStyle name="Heading 3 2 3 5 2" xfId="3461" xr:uid="{E01CCF3F-0CF9-4159-A72C-4BF483D514CE}"/>
    <cellStyle name="Heading 3 2 3 5 2 2" xfId="3462" xr:uid="{A19D2415-A699-4A2C-AD15-6B284C46E5A2}"/>
    <cellStyle name="Heading 3 2 3 5 3" xfId="3463" xr:uid="{50BDF501-F949-40A0-B04B-E7C5F6235E8F}"/>
    <cellStyle name="Heading 3 2 3 5 3 2" xfId="3464" xr:uid="{1B49F926-72D7-485E-B11B-ECD0BD970D68}"/>
    <cellStyle name="Heading 3 2 3 5 4" xfId="3465" xr:uid="{A7A1E252-C5D4-4650-9777-BA253B4D6783}"/>
    <cellStyle name="Heading 3 2 3 5 4 2" xfId="3466" xr:uid="{D9AD8906-756F-48D9-8A4C-1E55E8244065}"/>
    <cellStyle name="Heading 3 2 3 6" xfId="3467" xr:uid="{B57C72DC-9E85-4068-9ED1-BE31F0644DF8}"/>
    <cellStyle name="Heading 3 2 3 6 2" xfId="3468" xr:uid="{A5CC918B-8CFD-42DC-9A6F-8DA553825628}"/>
    <cellStyle name="Heading 3 2 3 6 2 2" xfId="3469" xr:uid="{A33F7A03-7E21-44D8-B85A-C38ED0127A9B}"/>
    <cellStyle name="Heading 3 2 3 6 3" xfId="3470" xr:uid="{E83E69D1-7A56-4AE5-B627-6FD5F859B26C}"/>
    <cellStyle name="Heading 3 2 3 6 3 2" xfId="3471" xr:uid="{62CCD099-E952-4B1A-A5CB-4BA7CA430D02}"/>
    <cellStyle name="Heading 3 2 3 6 4" xfId="3472" xr:uid="{A7BF41F1-8AE3-4DAE-AF63-10FBF3E6FACE}"/>
    <cellStyle name="Heading 3 2 3 6 4 2" xfId="3473" xr:uid="{A188DC0E-82F6-46B7-929C-036231648334}"/>
    <cellStyle name="Heading 3 2 3 7" xfId="3474" xr:uid="{8958BAEE-9309-41B2-8C66-EFFF2ADE05BD}"/>
    <cellStyle name="Heading 3 2 3 7 2" xfId="3475" xr:uid="{FA3DFF8C-DF0E-4247-9A23-F066E1B53788}"/>
    <cellStyle name="Heading 3 2 3 7 2 2" xfId="3476" xr:uid="{5FC51C8F-8E8C-4C93-8AC6-1F7473737CC7}"/>
    <cellStyle name="Heading 3 2 3 7 3" xfId="3477" xr:uid="{C5CED1E7-0954-4121-9094-CAFF0FE46E92}"/>
    <cellStyle name="Heading 3 2 3 7 3 2" xfId="3478" xr:uid="{D6616B98-2237-45B6-9800-98D14A457B6B}"/>
    <cellStyle name="Heading 3 2 3 7 4" xfId="3479" xr:uid="{B3CA37C6-0EDB-4D99-9B1D-E22370CF50FA}"/>
    <cellStyle name="Heading 3 2 3 7 4 2" xfId="3480" xr:uid="{49C50F61-E1DB-4C45-A1B7-8673B40F1F04}"/>
    <cellStyle name="Heading 3 2 3 8" xfId="3481" xr:uid="{6C68241B-EA85-42C6-A4D3-C0E19325B339}"/>
    <cellStyle name="Heading 3 2 3 8 2" xfId="3482" xr:uid="{B0815B00-1ED9-4569-8A37-28D94E7BE04C}"/>
    <cellStyle name="Heading 3 2 3 8 2 2" xfId="3483" xr:uid="{973B2B1A-759C-402E-ADF9-93C16ADC8E29}"/>
    <cellStyle name="Heading 3 2 3 8 3" xfId="3484" xr:uid="{DD639501-A3E6-426F-8934-5204873C47A4}"/>
    <cellStyle name="Heading 3 2 3 8 3 2" xfId="3485" xr:uid="{2070F52E-4672-40FA-A004-C9275EDA19B1}"/>
    <cellStyle name="Heading 3 2 3 8 4" xfId="3486" xr:uid="{43337E02-9B56-44E6-9A95-290476A09A65}"/>
    <cellStyle name="Heading 3 2 3 8 4 2" xfId="3487" xr:uid="{B6A7A81A-564E-4CAE-A804-11D7D6CB9784}"/>
    <cellStyle name="Heading 3 2 3 9" xfId="3488" xr:uid="{F41C920A-3229-4D81-90F7-FBDE4A3FAF54}"/>
    <cellStyle name="Heading 3 2 3 9 2" xfId="3489" xr:uid="{8C56B2D7-C8CB-4140-90FA-245E0C013127}"/>
    <cellStyle name="Heading 3 2 3 9 2 2" xfId="3490" xr:uid="{7A9A3C0B-F6A9-48D2-9DDB-7E02BE4CABFF}"/>
    <cellStyle name="Heading 3 2 3 9 3" xfId="3491" xr:uid="{8CA32B7D-A945-43E2-8185-35D990D0891D}"/>
    <cellStyle name="Heading 3 2 3 9 3 2" xfId="3492" xr:uid="{D45AEFFA-D829-4AF1-B537-2B8F640FF899}"/>
    <cellStyle name="Heading 3 2 3 9 4" xfId="3493" xr:uid="{64D98675-C64F-42D1-B780-667439EE3074}"/>
    <cellStyle name="Heading 3 2 3 9 4 2" xfId="3494" xr:uid="{CDAD5EA7-6494-47B0-895E-290BCEBF37FB}"/>
    <cellStyle name="Heading 3 2 30" xfId="3495" xr:uid="{A064F4D9-9A1F-466E-A905-01F99CABD132}"/>
    <cellStyle name="Heading 3 2 30 2" xfId="3496" xr:uid="{2C1E4F66-98A8-4728-B041-3DA3492CDE7E}"/>
    <cellStyle name="Heading 3 2 30 2 2" xfId="3497" xr:uid="{EB01A214-C2C4-49DE-87DC-0C9CEFDE946B}"/>
    <cellStyle name="Heading 3 2 30 3" xfId="3498" xr:uid="{46DFA936-40CC-4B54-9D34-06B4A87D9A51}"/>
    <cellStyle name="Heading 3 2 30 3 2" xfId="3499" xr:uid="{7D58E6F9-2F91-4342-BC09-C0D772079DFA}"/>
    <cellStyle name="Heading 3 2 30 4" xfId="3500" xr:uid="{606059CF-A042-4318-8B89-9F71CC5C4EA1}"/>
    <cellStyle name="Heading 3 2 30 4 2" xfId="3501" xr:uid="{F2BB8296-7BBF-4942-84D3-000584972C24}"/>
    <cellStyle name="Heading 3 2 31" xfId="3502" xr:uid="{D8EA6F75-ECA0-424A-858F-F9BF2DECA7B0}"/>
    <cellStyle name="Heading 3 2 31 2" xfId="3503" xr:uid="{3298E952-7FE0-4643-AAF1-D30232E2011C}"/>
    <cellStyle name="Heading 3 2 31 2 2" xfId="3504" xr:uid="{28CC36AA-F0C5-4FA0-9A56-8C366CFEB306}"/>
    <cellStyle name="Heading 3 2 31 3" xfId="3505" xr:uid="{CC512AA9-8403-46A2-8D67-5E56CAF2DA00}"/>
    <cellStyle name="Heading 3 2 31 3 2" xfId="3506" xr:uid="{F1D9D89D-A05C-48AA-8E95-306D50C5A5CD}"/>
    <cellStyle name="Heading 3 2 31 4" xfId="3507" xr:uid="{AB4BA486-0D65-4621-AD36-8BD5C2E4C620}"/>
    <cellStyle name="Heading 3 2 31 4 2" xfId="3508" xr:uid="{409835E3-A995-4633-B4D9-3CDF68211D71}"/>
    <cellStyle name="Heading 3 2 32" xfId="3509" xr:uid="{933C1E14-F02D-47EF-A619-F3DA29F2E467}"/>
    <cellStyle name="Heading 3 2 32 2" xfId="3510" xr:uid="{5505EC34-C857-4CD3-8BD6-D18CCC4F5C1B}"/>
    <cellStyle name="Heading 3 2 32 2 2" xfId="3511" xr:uid="{3621EA71-6DF1-4F79-A099-614A9126D588}"/>
    <cellStyle name="Heading 3 2 32 3" xfId="3512" xr:uid="{B74A761E-D82F-4B3D-A5FB-917C2EAD3735}"/>
    <cellStyle name="Heading 3 2 32 3 2" xfId="3513" xr:uid="{12883970-0151-409C-946F-C9319ECAD461}"/>
    <cellStyle name="Heading 3 2 32 4" xfId="3514" xr:uid="{2D328F99-5C98-417E-AED7-106C23FFC660}"/>
    <cellStyle name="Heading 3 2 32 4 2" xfId="3515" xr:uid="{32E06C37-24FB-4780-B724-0579DB4F5C3F}"/>
    <cellStyle name="Heading 3 2 33" xfId="3516" xr:uid="{F8DE6DDB-6A3C-4BC0-8282-0A9B96ED328A}"/>
    <cellStyle name="Heading 3 2 33 2" xfId="3517" xr:uid="{4AD94E43-D930-4AE1-BB46-AE7F73222708}"/>
    <cellStyle name="Heading 3 2 33 2 2" xfId="3518" xr:uid="{2A88B87E-1B95-4A84-833A-1FB259DBBDA5}"/>
    <cellStyle name="Heading 3 2 33 3" xfId="3519" xr:uid="{5D17DBDF-AF18-4E5F-BB01-3229EA87A3DB}"/>
    <cellStyle name="Heading 3 2 33 3 2" xfId="3520" xr:uid="{3D34AA69-7662-409E-8098-596589910F34}"/>
    <cellStyle name="Heading 3 2 33 4" xfId="3521" xr:uid="{BE60C065-6479-446B-9F66-B24B0EBCD779}"/>
    <cellStyle name="Heading 3 2 33 4 2" xfId="3522" xr:uid="{749E6E4E-369A-4B29-98C1-6ECA07B91751}"/>
    <cellStyle name="Heading 3 2 34" xfId="3523" xr:uid="{3E22ADEC-D137-46C9-9BD7-1B4934C488A3}"/>
    <cellStyle name="Heading 3 2 34 2" xfId="3524" xr:uid="{A387DC44-8AA2-4FD7-A087-DD11F6FADA91}"/>
    <cellStyle name="Heading 3 2 34 2 2" xfId="3525" xr:uid="{6DE595CD-5561-42FD-9009-F26AE65B0101}"/>
    <cellStyle name="Heading 3 2 34 3" xfId="3526" xr:uid="{4F0E03B7-710D-42A5-8BE9-D626C173CF9C}"/>
    <cellStyle name="Heading 3 2 34 3 2" xfId="3527" xr:uid="{04644132-206C-41A2-BA1A-6FF40A82281C}"/>
    <cellStyle name="Heading 3 2 34 4" xfId="3528" xr:uid="{C736AFDD-7B1B-4005-A47F-6AD759881F3D}"/>
    <cellStyle name="Heading 3 2 34 4 2" xfId="3529" xr:uid="{82C8C90D-D9C0-4298-9BCC-01487BD62F8D}"/>
    <cellStyle name="Heading 3 2 35" xfId="3530" xr:uid="{AA7D9D8F-0061-4EF2-8AAF-DDBED7B4A0BE}"/>
    <cellStyle name="Heading 3 2 35 2" xfId="3531" xr:uid="{3E57E137-31A8-4ECC-8134-0B7DB59D4D45}"/>
    <cellStyle name="Heading 3 2 35 2 2" xfId="3532" xr:uid="{E3531F6E-BBD6-4A95-B2D7-458A8AD977DD}"/>
    <cellStyle name="Heading 3 2 35 3" xfId="3533" xr:uid="{8EA322F7-D389-4E7C-A828-837F98B50D8B}"/>
    <cellStyle name="Heading 3 2 35 3 2" xfId="3534" xr:uid="{27932269-9E42-45EE-8071-7A41260D9EF2}"/>
    <cellStyle name="Heading 3 2 35 4" xfId="3535" xr:uid="{00D95DC4-FE5C-4F5A-B52A-52410AF0D96C}"/>
    <cellStyle name="Heading 3 2 35 4 2" xfId="3536" xr:uid="{BD7AC149-7134-4753-86B5-07E2726F7367}"/>
    <cellStyle name="Heading 3 2 36" xfId="3537" xr:uid="{147E8C2F-5D7A-443E-8B00-6BE2C48C6E2A}"/>
    <cellStyle name="Heading 3 2 36 2" xfId="3538" xr:uid="{488204D9-A30C-42F9-BBBF-88988AFC3741}"/>
    <cellStyle name="Heading 3 2 36 2 2" xfId="3539" xr:uid="{AF66E2EA-AAB3-4802-9F5C-5AF228C8371C}"/>
    <cellStyle name="Heading 3 2 36 3" xfId="3540" xr:uid="{03B1C9A4-11FB-4864-AB6A-2E60BFD2506F}"/>
    <cellStyle name="Heading 3 2 36 3 2" xfId="3541" xr:uid="{06EA2634-B310-4F8E-AA1D-120211742F21}"/>
    <cellStyle name="Heading 3 2 36 4" xfId="3542" xr:uid="{FFB47DD8-5B74-4D09-BF2D-18FA24357CDD}"/>
    <cellStyle name="Heading 3 2 36 4 2" xfId="3543" xr:uid="{6F04B499-DCED-47E5-9FB6-224A443A3F79}"/>
    <cellStyle name="Heading 3 2 37" xfId="3544" xr:uid="{A16B7F69-D4B6-4609-AA39-5FBB6D9D6338}"/>
    <cellStyle name="Heading 3 2 37 2" xfId="3545" xr:uid="{43CE6110-6828-4AE4-B5CB-E04EDD6F61E0}"/>
    <cellStyle name="Heading 3 2 37 2 2" xfId="3546" xr:uid="{AE73E731-B183-4B90-BAD1-765C70ACC160}"/>
    <cellStyle name="Heading 3 2 37 3" xfId="3547" xr:uid="{20AF45A3-0CAE-4172-8F44-BCC2EDE55E05}"/>
    <cellStyle name="Heading 3 2 37 3 2" xfId="3548" xr:uid="{38D8C8C2-987C-430A-A83E-383482D69967}"/>
    <cellStyle name="Heading 3 2 37 4" xfId="3549" xr:uid="{10B23B6C-CC8E-4EC9-B042-0C3D317C0CB9}"/>
    <cellStyle name="Heading 3 2 37 4 2" xfId="3550" xr:uid="{1CC5B0AF-C361-4769-82CB-94FD570E90FF}"/>
    <cellStyle name="Heading 3 2 38" xfId="3551" xr:uid="{4B89BAA9-33F6-43FA-9F7E-0066A21B5EB8}"/>
    <cellStyle name="Heading 3 2 38 2" xfId="3552" xr:uid="{7EA18B35-B266-49B0-9BA2-BBA4C4044A76}"/>
    <cellStyle name="Heading 3 2 38 2 2" xfId="3553" xr:uid="{B72F5FFB-16C5-449E-B7DC-5EF974CFE173}"/>
    <cellStyle name="Heading 3 2 38 3" xfId="3554" xr:uid="{D0D1847C-9A40-4B42-90F9-CD562BF467EC}"/>
    <cellStyle name="Heading 3 2 38 3 2" xfId="3555" xr:uid="{5453866F-F3F1-4F31-A7CE-69460224D30D}"/>
    <cellStyle name="Heading 3 2 38 4" xfId="3556" xr:uid="{818A1FF8-F13D-42A3-9D5C-C60FF32179DD}"/>
    <cellStyle name="Heading 3 2 38 4 2" xfId="3557" xr:uid="{2F2E2435-83CB-4DD5-8FAF-F29CEBCFF4FF}"/>
    <cellStyle name="Heading 3 2 39" xfId="3558" xr:uid="{E20C318D-3240-47D9-911C-4499F145D9DA}"/>
    <cellStyle name="Heading 3 2 39 2" xfId="3559" xr:uid="{9A4F5AD0-B0EE-4E10-B815-C959E7F6894A}"/>
    <cellStyle name="Heading 3 2 39 2 2" xfId="3560" xr:uid="{7127189E-018A-44FE-8DEC-40BA611E21EC}"/>
    <cellStyle name="Heading 3 2 39 3" xfId="3561" xr:uid="{4EE7A22C-A854-4FEB-9E49-EDE600B2A95A}"/>
    <cellStyle name="Heading 3 2 39 3 2" xfId="3562" xr:uid="{FA61383B-D988-4EE1-BC43-71A3B9EF9F2F}"/>
    <cellStyle name="Heading 3 2 39 4" xfId="3563" xr:uid="{30F0D068-B301-4DA3-B7E5-010B993F8688}"/>
    <cellStyle name="Heading 3 2 39 4 2" xfId="3564" xr:uid="{CEFD45CA-5968-4B90-AE61-8BBF6E23E044}"/>
    <cellStyle name="Heading 3 2 4" xfId="3565" xr:uid="{F4ACF2E2-C419-412F-8042-AAF8A70DD8B5}"/>
    <cellStyle name="Heading 3 2 4 10" xfId="3566" xr:uid="{A42FBCE6-8243-4858-95FC-DDA7F24C23EB}"/>
    <cellStyle name="Heading 3 2 4 10 2" xfId="3567" xr:uid="{1FCFBA5E-91B6-4517-B5ED-2E1673EC4DEB}"/>
    <cellStyle name="Heading 3 2 4 10 2 2" xfId="3568" xr:uid="{A6594445-BB33-4B16-A533-0238C63FC669}"/>
    <cellStyle name="Heading 3 2 4 10 3" xfId="3569" xr:uid="{D32E75F0-016B-4654-8295-305132E5E2E1}"/>
    <cellStyle name="Heading 3 2 4 10 3 2" xfId="3570" xr:uid="{C18572A5-AB2A-4B3A-923F-F92E819DDB49}"/>
    <cellStyle name="Heading 3 2 4 10 4" xfId="3571" xr:uid="{88504E36-6E26-4F79-9FAF-727F835B2CC5}"/>
    <cellStyle name="Heading 3 2 4 10 4 2" xfId="3572" xr:uid="{DA5E8183-F4E0-49B5-AC51-A5C566CB8B22}"/>
    <cellStyle name="Heading 3 2 4 11" xfId="3573" xr:uid="{2C94F491-0E4D-4828-A124-7B7F561C2249}"/>
    <cellStyle name="Heading 3 2 4 11 2" xfId="3574" xr:uid="{9CFA14BB-D69C-4F3B-A58E-BB43FDF66659}"/>
    <cellStyle name="Heading 3 2 4 11 2 2" xfId="3575" xr:uid="{808659E7-55F5-4BCC-9BB8-DF3F37B5F663}"/>
    <cellStyle name="Heading 3 2 4 11 3" xfId="3576" xr:uid="{8AD1B4C3-D4CE-4685-91FC-BEC40EE9A16D}"/>
    <cellStyle name="Heading 3 2 4 11 3 2" xfId="3577" xr:uid="{EA171263-AF3B-482A-AA24-FF4B61FBDECE}"/>
    <cellStyle name="Heading 3 2 4 11 4" xfId="3578" xr:uid="{C02F8F38-284A-436A-BFAF-94CB9BE2A919}"/>
    <cellStyle name="Heading 3 2 4 11 4 2" xfId="3579" xr:uid="{8781A183-3952-4214-B2F8-4A089ABBE8E8}"/>
    <cellStyle name="Heading 3 2 4 12" xfId="3580" xr:uid="{F099F880-EF94-4B61-B5FB-1D22217E8079}"/>
    <cellStyle name="Heading 3 2 4 12 2" xfId="3581" xr:uid="{F60F6672-004A-46E9-BD59-4B485E5F35DB}"/>
    <cellStyle name="Heading 3 2 4 12 2 2" xfId="3582" xr:uid="{B2CE59B1-A0EA-4528-A3CA-45DEAE848816}"/>
    <cellStyle name="Heading 3 2 4 12 3" xfId="3583" xr:uid="{BA50A49D-AB3E-45A1-9198-006BA0E07253}"/>
    <cellStyle name="Heading 3 2 4 12 3 2" xfId="3584" xr:uid="{C6549C9F-46FD-4CCC-9B8D-649C2F48F1FE}"/>
    <cellStyle name="Heading 3 2 4 12 4" xfId="3585" xr:uid="{63852DE1-1811-47A7-B8A5-29FD3C97E87C}"/>
    <cellStyle name="Heading 3 2 4 12 4 2" xfId="3586" xr:uid="{AC7F0A63-25BF-430F-B88C-2CC3A0ABFA7F}"/>
    <cellStyle name="Heading 3 2 4 13" xfId="3587" xr:uid="{D7ACDAB9-C7AC-4F1E-88F8-04AC17036C29}"/>
    <cellStyle name="Heading 3 2 4 13 2" xfId="3588" xr:uid="{8B5723BE-3EEB-4D07-A00A-81B17E394E97}"/>
    <cellStyle name="Heading 3 2 4 13 2 2" xfId="3589" xr:uid="{24E058BD-96A2-400C-8BD9-CAFB126657D7}"/>
    <cellStyle name="Heading 3 2 4 13 3" xfId="3590" xr:uid="{011CE3A4-D652-4926-8F4E-A068BEE5F9DF}"/>
    <cellStyle name="Heading 3 2 4 13 3 2" xfId="3591" xr:uid="{1FCD11A4-AC4E-4177-ABBE-E3B13D14FC4B}"/>
    <cellStyle name="Heading 3 2 4 13 4" xfId="3592" xr:uid="{0D38A743-1508-4650-A770-C4251C0984BC}"/>
    <cellStyle name="Heading 3 2 4 13 4 2" xfId="3593" xr:uid="{08A0B3AE-2807-43F6-9435-9B4DE9247321}"/>
    <cellStyle name="Heading 3 2 4 14" xfId="3594" xr:uid="{EBE11EE6-E5B5-4B0C-B78F-ED0EE4903968}"/>
    <cellStyle name="Heading 3 2 4 14 2" xfId="3595" xr:uid="{F888717E-90C2-4989-8C31-5D82BBDCC854}"/>
    <cellStyle name="Heading 3 2 4 14 2 2" xfId="3596" xr:uid="{E6E340DF-E890-46AC-A13E-E1E07E8D9F1F}"/>
    <cellStyle name="Heading 3 2 4 14 3" xfId="3597" xr:uid="{3447DE93-3D00-40AF-BB9A-456F6D2E25A3}"/>
    <cellStyle name="Heading 3 2 4 14 3 2" xfId="3598" xr:uid="{1674D82B-1003-4D03-949F-01B48F717601}"/>
    <cellStyle name="Heading 3 2 4 14 4" xfId="3599" xr:uid="{6703FE89-FD79-4841-B432-B4EA6A509E67}"/>
    <cellStyle name="Heading 3 2 4 14 4 2" xfId="3600" xr:uid="{A7191B1E-FAA4-4EDC-9A8A-67E1C95A44C4}"/>
    <cellStyle name="Heading 3 2 4 15" xfId="3601" xr:uid="{7D045F1C-0C2C-4FDE-82D2-E52E1A0865E5}"/>
    <cellStyle name="Heading 3 2 4 15 2" xfId="3602" xr:uid="{31854694-83EA-4D32-9690-8FCDA1B54800}"/>
    <cellStyle name="Heading 3 2 4 15 2 2" xfId="3603" xr:uid="{6059A424-C4EF-4F56-B5CC-DFA386BB7235}"/>
    <cellStyle name="Heading 3 2 4 15 3" xfId="3604" xr:uid="{66D3582A-9A8F-4A4A-9E34-CB8A7629C6AC}"/>
    <cellStyle name="Heading 3 2 4 15 3 2" xfId="3605" xr:uid="{0CE62BA9-195A-424E-90FB-DCE1F4F9C70F}"/>
    <cellStyle name="Heading 3 2 4 15 4" xfId="3606" xr:uid="{E1D70DC3-FE82-4D15-B3A5-4CCDE5BDDBF7}"/>
    <cellStyle name="Heading 3 2 4 15 4 2" xfId="3607" xr:uid="{FDDE9B27-7E48-48B9-84E5-3D55738F7D97}"/>
    <cellStyle name="Heading 3 2 4 16" xfId="3608" xr:uid="{4E548C06-1964-4413-A241-2C833DA4B36B}"/>
    <cellStyle name="Heading 3 2 4 16 2" xfId="3609" xr:uid="{618FD01C-5529-4398-80AE-BFDB586CB0C6}"/>
    <cellStyle name="Heading 3 2 4 17" xfId="3610" xr:uid="{C517BC5F-CDB6-4CE4-A3B8-F07D1DFE95AD}"/>
    <cellStyle name="Heading 3 2 4 17 2" xfId="3611" xr:uid="{8FEF1A33-4BB9-41E2-BF96-6D7A4691F861}"/>
    <cellStyle name="Heading 3 2 4 18" xfId="3612" xr:uid="{D0341468-D205-47D1-9862-E4707E967E65}"/>
    <cellStyle name="Heading 3 2 4 18 2" xfId="3613" xr:uid="{8E295748-5887-4214-8306-F020C44CE8F7}"/>
    <cellStyle name="Heading 3 2 4 19" xfId="3614" xr:uid="{92A9EA82-BB05-476D-A4C2-ABE738A6623E}"/>
    <cellStyle name="Heading 3 2 4 2" xfId="3615" xr:uid="{20B3776F-AE3B-4E6F-ADA4-38C5FD7D25F5}"/>
    <cellStyle name="Heading 3 2 4 2 2" xfId="3616" xr:uid="{808DA745-5121-4F0E-89AD-F7BA46E4AD20}"/>
    <cellStyle name="Heading 3 2 4 2 2 2" xfId="3617" xr:uid="{A998A483-564D-4A26-8320-715D616850AE}"/>
    <cellStyle name="Heading 3 2 4 2 3" xfId="3618" xr:uid="{86BF910F-9299-453D-AF19-4D9158292381}"/>
    <cellStyle name="Heading 3 2 4 2 3 2" xfId="3619" xr:uid="{FB7D992D-0F08-46D5-A686-BBD7F53BB482}"/>
    <cellStyle name="Heading 3 2 4 2 4" xfId="3620" xr:uid="{4CDDC808-7621-4397-A9FD-D1D570FEFEE7}"/>
    <cellStyle name="Heading 3 2 4 2 4 2" xfId="3621" xr:uid="{40AC3807-724B-40B1-9A5B-FCDC6387F8BF}"/>
    <cellStyle name="Heading 3 2 4 20" xfId="3622" xr:uid="{78933979-96D7-4BB5-8CFE-3DF0A3E4C987}"/>
    <cellStyle name="Heading 3 2 4 21" xfId="3623" xr:uid="{CB8DEDCB-4BDC-40FF-87B7-F91F0DAEDA31}"/>
    <cellStyle name="Heading 3 2 4 22" xfId="3624" xr:uid="{65C631EA-0FBE-4DC2-BC56-E900E6CB1E45}"/>
    <cellStyle name="Heading 3 2 4 23" xfId="3625" xr:uid="{D2DD2CB9-2610-4DA1-8A0F-0DA505FE2372}"/>
    <cellStyle name="Heading 3 2 4 24" xfId="3626" xr:uid="{5CAAFAF8-B6C4-48A0-894E-B1E84BC3876D}"/>
    <cellStyle name="Heading 3 2 4 25" xfId="3627" xr:uid="{8A0BD450-B9B2-4917-B222-7B03CC398CCD}"/>
    <cellStyle name="Heading 3 2 4 3" xfId="3628" xr:uid="{E205D46E-406F-43B0-B69C-5115EBABCE09}"/>
    <cellStyle name="Heading 3 2 4 3 2" xfId="3629" xr:uid="{E6F0C24B-2E1D-49A5-A10A-E95ACA821122}"/>
    <cellStyle name="Heading 3 2 4 3 2 2" xfId="3630" xr:uid="{22B61739-8E02-4DE2-A28D-399C709805B4}"/>
    <cellStyle name="Heading 3 2 4 3 3" xfId="3631" xr:uid="{F0F977FF-9723-45A6-AA74-671868D16050}"/>
    <cellStyle name="Heading 3 2 4 3 3 2" xfId="3632" xr:uid="{AE765188-BB35-4B52-ACF4-18A9444581CC}"/>
    <cellStyle name="Heading 3 2 4 3 4" xfId="3633" xr:uid="{F78AA469-6E48-4B13-92C9-A7B6113F7F34}"/>
    <cellStyle name="Heading 3 2 4 3 4 2" xfId="3634" xr:uid="{B7F6C053-1BDE-4155-B3CB-31D9BD4476B3}"/>
    <cellStyle name="Heading 3 2 4 4" xfId="3635" xr:uid="{6781DFFB-E980-4B0C-9C37-3DBDAA67F325}"/>
    <cellStyle name="Heading 3 2 4 4 2" xfId="3636" xr:uid="{0DBA5150-0B9C-4025-84A3-5D3927005063}"/>
    <cellStyle name="Heading 3 2 4 4 2 2" xfId="3637" xr:uid="{80DB27C4-0D9F-4F5B-9D00-D78433999D6E}"/>
    <cellStyle name="Heading 3 2 4 4 3" xfId="3638" xr:uid="{59C066E6-0649-4239-8188-996BB92B0C2E}"/>
    <cellStyle name="Heading 3 2 4 4 3 2" xfId="3639" xr:uid="{6E58E68C-6CD1-4759-A4E5-95C84E3680C6}"/>
    <cellStyle name="Heading 3 2 4 4 4" xfId="3640" xr:uid="{19C7BBC7-A7B3-4FB6-995F-C84F11862022}"/>
    <cellStyle name="Heading 3 2 4 4 4 2" xfId="3641" xr:uid="{A648C3EC-7F61-4904-B931-83A898158FB9}"/>
    <cellStyle name="Heading 3 2 4 5" xfId="3642" xr:uid="{151592C3-D06F-41E2-8933-00703680DD9C}"/>
    <cellStyle name="Heading 3 2 4 5 2" xfId="3643" xr:uid="{5D6CC949-F918-4E3D-B63F-29ED27B16CEF}"/>
    <cellStyle name="Heading 3 2 4 5 2 2" xfId="3644" xr:uid="{1129C5BE-33E5-4B73-B862-77CDC58E618E}"/>
    <cellStyle name="Heading 3 2 4 5 3" xfId="3645" xr:uid="{91E0AED9-1AE9-48DD-BE9E-A56924291D52}"/>
    <cellStyle name="Heading 3 2 4 5 3 2" xfId="3646" xr:uid="{6EAF8FA9-3CB6-4942-B8C1-8B7D9C581F44}"/>
    <cellStyle name="Heading 3 2 4 5 4" xfId="3647" xr:uid="{714CAB71-6416-44EA-9FBA-7830CD32B125}"/>
    <cellStyle name="Heading 3 2 4 5 4 2" xfId="3648" xr:uid="{8FD32833-648A-4A5D-B883-20332C111E30}"/>
    <cellStyle name="Heading 3 2 4 6" xfId="3649" xr:uid="{12DCB9DA-D5B5-417D-970A-EE00D7D8C81D}"/>
    <cellStyle name="Heading 3 2 4 6 2" xfId="3650" xr:uid="{177B47B7-20CC-470D-B9EF-CE9E70BF5B16}"/>
    <cellStyle name="Heading 3 2 4 6 2 2" xfId="3651" xr:uid="{EAAE9172-F9BA-47B8-9CD9-8FB10FF66689}"/>
    <cellStyle name="Heading 3 2 4 6 3" xfId="3652" xr:uid="{3F820056-5644-4A8B-A8C4-6886E22A53EF}"/>
    <cellStyle name="Heading 3 2 4 6 3 2" xfId="3653" xr:uid="{53814CBE-6C14-469E-982E-5A456724100B}"/>
    <cellStyle name="Heading 3 2 4 6 4" xfId="3654" xr:uid="{EDFE355A-5E68-4470-A765-914BBCD9F44C}"/>
    <cellStyle name="Heading 3 2 4 6 4 2" xfId="3655" xr:uid="{62444A48-FA6C-4A47-8475-39D9EEE53631}"/>
    <cellStyle name="Heading 3 2 4 7" xfId="3656" xr:uid="{A47F3C34-A2AA-431B-8EB6-092C8DDF100B}"/>
    <cellStyle name="Heading 3 2 4 7 2" xfId="3657" xr:uid="{2FB20504-D28E-49EA-8B5C-9ABE85F873E8}"/>
    <cellStyle name="Heading 3 2 4 7 2 2" xfId="3658" xr:uid="{E9FD8521-5D6D-4C19-ABB2-C48F3B1D61E7}"/>
    <cellStyle name="Heading 3 2 4 7 3" xfId="3659" xr:uid="{5C6F56F2-2B08-4937-A4CC-824BEF52DE64}"/>
    <cellStyle name="Heading 3 2 4 7 3 2" xfId="3660" xr:uid="{8EFA5B4B-D473-454B-8EB5-6584CCD8DB4A}"/>
    <cellStyle name="Heading 3 2 4 7 4" xfId="3661" xr:uid="{78649C9C-ADF2-4D7F-9029-600ED50293B1}"/>
    <cellStyle name="Heading 3 2 4 7 4 2" xfId="3662" xr:uid="{E23D84DF-E9A6-4818-9F4B-B050F2B4D95F}"/>
    <cellStyle name="Heading 3 2 4 8" xfId="3663" xr:uid="{859BC023-B633-4F3B-B75B-C17599024F2C}"/>
    <cellStyle name="Heading 3 2 4 8 2" xfId="3664" xr:uid="{EAED0A4C-5F23-4600-87DB-ACD32A484E17}"/>
    <cellStyle name="Heading 3 2 4 8 2 2" xfId="3665" xr:uid="{2A1F55E0-3CBA-4A9F-BFEC-DF7F790545C4}"/>
    <cellStyle name="Heading 3 2 4 8 3" xfId="3666" xr:uid="{8A5744E7-177C-424A-BA30-84073CD72294}"/>
    <cellStyle name="Heading 3 2 4 8 3 2" xfId="3667" xr:uid="{503A1FD6-DAAD-4F73-B1C1-CE9CB7C86B6E}"/>
    <cellStyle name="Heading 3 2 4 8 4" xfId="3668" xr:uid="{4871D45C-ECE7-442A-952E-DE160F7F5DF7}"/>
    <cellStyle name="Heading 3 2 4 8 4 2" xfId="3669" xr:uid="{3808E56C-8640-41E7-9645-F4371D43253C}"/>
    <cellStyle name="Heading 3 2 4 9" xfId="3670" xr:uid="{CDF3456D-F182-4B5F-A967-08FFE66C63C4}"/>
    <cellStyle name="Heading 3 2 4 9 2" xfId="3671" xr:uid="{BFF640CA-B011-49A9-BC7D-B46CB3A0E9D7}"/>
    <cellStyle name="Heading 3 2 4 9 2 2" xfId="3672" xr:uid="{BA4EA4EF-474E-47AF-8069-3F4F4CAD4352}"/>
    <cellStyle name="Heading 3 2 4 9 3" xfId="3673" xr:uid="{A9AC4E4A-F8B4-4A98-BD81-665A5EEF9807}"/>
    <cellStyle name="Heading 3 2 4 9 3 2" xfId="3674" xr:uid="{C35457DC-EDB2-4D80-B88B-3F879867DA03}"/>
    <cellStyle name="Heading 3 2 4 9 4" xfId="3675" xr:uid="{A550EF1A-C859-4E47-8F46-7CE7863B9DC7}"/>
    <cellStyle name="Heading 3 2 4 9 4 2" xfId="3676" xr:uid="{FDAB91D8-650F-4FF7-9213-726F3D099E31}"/>
    <cellStyle name="Heading 3 2 40" xfId="3677" xr:uid="{E3CA561C-EE3B-4203-A859-72D39B8B0D32}"/>
    <cellStyle name="Heading 3 2 40 2" xfId="3678" xr:uid="{3B457D57-4A46-41D2-B5E3-99DE3FCB4B0E}"/>
    <cellStyle name="Heading 3 2 41" xfId="3679" xr:uid="{8FD97954-499C-477D-8D01-018D11741D5B}"/>
    <cellStyle name="Heading 3 2 41 2" xfId="3680" xr:uid="{496E969F-BD67-4118-929A-F37045113450}"/>
    <cellStyle name="Heading 3 2 42" xfId="3681" xr:uid="{8EA620D9-A450-4057-B10B-18A868746E15}"/>
    <cellStyle name="Heading 3 2 42 2" xfId="3682" xr:uid="{2A4CF450-96F0-4B50-A141-41078978AB56}"/>
    <cellStyle name="Heading 3 2 43" xfId="3683" xr:uid="{4D9DA89C-6148-4CDF-A19C-438D2044D30C}"/>
    <cellStyle name="Heading 3 2 44" xfId="3684" xr:uid="{EA089F58-2767-418D-A8D7-C55838A928B0}"/>
    <cellStyle name="Heading 3 2 45" xfId="3685" xr:uid="{0F7D7A2D-BBB3-438E-9EA5-53D76F5017A8}"/>
    <cellStyle name="Heading 3 2 46" xfId="3686" xr:uid="{B342CB82-AAC4-46AF-A43A-E56F48618AC4}"/>
    <cellStyle name="Heading 3 2 47" xfId="3687" xr:uid="{7CCBE9DE-DDE4-4575-ACB2-00DC156E6CF7}"/>
    <cellStyle name="Heading 3 2 48" xfId="3688" xr:uid="{B3F059E7-6CFC-4426-894E-D230D2573A77}"/>
    <cellStyle name="Heading 3 2 49" xfId="3689" xr:uid="{179A9DC7-81DD-4F35-8186-034F4187B6FA}"/>
    <cellStyle name="Heading 3 2 5" xfId="3690" xr:uid="{CFBBBFB1-FF4A-454A-B56E-6E3356B50E3A}"/>
    <cellStyle name="Heading 3 2 5 10" xfId="3691" xr:uid="{F971A816-1B0F-4A7F-8D16-4CADB906AEF9}"/>
    <cellStyle name="Heading 3 2 5 10 2" xfId="3692" xr:uid="{E896E989-C34C-46B0-9629-5ED3E3E55D2C}"/>
    <cellStyle name="Heading 3 2 5 10 2 2" xfId="3693" xr:uid="{0874E4EC-87B9-4548-AD81-D78639A800FA}"/>
    <cellStyle name="Heading 3 2 5 10 3" xfId="3694" xr:uid="{64C74112-CD95-4208-A8BA-A9FB2ADEA6D5}"/>
    <cellStyle name="Heading 3 2 5 10 3 2" xfId="3695" xr:uid="{D1C1C7E7-13C3-467E-B7E3-DC8D46B19F99}"/>
    <cellStyle name="Heading 3 2 5 10 4" xfId="3696" xr:uid="{E3B86AF3-E22A-4070-B0CA-09A6FCCBFFBB}"/>
    <cellStyle name="Heading 3 2 5 10 4 2" xfId="3697" xr:uid="{CE03E1CF-2D8D-47BC-83A5-ADAB7DECEEFB}"/>
    <cellStyle name="Heading 3 2 5 11" xfId="3698" xr:uid="{24E37E9F-B4D8-417F-B7A4-9123F24EF02C}"/>
    <cellStyle name="Heading 3 2 5 11 2" xfId="3699" xr:uid="{015777F2-D2C6-4575-9300-BDB5B2CF5B8B}"/>
    <cellStyle name="Heading 3 2 5 11 2 2" xfId="3700" xr:uid="{30350DC9-7747-4E1A-A8E6-0D37B330CD32}"/>
    <cellStyle name="Heading 3 2 5 11 3" xfId="3701" xr:uid="{F9D70998-423A-495A-A8D2-BEAFFB8CA8CF}"/>
    <cellStyle name="Heading 3 2 5 11 3 2" xfId="3702" xr:uid="{5C67A2C7-ADD7-48FB-A964-E4547B7E1686}"/>
    <cellStyle name="Heading 3 2 5 11 4" xfId="3703" xr:uid="{DB2C310E-45D5-4360-B5BB-273BE34DDE7D}"/>
    <cellStyle name="Heading 3 2 5 11 4 2" xfId="3704" xr:uid="{06AA8912-75F1-4EBA-BAF1-40C0714B79A2}"/>
    <cellStyle name="Heading 3 2 5 12" xfId="3705" xr:uid="{C1DB847C-D755-4D63-AE39-5416A5CDA769}"/>
    <cellStyle name="Heading 3 2 5 12 2" xfId="3706" xr:uid="{A96FBFE6-24C2-4D1F-8A3A-E14129CCA8C9}"/>
    <cellStyle name="Heading 3 2 5 12 2 2" xfId="3707" xr:uid="{F4B08EBD-B34F-4C52-A53C-E445D5C9A050}"/>
    <cellStyle name="Heading 3 2 5 12 3" xfId="3708" xr:uid="{55385B60-80E2-46DD-9DC3-EA7D0E4FE5F2}"/>
    <cellStyle name="Heading 3 2 5 12 3 2" xfId="3709" xr:uid="{B77BC55A-C416-4816-86A9-6ADF0453CE51}"/>
    <cellStyle name="Heading 3 2 5 12 4" xfId="3710" xr:uid="{7BA77E98-10B5-43CD-A4F4-6569B36FCFCC}"/>
    <cellStyle name="Heading 3 2 5 12 4 2" xfId="3711" xr:uid="{B7EB9184-C6DE-4512-99F3-F40252ACB138}"/>
    <cellStyle name="Heading 3 2 5 13" xfId="3712" xr:uid="{27196CEA-0B43-46D3-A9AE-14BAAC50BBFB}"/>
    <cellStyle name="Heading 3 2 5 13 2" xfId="3713" xr:uid="{873F5B08-34CB-4810-8889-4E281D052366}"/>
    <cellStyle name="Heading 3 2 5 13 2 2" xfId="3714" xr:uid="{6626C942-C3E1-4996-8094-585B10B79519}"/>
    <cellStyle name="Heading 3 2 5 13 3" xfId="3715" xr:uid="{18CEC0AC-3D56-4844-8728-21E889316417}"/>
    <cellStyle name="Heading 3 2 5 13 3 2" xfId="3716" xr:uid="{4672F72F-BC41-422D-9B92-321A2892D470}"/>
    <cellStyle name="Heading 3 2 5 13 4" xfId="3717" xr:uid="{05EE2A3B-3899-4CAE-A6FD-743A293C64C0}"/>
    <cellStyle name="Heading 3 2 5 13 4 2" xfId="3718" xr:uid="{5A1FDD54-7638-4CB1-8E1A-509F3B5D7BBB}"/>
    <cellStyle name="Heading 3 2 5 14" xfId="3719" xr:uid="{DCDAF5AB-19D6-4B82-A0D1-0E5DCB4BE04A}"/>
    <cellStyle name="Heading 3 2 5 14 2" xfId="3720" xr:uid="{B093FB62-3C3B-47C0-B53F-E413C181453F}"/>
    <cellStyle name="Heading 3 2 5 14 2 2" xfId="3721" xr:uid="{C67867C0-0144-4D16-A0E4-09FFCA6FEC8F}"/>
    <cellStyle name="Heading 3 2 5 14 3" xfId="3722" xr:uid="{2792C5E8-4836-42F9-A371-53BEE8E787FB}"/>
    <cellStyle name="Heading 3 2 5 14 3 2" xfId="3723" xr:uid="{3C964E6B-8933-421B-B73D-E8D2C5EFE92E}"/>
    <cellStyle name="Heading 3 2 5 14 4" xfId="3724" xr:uid="{794B5C21-994C-475A-9E0E-E0F9CEA4B597}"/>
    <cellStyle name="Heading 3 2 5 14 4 2" xfId="3725" xr:uid="{B0BD1C2D-2673-4327-91F0-B802259AA907}"/>
    <cellStyle name="Heading 3 2 5 15" xfId="3726" xr:uid="{8995079B-C45D-44F3-9300-1749327AD1A3}"/>
    <cellStyle name="Heading 3 2 5 15 2" xfId="3727" xr:uid="{F696E9B3-F2F2-47FA-BE61-B2191C42AD07}"/>
    <cellStyle name="Heading 3 2 5 15 2 2" xfId="3728" xr:uid="{C09E25CE-D7B5-4E17-BCA9-4AF637B51700}"/>
    <cellStyle name="Heading 3 2 5 15 3" xfId="3729" xr:uid="{62635085-E79D-4824-869E-A4211474840A}"/>
    <cellStyle name="Heading 3 2 5 15 3 2" xfId="3730" xr:uid="{DCDE1010-6C69-499F-8288-B3AC1C4DCA2F}"/>
    <cellStyle name="Heading 3 2 5 15 4" xfId="3731" xr:uid="{2DF5CA60-4C0D-4DBD-B69C-0A0670F178CA}"/>
    <cellStyle name="Heading 3 2 5 15 4 2" xfId="3732" xr:uid="{2B637964-CA04-4286-86F0-B07554D2D5D6}"/>
    <cellStyle name="Heading 3 2 5 16" xfId="3733" xr:uid="{AF4D5B0B-2C7C-411D-8DE1-F0D598728645}"/>
    <cellStyle name="Heading 3 2 5 16 2" xfId="3734" xr:uid="{1A328F63-0F47-4091-B9A9-E4FAD968B4E6}"/>
    <cellStyle name="Heading 3 2 5 17" xfId="3735" xr:uid="{4285C823-81A4-4E4A-9AB8-A61D3E7E3DDB}"/>
    <cellStyle name="Heading 3 2 5 17 2" xfId="3736" xr:uid="{AE0E03C5-D592-4CB9-9E47-4548D6A6C596}"/>
    <cellStyle name="Heading 3 2 5 18" xfId="3737" xr:uid="{A5C04DD1-2B60-4099-85A5-202D6EBE952B}"/>
    <cellStyle name="Heading 3 2 5 18 2" xfId="3738" xr:uid="{EA2CB8AE-2032-4890-93F8-6FBE67836F2F}"/>
    <cellStyle name="Heading 3 2 5 19" xfId="3739" xr:uid="{C2CAB773-760B-4ECC-9FBA-B0990E63EB3B}"/>
    <cellStyle name="Heading 3 2 5 2" xfId="3740" xr:uid="{C4A20D2C-0BC3-494F-8806-2F252A73DB79}"/>
    <cellStyle name="Heading 3 2 5 2 2" xfId="3741" xr:uid="{9D88D3F5-8ECF-43C3-9B1B-31E88CBDE153}"/>
    <cellStyle name="Heading 3 2 5 2 2 2" xfId="3742" xr:uid="{A10516E3-E18F-45D4-A848-C7AA663D6E07}"/>
    <cellStyle name="Heading 3 2 5 2 3" xfId="3743" xr:uid="{0062AD21-6550-462A-B783-72FE8CF97D79}"/>
    <cellStyle name="Heading 3 2 5 2 3 2" xfId="3744" xr:uid="{A2BF4ED8-37FB-4F8F-92F7-F87D278BDFF8}"/>
    <cellStyle name="Heading 3 2 5 2 4" xfId="3745" xr:uid="{6F26485C-BBBE-4F5B-AC3F-9B8F30E9C4BB}"/>
    <cellStyle name="Heading 3 2 5 2 4 2" xfId="3746" xr:uid="{A873CDEC-E935-401B-882B-8DDC705DB7E4}"/>
    <cellStyle name="Heading 3 2 5 20" xfId="3747" xr:uid="{0B32B6E7-1DCC-4ABE-AAC8-42C01DC51958}"/>
    <cellStyle name="Heading 3 2 5 21" xfId="3748" xr:uid="{D0BA2CA7-6E9D-4F01-86B9-EB0D62461CAC}"/>
    <cellStyle name="Heading 3 2 5 22" xfId="3749" xr:uid="{EFA825AE-67FB-4C36-9B13-D901DB601D69}"/>
    <cellStyle name="Heading 3 2 5 23" xfId="3750" xr:uid="{FF46987F-9A5D-46A8-9037-CCC60F794A12}"/>
    <cellStyle name="Heading 3 2 5 24" xfId="3751" xr:uid="{B8F72FE1-F755-4A51-A952-7582520ADC88}"/>
    <cellStyle name="Heading 3 2 5 25" xfId="3752" xr:uid="{BB628A7F-E962-4325-BDD4-C7A9B9399FF5}"/>
    <cellStyle name="Heading 3 2 5 3" xfId="3753" xr:uid="{358D9F34-3D8E-425E-9E21-65DFEA8752B0}"/>
    <cellStyle name="Heading 3 2 5 3 2" xfId="3754" xr:uid="{89DD66FA-8266-48FB-AC5F-4CC5DCF8D2AA}"/>
    <cellStyle name="Heading 3 2 5 3 2 2" xfId="3755" xr:uid="{201EE6AF-FF3A-4F07-A1B9-43364DACA1D1}"/>
    <cellStyle name="Heading 3 2 5 3 3" xfId="3756" xr:uid="{26FA8C3E-23EC-43D1-A260-CAEBB841BD2C}"/>
    <cellStyle name="Heading 3 2 5 3 3 2" xfId="3757" xr:uid="{943D49EF-37AE-4F55-B6D6-AF0752983828}"/>
    <cellStyle name="Heading 3 2 5 3 4" xfId="3758" xr:uid="{92635A96-A6FF-4A5B-94DF-6B97217CB0B9}"/>
    <cellStyle name="Heading 3 2 5 3 4 2" xfId="3759" xr:uid="{49F7AFA9-AA24-47AE-82EB-D6DD5B7E50C4}"/>
    <cellStyle name="Heading 3 2 5 4" xfId="3760" xr:uid="{9E1008D9-F929-4FF9-9FA1-4DD9090724AE}"/>
    <cellStyle name="Heading 3 2 5 4 2" xfId="3761" xr:uid="{E63F0C03-0321-4525-BEFB-989ACB106559}"/>
    <cellStyle name="Heading 3 2 5 4 2 2" xfId="3762" xr:uid="{A2EA1044-2342-4D43-982F-D217FA35BEFB}"/>
    <cellStyle name="Heading 3 2 5 4 3" xfId="3763" xr:uid="{FD49AB73-228D-492B-8342-B0EE98DBED86}"/>
    <cellStyle name="Heading 3 2 5 4 3 2" xfId="3764" xr:uid="{9BE6785C-E7B1-4A06-B57A-5EB1F4181AC9}"/>
    <cellStyle name="Heading 3 2 5 4 4" xfId="3765" xr:uid="{3B0AC5B2-5ECE-42BF-9B7D-BD7206FA5B68}"/>
    <cellStyle name="Heading 3 2 5 4 4 2" xfId="3766" xr:uid="{578E9393-B190-4029-BFF2-193616341BE7}"/>
    <cellStyle name="Heading 3 2 5 5" xfId="3767" xr:uid="{68189AC7-65C7-4AEF-BF25-BA35F2CC1715}"/>
    <cellStyle name="Heading 3 2 5 5 2" xfId="3768" xr:uid="{C5F58325-1BFF-48A2-A876-5AE6546D0505}"/>
    <cellStyle name="Heading 3 2 5 5 2 2" xfId="3769" xr:uid="{A04CA4E9-C002-45CA-933D-C603CCB534B7}"/>
    <cellStyle name="Heading 3 2 5 5 3" xfId="3770" xr:uid="{C31C912A-9828-43C9-B972-1C814ACEEE5E}"/>
    <cellStyle name="Heading 3 2 5 5 3 2" xfId="3771" xr:uid="{AC2BDB96-9B50-4546-B8D8-21D4CD4DCB58}"/>
    <cellStyle name="Heading 3 2 5 5 4" xfId="3772" xr:uid="{F56F1953-642C-4F1D-AF84-6DCDD2804A6D}"/>
    <cellStyle name="Heading 3 2 5 5 4 2" xfId="3773" xr:uid="{9CC2F263-7797-4BB1-9BC8-3FDE77E24275}"/>
    <cellStyle name="Heading 3 2 5 6" xfId="3774" xr:uid="{029DA61D-433B-412E-BD44-8A1CDF2CF6DD}"/>
    <cellStyle name="Heading 3 2 5 6 2" xfId="3775" xr:uid="{4AA28598-01A9-4DE2-8A6E-3590597C452B}"/>
    <cellStyle name="Heading 3 2 5 6 2 2" xfId="3776" xr:uid="{650A098B-B74C-4E4E-8A39-A81E9B617617}"/>
    <cellStyle name="Heading 3 2 5 6 3" xfId="3777" xr:uid="{FA30B4AE-15EF-44DB-BC38-23002A81E49C}"/>
    <cellStyle name="Heading 3 2 5 6 3 2" xfId="3778" xr:uid="{E0D339D8-7414-4C8F-A9E3-04D49E7D56EF}"/>
    <cellStyle name="Heading 3 2 5 6 4" xfId="3779" xr:uid="{A6272608-98A0-4929-96A2-68879C573F81}"/>
    <cellStyle name="Heading 3 2 5 6 4 2" xfId="3780" xr:uid="{B75F6338-B7AB-4F74-A07D-A1B292B89450}"/>
    <cellStyle name="Heading 3 2 5 7" xfId="3781" xr:uid="{9820ECE2-01EF-4E75-9DDB-A8272279C0AE}"/>
    <cellStyle name="Heading 3 2 5 7 2" xfId="3782" xr:uid="{C9B678E3-A6E8-4CD3-8ED1-75C3606347FA}"/>
    <cellStyle name="Heading 3 2 5 7 2 2" xfId="3783" xr:uid="{B0E0073D-9DB3-438D-B5F3-D79C58128FDD}"/>
    <cellStyle name="Heading 3 2 5 7 3" xfId="3784" xr:uid="{3E45B86A-51EA-4655-B786-902AFF4EAE4D}"/>
    <cellStyle name="Heading 3 2 5 7 3 2" xfId="3785" xr:uid="{14BF0005-FB96-411A-B765-EF99717786B1}"/>
    <cellStyle name="Heading 3 2 5 7 4" xfId="3786" xr:uid="{5CEF231E-AEB7-49B4-B373-B2490D8997B8}"/>
    <cellStyle name="Heading 3 2 5 7 4 2" xfId="3787" xr:uid="{B35BDC86-17C8-4B35-8CA5-911DA244A210}"/>
    <cellStyle name="Heading 3 2 5 8" xfId="3788" xr:uid="{469631B0-3522-4CD0-85BB-43CF11F9AF63}"/>
    <cellStyle name="Heading 3 2 5 8 2" xfId="3789" xr:uid="{ED180980-F38E-4A64-B70B-2FB0083AC692}"/>
    <cellStyle name="Heading 3 2 5 8 2 2" xfId="3790" xr:uid="{002460F5-158A-48FA-979C-9606CB244CD7}"/>
    <cellStyle name="Heading 3 2 5 8 3" xfId="3791" xr:uid="{3B5A3764-2DAC-4097-AB30-24D1E3EE6F3C}"/>
    <cellStyle name="Heading 3 2 5 8 3 2" xfId="3792" xr:uid="{2979D696-EDDC-4C04-9C4B-FBF9CD8795CC}"/>
    <cellStyle name="Heading 3 2 5 8 4" xfId="3793" xr:uid="{481F25A9-8652-40D7-BF7F-2E8B37AA7CD9}"/>
    <cellStyle name="Heading 3 2 5 8 4 2" xfId="3794" xr:uid="{8A7E9F2B-B6DE-4F09-9A42-7DB3DD866B42}"/>
    <cellStyle name="Heading 3 2 5 9" xfId="3795" xr:uid="{A81CD40E-EDBA-4C97-BCB0-515E28E7BBD0}"/>
    <cellStyle name="Heading 3 2 5 9 2" xfId="3796" xr:uid="{1E9E1908-9E57-43C3-BA2A-438BE30BB414}"/>
    <cellStyle name="Heading 3 2 5 9 2 2" xfId="3797" xr:uid="{4C230A9E-707B-426A-A746-ECF92384126E}"/>
    <cellStyle name="Heading 3 2 5 9 3" xfId="3798" xr:uid="{28D2C733-25AF-449D-A5EE-9D222F0A9F48}"/>
    <cellStyle name="Heading 3 2 5 9 3 2" xfId="3799" xr:uid="{3CAE4974-C37F-47E9-A196-5D0F5DAD2874}"/>
    <cellStyle name="Heading 3 2 5 9 4" xfId="3800" xr:uid="{93F80A48-CA1E-43EC-B454-E074E0D6F03E}"/>
    <cellStyle name="Heading 3 2 5 9 4 2" xfId="3801" xr:uid="{AC96E1FC-3A07-48E9-B37E-D873FCEAA0FE}"/>
    <cellStyle name="Heading 3 2 6" xfId="3802" xr:uid="{22C49C8F-76AD-4691-BB39-98B16310E2D2}"/>
    <cellStyle name="Heading 3 2 6 10" xfId="3803" xr:uid="{71413C6B-4DE0-4EBC-B788-57E69C895805}"/>
    <cellStyle name="Heading 3 2 6 10 2" xfId="3804" xr:uid="{74ADB25D-7592-48E7-A0E5-702B6B8BA6AD}"/>
    <cellStyle name="Heading 3 2 6 10 2 2" xfId="3805" xr:uid="{06B792F5-FB8D-4ED1-8E41-166D584D7939}"/>
    <cellStyle name="Heading 3 2 6 10 3" xfId="3806" xr:uid="{D977F9A3-9275-4648-A7F6-892DE4765698}"/>
    <cellStyle name="Heading 3 2 6 10 3 2" xfId="3807" xr:uid="{94843436-681A-420A-B5B2-4794C4991B83}"/>
    <cellStyle name="Heading 3 2 6 10 4" xfId="3808" xr:uid="{855DCA4C-9326-4157-B12F-D9C4F3B125E2}"/>
    <cellStyle name="Heading 3 2 6 10 4 2" xfId="3809" xr:uid="{5687D3AB-7285-43F5-BE59-BB410A27FFD6}"/>
    <cellStyle name="Heading 3 2 6 11" xfId="3810" xr:uid="{A29B6CE0-DAE8-46AE-BA8C-A42B570DCDEF}"/>
    <cellStyle name="Heading 3 2 6 11 2" xfId="3811" xr:uid="{C2F48E23-197A-4072-A49F-F05C1FF53F74}"/>
    <cellStyle name="Heading 3 2 6 11 2 2" xfId="3812" xr:uid="{71ADF730-AE41-4E12-B337-D210DC44E3E1}"/>
    <cellStyle name="Heading 3 2 6 11 3" xfId="3813" xr:uid="{94CE3068-A218-4EE8-8882-8D46EE7432FE}"/>
    <cellStyle name="Heading 3 2 6 11 3 2" xfId="3814" xr:uid="{586B1701-F01C-4555-94D3-80B3EAA4B131}"/>
    <cellStyle name="Heading 3 2 6 11 4" xfId="3815" xr:uid="{A9236365-3231-4915-8BB9-BF5BF8D70972}"/>
    <cellStyle name="Heading 3 2 6 11 4 2" xfId="3816" xr:uid="{4EC7D396-5098-4005-BC28-FCFD7E8710BA}"/>
    <cellStyle name="Heading 3 2 6 12" xfId="3817" xr:uid="{7DF5AFCB-E69E-414E-BDB8-B62BEA287DFD}"/>
    <cellStyle name="Heading 3 2 6 12 2" xfId="3818" xr:uid="{AEF199C2-A35F-4BE8-B653-39AB30B7439D}"/>
    <cellStyle name="Heading 3 2 6 12 2 2" xfId="3819" xr:uid="{84AA6A49-57C3-493B-81A9-F20B1E4FEE16}"/>
    <cellStyle name="Heading 3 2 6 12 3" xfId="3820" xr:uid="{9CAFF052-4F2A-4DDB-AC5B-CADC14563CDA}"/>
    <cellStyle name="Heading 3 2 6 12 3 2" xfId="3821" xr:uid="{1F9AA6EC-EC96-4FE3-BB5F-6A42E45D91CB}"/>
    <cellStyle name="Heading 3 2 6 12 4" xfId="3822" xr:uid="{9237C00C-185F-4311-B882-B675569A9E52}"/>
    <cellStyle name="Heading 3 2 6 12 4 2" xfId="3823" xr:uid="{31191235-8389-4F47-B567-89321C209A7D}"/>
    <cellStyle name="Heading 3 2 6 13" xfId="3824" xr:uid="{A9167DCC-DA02-4115-BF29-C37E278DFA25}"/>
    <cellStyle name="Heading 3 2 6 13 2" xfId="3825" xr:uid="{54E3A9C1-D477-4C83-A4C3-4320DCA4D3EC}"/>
    <cellStyle name="Heading 3 2 6 13 2 2" xfId="3826" xr:uid="{FE7FD296-2DB8-496D-87FB-92F1CB2FFA11}"/>
    <cellStyle name="Heading 3 2 6 13 3" xfId="3827" xr:uid="{578BE2A9-12E3-4FBB-B581-47D3B7A8194B}"/>
    <cellStyle name="Heading 3 2 6 13 3 2" xfId="3828" xr:uid="{203B4CF3-ECA3-46BB-9B07-1F45FB793D83}"/>
    <cellStyle name="Heading 3 2 6 13 4" xfId="3829" xr:uid="{847A0F86-1CE6-405D-AB2E-96618439A4D3}"/>
    <cellStyle name="Heading 3 2 6 13 4 2" xfId="3830" xr:uid="{41388544-A82D-42E9-A5AA-E32FE83C3DE7}"/>
    <cellStyle name="Heading 3 2 6 14" xfId="3831" xr:uid="{EBD085EA-F792-48C9-B005-5C486A36D7B7}"/>
    <cellStyle name="Heading 3 2 6 14 2" xfId="3832" xr:uid="{4D2EF59B-E272-48D3-A90A-ACCF6E3C668C}"/>
    <cellStyle name="Heading 3 2 6 14 2 2" xfId="3833" xr:uid="{FC298AE3-93C4-40E2-9933-32886BB50C23}"/>
    <cellStyle name="Heading 3 2 6 14 3" xfId="3834" xr:uid="{337FAD6E-A5D9-4D01-9EE7-8AF2B0B88A57}"/>
    <cellStyle name="Heading 3 2 6 14 3 2" xfId="3835" xr:uid="{D3E11188-D773-46AD-BA59-D525D9C794FF}"/>
    <cellStyle name="Heading 3 2 6 14 4" xfId="3836" xr:uid="{BA5B1650-7A2B-475A-896F-800E62079AAB}"/>
    <cellStyle name="Heading 3 2 6 14 4 2" xfId="3837" xr:uid="{9305BD0B-9EA2-4A65-BA5F-05D90FC51C79}"/>
    <cellStyle name="Heading 3 2 6 15" xfId="3838" xr:uid="{2F66A750-F4D4-4153-BCED-C96E977F1311}"/>
    <cellStyle name="Heading 3 2 6 15 2" xfId="3839" xr:uid="{13D03958-ACA5-4AF9-98CD-B6AAE1CA2A8B}"/>
    <cellStyle name="Heading 3 2 6 15 2 2" xfId="3840" xr:uid="{1AA1B25C-62B0-475E-AC8F-0D1F7EA43A29}"/>
    <cellStyle name="Heading 3 2 6 15 3" xfId="3841" xr:uid="{A61A36CF-B533-441E-84E8-4DD695D98906}"/>
    <cellStyle name="Heading 3 2 6 15 3 2" xfId="3842" xr:uid="{3E1A2925-3429-42D6-8E3D-4B478A17797A}"/>
    <cellStyle name="Heading 3 2 6 15 4" xfId="3843" xr:uid="{E1F009F5-2910-47BF-A269-7AC7ABC7EC9A}"/>
    <cellStyle name="Heading 3 2 6 15 4 2" xfId="3844" xr:uid="{55BD83C4-71E0-46E8-81E2-8DFF10D4D170}"/>
    <cellStyle name="Heading 3 2 6 16" xfId="3845" xr:uid="{1D0BAC22-2645-4C6E-85F0-91B4BFA3194A}"/>
    <cellStyle name="Heading 3 2 6 16 2" xfId="3846" xr:uid="{0A34FED3-1639-41D7-8F7E-2ECC33E76B2E}"/>
    <cellStyle name="Heading 3 2 6 17" xfId="3847" xr:uid="{19056236-9962-4AB4-BE78-CD3A66A2B58F}"/>
    <cellStyle name="Heading 3 2 6 17 2" xfId="3848" xr:uid="{5535A735-4C33-40B3-9289-BB0CC061FD6C}"/>
    <cellStyle name="Heading 3 2 6 18" xfId="3849" xr:uid="{C23739DA-87E4-46C6-94FD-83AA2603B389}"/>
    <cellStyle name="Heading 3 2 6 18 2" xfId="3850" xr:uid="{199B937A-02D6-415A-B500-6451ACBCE27A}"/>
    <cellStyle name="Heading 3 2 6 19" xfId="3851" xr:uid="{5355192C-4185-49BA-8B2A-2FEC22D68A6A}"/>
    <cellStyle name="Heading 3 2 6 2" xfId="3852" xr:uid="{632D03FC-86F3-4ED4-A4B9-29EBFE118FFE}"/>
    <cellStyle name="Heading 3 2 6 2 2" xfId="3853" xr:uid="{FAB51AF2-2FFF-4360-A2D1-F3CA1D41CAA6}"/>
    <cellStyle name="Heading 3 2 6 2 2 2" xfId="3854" xr:uid="{601EFFE8-91A5-4885-A5D6-A6551E9AA367}"/>
    <cellStyle name="Heading 3 2 6 2 3" xfId="3855" xr:uid="{EFCAE612-7D5A-4414-A626-1B1D1D732B61}"/>
    <cellStyle name="Heading 3 2 6 2 3 2" xfId="3856" xr:uid="{060820AA-37F6-4DE6-BD8E-EB4DFCE9E995}"/>
    <cellStyle name="Heading 3 2 6 2 4" xfId="3857" xr:uid="{B225F160-1E47-434B-8982-A4C69863F1A0}"/>
    <cellStyle name="Heading 3 2 6 2 4 2" xfId="3858" xr:uid="{6F33B0C7-D8D6-47B4-9D6D-D886EE4C6C02}"/>
    <cellStyle name="Heading 3 2 6 20" xfId="3859" xr:uid="{8BF64934-4B62-4777-AF47-4BD7E37C1870}"/>
    <cellStyle name="Heading 3 2 6 21" xfId="3860" xr:uid="{F3FE6AC7-6216-4798-8F77-D164DCEC11EB}"/>
    <cellStyle name="Heading 3 2 6 22" xfId="3861" xr:uid="{3F5A0541-002B-4B20-948E-DB76FFF12C0B}"/>
    <cellStyle name="Heading 3 2 6 23" xfId="3862" xr:uid="{0AA4AFF3-FD70-4C78-B27C-E5DDCA5226B4}"/>
    <cellStyle name="Heading 3 2 6 24" xfId="3863" xr:uid="{75D9B21E-D91A-49FB-80A7-F0CADB9F67D3}"/>
    <cellStyle name="Heading 3 2 6 25" xfId="3864" xr:uid="{ACE91AB5-9FB5-4B79-B6CF-C6A944834CDD}"/>
    <cellStyle name="Heading 3 2 6 3" xfId="3865" xr:uid="{60B683B3-31A5-4B2B-AFDD-71CE0CD064FF}"/>
    <cellStyle name="Heading 3 2 6 3 2" xfId="3866" xr:uid="{50B5B724-6A39-447E-AC23-89496F35224C}"/>
    <cellStyle name="Heading 3 2 6 3 2 2" xfId="3867" xr:uid="{F3F9A43F-8DF2-44A4-A7C7-CB0E86586709}"/>
    <cellStyle name="Heading 3 2 6 3 3" xfId="3868" xr:uid="{C31C71A0-877C-44CD-BD91-15A69654632A}"/>
    <cellStyle name="Heading 3 2 6 3 3 2" xfId="3869" xr:uid="{25B0648E-FA1D-421B-AFA0-B92994AC0FB7}"/>
    <cellStyle name="Heading 3 2 6 3 4" xfId="3870" xr:uid="{3968E8E0-AFE9-4636-AD97-A2FF9A4F9893}"/>
    <cellStyle name="Heading 3 2 6 3 4 2" xfId="3871" xr:uid="{B2A86763-B25F-480C-B13D-68F9BEBE427B}"/>
    <cellStyle name="Heading 3 2 6 4" xfId="3872" xr:uid="{02E1429A-EE3C-47C7-AE39-66100A724FF3}"/>
    <cellStyle name="Heading 3 2 6 4 2" xfId="3873" xr:uid="{8E5944C9-7024-49F6-B631-6B23A00DE340}"/>
    <cellStyle name="Heading 3 2 6 4 2 2" xfId="3874" xr:uid="{37948D8A-2A0B-4ADA-8173-8657F0BC4597}"/>
    <cellStyle name="Heading 3 2 6 4 3" xfId="3875" xr:uid="{6B5350B2-C827-4B26-BDB2-100235E9A1E8}"/>
    <cellStyle name="Heading 3 2 6 4 3 2" xfId="3876" xr:uid="{6B76362E-C517-4CEB-A635-C0A1A5D9F3AF}"/>
    <cellStyle name="Heading 3 2 6 4 4" xfId="3877" xr:uid="{34FE5543-B519-4F41-A31C-3B18C6C03300}"/>
    <cellStyle name="Heading 3 2 6 4 4 2" xfId="3878" xr:uid="{3CD81651-59BE-47A2-A567-A6BC71947B1C}"/>
    <cellStyle name="Heading 3 2 6 5" xfId="3879" xr:uid="{9C285242-84E3-4AB7-9B9A-26403074F6D8}"/>
    <cellStyle name="Heading 3 2 6 5 2" xfId="3880" xr:uid="{86FBEDE6-CB99-4FFD-9CBA-F768BDB934B9}"/>
    <cellStyle name="Heading 3 2 6 5 2 2" xfId="3881" xr:uid="{898E243D-50D0-477D-949D-236207A96B5D}"/>
    <cellStyle name="Heading 3 2 6 5 3" xfId="3882" xr:uid="{0EA4F44F-7116-4473-A969-33F25F8260EE}"/>
    <cellStyle name="Heading 3 2 6 5 3 2" xfId="3883" xr:uid="{81D63615-CD4B-4AF5-9F71-EAFA66C1162E}"/>
    <cellStyle name="Heading 3 2 6 5 4" xfId="3884" xr:uid="{E403A236-7681-47AC-8D2B-F2F3C9AF8637}"/>
    <cellStyle name="Heading 3 2 6 5 4 2" xfId="3885" xr:uid="{D95FCC6D-433D-4210-877A-4998BFD9F11E}"/>
    <cellStyle name="Heading 3 2 6 6" xfId="3886" xr:uid="{D11DBE37-87A9-4763-ACB1-9FD4721428FB}"/>
    <cellStyle name="Heading 3 2 6 6 2" xfId="3887" xr:uid="{76D59F19-A276-447D-9A3B-92D8EDE38E5D}"/>
    <cellStyle name="Heading 3 2 6 6 2 2" xfId="3888" xr:uid="{9FFEDCB9-7E43-4BAD-AE21-BF03BDC56B53}"/>
    <cellStyle name="Heading 3 2 6 6 3" xfId="3889" xr:uid="{E4B1D086-8CF3-45E2-A353-2D9C61D802A6}"/>
    <cellStyle name="Heading 3 2 6 6 3 2" xfId="3890" xr:uid="{7D886949-E881-4636-A2D4-D75F398BBA62}"/>
    <cellStyle name="Heading 3 2 6 6 4" xfId="3891" xr:uid="{7B7D6FB7-3CFB-4153-BAB6-FFBE5D60EDE5}"/>
    <cellStyle name="Heading 3 2 6 6 4 2" xfId="3892" xr:uid="{D60E1811-5CA6-4F30-A7E6-3F44B5D2CA36}"/>
    <cellStyle name="Heading 3 2 6 7" xfId="3893" xr:uid="{879C4829-2369-4563-9E5E-D1AB2172EE44}"/>
    <cellStyle name="Heading 3 2 6 7 2" xfId="3894" xr:uid="{C47EE985-950A-4B26-8702-962C52657CAD}"/>
    <cellStyle name="Heading 3 2 6 7 2 2" xfId="3895" xr:uid="{09117AA8-5B49-48CC-B9C8-2BFE8FEE2845}"/>
    <cellStyle name="Heading 3 2 6 7 3" xfId="3896" xr:uid="{D1A8065F-C4EE-4CF6-BBD1-F8C5C2F6E964}"/>
    <cellStyle name="Heading 3 2 6 7 3 2" xfId="3897" xr:uid="{79AA9770-77E4-4D7A-AFA5-194C422799A7}"/>
    <cellStyle name="Heading 3 2 6 7 4" xfId="3898" xr:uid="{AF6CB291-70F2-4D0F-8F37-83702E6FCA92}"/>
    <cellStyle name="Heading 3 2 6 7 4 2" xfId="3899" xr:uid="{1F3EE5E2-7D3E-43B5-B4E2-3F924A6469C8}"/>
    <cellStyle name="Heading 3 2 6 8" xfId="3900" xr:uid="{A08CA16B-83D2-43BA-94AE-DCCF729ADD16}"/>
    <cellStyle name="Heading 3 2 6 8 2" xfId="3901" xr:uid="{464D7663-F10A-4FEF-A1CF-3C28CA436398}"/>
    <cellStyle name="Heading 3 2 6 8 2 2" xfId="3902" xr:uid="{B7E32491-C9B4-4DC7-9B60-4806A2ABC00E}"/>
    <cellStyle name="Heading 3 2 6 8 3" xfId="3903" xr:uid="{DD30CB26-F782-4525-A945-285F05999F7F}"/>
    <cellStyle name="Heading 3 2 6 8 3 2" xfId="3904" xr:uid="{D6CF3EE7-7465-47F9-AE6E-BEAC95A97A58}"/>
    <cellStyle name="Heading 3 2 6 8 4" xfId="3905" xr:uid="{E64C41F1-C887-44EA-B70C-215EC2D054A7}"/>
    <cellStyle name="Heading 3 2 6 8 4 2" xfId="3906" xr:uid="{425F522C-6BD8-4932-98B9-1BF97D7F0D3D}"/>
    <cellStyle name="Heading 3 2 6 9" xfId="3907" xr:uid="{CA4B31F1-1034-4C6F-90E0-427B91A5E767}"/>
    <cellStyle name="Heading 3 2 6 9 2" xfId="3908" xr:uid="{F4AF56A5-CB05-4BA1-B37C-62ABF67089B3}"/>
    <cellStyle name="Heading 3 2 6 9 2 2" xfId="3909" xr:uid="{D268D652-CE22-49FA-9728-4339EEE77C2E}"/>
    <cellStyle name="Heading 3 2 6 9 3" xfId="3910" xr:uid="{59845E6D-1216-437D-88DE-D2EA1058B774}"/>
    <cellStyle name="Heading 3 2 6 9 3 2" xfId="3911" xr:uid="{AFF49A8C-A770-4ED1-A34A-C6F14994C698}"/>
    <cellStyle name="Heading 3 2 6 9 4" xfId="3912" xr:uid="{05871DDC-C15E-4A2C-B760-5BC1B262BFEA}"/>
    <cellStyle name="Heading 3 2 6 9 4 2" xfId="3913" xr:uid="{FB409752-D068-42A0-A23D-71693E1C9AE3}"/>
    <cellStyle name="Heading 3 2 7" xfId="3914" xr:uid="{800A799B-7DAF-4051-959A-60FEDC8FBADE}"/>
    <cellStyle name="Heading 3 2 7 10" xfId="3915" xr:uid="{4D111FDC-2FEF-438A-A5EF-2F3E614B1615}"/>
    <cellStyle name="Heading 3 2 7 10 2" xfId="3916" xr:uid="{9F106B96-9DA1-4CCD-A71C-1CC628B255A5}"/>
    <cellStyle name="Heading 3 2 7 10 2 2" xfId="3917" xr:uid="{6D80B19B-E76D-4EED-A58A-A7CE9F44C262}"/>
    <cellStyle name="Heading 3 2 7 10 3" xfId="3918" xr:uid="{B27AF8CC-F001-46A2-B3CD-D726391088C4}"/>
    <cellStyle name="Heading 3 2 7 10 3 2" xfId="3919" xr:uid="{33B2DC4A-0236-4753-BD72-905E7E66D1D5}"/>
    <cellStyle name="Heading 3 2 7 10 4" xfId="3920" xr:uid="{271B3CFE-9BCD-47A5-8C9A-726FBD1496D0}"/>
    <cellStyle name="Heading 3 2 7 10 4 2" xfId="3921" xr:uid="{D2557155-AC0E-4C56-8278-A64D347BE364}"/>
    <cellStyle name="Heading 3 2 7 11" xfId="3922" xr:uid="{C6BD3408-CF0D-45DB-B12E-F3AB836AF0C6}"/>
    <cellStyle name="Heading 3 2 7 11 2" xfId="3923" xr:uid="{296FC818-463C-4D3A-8D16-AAFCFAB1E2B9}"/>
    <cellStyle name="Heading 3 2 7 11 2 2" xfId="3924" xr:uid="{9F0473D8-5194-454C-97A1-EE82FEFFE8C6}"/>
    <cellStyle name="Heading 3 2 7 11 3" xfId="3925" xr:uid="{695C3680-6341-495F-B2C8-F8BAA059CBA3}"/>
    <cellStyle name="Heading 3 2 7 11 3 2" xfId="3926" xr:uid="{2B10D8AE-1307-4B66-B9BB-D0440F0712CC}"/>
    <cellStyle name="Heading 3 2 7 11 4" xfId="3927" xr:uid="{41033E54-8C07-4D17-B7FB-6D595C424E05}"/>
    <cellStyle name="Heading 3 2 7 11 4 2" xfId="3928" xr:uid="{4B0E49AF-A0F3-49EC-BAFD-040083C5CD92}"/>
    <cellStyle name="Heading 3 2 7 12" xfId="3929" xr:uid="{BDDA475A-9146-4503-8084-DF19F7EAC91A}"/>
    <cellStyle name="Heading 3 2 7 12 2" xfId="3930" xr:uid="{ADE9B22E-2E96-4F43-8087-83A6FABD503A}"/>
    <cellStyle name="Heading 3 2 7 12 2 2" xfId="3931" xr:uid="{856B368E-0AA8-4D69-93E9-9C7328F94BB1}"/>
    <cellStyle name="Heading 3 2 7 12 3" xfId="3932" xr:uid="{321DAAFE-FCE1-45DC-A8A0-2725D539B211}"/>
    <cellStyle name="Heading 3 2 7 12 3 2" xfId="3933" xr:uid="{0F2F64FF-A1C6-4BD0-8993-37D452876982}"/>
    <cellStyle name="Heading 3 2 7 12 4" xfId="3934" xr:uid="{FF8D131C-77C4-4723-9E19-5AEAAEA48515}"/>
    <cellStyle name="Heading 3 2 7 12 4 2" xfId="3935" xr:uid="{D655FED0-B805-4461-B2F8-33F6F021293D}"/>
    <cellStyle name="Heading 3 2 7 13" xfId="3936" xr:uid="{9B8941F6-ADC3-44FB-B70C-CA0B28D13585}"/>
    <cellStyle name="Heading 3 2 7 13 2" xfId="3937" xr:uid="{A66C974F-C763-4ED6-9884-4497DF3AFFEB}"/>
    <cellStyle name="Heading 3 2 7 13 2 2" xfId="3938" xr:uid="{1A4F5806-4F96-4841-9B2A-6C31D3BC48B0}"/>
    <cellStyle name="Heading 3 2 7 13 3" xfId="3939" xr:uid="{F5000310-5027-421E-8FDF-C414DF1CAD49}"/>
    <cellStyle name="Heading 3 2 7 13 3 2" xfId="3940" xr:uid="{04A3B9A7-7EBC-4867-A303-9292EF5FEF87}"/>
    <cellStyle name="Heading 3 2 7 13 4" xfId="3941" xr:uid="{A03E978E-C2ED-428D-BFAE-60EE06C7A517}"/>
    <cellStyle name="Heading 3 2 7 13 4 2" xfId="3942" xr:uid="{21DCDE7D-B889-44B7-9CD6-61BC10941A53}"/>
    <cellStyle name="Heading 3 2 7 14" xfId="3943" xr:uid="{882EC02A-06C6-43E4-B3D1-C0D719F1843E}"/>
    <cellStyle name="Heading 3 2 7 14 2" xfId="3944" xr:uid="{7F552098-0517-4EFE-A60C-91DCD1416132}"/>
    <cellStyle name="Heading 3 2 7 14 2 2" xfId="3945" xr:uid="{A17AFBFD-C666-4A41-8789-677BEECC2213}"/>
    <cellStyle name="Heading 3 2 7 14 3" xfId="3946" xr:uid="{CA41E4E5-7271-4B88-9F24-AD486B631ABA}"/>
    <cellStyle name="Heading 3 2 7 14 3 2" xfId="3947" xr:uid="{2F576E8C-2C3A-47B4-88C2-184E14AF41B9}"/>
    <cellStyle name="Heading 3 2 7 14 4" xfId="3948" xr:uid="{41953A17-7B59-46BB-BC74-6F24F23F2053}"/>
    <cellStyle name="Heading 3 2 7 14 4 2" xfId="3949" xr:uid="{5D305C60-5835-4B39-911D-7ACE122C502F}"/>
    <cellStyle name="Heading 3 2 7 15" xfId="3950" xr:uid="{E535E377-7703-48EA-9749-4B64D7D6BFA3}"/>
    <cellStyle name="Heading 3 2 7 15 2" xfId="3951" xr:uid="{25C37BCE-865B-4C43-AB6C-A38E80E637B2}"/>
    <cellStyle name="Heading 3 2 7 15 2 2" xfId="3952" xr:uid="{B4D3083A-1538-4F0B-9BEC-FD7E6B390DEB}"/>
    <cellStyle name="Heading 3 2 7 15 3" xfId="3953" xr:uid="{DC010096-7A93-4B3B-BA44-8B12DFA37E09}"/>
    <cellStyle name="Heading 3 2 7 15 3 2" xfId="3954" xr:uid="{F94836A5-940E-46EA-AFE3-20FBF6AE95CA}"/>
    <cellStyle name="Heading 3 2 7 15 4" xfId="3955" xr:uid="{3ED6038F-F2AE-48FD-9B02-F4713F708644}"/>
    <cellStyle name="Heading 3 2 7 15 4 2" xfId="3956" xr:uid="{F1D1392B-13F2-40E5-9F49-58786C65DCAF}"/>
    <cellStyle name="Heading 3 2 7 16" xfId="3957" xr:uid="{67610C43-A4A3-4687-9EF4-F32C4D879B6A}"/>
    <cellStyle name="Heading 3 2 7 16 2" xfId="3958" xr:uid="{786F83FA-56F2-4AC7-947A-83DA73721122}"/>
    <cellStyle name="Heading 3 2 7 17" xfId="3959" xr:uid="{A9944AAB-13C4-44FC-AB5F-75971403FB5F}"/>
    <cellStyle name="Heading 3 2 7 17 2" xfId="3960" xr:uid="{A4A805DA-E2E7-460B-B75C-1D1D4D6D0DA1}"/>
    <cellStyle name="Heading 3 2 7 18" xfId="3961" xr:uid="{1364F7AE-F809-4CC7-8870-699BEE6F6ECD}"/>
    <cellStyle name="Heading 3 2 7 18 2" xfId="3962" xr:uid="{1ABE29D4-D49E-4FD9-BEDA-235AA9147D53}"/>
    <cellStyle name="Heading 3 2 7 19" xfId="3963" xr:uid="{098E93E0-BE4F-4CCD-9649-4A6F8D662FA8}"/>
    <cellStyle name="Heading 3 2 7 2" xfId="3964" xr:uid="{13C5DF12-2E61-45A7-8BB4-4CB6BB9DA4CF}"/>
    <cellStyle name="Heading 3 2 7 2 2" xfId="3965" xr:uid="{2E113BF5-CB93-4EF9-834A-518336DB63FC}"/>
    <cellStyle name="Heading 3 2 7 2 2 2" xfId="3966" xr:uid="{8F7D5044-6DC9-4494-B801-C293C6766D3E}"/>
    <cellStyle name="Heading 3 2 7 2 3" xfId="3967" xr:uid="{D6D5B4E1-9C83-48B1-B0CC-7E2CF5B8B349}"/>
    <cellStyle name="Heading 3 2 7 2 3 2" xfId="3968" xr:uid="{90BE127B-25AC-4696-B886-29C37F8FBDD7}"/>
    <cellStyle name="Heading 3 2 7 2 4" xfId="3969" xr:uid="{C58CF68A-CA50-4D99-B830-B4E7554CFC63}"/>
    <cellStyle name="Heading 3 2 7 2 4 2" xfId="3970" xr:uid="{7F16E94E-EC5F-4737-9DB7-8140453AF73A}"/>
    <cellStyle name="Heading 3 2 7 20" xfId="3971" xr:uid="{DABD226C-335A-4D61-A434-C45EB0A97287}"/>
    <cellStyle name="Heading 3 2 7 21" xfId="3972" xr:uid="{B6C1C3E3-6981-4185-A1AD-BDC948B5C585}"/>
    <cellStyle name="Heading 3 2 7 22" xfId="3973" xr:uid="{8F46243D-12E1-43CD-BAEE-B9CD8C49B8CC}"/>
    <cellStyle name="Heading 3 2 7 23" xfId="3974" xr:uid="{A5E2CE1A-D698-42A2-B3EC-95FF6D35A35B}"/>
    <cellStyle name="Heading 3 2 7 24" xfId="3975" xr:uid="{6E09C986-633F-4A7D-8F4C-36CDB8361BC7}"/>
    <cellStyle name="Heading 3 2 7 25" xfId="3976" xr:uid="{59C8D825-5408-4BDE-80EC-41CDCBF76D76}"/>
    <cellStyle name="Heading 3 2 7 3" xfId="3977" xr:uid="{EFDDE13E-5C8B-46E3-AB47-9E4B83C1BC8F}"/>
    <cellStyle name="Heading 3 2 7 3 2" xfId="3978" xr:uid="{C067CE22-17BD-417E-B6F5-F038EE5551FF}"/>
    <cellStyle name="Heading 3 2 7 3 2 2" xfId="3979" xr:uid="{8A3824AD-1A93-4BAB-94AB-81B10ECE74A3}"/>
    <cellStyle name="Heading 3 2 7 3 3" xfId="3980" xr:uid="{F3B1ACB5-C6C3-4840-AE70-ACD31A140DED}"/>
    <cellStyle name="Heading 3 2 7 3 3 2" xfId="3981" xr:uid="{6343C44A-1C52-48E7-9705-36E5DB45E046}"/>
    <cellStyle name="Heading 3 2 7 3 4" xfId="3982" xr:uid="{2EC98113-1309-4763-9644-3C60FC27A852}"/>
    <cellStyle name="Heading 3 2 7 3 4 2" xfId="3983" xr:uid="{23078227-FA14-40CD-B2DD-BEC0563EE126}"/>
    <cellStyle name="Heading 3 2 7 4" xfId="3984" xr:uid="{DA728226-6C7B-4AEA-96A7-676714158148}"/>
    <cellStyle name="Heading 3 2 7 4 2" xfId="3985" xr:uid="{DEBED412-757E-4CCA-B32A-A8C670E5C3BE}"/>
    <cellStyle name="Heading 3 2 7 4 2 2" xfId="3986" xr:uid="{9C6E8A59-D87B-4936-A2C2-0E6E10B02CFB}"/>
    <cellStyle name="Heading 3 2 7 4 3" xfId="3987" xr:uid="{81947ECA-48A5-4995-8B59-F554D99BA931}"/>
    <cellStyle name="Heading 3 2 7 4 3 2" xfId="3988" xr:uid="{CEB88FA7-DA33-4318-AC5C-F110EE580F93}"/>
    <cellStyle name="Heading 3 2 7 4 4" xfId="3989" xr:uid="{9C5C4F25-72B0-46E1-AFAA-AB8FB7B38183}"/>
    <cellStyle name="Heading 3 2 7 4 4 2" xfId="3990" xr:uid="{703E4E1F-96A0-4292-949A-E6DB3128C223}"/>
    <cellStyle name="Heading 3 2 7 5" xfId="3991" xr:uid="{5320D928-A9C1-468E-B622-2B0F730F0177}"/>
    <cellStyle name="Heading 3 2 7 5 2" xfId="3992" xr:uid="{2AD812D7-D6E7-4CC2-B886-C7EA7B28143B}"/>
    <cellStyle name="Heading 3 2 7 5 2 2" xfId="3993" xr:uid="{19A85352-7C13-47B3-BD03-15F8ABACA65B}"/>
    <cellStyle name="Heading 3 2 7 5 3" xfId="3994" xr:uid="{E6998B2D-E2D4-4942-AE8B-94956444EEE5}"/>
    <cellStyle name="Heading 3 2 7 5 3 2" xfId="3995" xr:uid="{B4F1D9DC-155C-4494-A2C2-652A39FB2825}"/>
    <cellStyle name="Heading 3 2 7 5 4" xfId="3996" xr:uid="{260AD8E0-CCF0-4531-9976-CFAFFF992EA1}"/>
    <cellStyle name="Heading 3 2 7 5 4 2" xfId="3997" xr:uid="{02BBDD63-34CA-4E98-8AFC-1837BE35AC8E}"/>
    <cellStyle name="Heading 3 2 7 6" xfId="3998" xr:uid="{9ADD810F-EDC5-4A39-98C6-37AF3D0AFDE9}"/>
    <cellStyle name="Heading 3 2 7 6 2" xfId="3999" xr:uid="{9314B700-6823-4266-A910-B4159B2BB0C7}"/>
    <cellStyle name="Heading 3 2 7 6 2 2" xfId="4000" xr:uid="{BA40CEC1-C04B-4EBC-BBE7-4225D5BCAA26}"/>
    <cellStyle name="Heading 3 2 7 6 3" xfId="4001" xr:uid="{E70ABC56-94D1-4991-B421-1F0A55ECDA3C}"/>
    <cellStyle name="Heading 3 2 7 6 3 2" xfId="4002" xr:uid="{FC9D64B7-9671-4908-A790-6B4DE887FA55}"/>
    <cellStyle name="Heading 3 2 7 6 4" xfId="4003" xr:uid="{9641EB0F-9385-4A71-9AFE-192223845E78}"/>
    <cellStyle name="Heading 3 2 7 6 4 2" xfId="4004" xr:uid="{260D46CE-5254-4B06-B289-FCD1CAC93091}"/>
    <cellStyle name="Heading 3 2 7 7" xfId="4005" xr:uid="{9E291819-FFB6-4A8E-851E-D0F86C13CC56}"/>
    <cellStyle name="Heading 3 2 7 7 2" xfId="4006" xr:uid="{A0452691-AC52-433B-A9A2-FCE1E89DFE74}"/>
    <cellStyle name="Heading 3 2 7 7 2 2" xfId="4007" xr:uid="{9F29FFE4-57CE-4760-B386-049FC8E9511F}"/>
    <cellStyle name="Heading 3 2 7 7 3" xfId="4008" xr:uid="{C94C48F4-CCEB-41FD-8866-08257B46BECC}"/>
    <cellStyle name="Heading 3 2 7 7 3 2" xfId="4009" xr:uid="{62358F8A-84B6-4746-8E57-32538B963221}"/>
    <cellStyle name="Heading 3 2 7 7 4" xfId="4010" xr:uid="{E8D723C8-3F54-4AE2-B0BE-A93E23A72ACB}"/>
    <cellStyle name="Heading 3 2 7 7 4 2" xfId="4011" xr:uid="{CF2863AA-837F-41AF-9FCB-627FFBF599DF}"/>
    <cellStyle name="Heading 3 2 7 8" xfId="4012" xr:uid="{C8914EBE-C003-4C05-AFE4-8DC7A2032520}"/>
    <cellStyle name="Heading 3 2 7 8 2" xfId="4013" xr:uid="{7A2F2451-6DD9-4F5E-9013-5BCD101247B5}"/>
    <cellStyle name="Heading 3 2 7 8 2 2" xfId="4014" xr:uid="{ABB49500-1A55-414F-9276-92D2AABDB806}"/>
    <cellStyle name="Heading 3 2 7 8 3" xfId="4015" xr:uid="{791B5C03-0E11-43C7-A5E5-35FB0EFF96DE}"/>
    <cellStyle name="Heading 3 2 7 8 3 2" xfId="4016" xr:uid="{C374BDED-0EF3-4DF7-BFBF-CB89C6723EA1}"/>
    <cellStyle name="Heading 3 2 7 8 4" xfId="4017" xr:uid="{741FC712-7B27-4014-9C68-E2FD470394ED}"/>
    <cellStyle name="Heading 3 2 7 8 4 2" xfId="4018" xr:uid="{3B65A314-B01A-4426-BF16-49D0B76213F1}"/>
    <cellStyle name="Heading 3 2 7 9" xfId="4019" xr:uid="{B85D5B94-8906-4A4E-86B7-95E3C761D1F8}"/>
    <cellStyle name="Heading 3 2 7 9 2" xfId="4020" xr:uid="{F156A242-2682-4E2B-B15B-0D891408250E}"/>
    <cellStyle name="Heading 3 2 7 9 2 2" xfId="4021" xr:uid="{BD206305-C048-4CAD-9EC3-12E9A1043739}"/>
    <cellStyle name="Heading 3 2 7 9 3" xfId="4022" xr:uid="{C60DD2A1-19B7-4B34-9DDC-0B537D7604AB}"/>
    <cellStyle name="Heading 3 2 7 9 3 2" xfId="4023" xr:uid="{0E23D889-CC9C-421A-9AD0-9C037DD6DFBB}"/>
    <cellStyle name="Heading 3 2 7 9 4" xfId="4024" xr:uid="{2C1FD67F-29DA-441F-A4C3-7FB2A28B434B}"/>
    <cellStyle name="Heading 3 2 7 9 4 2" xfId="4025" xr:uid="{BE1C3D37-1F9E-42BC-A751-A172120E0FF5}"/>
    <cellStyle name="Heading 3 2 8" xfId="4026" xr:uid="{821B00A4-50E3-4B0B-BBAD-82BEFB6E2059}"/>
    <cellStyle name="Heading 3 2 8 10" xfId="4027" xr:uid="{B3216A6C-0EFC-4C0D-8D99-9560462E1015}"/>
    <cellStyle name="Heading 3 2 8 10 2" xfId="4028" xr:uid="{FC38E96D-5661-425E-8B24-370F3100B28E}"/>
    <cellStyle name="Heading 3 2 8 10 2 2" xfId="4029" xr:uid="{0C3D8C8D-08D2-44B5-9E11-4F09F3647274}"/>
    <cellStyle name="Heading 3 2 8 10 3" xfId="4030" xr:uid="{BA79130A-11A7-478F-BDF9-A8C1033D5AB1}"/>
    <cellStyle name="Heading 3 2 8 10 3 2" xfId="4031" xr:uid="{459F51E4-C8CC-44C1-B5D9-E7351B6B1608}"/>
    <cellStyle name="Heading 3 2 8 10 4" xfId="4032" xr:uid="{ED9C34BB-02B9-40E7-B6D4-BD1553BC310D}"/>
    <cellStyle name="Heading 3 2 8 10 4 2" xfId="4033" xr:uid="{47DEEFF4-B0FC-4A50-A4DA-BF95FAC1606B}"/>
    <cellStyle name="Heading 3 2 8 11" xfId="4034" xr:uid="{F660179E-D5DA-4CC0-8035-4C53357E759D}"/>
    <cellStyle name="Heading 3 2 8 11 2" xfId="4035" xr:uid="{37C6156C-BEC4-4ABB-A593-157FA07648F8}"/>
    <cellStyle name="Heading 3 2 8 11 2 2" xfId="4036" xr:uid="{4BD0F0B5-AC28-427C-8808-9C271553EFCF}"/>
    <cellStyle name="Heading 3 2 8 11 3" xfId="4037" xr:uid="{53703D23-460C-4271-B9DF-C76324D82E16}"/>
    <cellStyle name="Heading 3 2 8 11 3 2" xfId="4038" xr:uid="{F15903C9-E202-4970-AF9A-13727E351AEE}"/>
    <cellStyle name="Heading 3 2 8 11 4" xfId="4039" xr:uid="{959CC5E5-158B-4DDE-9417-B39CDE039EEF}"/>
    <cellStyle name="Heading 3 2 8 11 4 2" xfId="4040" xr:uid="{DCAFF24C-8348-4AA3-B163-717047960E50}"/>
    <cellStyle name="Heading 3 2 8 12" xfId="4041" xr:uid="{37F72950-A05C-4B8E-B129-9C064CDFAF0F}"/>
    <cellStyle name="Heading 3 2 8 12 2" xfId="4042" xr:uid="{BC68212C-172B-499A-8590-0801BF74DF0A}"/>
    <cellStyle name="Heading 3 2 8 12 2 2" xfId="4043" xr:uid="{7FFEFC17-237A-4EC0-BB92-2C19F72700A1}"/>
    <cellStyle name="Heading 3 2 8 12 3" xfId="4044" xr:uid="{32C22EA7-25D9-4B79-9720-1EFBD0A3EE7E}"/>
    <cellStyle name="Heading 3 2 8 12 3 2" xfId="4045" xr:uid="{004D6FFA-B46E-493E-B0A5-7EAE80F163D1}"/>
    <cellStyle name="Heading 3 2 8 12 4" xfId="4046" xr:uid="{080E2991-C4C5-47CC-9532-0C1C4CD088F3}"/>
    <cellStyle name="Heading 3 2 8 12 4 2" xfId="4047" xr:uid="{6398C668-F798-4B65-9908-24410971A536}"/>
    <cellStyle name="Heading 3 2 8 13" xfId="4048" xr:uid="{65215B6E-3B38-41CF-BF9B-C6F9AD1065D2}"/>
    <cellStyle name="Heading 3 2 8 13 2" xfId="4049" xr:uid="{6956F95C-4E87-41E3-9981-9A7DD4291E70}"/>
    <cellStyle name="Heading 3 2 8 13 2 2" xfId="4050" xr:uid="{2A978F13-7870-4B4E-90C6-2A4D612A6CA9}"/>
    <cellStyle name="Heading 3 2 8 13 3" xfId="4051" xr:uid="{044C0921-C7CD-4389-B8CE-7BDE7A1C8992}"/>
    <cellStyle name="Heading 3 2 8 13 3 2" xfId="4052" xr:uid="{0191E3F4-E6B0-40A5-A3E6-6130B11F2CEF}"/>
    <cellStyle name="Heading 3 2 8 13 4" xfId="4053" xr:uid="{ECAC05C8-D7F5-42EB-87E6-46AE8C4F8739}"/>
    <cellStyle name="Heading 3 2 8 13 4 2" xfId="4054" xr:uid="{1B5D3B5B-7C74-4EA1-942E-22F32A8B2FCE}"/>
    <cellStyle name="Heading 3 2 8 14" xfId="4055" xr:uid="{FF83CCDD-208B-477C-9631-854B2AFF3A79}"/>
    <cellStyle name="Heading 3 2 8 14 2" xfId="4056" xr:uid="{C11B4932-DF8D-4840-9589-A284F948DF03}"/>
    <cellStyle name="Heading 3 2 8 14 2 2" xfId="4057" xr:uid="{23484060-3F04-49FD-8881-87D12CD282CB}"/>
    <cellStyle name="Heading 3 2 8 14 3" xfId="4058" xr:uid="{60C88D46-EE04-417A-991D-F5F9F0E5CC0C}"/>
    <cellStyle name="Heading 3 2 8 14 3 2" xfId="4059" xr:uid="{407CDCCA-9F58-4D15-BABD-531AC85A17EA}"/>
    <cellStyle name="Heading 3 2 8 14 4" xfId="4060" xr:uid="{3DD3560D-384C-4918-BD4B-9EBC839B9C0C}"/>
    <cellStyle name="Heading 3 2 8 14 4 2" xfId="4061" xr:uid="{37C8CC2F-DA28-45BC-A923-BB8899B4EBE5}"/>
    <cellStyle name="Heading 3 2 8 15" xfId="4062" xr:uid="{CAB29309-F2D2-40E6-A690-E37BE6934038}"/>
    <cellStyle name="Heading 3 2 8 15 2" xfId="4063" xr:uid="{C62D2767-E5DD-4648-AF33-5C932BA04D0E}"/>
    <cellStyle name="Heading 3 2 8 15 2 2" xfId="4064" xr:uid="{C0756882-AD41-4392-8625-3CB482F59FDE}"/>
    <cellStyle name="Heading 3 2 8 15 3" xfId="4065" xr:uid="{B85B1176-494F-45CA-849E-FD38E8452338}"/>
    <cellStyle name="Heading 3 2 8 15 3 2" xfId="4066" xr:uid="{7738BE28-383B-48EE-9AD0-8EC0B1359F80}"/>
    <cellStyle name="Heading 3 2 8 15 4" xfId="4067" xr:uid="{341D5EDC-AC60-4DB2-835A-3B781CA84E93}"/>
    <cellStyle name="Heading 3 2 8 15 4 2" xfId="4068" xr:uid="{8643CAD0-7985-4ECF-BE9E-B6FFBC69AA69}"/>
    <cellStyle name="Heading 3 2 8 16" xfId="4069" xr:uid="{E7A958B5-08DD-402C-AF3B-CB3B52686DCE}"/>
    <cellStyle name="Heading 3 2 8 16 2" xfId="4070" xr:uid="{48742F4D-A16F-417C-B908-D48B5D0F9FD6}"/>
    <cellStyle name="Heading 3 2 8 17" xfId="4071" xr:uid="{882A0551-5E15-4A2E-A73E-893443EC96F3}"/>
    <cellStyle name="Heading 3 2 8 17 2" xfId="4072" xr:uid="{9A748E65-0A19-4FC7-B26B-57A997B17CB4}"/>
    <cellStyle name="Heading 3 2 8 18" xfId="4073" xr:uid="{5C4D1FB6-8F95-44FC-AF12-0E7AE6F5F0CC}"/>
    <cellStyle name="Heading 3 2 8 18 2" xfId="4074" xr:uid="{5D37968C-20B6-43D0-8B4B-7A7C43BB10B9}"/>
    <cellStyle name="Heading 3 2 8 19" xfId="4075" xr:uid="{016412E4-00D6-4DE4-84F5-5F39834BAF89}"/>
    <cellStyle name="Heading 3 2 8 2" xfId="4076" xr:uid="{42D8B563-005E-482C-975F-7BD1C83BB2D4}"/>
    <cellStyle name="Heading 3 2 8 2 2" xfId="4077" xr:uid="{36FBD0D4-7831-46FF-9637-AB915443AC8D}"/>
    <cellStyle name="Heading 3 2 8 2 2 2" xfId="4078" xr:uid="{27B224CA-D924-4512-B217-38A96CAE6954}"/>
    <cellStyle name="Heading 3 2 8 2 3" xfId="4079" xr:uid="{66C80BBD-ADA8-4DDE-8259-AA4173371CAF}"/>
    <cellStyle name="Heading 3 2 8 2 3 2" xfId="4080" xr:uid="{DDAF2F11-3C54-40EE-B2BE-EA9850752483}"/>
    <cellStyle name="Heading 3 2 8 2 4" xfId="4081" xr:uid="{5A39CD13-3B58-411A-A365-F65367AC333E}"/>
    <cellStyle name="Heading 3 2 8 2 4 2" xfId="4082" xr:uid="{1B4DCA52-72CD-4967-B731-0D169A6BB382}"/>
    <cellStyle name="Heading 3 2 8 20" xfId="4083" xr:uid="{7EE5F023-7E45-43BA-8658-6F6E62A78355}"/>
    <cellStyle name="Heading 3 2 8 21" xfId="4084" xr:uid="{EE42DEEB-B59E-444D-8FC9-A53F7F4088CB}"/>
    <cellStyle name="Heading 3 2 8 22" xfId="4085" xr:uid="{34365753-6CC3-4021-9708-9A3A0F408352}"/>
    <cellStyle name="Heading 3 2 8 23" xfId="4086" xr:uid="{3206ADCF-F0CA-4940-A693-2341A8006F90}"/>
    <cellStyle name="Heading 3 2 8 24" xfId="4087" xr:uid="{7BA7C919-05BB-4CF5-A025-DA2DD036FAC9}"/>
    <cellStyle name="Heading 3 2 8 25" xfId="4088" xr:uid="{ED6B8044-7E03-4BCE-9246-96450A7E618B}"/>
    <cellStyle name="Heading 3 2 8 3" xfId="4089" xr:uid="{6C60ADD1-67D1-4FC2-9C5C-30FA79F689A3}"/>
    <cellStyle name="Heading 3 2 8 3 2" xfId="4090" xr:uid="{3A483EC9-B1A2-4A4A-905B-63FF89AD15F8}"/>
    <cellStyle name="Heading 3 2 8 3 2 2" xfId="4091" xr:uid="{203B04AA-7984-4E08-AAB1-4A0DAEF53A60}"/>
    <cellStyle name="Heading 3 2 8 3 3" xfId="4092" xr:uid="{C01BC72D-DDF1-4317-BC76-E360B88859D7}"/>
    <cellStyle name="Heading 3 2 8 3 3 2" xfId="4093" xr:uid="{AD8540B4-8F88-48C1-B1AE-0FCADE36EBA7}"/>
    <cellStyle name="Heading 3 2 8 3 4" xfId="4094" xr:uid="{85348D4B-5E85-404A-8B54-11E32CCFE823}"/>
    <cellStyle name="Heading 3 2 8 3 4 2" xfId="4095" xr:uid="{11EC3C6B-52B9-46F5-9918-246662C12149}"/>
    <cellStyle name="Heading 3 2 8 4" xfId="4096" xr:uid="{A9367D37-10E1-45AE-B878-363F9EB1BDBF}"/>
    <cellStyle name="Heading 3 2 8 4 2" xfId="4097" xr:uid="{6E647F10-A658-4B93-ACA6-7E87648C1254}"/>
    <cellStyle name="Heading 3 2 8 4 2 2" xfId="4098" xr:uid="{3276B057-2F34-415E-AD47-FE4BBE2293EE}"/>
    <cellStyle name="Heading 3 2 8 4 3" xfId="4099" xr:uid="{9363E232-51B9-4826-A2B2-405093F64462}"/>
    <cellStyle name="Heading 3 2 8 4 3 2" xfId="4100" xr:uid="{BD1A811B-0379-4F20-AD6F-EA0BDBE5FCC9}"/>
    <cellStyle name="Heading 3 2 8 4 4" xfId="4101" xr:uid="{6B35F948-A7F2-4E8F-B1EE-8882F5EC28A9}"/>
    <cellStyle name="Heading 3 2 8 4 4 2" xfId="4102" xr:uid="{2AE2EF31-4490-4D13-ACD9-3ED91F27E51D}"/>
    <cellStyle name="Heading 3 2 8 5" xfId="4103" xr:uid="{FFE038A8-2658-4B04-B352-1AF8E77B9720}"/>
    <cellStyle name="Heading 3 2 8 5 2" xfId="4104" xr:uid="{F8906D44-777A-4EFA-804C-516209878064}"/>
    <cellStyle name="Heading 3 2 8 5 2 2" xfId="4105" xr:uid="{99511EF4-90FF-4CF4-B912-A38495164777}"/>
    <cellStyle name="Heading 3 2 8 5 3" xfId="4106" xr:uid="{A86FAB89-6EBF-4534-B311-0BBCA49F37F0}"/>
    <cellStyle name="Heading 3 2 8 5 3 2" xfId="4107" xr:uid="{E8A872B2-865B-4681-940D-717DC02E19BE}"/>
    <cellStyle name="Heading 3 2 8 5 4" xfId="4108" xr:uid="{0A1B73B5-8442-423E-9B2D-F1DE9FDFF65F}"/>
    <cellStyle name="Heading 3 2 8 5 4 2" xfId="4109" xr:uid="{6DBD19CE-F445-4129-A845-22F8F1F1B5ED}"/>
    <cellStyle name="Heading 3 2 8 6" xfId="4110" xr:uid="{2B8526DB-19AC-4899-B36D-7FA13C59868E}"/>
    <cellStyle name="Heading 3 2 8 6 2" xfId="4111" xr:uid="{38C0D8F7-628B-4093-BC49-1C4EA70885B4}"/>
    <cellStyle name="Heading 3 2 8 6 2 2" xfId="4112" xr:uid="{105D19CC-9EB8-46B0-A996-E9DDA4A2C1A6}"/>
    <cellStyle name="Heading 3 2 8 6 3" xfId="4113" xr:uid="{5419E2F4-92FD-4FF1-B81B-DB549BBB5B1B}"/>
    <cellStyle name="Heading 3 2 8 6 3 2" xfId="4114" xr:uid="{E1EF24FF-3190-47C4-8B5B-74994B6BDAB8}"/>
    <cellStyle name="Heading 3 2 8 6 4" xfId="4115" xr:uid="{B9E2034A-F072-4DAE-8D20-CF4309539AA1}"/>
    <cellStyle name="Heading 3 2 8 6 4 2" xfId="4116" xr:uid="{BD1ABF41-9B45-45D2-A600-046253CD0952}"/>
    <cellStyle name="Heading 3 2 8 7" xfId="4117" xr:uid="{4F617F3E-BF69-450F-8F5C-D84D46A7A362}"/>
    <cellStyle name="Heading 3 2 8 7 2" xfId="4118" xr:uid="{312B519C-C27B-43A9-B325-7983AB629E00}"/>
    <cellStyle name="Heading 3 2 8 7 2 2" xfId="4119" xr:uid="{2138B1CF-F3A4-4028-A123-01D06D0BE6B8}"/>
    <cellStyle name="Heading 3 2 8 7 3" xfId="4120" xr:uid="{8D487A4E-8B52-4A39-855C-A130AFA5A776}"/>
    <cellStyle name="Heading 3 2 8 7 3 2" xfId="4121" xr:uid="{22A776A2-59EB-4FCD-9AF5-E6D32B872C73}"/>
    <cellStyle name="Heading 3 2 8 7 4" xfId="4122" xr:uid="{2FE55650-8B14-4532-B575-B16A4D8369AB}"/>
    <cellStyle name="Heading 3 2 8 7 4 2" xfId="4123" xr:uid="{223449C7-5651-41E3-A1A7-C82D48153266}"/>
    <cellStyle name="Heading 3 2 8 8" xfId="4124" xr:uid="{F72B4643-10F1-4464-B9F8-E12B19F15289}"/>
    <cellStyle name="Heading 3 2 8 8 2" xfId="4125" xr:uid="{F9E085F8-A08B-4C38-B052-E16BF8D61BCF}"/>
    <cellStyle name="Heading 3 2 8 8 2 2" xfId="4126" xr:uid="{548FB90A-151D-4076-9B87-89D8451843FE}"/>
    <cellStyle name="Heading 3 2 8 8 3" xfId="4127" xr:uid="{C990B9AD-9D82-4C8E-988E-79ADDD1F4DFC}"/>
    <cellStyle name="Heading 3 2 8 8 3 2" xfId="4128" xr:uid="{22278772-E77A-4D0E-97D5-683541C65565}"/>
    <cellStyle name="Heading 3 2 8 8 4" xfId="4129" xr:uid="{F46EC59E-C6E0-4ACC-A33D-FBA05DAC77DF}"/>
    <cellStyle name="Heading 3 2 8 8 4 2" xfId="4130" xr:uid="{253E5E53-BF38-4857-87E9-2C4FD092D8C8}"/>
    <cellStyle name="Heading 3 2 8 9" xfId="4131" xr:uid="{E218E541-C2C2-4CC7-AF81-08D83D6F5568}"/>
    <cellStyle name="Heading 3 2 8 9 2" xfId="4132" xr:uid="{40A66FD0-B461-49DD-8C05-049D87304DAD}"/>
    <cellStyle name="Heading 3 2 8 9 2 2" xfId="4133" xr:uid="{1851D43E-CFAC-4324-8AA1-E5E5AB04342C}"/>
    <cellStyle name="Heading 3 2 8 9 3" xfId="4134" xr:uid="{CCE1C4BC-64B1-4F41-A208-7164CD8363D9}"/>
    <cellStyle name="Heading 3 2 8 9 3 2" xfId="4135" xr:uid="{26DD007C-C1E0-42DC-8CFF-D767750AB30B}"/>
    <cellStyle name="Heading 3 2 8 9 4" xfId="4136" xr:uid="{3E961382-0C3B-44A9-A4F3-91DB6B5A966A}"/>
    <cellStyle name="Heading 3 2 8 9 4 2" xfId="4137" xr:uid="{656CF918-A078-49E6-AEBE-2F4741DFBC39}"/>
    <cellStyle name="Heading 3 2 9" xfId="4138" xr:uid="{ED451B8D-06A3-4475-895F-C2D012930A48}"/>
    <cellStyle name="Heading 3 2 9 10" xfId="4139" xr:uid="{054BC0ED-3F4F-4A54-A20E-B5C4749C4281}"/>
    <cellStyle name="Heading 3 2 9 10 2" xfId="4140" xr:uid="{06B77D33-0F15-49C3-B2A0-B5412E52AFA3}"/>
    <cellStyle name="Heading 3 2 9 10 2 2" xfId="4141" xr:uid="{0212ECD5-6184-4F61-9693-8ED0D35EBF4A}"/>
    <cellStyle name="Heading 3 2 9 10 3" xfId="4142" xr:uid="{16ED51C8-D084-43FA-B476-ECFF0A7D4F75}"/>
    <cellStyle name="Heading 3 2 9 10 3 2" xfId="4143" xr:uid="{2868DD4F-88AE-42B8-80B0-94EDFD2864FF}"/>
    <cellStyle name="Heading 3 2 9 10 4" xfId="4144" xr:uid="{022505F6-C261-419D-A699-33B1C342F3B6}"/>
    <cellStyle name="Heading 3 2 9 10 4 2" xfId="4145" xr:uid="{BC8E6429-871B-4947-8AF0-AEA3A15969C8}"/>
    <cellStyle name="Heading 3 2 9 11" xfId="4146" xr:uid="{83CA96B6-6F53-4819-9BD9-6946891CFA41}"/>
    <cellStyle name="Heading 3 2 9 11 2" xfId="4147" xr:uid="{BA1A2853-FC7F-4101-A149-36C075C1F2F8}"/>
    <cellStyle name="Heading 3 2 9 11 2 2" xfId="4148" xr:uid="{41397F33-0186-4AA2-B235-7BEC2FEA1BF5}"/>
    <cellStyle name="Heading 3 2 9 11 3" xfId="4149" xr:uid="{CDEC2FBA-1E59-4C13-957F-153771C77B7D}"/>
    <cellStyle name="Heading 3 2 9 11 3 2" xfId="4150" xr:uid="{327D5640-640D-4B82-9970-397D13496091}"/>
    <cellStyle name="Heading 3 2 9 11 4" xfId="4151" xr:uid="{0D426594-4D64-41E8-91C4-4802DEC6A1A4}"/>
    <cellStyle name="Heading 3 2 9 11 4 2" xfId="4152" xr:uid="{0D6F0C8F-8290-428D-99F0-69CE037D7D65}"/>
    <cellStyle name="Heading 3 2 9 12" xfId="4153" xr:uid="{B4FDD43A-42FE-447A-8BBC-BF0C66EBC441}"/>
    <cellStyle name="Heading 3 2 9 12 2" xfId="4154" xr:uid="{FB5DF54B-298A-4B40-8273-5223F77E3B7C}"/>
    <cellStyle name="Heading 3 2 9 12 2 2" xfId="4155" xr:uid="{20C655CF-0CE5-415E-8F58-38BC1235C02E}"/>
    <cellStyle name="Heading 3 2 9 12 3" xfId="4156" xr:uid="{3A0C6B9A-68D6-4E99-95C2-B63258730073}"/>
    <cellStyle name="Heading 3 2 9 12 3 2" xfId="4157" xr:uid="{41A7A97F-B3EE-4AC0-AC0D-3666B7050B84}"/>
    <cellStyle name="Heading 3 2 9 12 4" xfId="4158" xr:uid="{5382A228-A6F5-4C0C-85D7-9B53ACBADBD6}"/>
    <cellStyle name="Heading 3 2 9 12 4 2" xfId="4159" xr:uid="{6E0AE735-D5C0-4CEF-8B7A-BE474F2EE30A}"/>
    <cellStyle name="Heading 3 2 9 13" xfId="4160" xr:uid="{04A5C4DC-4ADA-4BB2-BD06-D4E78DD9AF5E}"/>
    <cellStyle name="Heading 3 2 9 13 2" xfId="4161" xr:uid="{CC14A70C-7FCB-4B73-9E10-FE76FABD203D}"/>
    <cellStyle name="Heading 3 2 9 13 2 2" xfId="4162" xr:uid="{99F332D3-A26D-417A-A7B9-7ECBDAD2216D}"/>
    <cellStyle name="Heading 3 2 9 13 3" xfId="4163" xr:uid="{3DB95321-26CC-4FC0-9A4D-BD15F8C8A4A5}"/>
    <cellStyle name="Heading 3 2 9 13 3 2" xfId="4164" xr:uid="{1569BF59-B378-4636-9542-C7D79E4016BC}"/>
    <cellStyle name="Heading 3 2 9 13 4" xfId="4165" xr:uid="{2925CB70-D4E6-422D-AD97-0312694067D1}"/>
    <cellStyle name="Heading 3 2 9 13 4 2" xfId="4166" xr:uid="{26A14DF4-09EE-4253-B170-85A3026DA289}"/>
    <cellStyle name="Heading 3 2 9 14" xfId="4167" xr:uid="{FC0E96BD-FBC9-4262-A3F7-F2FD7FC39A01}"/>
    <cellStyle name="Heading 3 2 9 14 2" xfId="4168" xr:uid="{164E012B-D59F-49B1-BA7E-93E751709A0C}"/>
    <cellStyle name="Heading 3 2 9 14 2 2" xfId="4169" xr:uid="{BCE06015-46AB-4C54-8E81-CECB6B90903F}"/>
    <cellStyle name="Heading 3 2 9 14 3" xfId="4170" xr:uid="{5B3E3BAF-DB1B-4339-8881-8364F8F03484}"/>
    <cellStyle name="Heading 3 2 9 14 3 2" xfId="4171" xr:uid="{C9571453-3E73-4ABD-A72B-C7087C258504}"/>
    <cellStyle name="Heading 3 2 9 14 4" xfId="4172" xr:uid="{B38A04E8-E325-41F1-91D6-8D76DEF63492}"/>
    <cellStyle name="Heading 3 2 9 14 4 2" xfId="4173" xr:uid="{EA20DA40-B9EF-46C9-B09D-683C3DAA58E1}"/>
    <cellStyle name="Heading 3 2 9 15" xfId="4174" xr:uid="{096E539B-8CA8-41AF-BCAF-F2F70914362E}"/>
    <cellStyle name="Heading 3 2 9 15 2" xfId="4175" xr:uid="{1B2C2AE0-854B-4BF6-B1E4-D9FD5C2EA8F1}"/>
    <cellStyle name="Heading 3 2 9 15 2 2" xfId="4176" xr:uid="{814E0920-C9DD-450C-8840-037FA3A60A79}"/>
    <cellStyle name="Heading 3 2 9 15 3" xfId="4177" xr:uid="{7CF47B2D-8120-4E47-B9B5-CAC5A17F310A}"/>
    <cellStyle name="Heading 3 2 9 15 3 2" xfId="4178" xr:uid="{C8EE9E22-1A2F-40E8-AA65-1871E0D11F61}"/>
    <cellStyle name="Heading 3 2 9 15 4" xfId="4179" xr:uid="{6C841602-6D4A-4274-A535-968207534C32}"/>
    <cellStyle name="Heading 3 2 9 15 4 2" xfId="4180" xr:uid="{F7FAB0C3-47BB-48E8-9B4D-F216D208F0CF}"/>
    <cellStyle name="Heading 3 2 9 16" xfId="4181" xr:uid="{2853FB54-213E-4782-96EE-BF6649CEABCC}"/>
    <cellStyle name="Heading 3 2 9 16 2" xfId="4182" xr:uid="{319EB0E1-D285-4290-B351-27BA3CDD210C}"/>
    <cellStyle name="Heading 3 2 9 17" xfId="4183" xr:uid="{FE923F41-6B09-46CE-9500-DC51E4DD8DA0}"/>
    <cellStyle name="Heading 3 2 9 17 2" xfId="4184" xr:uid="{760F50A2-1836-44ED-A647-5B6DA561B41B}"/>
    <cellStyle name="Heading 3 2 9 18" xfId="4185" xr:uid="{24F188AF-3377-4871-A014-3FC55210145B}"/>
    <cellStyle name="Heading 3 2 9 18 2" xfId="4186" xr:uid="{8B409F13-7FFB-4587-AC7D-541B3C2B3236}"/>
    <cellStyle name="Heading 3 2 9 19" xfId="4187" xr:uid="{2F1486A4-80ED-4E3E-BD64-FA793F921FBA}"/>
    <cellStyle name="Heading 3 2 9 2" xfId="4188" xr:uid="{1229307C-2A42-4AE8-A5FC-3A6BB681A6E4}"/>
    <cellStyle name="Heading 3 2 9 2 2" xfId="4189" xr:uid="{BE4BFC6F-3F7B-49BE-9265-E154AC68C1C7}"/>
    <cellStyle name="Heading 3 2 9 2 2 2" xfId="4190" xr:uid="{03BA423A-F8DD-451F-9A96-085B8114E36F}"/>
    <cellStyle name="Heading 3 2 9 2 3" xfId="4191" xr:uid="{48C488FB-4052-46BF-801D-B184723966F0}"/>
    <cellStyle name="Heading 3 2 9 2 3 2" xfId="4192" xr:uid="{E0610EF2-B6F2-4C6C-B372-D1CB28C56A61}"/>
    <cellStyle name="Heading 3 2 9 2 4" xfId="4193" xr:uid="{D6C7B61B-ADA3-4A70-9A92-1A16DE810635}"/>
    <cellStyle name="Heading 3 2 9 2 4 2" xfId="4194" xr:uid="{E6085A4D-ED10-4A05-9BA1-CF44073A463C}"/>
    <cellStyle name="Heading 3 2 9 20" xfId="4195" xr:uid="{BB6D4D13-0C7D-4AC9-891C-CB5C17493E85}"/>
    <cellStyle name="Heading 3 2 9 21" xfId="4196" xr:uid="{D3E1B0A5-BA5B-4F0C-B958-9A0F2C81ADC2}"/>
    <cellStyle name="Heading 3 2 9 22" xfId="4197" xr:uid="{B0C63309-02D8-460C-96A6-7CDFAA8F87BE}"/>
    <cellStyle name="Heading 3 2 9 23" xfId="4198" xr:uid="{3ABF6489-EEF8-4FBC-9F85-10FACB93A9F5}"/>
    <cellStyle name="Heading 3 2 9 24" xfId="4199" xr:uid="{8C878B65-B319-4892-817F-AC57C16937C9}"/>
    <cellStyle name="Heading 3 2 9 25" xfId="4200" xr:uid="{1C10E3E6-8800-40DE-93B9-F178E6C55BC1}"/>
    <cellStyle name="Heading 3 2 9 3" xfId="4201" xr:uid="{B27A6ADE-C260-4272-97BC-B5B55DC25392}"/>
    <cellStyle name="Heading 3 2 9 3 2" xfId="4202" xr:uid="{74CFAEA7-21C0-452F-9200-1D0FA1EAABC7}"/>
    <cellStyle name="Heading 3 2 9 3 2 2" xfId="4203" xr:uid="{96D0D243-19A9-4C87-B62B-EAB777AB9AF1}"/>
    <cellStyle name="Heading 3 2 9 3 3" xfId="4204" xr:uid="{B706F4F9-B2AF-4297-AAFB-1825E5097FE1}"/>
    <cellStyle name="Heading 3 2 9 3 3 2" xfId="4205" xr:uid="{55435BFA-B262-4FBD-84D9-B95F7A4EEEC8}"/>
    <cellStyle name="Heading 3 2 9 3 4" xfId="4206" xr:uid="{28FC87CC-3555-471B-9A91-50DB659D079A}"/>
    <cellStyle name="Heading 3 2 9 3 4 2" xfId="4207" xr:uid="{67CCBB6B-7276-48F0-95EB-3B953CCEC3D9}"/>
    <cellStyle name="Heading 3 2 9 4" xfId="4208" xr:uid="{D38B7B4A-DF6C-4A5D-8BF8-5CA3579D3468}"/>
    <cellStyle name="Heading 3 2 9 4 2" xfId="4209" xr:uid="{E4935F1C-9D9D-499A-BA56-A5F2CCA47804}"/>
    <cellStyle name="Heading 3 2 9 4 2 2" xfId="4210" xr:uid="{9B3401BC-4BDD-4C01-A40D-F335300DB4C9}"/>
    <cellStyle name="Heading 3 2 9 4 3" xfId="4211" xr:uid="{54DEDEBC-3774-4BA9-8CAF-43519100BB02}"/>
    <cellStyle name="Heading 3 2 9 4 3 2" xfId="4212" xr:uid="{61D0C9B9-F5BC-4C35-82DD-439A0037CC1B}"/>
    <cellStyle name="Heading 3 2 9 4 4" xfId="4213" xr:uid="{BB116733-B354-4075-BB2F-3BB5533CF5BD}"/>
    <cellStyle name="Heading 3 2 9 4 4 2" xfId="4214" xr:uid="{28FC5F22-CED1-4A81-BBC1-ACB651B82F8F}"/>
    <cellStyle name="Heading 3 2 9 5" xfId="4215" xr:uid="{889C8F8C-740C-427F-B445-F1C53CB10BFF}"/>
    <cellStyle name="Heading 3 2 9 5 2" xfId="4216" xr:uid="{EEF81B98-0D69-43C9-A29D-02CA6E319307}"/>
    <cellStyle name="Heading 3 2 9 5 2 2" xfId="4217" xr:uid="{A5255FB5-48C4-4074-98F5-4FA990110AE6}"/>
    <cellStyle name="Heading 3 2 9 5 3" xfId="4218" xr:uid="{13524F60-625F-450F-B4DD-AB640FFA515B}"/>
    <cellStyle name="Heading 3 2 9 5 3 2" xfId="4219" xr:uid="{45410D4F-D6F8-4A49-9C24-9CCCD7514249}"/>
    <cellStyle name="Heading 3 2 9 5 4" xfId="4220" xr:uid="{25F5C6ED-165F-4310-A504-996A86B045FB}"/>
    <cellStyle name="Heading 3 2 9 5 4 2" xfId="4221" xr:uid="{984D5742-3B16-4E36-B5B9-843A193F7B68}"/>
    <cellStyle name="Heading 3 2 9 6" xfId="4222" xr:uid="{123AE68E-4E26-4A2A-AACB-53B5F39C0EE9}"/>
    <cellStyle name="Heading 3 2 9 6 2" xfId="4223" xr:uid="{DBCA02BF-D550-4B42-8C59-56F03639147F}"/>
    <cellStyle name="Heading 3 2 9 6 2 2" xfId="4224" xr:uid="{0D804AF1-6D66-44AE-BEF6-296AD876025F}"/>
    <cellStyle name="Heading 3 2 9 6 3" xfId="4225" xr:uid="{AFA468A5-54E0-4D09-95B7-9221ABD5AEED}"/>
    <cellStyle name="Heading 3 2 9 6 3 2" xfId="4226" xr:uid="{712E6DD8-6A7F-48C5-8A99-EF92470228AC}"/>
    <cellStyle name="Heading 3 2 9 6 4" xfId="4227" xr:uid="{7785AFC9-ACD3-488C-8E52-51CE03A302F8}"/>
    <cellStyle name="Heading 3 2 9 6 4 2" xfId="4228" xr:uid="{5CA5D3EF-E6F1-48BA-995A-C06B885EEE77}"/>
    <cellStyle name="Heading 3 2 9 7" xfId="4229" xr:uid="{5FAB52EB-60F8-495F-A8A8-3C56F8F5197A}"/>
    <cellStyle name="Heading 3 2 9 7 2" xfId="4230" xr:uid="{CAA3A727-A832-4ED7-A6B2-E9EF72D86ECB}"/>
    <cellStyle name="Heading 3 2 9 7 2 2" xfId="4231" xr:uid="{A8033BDC-6984-482A-BB4A-E64FD7D02D9D}"/>
    <cellStyle name="Heading 3 2 9 7 3" xfId="4232" xr:uid="{1A135C39-316E-4A2C-A522-B957E82627C9}"/>
    <cellStyle name="Heading 3 2 9 7 3 2" xfId="4233" xr:uid="{3F7F9477-1C0D-47C1-AB81-74DDC77025AB}"/>
    <cellStyle name="Heading 3 2 9 7 4" xfId="4234" xr:uid="{114797D4-8085-4D3E-A456-ABEBDF7BBB65}"/>
    <cellStyle name="Heading 3 2 9 7 4 2" xfId="4235" xr:uid="{D393BC73-C75A-41CA-999C-2C07A0D1FBD5}"/>
    <cellStyle name="Heading 3 2 9 8" xfId="4236" xr:uid="{4F143C0E-4F40-4ABE-B52C-086106A0A1E2}"/>
    <cellStyle name="Heading 3 2 9 8 2" xfId="4237" xr:uid="{08BDA52F-BD76-41A4-B4C8-2BFB40A351F7}"/>
    <cellStyle name="Heading 3 2 9 8 2 2" xfId="4238" xr:uid="{CA1DA948-3D41-44A9-88C7-23B47DE507A3}"/>
    <cellStyle name="Heading 3 2 9 8 3" xfId="4239" xr:uid="{E043BFA2-22D8-4626-8089-4F13AE80603A}"/>
    <cellStyle name="Heading 3 2 9 8 3 2" xfId="4240" xr:uid="{BD69F8D3-0E65-4F23-9067-146B58007C9C}"/>
    <cellStyle name="Heading 3 2 9 8 4" xfId="4241" xr:uid="{8D705EF2-0F21-41B2-8BB9-3ED555B552F3}"/>
    <cellStyle name="Heading 3 2 9 8 4 2" xfId="4242" xr:uid="{9C6F2676-C8F6-4FDC-A9C5-C25FFFC44078}"/>
    <cellStyle name="Heading 3 2 9 9" xfId="4243" xr:uid="{B2E77E63-EA5F-44C2-BB27-77B2202CD525}"/>
    <cellStyle name="Heading 3 2 9 9 2" xfId="4244" xr:uid="{52274896-5DC3-41DE-9ADF-5DE9116798FD}"/>
    <cellStyle name="Heading 3 2 9 9 2 2" xfId="4245" xr:uid="{7A48ADAF-BBDB-47B4-9811-0EFDE0D15D71}"/>
    <cellStyle name="Heading 3 2 9 9 3" xfId="4246" xr:uid="{E7335DB1-7361-4200-A3B5-FEB880D2F505}"/>
    <cellStyle name="Heading 3 2 9 9 3 2" xfId="4247" xr:uid="{CE66C0B3-EB8E-400A-B254-298724D6F6E6}"/>
    <cellStyle name="Heading 3 2 9 9 4" xfId="4248" xr:uid="{DC6E7FF2-2FF9-4D75-AAC7-45D04F325C2F}"/>
    <cellStyle name="Heading 3 2 9 9 4 2" xfId="4249" xr:uid="{E8A71F95-858C-487C-8E0E-F8B1A648525F}"/>
    <cellStyle name="Heading 3 3" xfId="4250" xr:uid="{CE0D4E10-095E-4C80-9528-D757105874F9}"/>
    <cellStyle name="Heading 3 3 10" xfId="4251" xr:uid="{41AFFB9A-D944-4FE3-B212-9B796FD889DA}"/>
    <cellStyle name="Heading 3 3 10 2" xfId="4252" xr:uid="{403D1DD4-8E58-49BE-A054-0FDF7F062DFA}"/>
    <cellStyle name="Heading 3 3 10 2 2" xfId="4253" xr:uid="{36630C2A-0937-42D3-B49C-5908E7E45D68}"/>
    <cellStyle name="Heading 3 3 10 3" xfId="4254" xr:uid="{2AD643EB-8087-465B-9EBF-84D0E5DC1452}"/>
    <cellStyle name="Heading 3 3 10 3 2" xfId="4255" xr:uid="{A638484D-4EB2-459D-B659-796E6678823F}"/>
    <cellStyle name="Heading 3 3 10 4" xfId="4256" xr:uid="{F0196451-5B59-442F-B613-6A780D752BDC}"/>
    <cellStyle name="Heading 3 3 10 4 2" xfId="4257" xr:uid="{F18A9230-B5D0-452E-8CC6-0AD50CE046B6}"/>
    <cellStyle name="Heading 3 3 11" xfId="4258" xr:uid="{C295B20D-4114-47D1-8BBE-AAE9A7F6023C}"/>
    <cellStyle name="Heading 3 3 11 2" xfId="4259" xr:uid="{150FD4BF-2A30-4AFD-A9E1-1E9F142CDED4}"/>
    <cellStyle name="Heading 3 3 11 2 2" xfId="4260" xr:uid="{D25FC150-7470-4CA4-9609-93F9C483DDE1}"/>
    <cellStyle name="Heading 3 3 11 3" xfId="4261" xr:uid="{20D8B2DC-E43F-4B8A-BA31-A0162687BD62}"/>
    <cellStyle name="Heading 3 3 11 3 2" xfId="4262" xr:uid="{CA6D0B5B-183B-4F88-9E72-EE932557F518}"/>
    <cellStyle name="Heading 3 3 11 4" xfId="4263" xr:uid="{F2F1FAB3-0500-41F7-AD37-272DAFE4B2F6}"/>
    <cellStyle name="Heading 3 3 11 4 2" xfId="4264" xr:uid="{46A055A0-0AD5-4C19-A837-0A954BDA8DF9}"/>
    <cellStyle name="Heading 3 3 12" xfId="4265" xr:uid="{7CAE1D1C-4F23-496C-B8EE-F7555CFF1885}"/>
    <cellStyle name="Heading 3 3 12 2" xfId="4266" xr:uid="{AD28A5FD-84F3-4853-A83E-43DBD573B08A}"/>
    <cellStyle name="Heading 3 3 12 2 2" xfId="4267" xr:uid="{ED25390B-39B7-4BB5-948C-F7892587ECD3}"/>
    <cellStyle name="Heading 3 3 12 3" xfId="4268" xr:uid="{4DAF073C-BC0E-43D4-847F-3160B08D2B13}"/>
    <cellStyle name="Heading 3 3 12 3 2" xfId="4269" xr:uid="{86CC1D49-A479-409E-95B0-EC1746F50BEB}"/>
    <cellStyle name="Heading 3 3 12 4" xfId="4270" xr:uid="{290F2DDC-0563-4ED8-863B-2350DAF69A49}"/>
    <cellStyle name="Heading 3 3 12 4 2" xfId="4271" xr:uid="{BCED83A9-DAE6-4323-AF44-1B1A605E4B84}"/>
    <cellStyle name="Heading 3 3 13" xfId="4272" xr:uid="{E383A8AB-56FF-4BB3-A3E5-C0B87CAF56CA}"/>
    <cellStyle name="Heading 3 3 13 2" xfId="4273" xr:uid="{8C9273DA-0F2D-4FB1-A159-C9C85096979C}"/>
    <cellStyle name="Heading 3 3 13 2 2" xfId="4274" xr:uid="{8E70EBDC-674D-4533-BB32-D6011CCED3E0}"/>
    <cellStyle name="Heading 3 3 13 3" xfId="4275" xr:uid="{BD2A3864-8119-4463-BDB4-4748C45D3981}"/>
    <cellStyle name="Heading 3 3 13 3 2" xfId="4276" xr:uid="{4D0FE137-76B6-4357-8684-E2A535D283F6}"/>
    <cellStyle name="Heading 3 3 13 4" xfId="4277" xr:uid="{83C95A5D-D96D-4356-8B3D-09320A491CB7}"/>
    <cellStyle name="Heading 3 3 13 4 2" xfId="4278" xr:uid="{1945EFE0-C376-4560-BA27-D9ACF5809235}"/>
    <cellStyle name="Heading 3 3 14" xfId="4279" xr:uid="{9D21897B-726E-4460-979B-B8EBEBF63837}"/>
    <cellStyle name="Heading 3 3 14 2" xfId="4280" xr:uid="{5105F9A4-A4FD-47BF-A828-14558F2DD529}"/>
    <cellStyle name="Heading 3 3 14 2 2" xfId="4281" xr:uid="{E3010E43-51D8-4D19-A615-C8DBCE69E42A}"/>
    <cellStyle name="Heading 3 3 14 3" xfId="4282" xr:uid="{C92C4B15-B4B1-4501-9DAF-4FD37DA6CC06}"/>
    <cellStyle name="Heading 3 3 14 3 2" xfId="4283" xr:uid="{0F4CE49E-BCE2-4085-90D2-306A862B10C1}"/>
    <cellStyle name="Heading 3 3 14 4" xfId="4284" xr:uid="{58D69DF3-DC24-4B23-AB41-D756B2B0680D}"/>
    <cellStyle name="Heading 3 3 14 4 2" xfId="4285" xr:uid="{C722568F-3379-4902-B295-641B0C54360A}"/>
    <cellStyle name="Heading 3 3 15" xfId="4286" xr:uid="{DB8C8DAD-B45D-4CA7-BBCA-B403B95A665B}"/>
    <cellStyle name="Heading 3 3 15 2" xfId="4287" xr:uid="{8E8D749F-84D8-4583-88C1-DD000D81B09B}"/>
    <cellStyle name="Heading 3 3 15 2 2" xfId="4288" xr:uid="{72B651BA-06FE-4A37-A4EA-02904E556FFE}"/>
    <cellStyle name="Heading 3 3 15 3" xfId="4289" xr:uid="{9592D4BC-DA1F-4731-8D83-47F5429EA4A4}"/>
    <cellStyle name="Heading 3 3 15 3 2" xfId="4290" xr:uid="{D02B7310-6020-4A02-8EA8-C710E5733C2B}"/>
    <cellStyle name="Heading 3 3 15 4" xfId="4291" xr:uid="{554BEC4C-FA87-43B7-90DC-9028EC0A1EE6}"/>
    <cellStyle name="Heading 3 3 15 4 2" xfId="4292" xr:uid="{0415D6BD-9E50-4A4F-A245-5F70CACFBB77}"/>
    <cellStyle name="Heading 3 3 16" xfId="4293" xr:uid="{0349092E-1D20-4044-8B5C-18A88D978EE1}"/>
    <cellStyle name="Heading 3 3 16 2" xfId="4294" xr:uid="{8450650E-BC5D-48FA-AFCF-A68E8CCF805C}"/>
    <cellStyle name="Heading 3 3 17" xfId="4295" xr:uid="{83AA44F8-CC71-4A69-99B7-11C1FAEF2C58}"/>
    <cellStyle name="Heading 3 3 17 2" xfId="4296" xr:uid="{77A4FCC3-0F5B-4352-A462-102C00AEA94E}"/>
    <cellStyle name="Heading 3 3 18" xfId="4297" xr:uid="{9AE8EC82-BEA0-48CF-9048-A4B96AB499CD}"/>
    <cellStyle name="Heading 3 3 18 2" xfId="4298" xr:uid="{4E570556-CA97-42F9-9BAE-EB415600F2BD}"/>
    <cellStyle name="Heading 3 3 19" xfId="4299" xr:uid="{82D3C30A-04FF-4E4C-B49F-E47A16039816}"/>
    <cellStyle name="Heading 3 3 2" xfId="4300" xr:uid="{6CB3A8E9-21F0-41CC-A645-1A0E4DD7461D}"/>
    <cellStyle name="Heading 3 3 2 2" xfId="4301" xr:uid="{B2DF917E-4F4D-4D7B-AE81-E0C2A2287C76}"/>
    <cellStyle name="Heading 3 3 2 2 2" xfId="4302" xr:uid="{B0B19A40-7904-4C77-B3B1-E5C572A01DF7}"/>
    <cellStyle name="Heading 3 3 2 3" xfId="4303" xr:uid="{E6B3CDEA-9E5D-4860-98CF-698BFED18304}"/>
    <cellStyle name="Heading 3 3 2 3 2" xfId="4304" xr:uid="{FF4F3CC2-BAE9-4B32-BC49-1827D9626D00}"/>
    <cellStyle name="Heading 3 3 2 4" xfId="4305" xr:uid="{AB50284B-6C7C-4F04-A56D-D4296D1B3853}"/>
    <cellStyle name="Heading 3 3 2 4 2" xfId="4306" xr:uid="{2D6ECF6E-0550-4C87-9928-7B0A42C2934B}"/>
    <cellStyle name="Heading 3 3 20" xfId="4307" xr:uid="{24ACAF54-1608-40B7-8767-232DC027F0F5}"/>
    <cellStyle name="Heading 3 3 21" xfId="4308" xr:uid="{F7712575-2735-4852-B3F9-ECDD0A918729}"/>
    <cellStyle name="Heading 3 3 22" xfId="4309" xr:uid="{D8C80C16-789D-4C89-803E-35BD3729D8A8}"/>
    <cellStyle name="Heading 3 3 23" xfId="4310" xr:uid="{4C5BF20C-EBF3-422B-9778-34572A83549B}"/>
    <cellStyle name="Heading 3 3 24" xfId="4311" xr:uid="{D636BC73-A1B8-456A-9145-97EDA5F00691}"/>
    <cellStyle name="Heading 3 3 25" xfId="4312" xr:uid="{85FCACED-E4BE-492F-8689-8C4A5EC0C07F}"/>
    <cellStyle name="Heading 3 3 3" xfId="4313" xr:uid="{924524F0-7EA9-4197-AE37-98D5F4263F5E}"/>
    <cellStyle name="Heading 3 3 3 2" xfId="4314" xr:uid="{9B691964-AADE-4C8E-9C02-CBFF09CF116F}"/>
    <cellStyle name="Heading 3 3 3 2 2" xfId="4315" xr:uid="{7C7F2492-E3B5-42B1-B096-60DC9826FEAC}"/>
    <cellStyle name="Heading 3 3 3 3" xfId="4316" xr:uid="{A2CAD013-844A-45C0-BC44-277D31EFA5BD}"/>
    <cellStyle name="Heading 3 3 3 3 2" xfId="4317" xr:uid="{A01A5893-C681-4C9D-BE92-074D792192B8}"/>
    <cellStyle name="Heading 3 3 3 4" xfId="4318" xr:uid="{CFDF1F41-5491-4181-9E29-A52099CD946D}"/>
    <cellStyle name="Heading 3 3 3 4 2" xfId="4319" xr:uid="{04D52E83-ABD9-4016-8FB3-3EEF76AE49FD}"/>
    <cellStyle name="Heading 3 3 4" xfId="4320" xr:uid="{307E75E0-274D-41B0-956D-B8034C79F29F}"/>
    <cellStyle name="Heading 3 3 4 2" xfId="4321" xr:uid="{456E47F6-4EFE-4387-9736-B63F22261F2C}"/>
    <cellStyle name="Heading 3 3 4 2 2" xfId="4322" xr:uid="{56869B19-6260-498C-B137-EB8100756D71}"/>
    <cellStyle name="Heading 3 3 4 3" xfId="4323" xr:uid="{5FA1978F-6D2E-4D7C-9C2F-7EE3709F61C3}"/>
    <cellStyle name="Heading 3 3 4 3 2" xfId="4324" xr:uid="{819104CA-8E0E-40F8-9AD8-BB1437E4D51D}"/>
    <cellStyle name="Heading 3 3 4 4" xfId="4325" xr:uid="{85838EE0-92B3-4122-8A40-9D0096DA0CCE}"/>
    <cellStyle name="Heading 3 3 4 4 2" xfId="4326" xr:uid="{8F3ECA21-5529-4BF2-8C69-5D7783A624CA}"/>
    <cellStyle name="Heading 3 3 5" xfId="4327" xr:uid="{B916463A-CF05-45D6-978A-6DED36652A0A}"/>
    <cellStyle name="Heading 3 3 5 2" xfId="4328" xr:uid="{39BA8CB9-9724-438D-B11A-394052AE5442}"/>
    <cellStyle name="Heading 3 3 5 2 2" xfId="4329" xr:uid="{ED6997D1-1B08-4618-A7EF-D7BBF9CFD691}"/>
    <cellStyle name="Heading 3 3 5 3" xfId="4330" xr:uid="{63E72CDB-8359-41C1-89CF-B16DDE37DC4E}"/>
    <cellStyle name="Heading 3 3 5 3 2" xfId="4331" xr:uid="{A9921DE7-EE1C-4A0D-89F6-AF7120CC0ED8}"/>
    <cellStyle name="Heading 3 3 5 4" xfId="4332" xr:uid="{63146A93-8855-4740-B03F-4E8C8702641A}"/>
    <cellStyle name="Heading 3 3 5 4 2" xfId="4333" xr:uid="{38DE31D6-5BFA-426F-9890-8AE7DBE1BCAD}"/>
    <cellStyle name="Heading 3 3 6" xfId="4334" xr:uid="{4D0C747D-8979-429A-AB2C-6D5BCE6D8008}"/>
    <cellStyle name="Heading 3 3 6 2" xfId="4335" xr:uid="{0EE16263-3EBC-424A-AEB5-67ED95D64007}"/>
    <cellStyle name="Heading 3 3 6 2 2" xfId="4336" xr:uid="{E4559F7C-C1B8-4305-965B-112E044B1083}"/>
    <cellStyle name="Heading 3 3 6 3" xfId="4337" xr:uid="{CDB2523C-CD2C-45F2-95A2-159DF4E2199B}"/>
    <cellStyle name="Heading 3 3 6 3 2" xfId="4338" xr:uid="{F3A54503-2FF4-4D91-95D5-ED16696C9498}"/>
    <cellStyle name="Heading 3 3 6 4" xfId="4339" xr:uid="{107D3FDD-C65E-40D7-93A8-24799881CEC3}"/>
    <cellStyle name="Heading 3 3 6 4 2" xfId="4340" xr:uid="{FC24AAD5-2052-4854-9429-A66822ED7D75}"/>
    <cellStyle name="Heading 3 3 7" xfId="4341" xr:uid="{C3C7220D-F130-45C2-98F1-260B8EBD8E6D}"/>
    <cellStyle name="Heading 3 3 7 2" xfId="4342" xr:uid="{8398FF6B-0D88-4CBE-AC1A-5EC920FEAA2D}"/>
    <cellStyle name="Heading 3 3 7 2 2" xfId="4343" xr:uid="{1431DDB0-8EAD-4AA0-AB28-74A2FC8CFA82}"/>
    <cellStyle name="Heading 3 3 7 3" xfId="4344" xr:uid="{BE466C4A-220A-4FB3-B959-DDAC5BF5D398}"/>
    <cellStyle name="Heading 3 3 7 3 2" xfId="4345" xr:uid="{1F7427AA-1666-4AEF-B8FF-05163B45DC72}"/>
    <cellStyle name="Heading 3 3 7 4" xfId="4346" xr:uid="{5D2FB1B1-F1C3-4B6B-B3F1-7CD4E9201EE9}"/>
    <cellStyle name="Heading 3 3 7 4 2" xfId="4347" xr:uid="{CE7F9FC0-0EDA-4D86-ACF6-886A65045C74}"/>
    <cellStyle name="Heading 3 3 8" xfId="4348" xr:uid="{4DF4F392-1624-406C-B5EC-EA8D81883C4D}"/>
    <cellStyle name="Heading 3 3 8 2" xfId="4349" xr:uid="{224E6CF1-CA4A-4F85-A656-5472B62F2EEA}"/>
    <cellStyle name="Heading 3 3 8 2 2" xfId="4350" xr:uid="{C03689B4-0F85-4724-AC60-BD9250838907}"/>
    <cellStyle name="Heading 3 3 8 3" xfId="4351" xr:uid="{AD45CD1E-A3E8-4805-B706-2ED9076F4F76}"/>
    <cellStyle name="Heading 3 3 8 3 2" xfId="4352" xr:uid="{A58F6CA9-8627-4D15-98AD-9CA2E1B92B04}"/>
    <cellStyle name="Heading 3 3 8 4" xfId="4353" xr:uid="{55E50378-32F3-4D0C-810E-BEADE9434AE7}"/>
    <cellStyle name="Heading 3 3 8 4 2" xfId="4354" xr:uid="{0C06CAB7-D350-4217-BA2C-8308CCAFC67F}"/>
    <cellStyle name="Heading 3 3 9" xfId="4355" xr:uid="{668432F0-6BE9-4ED9-A547-C63E79678482}"/>
    <cellStyle name="Heading 3 3 9 2" xfId="4356" xr:uid="{93276A3D-AA3A-4B70-8BF3-9AC38DCBDD82}"/>
    <cellStyle name="Heading 3 3 9 2 2" xfId="4357" xr:uid="{9420C6AC-3451-43BD-818C-E7BE505DFD88}"/>
    <cellStyle name="Heading 3 3 9 3" xfId="4358" xr:uid="{6805F067-BD9F-43DD-9320-2C3A4054453D}"/>
    <cellStyle name="Heading 3 3 9 3 2" xfId="4359" xr:uid="{9153AF88-06E6-4695-AB59-3BEED88EF7F4}"/>
    <cellStyle name="Heading 3 3 9 4" xfId="4360" xr:uid="{99D8FA33-71D2-4CB8-9C87-6906E7FCCC8B}"/>
    <cellStyle name="Heading 3 3 9 4 2" xfId="4361" xr:uid="{2EC74110-39D8-4E97-ABD1-7A0F898BD915}"/>
    <cellStyle name="Heading 3 4" xfId="4362" xr:uid="{01FBB81A-D830-4228-9B27-954018A11D60}"/>
    <cellStyle name="Heading 3 4 10" xfId="4363" xr:uid="{4EC2BFFE-6B35-4FFB-BBF3-38F175DDB1A3}"/>
    <cellStyle name="Heading 3 4 10 2" xfId="4364" xr:uid="{14D8B384-C453-45A6-B0B6-EA24A21C5B86}"/>
    <cellStyle name="Heading 3 4 10 2 2" xfId="4365" xr:uid="{EB179E57-212B-4147-AE24-D905F48D3828}"/>
    <cellStyle name="Heading 3 4 10 3" xfId="4366" xr:uid="{8F95D22A-37B8-4A7B-AFEA-37A098890D75}"/>
    <cellStyle name="Heading 3 4 10 3 2" xfId="4367" xr:uid="{FF5B53F9-7E88-4FC5-9946-4A97BF9E4ECE}"/>
    <cellStyle name="Heading 3 4 10 4" xfId="4368" xr:uid="{4AE0C204-DD96-412A-82D6-68EE9BF8E759}"/>
    <cellStyle name="Heading 3 4 10 4 2" xfId="4369" xr:uid="{AFEDDA73-B190-46A9-9F48-62144A49E412}"/>
    <cellStyle name="Heading 3 4 11" xfId="4370" xr:uid="{FD8280CC-BBDC-4718-88F5-25F5F050D133}"/>
    <cellStyle name="Heading 3 4 11 2" xfId="4371" xr:uid="{6CCC6EAC-B204-4856-AD0D-35E83DA7CA4D}"/>
    <cellStyle name="Heading 3 4 11 2 2" xfId="4372" xr:uid="{3B0BC607-B8E3-4A40-8637-FE9C53D0FCFA}"/>
    <cellStyle name="Heading 3 4 11 3" xfId="4373" xr:uid="{36C3880B-DD33-4AF0-95CC-CE60D0F860E4}"/>
    <cellStyle name="Heading 3 4 11 3 2" xfId="4374" xr:uid="{088F8CF2-BB48-4719-887A-0E1A62321DAB}"/>
    <cellStyle name="Heading 3 4 11 4" xfId="4375" xr:uid="{85D1ADA1-43B6-4ACF-8942-9968F7AAB7A0}"/>
    <cellStyle name="Heading 3 4 11 4 2" xfId="4376" xr:uid="{DF923524-ED06-4F14-9F8C-483522135B0E}"/>
    <cellStyle name="Heading 3 4 12" xfId="4377" xr:uid="{B761239F-79F9-489D-ACEE-B13E62E45720}"/>
    <cellStyle name="Heading 3 4 12 2" xfId="4378" xr:uid="{1D0137A0-247E-400E-994D-FEBCDAA3C6BC}"/>
    <cellStyle name="Heading 3 4 12 2 2" xfId="4379" xr:uid="{3966FBF5-D84E-4042-8CD7-45817B0D0256}"/>
    <cellStyle name="Heading 3 4 12 3" xfId="4380" xr:uid="{D0D48C43-3CFF-4BE4-BCB8-35CAC4AFBBD4}"/>
    <cellStyle name="Heading 3 4 12 3 2" xfId="4381" xr:uid="{98FA4FFC-F99B-4733-A959-CEF10020C826}"/>
    <cellStyle name="Heading 3 4 12 4" xfId="4382" xr:uid="{FD4C932D-6C48-443A-8C74-6DB29D7A305E}"/>
    <cellStyle name="Heading 3 4 12 4 2" xfId="4383" xr:uid="{19BFB5D7-959A-4965-84CA-1995AE95C00C}"/>
    <cellStyle name="Heading 3 4 13" xfId="4384" xr:uid="{FCE736BA-D93B-4178-B27A-ADA22AD44288}"/>
    <cellStyle name="Heading 3 4 13 2" xfId="4385" xr:uid="{53EB1B2D-52C6-4D23-9608-DA9BF4933274}"/>
    <cellStyle name="Heading 3 4 13 2 2" xfId="4386" xr:uid="{4D431917-6805-4CB4-B0A8-9C92A4ADED7B}"/>
    <cellStyle name="Heading 3 4 13 3" xfId="4387" xr:uid="{10904FF9-0AB2-48E4-B525-2D0E8466A7D9}"/>
    <cellStyle name="Heading 3 4 13 3 2" xfId="4388" xr:uid="{AFAC7780-9D8F-44DD-AB72-1B302C888FF6}"/>
    <cellStyle name="Heading 3 4 13 4" xfId="4389" xr:uid="{618299BC-DF8D-4E6F-AD2F-2899FC648067}"/>
    <cellStyle name="Heading 3 4 13 4 2" xfId="4390" xr:uid="{D702EF32-F385-4FFA-9FD6-6574ECBB70E1}"/>
    <cellStyle name="Heading 3 4 14" xfId="4391" xr:uid="{EEC7CC36-7097-49CD-AAF7-CCF06683644E}"/>
    <cellStyle name="Heading 3 4 14 2" xfId="4392" xr:uid="{AA395EAE-7084-49B6-980C-868C400D7E65}"/>
    <cellStyle name="Heading 3 4 14 2 2" xfId="4393" xr:uid="{424B8682-FBEE-4769-AAE4-7D38493A0311}"/>
    <cellStyle name="Heading 3 4 14 3" xfId="4394" xr:uid="{EC1D7280-7FBA-426E-8B4B-CCABA97F3D81}"/>
    <cellStyle name="Heading 3 4 14 3 2" xfId="4395" xr:uid="{6BDC6844-0F3B-48CE-9177-DDB4CE7C7FFF}"/>
    <cellStyle name="Heading 3 4 14 4" xfId="4396" xr:uid="{FF12A47E-A84B-415D-9456-86BA4AC2EA72}"/>
    <cellStyle name="Heading 3 4 14 4 2" xfId="4397" xr:uid="{47A85137-1B98-4B04-A122-B02DA25E8F00}"/>
    <cellStyle name="Heading 3 4 15" xfId="4398" xr:uid="{20E1962A-6EBE-4720-B323-FF7E380047E4}"/>
    <cellStyle name="Heading 3 4 15 2" xfId="4399" xr:uid="{5EA9A115-758D-4883-A22E-9B4A34B8F948}"/>
    <cellStyle name="Heading 3 4 15 2 2" xfId="4400" xr:uid="{9AFCDB30-2AB9-4A81-936D-DD310E9BD94F}"/>
    <cellStyle name="Heading 3 4 15 3" xfId="4401" xr:uid="{B6B00C35-F461-441C-9AEE-B4E2386C2CAB}"/>
    <cellStyle name="Heading 3 4 15 3 2" xfId="4402" xr:uid="{BA7B6FCF-8160-4558-A78D-7A18A241CA88}"/>
    <cellStyle name="Heading 3 4 15 4" xfId="4403" xr:uid="{879351A1-D018-4D88-9125-999DE4034C6F}"/>
    <cellStyle name="Heading 3 4 15 4 2" xfId="4404" xr:uid="{543F1A52-4DB7-4279-91E7-08C744DD4D09}"/>
    <cellStyle name="Heading 3 4 16" xfId="4405" xr:uid="{437C9EF5-133F-4214-AD62-0DCF8B885C2E}"/>
    <cellStyle name="Heading 3 4 16 2" xfId="4406" xr:uid="{D8ED0D1C-D0DB-4837-A3A7-882664A8892C}"/>
    <cellStyle name="Heading 3 4 17" xfId="4407" xr:uid="{80FE455B-A4DE-4473-A74C-D1A17D9378C1}"/>
    <cellStyle name="Heading 3 4 17 2" xfId="4408" xr:uid="{6585807E-E252-4C8F-AE98-5FF2D9AA181D}"/>
    <cellStyle name="Heading 3 4 18" xfId="4409" xr:uid="{34D2AD77-915A-494B-9CA8-7A10202C7A3F}"/>
    <cellStyle name="Heading 3 4 18 2" xfId="4410" xr:uid="{32F331F8-937B-4350-ABCC-E4D590084DAC}"/>
    <cellStyle name="Heading 3 4 19" xfId="4411" xr:uid="{DD37786F-BF78-4B04-96D7-1AAA7DDD0E5D}"/>
    <cellStyle name="Heading 3 4 2" xfId="4412" xr:uid="{FA43E792-B186-4B22-A050-7B1E485D365D}"/>
    <cellStyle name="Heading 3 4 2 2" xfId="4413" xr:uid="{1FB4E4C0-FF13-46C1-8F27-D6153947C238}"/>
    <cellStyle name="Heading 3 4 2 2 2" xfId="4414" xr:uid="{EC9A2157-6A24-4230-BC85-5F12527DF54D}"/>
    <cellStyle name="Heading 3 4 2 3" xfId="4415" xr:uid="{CD36F143-F744-4446-B8D8-82A6BA8C7655}"/>
    <cellStyle name="Heading 3 4 2 3 2" xfId="4416" xr:uid="{8EF637CA-08AF-4A22-9FE5-C1BFB9B1E078}"/>
    <cellStyle name="Heading 3 4 2 4" xfId="4417" xr:uid="{1276B5AE-78CB-48D1-8951-B50AAE8641D6}"/>
    <cellStyle name="Heading 3 4 2 4 2" xfId="4418" xr:uid="{6DE842A5-8DBF-4BAD-B4D1-F45BD96F753C}"/>
    <cellStyle name="Heading 3 4 20" xfId="4419" xr:uid="{A180CCC4-D4A0-4221-B55B-563421CFE01B}"/>
    <cellStyle name="Heading 3 4 21" xfId="4420" xr:uid="{2ECAE955-00E4-419A-BFE1-3B7172DE5CAE}"/>
    <cellStyle name="Heading 3 4 22" xfId="4421" xr:uid="{7E73DAEA-E275-40EE-A04B-4D3D6B73307F}"/>
    <cellStyle name="Heading 3 4 23" xfId="4422" xr:uid="{D7C9571D-A0DC-4C9A-A9FB-DF973E9BCB44}"/>
    <cellStyle name="Heading 3 4 24" xfId="4423" xr:uid="{F539D478-62AD-4470-B99A-6BF686B46273}"/>
    <cellStyle name="Heading 3 4 25" xfId="4424" xr:uid="{96F7E810-6338-4629-B160-2B5EEA591453}"/>
    <cellStyle name="Heading 3 4 3" xfId="4425" xr:uid="{60889FB7-FAED-45B3-A004-7AF9D7B241C7}"/>
    <cellStyle name="Heading 3 4 3 2" xfId="4426" xr:uid="{F6681B17-26DE-40A6-8D62-01DA519E61C1}"/>
    <cellStyle name="Heading 3 4 3 2 2" xfId="4427" xr:uid="{E6959A54-FEEC-41D4-A28A-0C94413E57F2}"/>
    <cellStyle name="Heading 3 4 3 3" xfId="4428" xr:uid="{D6D810C9-41F5-409E-B091-AF08F5A8C123}"/>
    <cellStyle name="Heading 3 4 3 3 2" xfId="4429" xr:uid="{B855239D-030D-4B6F-9F23-7DCD68AA598F}"/>
    <cellStyle name="Heading 3 4 3 4" xfId="4430" xr:uid="{AF932DE8-3738-4A8C-AD41-419E0A11C399}"/>
    <cellStyle name="Heading 3 4 3 4 2" xfId="4431" xr:uid="{0E192FBB-92E1-4DD3-AA3F-D5D78E68C1D2}"/>
    <cellStyle name="Heading 3 4 4" xfId="4432" xr:uid="{E6EB2C41-989B-4C71-83CB-F1046B5C94DE}"/>
    <cellStyle name="Heading 3 4 4 2" xfId="4433" xr:uid="{A195AAAD-C9AD-4A5C-8563-9DA8BA3AEEED}"/>
    <cellStyle name="Heading 3 4 4 2 2" xfId="4434" xr:uid="{F0BD7EBA-A387-4923-83F1-EB674FF9735C}"/>
    <cellStyle name="Heading 3 4 4 3" xfId="4435" xr:uid="{75F5EE54-23AA-48A6-AFB7-3045AF3B479D}"/>
    <cellStyle name="Heading 3 4 4 3 2" xfId="4436" xr:uid="{C20B1162-D8B0-4CFD-B2C0-3143B17A01F4}"/>
    <cellStyle name="Heading 3 4 4 4" xfId="4437" xr:uid="{580CD4DF-A6C4-4D76-AD9A-90E48743F183}"/>
    <cellStyle name="Heading 3 4 4 4 2" xfId="4438" xr:uid="{489A5C5A-C655-4D9A-880A-212CF7802DC2}"/>
    <cellStyle name="Heading 3 4 5" xfId="4439" xr:uid="{B1A0A08C-718A-441B-B05E-7642C5024A1B}"/>
    <cellStyle name="Heading 3 4 5 2" xfId="4440" xr:uid="{693103F1-B8D9-4DC9-AD8B-341DD797C975}"/>
    <cellStyle name="Heading 3 4 5 2 2" xfId="4441" xr:uid="{6F9520A7-6D55-41C8-8B7A-6A513E9B755F}"/>
    <cellStyle name="Heading 3 4 5 3" xfId="4442" xr:uid="{DCECC731-B4E1-4480-9564-8AB13577E107}"/>
    <cellStyle name="Heading 3 4 5 3 2" xfId="4443" xr:uid="{3682504F-1644-471F-9853-9C76B01C6E35}"/>
    <cellStyle name="Heading 3 4 5 4" xfId="4444" xr:uid="{B8C89CCF-7DBC-43A5-B44B-83B55DB0FAA8}"/>
    <cellStyle name="Heading 3 4 5 4 2" xfId="4445" xr:uid="{D29EB9E1-E83F-4854-A696-6D7003288B6B}"/>
    <cellStyle name="Heading 3 4 6" xfId="4446" xr:uid="{BB30AA83-3F23-4C0E-8783-EC1C37183214}"/>
    <cellStyle name="Heading 3 4 6 2" xfId="4447" xr:uid="{01377D8C-4C58-4889-B84D-0BAEC46B2101}"/>
    <cellStyle name="Heading 3 4 6 2 2" xfId="4448" xr:uid="{10DB535C-E1DD-4806-BE93-7F580C4AA8B1}"/>
    <cellStyle name="Heading 3 4 6 3" xfId="4449" xr:uid="{72B3460E-9A60-47B2-A66D-CA413E51CE97}"/>
    <cellStyle name="Heading 3 4 6 3 2" xfId="4450" xr:uid="{EF388E32-AF28-407A-A920-E98464F62370}"/>
    <cellStyle name="Heading 3 4 6 4" xfId="4451" xr:uid="{BA2BC595-4B9E-432C-A959-F9B763B5CD55}"/>
    <cellStyle name="Heading 3 4 6 4 2" xfId="4452" xr:uid="{53DB1C1E-8F6F-41B0-BE94-8B2CAC9D2856}"/>
    <cellStyle name="Heading 3 4 7" xfId="4453" xr:uid="{4FE70F12-D69C-40A8-B312-41C88D7C68AD}"/>
    <cellStyle name="Heading 3 4 7 2" xfId="4454" xr:uid="{1FC9EDBD-7474-49DD-A6DA-246F71FE7187}"/>
    <cellStyle name="Heading 3 4 7 2 2" xfId="4455" xr:uid="{DFE54A1A-694E-4629-9D37-41FD0EAC9A62}"/>
    <cellStyle name="Heading 3 4 7 3" xfId="4456" xr:uid="{B150F0C1-7A51-4C86-90D8-6DB9529668A9}"/>
    <cellStyle name="Heading 3 4 7 3 2" xfId="4457" xr:uid="{4DADFEB2-A5E3-4A32-8FB2-C30E42EDE2CE}"/>
    <cellStyle name="Heading 3 4 7 4" xfId="4458" xr:uid="{C297181E-43C2-48DF-BFB7-30BF1236BEF4}"/>
    <cellStyle name="Heading 3 4 7 4 2" xfId="4459" xr:uid="{7E721319-C2C7-44B7-B2DD-807807BB90DE}"/>
    <cellStyle name="Heading 3 4 8" xfId="4460" xr:uid="{4E8A5082-6DAA-42AC-A257-B0076EAC225F}"/>
    <cellStyle name="Heading 3 4 8 2" xfId="4461" xr:uid="{4712AEEE-61D9-424D-9BAD-5AE158CB1245}"/>
    <cellStyle name="Heading 3 4 8 2 2" xfId="4462" xr:uid="{EC67E60F-D482-4BE5-BCC7-B18DBC7B20EC}"/>
    <cellStyle name="Heading 3 4 8 3" xfId="4463" xr:uid="{B634DA0D-1107-41E0-A2DB-1A3938EED3D6}"/>
    <cellStyle name="Heading 3 4 8 3 2" xfId="4464" xr:uid="{A1DA67D1-704E-4B52-90B0-854A9E65139F}"/>
    <cellStyle name="Heading 3 4 8 4" xfId="4465" xr:uid="{8D10CB5A-0FC1-4244-87E7-E29BF9B47B1B}"/>
    <cellStyle name="Heading 3 4 8 4 2" xfId="4466" xr:uid="{0117F1DB-65BF-4357-B356-45058A6317A2}"/>
    <cellStyle name="Heading 3 4 9" xfId="4467" xr:uid="{51C19642-AC0E-4EF1-A1A0-73F1C5D84084}"/>
    <cellStyle name="Heading 3 4 9 2" xfId="4468" xr:uid="{76D1B428-D348-4B5B-AFCF-3AF5F75E28A1}"/>
    <cellStyle name="Heading 3 4 9 2 2" xfId="4469" xr:uid="{A6C5176E-F030-4632-A9CC-306A6990FB73}"/>
    <cellStyle name="Heading 3 4 9 3" xfId="4470" xr:uid="{225DFFD6-484D-49B2-8768-BE29663EB551}"/>
    <cellStyle name="Heading 3 4 9 3 2" xfId="4471" xr:uid="{7FD6B1BF-163B-4ECA-9D81-26E847A38D61}"/>
    <cellStyle name="Heading 3 4 9 4" xfId="4472" xr:uid="{302C15D5-1160-401F-9210-2281C676361F}"/>
    <cellStyle name="Heading 3 4 9 4 2" xfId="4473" xr:uid="{467AE71F-0659-4A47-9EDA-E16C7DD94498}"/>
    <cellStyle name="Heading 3 5" xfId="4474" xr:uid="{397BA340-584E-4085-973B-B7715E5B8940}"/>
    <cellStyle name="Heading 3 5 10" xfId="4475" xr:uid="{9F4103E0-922D-4D9D-B863-EC3581BF60AD}"/>
    <cellStyle name="Heading 3 5 10 2" xfId="4476" xr:uid="{ACC7F457-DC95-4418-A893-1AF5987FCFB8}"/>
    <cellStyle name="Heading 3 5 10 2 2" xfId="4477" xr:uid="{1C430698-A63F-46C4-B604-DE836C53624B}"/>
    <cellStyle name="Heading 3 5 10 3" xfId="4478" xr:uid="{E8854FBC-BC6F-4B6B-8409-B6AFCA77F4E6}"/>
    <cellStyle name="Heading 3 5 10 3 2" xfId="4479" xr:uid="{9E8EFBFD-F527-48F6-91D2-5954A3F727F5}"/>
    <cellStyle name="Heading 3 5 10 4" xfId="4480" xr:uid="{FACAC921-A9D9-468F-A3EF-165EC8E3B2C4}"/>
    <cellStyle name="Heading 3 5 10 4 2" xfId="4481" xr:uid="{7F6EB20E-3259-4DA7-B208-8FFF44B8B913}"/>
    <cellStyle name="Heading 3 5 11" xfId="4482" xr:uid="{56516104-F534-447D-9708-07F8B72F0367}"/>
    <cellStyle name="Heading 3 5 11 2" xfId="4483" xr:uid="{A19B4617-6608-40A7-982E-3BBA14345762}"/>
    <cellStyle name="Heading 3 5 11 2 2" xfId="4484" xr:uid="{0022697E-DCAF-4C1C-AF26-F6455AD347A4}"/>
    <cellStyle name="Heading 3 5 11 3" xfId="4485" xr:uid="{8D630F0D-C88F-47B6-94BD-9BA0A409AB0C}"/>
    <cellStyle name="Heading 3 5 11 3 2" xfId="4486" xr:uid="{472B33D5-CD9F-476F-9E82-EC7C4DBB93C8}"/>
    <cellStyle name="Heading 3 5 11 4" xfId="4487" xr:uid="{F1D7F360-87BB-49B2-A38E-8B1CEAB68A0E}"/>
    <cellStyle name="Heading 3 5 11 4 2" xfId="4488" xr:uid="{95E9D6E6-F7FB-4E11-89FA-F258FDDE065C}"/>
    <cellStyle name="Heading 3 5 12" xfId="4489" xr:uid="{A838C247-8289-4D34-8A44-F30445196059}"/>
    <cellStyle name="Heading 3 5 12 2" xfId="4490" xr:uid="{66A2C6B0-9281-4B4D-A559-28C0161A2C58}"/>
    <cellStyle name="Heading 3 5 12 2 2" xfId="4491" xr:uid="{B56D7FC5-638C-47AB-8C39-D4A7BE8E0CDC}"/>
    <cellStyle name="Heading 3 5 12 3" xfId="4492" xr:uid="{C4BD4DCB-2423-46B8-BBA0-07F9A136BC20}"/>
    <cellStyle name="Heading 3 5 12 3 2" xfId="4493" xr:uid="{7E71440E-6CD6-44F6-B19C-5CBCD428D859}"/>
    <cellStyle name="Heading 3 5 12 4" xfId="4494" xr:uid="{26282B96-6222-4F4F-AF9A-D3F432ACA5CA}"/>
    <cellStyle name="Heading 3 5 12 4 2" xfId="4495" xr:uid="{57007D76-0637-4BFF-A49C-AEA4127ABF53}"/>
    <cellStyle name="Heading 3 5 13" xfId="4496" xr:uid="{61CC6FA5-5C12-45AF-A61E-5DB50B2A2693}"/>
    <cellStyle name="Heading 3 5 13 2" xfId="4497" xr:uid="{9800B822-C7F2-404A-AA05-B672D05ADE7C}"/>
    <cellStyle name="Heading 3 5 13 2 2" xfId="4498" xr:uid="{2AE765E7-E076-4840-A1CD-525F99947DA8}"/>
    <cellStyle name="Heading 3 5 13 3" xfId="4499" xr:uid="{C421C4E5-8A3B-4371-B3BD-8AD6F928BBA6}"/>
    <cellStyle name="Heading 3 5 13 3 2" xfId="4500" xr:uid="{93ABC785-B689-4736-90BA-A60959068417}"/>
    <cellStyle name="Heading 3 5 13 4" xfId="4501" xr:uid="{B1022AF0-6BB4-4AF5-85AF-CBA241237E95}"/>
    <cellStyle name="Heading 3 5 13 4 2" xfId="4502" xr:uid="{99254441-97B0-42F9-B3B0-7203087676E4}"/>
    <cellStyle name="Heading 3 5 14" xfId="4503" xr:uid="{54F863E6-C6D4-4344-B098-18DB935BB081}"/>
    <cellStyle name="Heading 3 5 14 2" xfId="4504" xr:uid="{D247B339-46A2-4C55-82B4-7D7F3BDEE436}"/>
    <cellStyle name="Heading 3 5 14 2 2" xfId="4505" xr:uid="{7C59A8B6-DD23-4C4E-83FA-496EEE17DD60}"/>
    <cellStyle name="Heading 3 5 14 3" xfId="4506" xr:uid="{6D04BE28-2631-4237-8D0F-DCA9FC0A2D70}"/>
    <cellStyle name="Heading 3 5 14 3 2" xfId="4507" xr:uid="{9B74F15B-8C1F-497F-A43C-CECFCC556957}"/>
    <cellStyle name="Heading 3 5 14 4" xfId="4508" xr:uid="{C08D5A3F-2E60-4318-A4BE-543E78477C97}"/>
    <cellStyle name="Heading 3 5 14 4 2" xfId="4509" xr:uid="{954B543D-D9FB-44FF-861E-DF8243C1C0FA}"/>
    <cellStyle name="Heading 3 5 15" xfId="4510" xr:uid="{30F4DC1A-D820-4C67-BEEA-44012216AAC1}"/>
    <cellStyle name="Heading 3 5 15 2" xfId="4511" xr:uid="{7003ED47-7CD6-4D81-910D-018B338085D8}"/>
    <cellStyle name="Heading 3 5 15 2 2" xfId="4512" xr:uid="{935F5634-20ED-42DF-BCE7-84F247D5E0E7}"/>
    <cellStyle name="Heading 3 5 15 3" xfId="4513" xr:uid="{70089033-BA37-4CAE-9F40-CF3C4D5CA697}"/>
    <cellStyle name="Heading 3 5 15 3 2" xfId="4514" xr:uid="{6E9CE0FA-92D7-4E93-902D-60A2F01E8BFF}"/>
    <cellStyle name="Heading 3 5 15 4" xfId="4515" xr:uid="{81B7A83C-FD9D-4E64-9E85-CB084D5487C4}"/>
    <cellStyle name="Heading 3 5 15 4 2" xfId="4516" xr:uid="{4483EEFF-5A73-4E12-BB18-4701FED23DBE}"/>
    <cellStyle name="Heading 3 5 16" xfId="4517" xr:uid="{EEE73FE6-2DCF-4E19-B899-CE81F1C8026A}"/>
    <cellStyle name="Heading 3 5 16 2" xfId="4518" xr:uid="{D40924B8-8A3A-49F4-AD68-1853E853E3CA}"/>
    <cellStyle name="Heading 3 5 17" xfId="4519" xr:uid="{ACB3FDDB-9E01-474B-8344-416772D46F88}"/>
    <cellStyle name="Heading 3 5 17 2" xfId="4520" xr:uid="{D3D2E028-3D70-47D4-8603-2CE73A75528D}"/>
    <cellStyle name="Heading 3 5 18" xfId="4521" xr:uid="{BB720FE6-8FF3-4677-A1C5-E814F26A81D6}"/>
    <cellStyle name="Heading 3 5 18 2" xfId="4522" xr:uid="{07C39A6A-33F2-461B-B648-FA6BE18B514F}"/>
    <cellStyle name="Heading 3 5 19" xfId="4523" xr:uid="{D0B02B5B-E247-436E-99B1-7199B4FA750B}"/>
    <cellStyle name="Heading 3 5 2" xfId="4524" xr:uid="{DA199389-0F19-4A67-A367-FE8231665FD3}"/>
    <cellStyle name="Heading 3 5 2 2" xfId="4525" xr:uid="{828838C1-0771-4848-831F-5986D65B5910}"/>
    <cellStyle name="Heading 3 5 2 2 2" xfId="4526" xr:uid="{8EA411A8-03C2-4492-BBD3-5C1484D1D75C}"/>
    <cellStyle name="Heading 3 5 2 3" xfId="4527" xr:uid="{37C39686-745D-45C4-A681-3ED3174251A9}"/>
    <cellStyle name="Heading 3 5 2 3 2" xfId="4528" xr:uid="{A1CDE5D3-5EE0-4BAD-A9AF-0D962FF43D0E}"/>
    <cellStyle name="Heading 3 5 2 4" xfId="4529" xr:uid="{C2F27268-62A1-4D7E-BD44-5D81716AEEA5}"/>
    <cellStyle name="Heading 3 5 2 4 2" xfId="4530" xr:uid="{0B87E669-D3E3-4070-B84A-86453B1FE0C6}"/>
    <cellStyle name="Heading 3 5 20" xfId="4531" xr:uid="{D72A227D-74C9-4CE7-8895-B3BE6FB6E1D8}"/>
    <cellStyle name="Heading 3 5 21" xfId="4532" xr:uid="{15B183B1-9C6E-425D-98EE-17B064DA9442}"/>
    <cellStyle name="Heading 3 5 22" xfId="4533" xr:uid="{87A7F468-3C25-46FF-B9B3-4C4C95101844}"/>
    <cellStyle name="Heading 3 5 23" xfId="4534" xr:uid="{B277D92E-8206-48EE-9DEC-60F843921C09}"/>
    <cellStyle name="Heading 3 5 24" xfId="4535" xr:uid="{728B9A19-7E85-4B87-9BEA-9FD3CDAEFD55}"/>
    <cellStyle name="Heading 3 5 25" xfId="4536" xr:uid="{F6ED1BE8-200E-403B-9C10-BD7EA9847BA3}"/>
    <cellStyle name="Heading 3 5 3" xfId="4537" xr:uid="{48803F3D-54DD-46B7-BC98-135E9CE38F01}"/>
    <cellStyle name="Heading 3 5 3 2" xfId="4538" xr:uid="{084D77A8-5EFF-4E36-9197-CFD519F29FF4}"/>
    <cellStyle name="Heading 3 5 3 2 2" xfId="4539" xr:uid="{B26B34BA-A38E-4D82-B9D3-5685A4CB36CC}"/>
    <cellStyle name="Heading 3 5 3 3" xfId="4540" xr:uid="{E292612D-1D12-486D-A6C6-16E9E05FE4EB}"/>
    <cellStyle name="Heading 3 5 3 3 2" xfId="4541" xr:uid="{5DDADC24-2384-4943-B37F-B529E5AF4E55}"/>
    <cellStyle name="Heading 3 5 3 4" xfId="4542" xr:uid="{8118A839-95DB-483D-9172-A71E66683EAF}"/>
    <cellStyle name="Heading 3 5 3 4 2" xfId="4543" xr:uid="{5D4D12DC-D62A-4BB6-BF28-59A1D9BF845D}"/>
    <cellStyle name="Heading 3 5 4" xfId="4544" xr:uid="{BD70BC6E-170C-42C5-9D5F-4F714258BC9B}"/>
    <cellStyle name="Heading 3 5 4 2" xfId="4545" xr:uid="{966F9399-DEF1-46DE-81EC-69A811A0592E}"/>
    <cellStyle name="Heading 3 5 4 2 2" xfId="4546" xr:uid="{A5A60ED3-4B3F-4D36-90DA-0F5989A47557}"/>
    <cellStyle name="Heading 3 5 4 3" xfId="4547" xr:uid="{CA8167F6-6A4D-46EC-9BA0-091CA8DF9933}"/>
    <cellStyle name="Heading 3 5 4 3 2" xfId="4548" xr:uid="{00E2D22E-5034-40F7-A531-8619EB75CA86}"/>
    <cellStyle name="Heading 3 5 4 4" xfId="4549" xr:uid="{45191176-CA77-4FA8-A5F4-BC2F6975BF40}"/>
    <cellStyle name="Heading 3 5 4 4 2" xfId="4550" xr:uid="{3E37FD1A-DEA9-4854-997D-BAB60651F764}"/>
    <cellStyle name="Heading 3 5 5" xfId="4551" xr:uid="{0EE3F445-5C9A-444C-9A4B-091BDDF6463B}"/>
    <cellStyle name="Heading 3 5 5 2" xfId="4552" xr:uid="{3B0DE029-387F-401B-ABA4-D93A6D2DA9D8}"/>
    <cellStyle name="Heading 3 5 5 2 2" xfId="4553" xr:uid="{0F1583A0-9C5D-458C-8445-72D251AD99B6}"/>
    <cellStyle name="Heading 3 5 5 3" xfId="4554" xr:uid="{5102EA41-4FEA-48A0-93DD-91829D0EE374}"/>
    <cellStyle name="Heading 3 5 5 3 2" xfId="4555" xr:uid="{51D2108D-4B3A-4555-99EB-0C40D6C85F4F}"/>
    <cellStyle name="Heading 3 5 5 4" xfId="4556" xr:uid="{20574EB3-317C-4FF6-AC42-896EAC1B6CF6}"/>
    <cellStyle name="Heading 3 5 5 4 2" xfId="4557" xr:uid="{22C69C2F-E2C5-4796-8119-26029D90C0A7}"/>
    <cellStyle name="Heading 3 5 6" xfId="4558" xr:uid="{7C0181DC-92BF-4222-B255-31302A027AE1}"/>
    <cellStyle name="Heading 3 5 6 2" xfId="4559" xr:uid="{3951C182-B94E-45F7-8452-9570F93CF99A}"/>
    <cellStyle name="Heading 3 5 6 2 2" xfId="4560" xr:uid="{B050D356-3A3A-441B-BFDD-1C2EEAE6F0A6}"/>
    <cellStyle name="Heading 3 5 6 3" xfId="4561" xr:uid="{24F25FF2-69FB-4DE1-9342-4FC2C1EED824}"/>
    <cellStyle name="Heading 3 5 6 3 2" xfId="4562" xr:uid="{5457A719-8201-4D8F-BD22-D51CE19D269D}"/>
    <cellStyle name="Heading 3 5 6 4" xfId="4563" xr:uid="{A147A957-B8CB-46A1-9B15-A52A2C5EF8C5}"/>
    <cellStyle name="Heading 3 5 6 4 2" xfId="4564" xr:uid="{8B280E80-AED8-48AD-A17F-8A096EFAA94A}"/>
    <cellStyle name="Heading 3 5 7" xfId="4565" xr:uid="{F8A998FC-1919-49B4-80FF-DDEA81B5AFB3}"/>
    <cellStyle name="Heading 3 5 7 2" xfId="4566" xr:uid="{0ECD6EF6-5E7C-41A5-B21B-B3C5CB807C64}"/>
    <cellStyle name="Heading 3 5 7 2 2" xfId="4567" xr:uid="{BD6A8634-C88A-49EE-892E-9046B1DE9F2E}"/>
    <cellStyle name="Heading 3 5 7 3" xfId="4568" xr:uid="{7C39DFCE-09F6-40FC-9D34-F88623669F1C}"/>
    <cellStyle name="Heading 3 5 7 3 2" xfId="4569" xr:uid="{FFC9C09E-E1A7-44FD-973B-25AC162F6C4A}"/>
    <cellStyle name="Heading 3 5 7 4" xfId="4570" xr:uid="{C33E9847-5110-44F5-A4B8-790F86C9242B}"/>
    <cellStyle name="Heading 3 5 7 4 2" xfId="4571" xr:uid="{0012768C-EC1A-4CC4-B600-7FE8345A2572}"/>
    <cellStyle name="Heading 3 5 8" xfId="4572" xr:uid="{2160BE81-3EF9-44A2-9EAC-0F6B1CD7A338}"/>
    <cellStyle name="Heading 3 5 8 2" xfId="4573" xr:uid="{22C4AC43-CBFD-4D3A-8A68-AF4947C3E1EB}"/>
    <cellStyle name="Heading 3 5 8 2 2" xfId="4574" xr:uid="{CAE7CEF9-FD1C-4460-BEDA-2365C90E75EC}"/>
    <cellStyle name="Heading 3 5 8 3" xfId="4575" xr:uid="{F631391A-4CBE-4EC9-A69A-D999AAE46A47}"/>
    <cellStyle name="Heading 3 5 8 3 2" xfId="4576" xr:uid="{A678CE93-BA09-4BA6-BEDC-2A63665E1CB6}"/>
    <cellStyle name="Heading 3 5 8 4" xfId="4577" xr:uid="{D397DE78-B10A-44F9-B7B9-A0017FB6734F}"/>
    <cellStyle name="Heading 3 5 8 4 2" xfId="4578" xr:uid="{F5106532-4DFE-4993-BAD2-658BB399B0A8}"/>
    <cellStyle name="Heading 3 5 9" xfId="4579" xr:uid="{240D008F-FE1D-4F82-87B9-0D550CAB3263}"/>
    <cellStyle name="Heading 3 5 9 2" xfId="4580" xr:uid="{F44A0400-CAC8-45B5-9052-D1B1351CA379}"/>
    <cellStyle name="Heading 3 5 9 2 2" xfId="4581" xr:uid="{C4327045-CCB2-4161-926D-02ED8B810A7E}"/>
    <cellStyle name="Heading 3 5 9 3" xfId="4582" xr:uid="{7FBE2270-849D-4170-8A79-39E56844C62E}"/>
    <cellStyle name="Heading 3 5 9 3 2" xfId="4583" xr:uid="{A1D534C9-3C1A-4A54-A05F-336734EEA922}"/>
    <cellStyle name="Heading 3 5 9 4" xfId="4584" xr:uid="{726163DE-8FC2-4D92-9570-3D4AB69CF844}"/>
    <cellStyle name="Heading 3 5 9 4 2" xfId="4585" xr:uid="{DC1982FC-7CC0-4D75-B98B-93BFD36A838F}"/>
    <cellStyle name="Heading 3 6" xfId="4586" xr:uid="{EEC9886D-F64D-4CEF-B0FD-2F82FF7C15DE}"/>
    <cellStyle name="Heading 3 6 10" xfId="4587" xr:uid="{E6A4C47E-40AF-4AD8-9889-2010B518BC24}"/>
    <cellStyle name="Heading 3 6 10 2" xfId="4588" xr:uid="{54149FE8-A319-43FB-A177-E38702BE5D7D}"/>
    <cellStyle name="Heading 3 6 10 2 2" xfId="4589" xr:uid="{C46A5202-79B6-4046-A9F7-AFA6664F43D9}"/>
    <cellStyle name="Heading 3 6 10 3" xfId="4590" xr:uid="{985AAB96-954A-49F8-8DE2-39E3C473FE62}"/>
    <cellStyle name="Heading 3 6 10 3 2" xfId="4591" xr:uid="{4F4C1784-1084-4AF1-8D21-6E4421F9C01B}"/>
    <cellStyle name="Heading 3 6 10 4" xfId="4592" xr:uid="{74BF1D4A-CC53-4D77-B5E9-D9D0FFC8BC48}"/>
    <cellStyle name="Heading 3 6 10 4 2" xfId="4593" xr:uid="{94963A3B-C353-40BF-855A-8D28EF8B8299}"/>
    <cellStyle name="Heading 3 6 11" xfId="4594" xr:uid="{E8B0F477-ED28-432F-81B0-23323DBB4488}"/>
    <cellStyle name="Heading 3 6 11 2" xfId="4595" xr:uid="{C2E3FB7F-E553-4DC0-81D5-67EE024D986E}"/>
    <cellStyle name="Heading 3 6 11 2 2" xfId="4596" xr:uid="{3BA5BEBD-7541-45EC-9914-F107424C6037}"/>
    <cellStyle name="Heading 3 6 11 3" xfId="4597" xr:uid="{FFCF0C53-9FDD-4DB2-961D-783CCA12B331}"/>
    <cellStyle name="Heading 3 6 11 3 2" xfId="4598" xr:uid="{CBA781B3-7779-499C-BFF7-07EC0A7F43AA}"/>
    <cellStyle name="Heading 3 6 11 4" xfId="4599" xr:uid="{D83CC2D7-113A-4E45-97EA-A6715BEF0B2F}"/>
    <cellStyle name="Heading 3 6 11 4 2" xfId="4600" xr:uid="{F6C0237B-D729-4037-B36A-43AE1625B31A}"/>
    <cellStyle name="Heading 3 6 12" xfId="4601" xr:uid="{F894A916-83CA-4FBD-AD7C-10896867F15A}"/>
    <cellStyle name="Heading 3 6 12 2" xfId="4602" xr:uid="{536EA0D1-8812-44A7-960D-6E0E6E2C490C}"/>
    <cellStyle name="Heading 3 6 12 2 2" xfId="4603" xr:uid="{E48AB3E5-96F4-44D3-BF3C-7B62DAFF1309}"/>
    <cellStyle name="Heading 3 6 12 3" xfId="4604" xr:uid="{CD4F1F44-DB3C-4A41-9AE2-7C52EA263D93}"/>
    <cellStyle name="Heading 3 6 12 3 2" xfId="4605" xr:uid="{07CF84FD-22F8-4486-A652-895494803C60}"/>
    <cellStyle name="Heading 3 6 12 4" xfId="4606" xr:uid="{F89BB9B0-122D-45A9-9EED-49F1230A2D9D}"/>
    <cellStyle name="Heading 3 6 12 4 2" xfId="4607" xr:uid="{61ADE2A6-D316-4F2B-8D2C-ED973E4B152E}"/>
    <cellStyle name="Heading 3 6 13" xfId="4608" xr:uid="{5EE27E21-2F5D-4F29-B500-4AA62300545D}"/>
    <cellStyle name="Heading 3 6 13 2" xfId="4609" xr:uid="{8847BE51-9DBF-4E72-B1AE-CB6FC2680C51}"/>
    <cellStyle name="Heading 3 6 13 2 2" xfId="4610" xr:uid="{C0A386DD-1149-4987-87C0-3A38227A1EE0}"/>
    <cellStyle name="Heading 3 6 13 3" xfId="4611" xr:uid="{F94AFCD1-314E-452A-8F3D-58DD8F008D7A}"/>
    <cellStyle name="Heading 3 6 13 3 2" xfId="4612" xr:uid="{83E74032-9A51-4E72-B506-7264445B6479}"/>
    <cellStyle name="Heading 3 6 13 4" xfId="4613" xr:uid="{8CDB2BF4-35DC-40C0-87A8-C70C349797E6}"/>
    <cellStyle name="Heading 3 6 13 4 2" xfId="4614" xr:uid="{FF3C8EDF-AAF9-4369-A66D-0AC65D0B2248}"/>
    <cellStyle name="Heading 3 6 14" xfId="4615" xr:uid="{ABD2A5D3-FC4C-4B35-8BDE-F05B491D1482}"/>
    <cellStyle name="Heading 3 6 14 2" xfId="4616" xr:uid="{06E8E1C1-2E8F-4B34-BD77-D1FE6F15BFF6}"/>
    <cellStyle name="Heading 3 6 14 2 2" xfId="4617" xr:uid="{B3018F74-3F77-4E0B-9ED3-990D85FDF9F4}"/>
    <cellStyle name="Heading 3 6 14 3" xfId="4618" xr:uid="{F3A1375A-98B9-4503-B770-58D2355ECF2D}"/>
    <cellStyle name="Heading 3 6 14 3 2" xfId="4619" xr:uid="{43CB23BC-D37C-4EFC-94D7-7DAAA5195B83}"/>
    <cellStyle name="Heading 3 6 14 4" xfId="4620" xr:uid="{4084FB5F-8261-4F84-BCAA-1AB736B0D3BA}"/>
    <cellStyle name="Heading 3 6 14 4 2" xfId="4621" xr:uid="{4D47F1ED-E3B8-4F4D-921D-D8787BAE0A53}"/>
    <cellStyle name="Heading 3 6 15" xfId="4622" xr:uid="{8ED62002-1F2E-4E56-8D0F-1E34E5967C16}"/>
    <cellStyle name="Heading 3 6 15 2" xfId="4623" xr:uid="{7FE832F4-789A-4B17-9AC8-AF1DECFC183C}"/>
    <cellStyle name="Heading 3 6 15 2 2" xfId="4624" xr:uid="{CA7C403C-C307-4F3B-AF14-AF35873EF304}"/>
    <cellStyle name="Heading 3 6 15 3" xfId="4625" xr:uid="{9F7746C2-A9DF-4ABC-83E8-05D1988CBF85}"/>
    <cellStyle name="Heading 3 6 15 3 2" xfId="4626" xr:uid="{2BCB4455-EABF-4360-BE40-AC89F4D2561B}"/>
    <cellStyle name="Heading 3 6 15 4" xfId="4627" xr:uid="{F0F61B22-D897-41D9-B5B9-FCCCBCFE260A}"/>
    <cellStyle name="Heading 3 6 15 4 2" xfId="4628" xr:uid="{80B2C580-3372-4EFE-AB0E-A104589D8208}"/>
    <cellStyle name="Heading 3 6 16" xfId="4629" xr:uid="{04743D69-02C7-415D-9D7E-CCBB222211BD}"/>
    <cellStyle name="Heading 3 6 16 2" xfId="4630" xr:uid="{C31CFE9D-83AB-4AB8-AF63-6AAB759BD95C}"/>
    <cellStyle name="Heading 3 6 17" xfId="4631" xr:uid="{34AE9842-C813-425A-98EB-CB0619931211}"/>
    <cellStyle name="Heading 3 6 17 2" xfId="4632" xr:uid="{0DCA99F8-EC99-4DA1-9D09-AB4D8BA06656}"/>
    <cellStyle name="Heading 3 6 18" xfId="4633" xr:uid="{AC2592C6-2E44-4FD5-835B-9350A62605A5}"/>
    <cellStyle name="Heading 3 6 18 2" xfId="4634" xr:uid="{A79B3204-1F73-45B4-8B08-D59075C1F550}"/>
    <cellStyle name="Heading 3 6 19" xfId="4635" xr:uid="{C3A8C47E-46CA-4C73-B968-CC088ED53AE6}"/>
    <cellStyle name="Heading 3 6 2" xfId="4636" xr:uid="{3D07EB44-1097-42B6-9DF3-053362EB8CCF}"/>
    <cellStyle name="Heading 3 6 2 2" xfId="4637" xr:uid="{38B0E687-2B38-4D9D-8484-BFC85D273BDD}"/>
    <cellStyle name="Heading 3 6 2 2 2" xfId="4638" xr:uid="{4A3F43C8-CA66-415A-BF0D-3B010F0447BE}"/>
    <cellStyle name="Heading 3 6 2 3" xfId="4639" xr:uid="{32A1761C-0B20-4445-83FA-C1B9B20F6CDB}"/>
    <cellStyle name="Heading 3 6 2 3 2" xfId="4640" xr:uid="{94366621-CF47-4DE7-B78D-F7959BBF1F12}"/>
    <cellStyle name="Heading 3 6 2 4" xfId="4641" xr:uid="{08C0BC5B-2D9E-4ABB-A206-B7ED977E2564}"/>
    <cellStyle name="Heading 3 6 2 4 2" xfId="4642" xr:uid="{AB6CBCA9-5C6A-4CBC-BFC8-1E48BFD40172}"/>
    <cellStyle name="Heading 3 6 20" xfId="4643" xr:uid="{E045CA6C-6061-43A8-A06C-1F42F40DDB07}"/>
    <cellStyle name="Heading 3 6 21" xfId="4644" xr:uid="{ECB64DA2-93CE-4381-819E-AE80588DBDE5}"/>
    <cellStyle name="Heading 3 6 22" xfId="4645" xr:uid="{C6249866-C14A-42B5-98FA-3D11C76D92A8}"/>
    <cellStyle name="Heading 3 6 23" xfId="4646" xr:uid="{305582D2-05E6-432D-93DB-57C1E55CF665}"/>
    <cellStyle name="Heading 3 6 24" xfId="4647" xr:uid="{929A2AB5-DBAB-41A2-8F29-360B8D912B31}"/>
    <cellStyle name="Heading 3 6 25" xfId="4648" xr:uid="{2277083B-1BC0-4017-B498-7CC2AE5C6A5E}"/>
    <cellStyle name="Heading 3 6 3" xfId="4649" xr:uid="{8CFB4264-E903-4475-8459-C8B322B40E30}"/>
    <cellStyle name="Heading 3 6 3 2" xfId="4650" xr:uid="{4DF36D28-AB43-4A37-A58E-507D02E40A03}"/>
    <cellStyle name="Heading 3 6 3 2 2" xfId="4651" xr:uid="{2D112737-741D-4012-A33F-442EFE63F65E}"/>
    <cellStyle name="Heading 3 6 3 3" xfId="4652" xr:uid="{EC383555-9FD9-4F4B-814A-0430FB0BD583}"/>
    <cellStyle name="Heading 3 6 3 3 2" xfId="4653" xr:uid="{0BE86B56-9BB1-4773-991E-CECD774B0FE1}"/>
    <cellStyle name="Heading 3 6 3 4" xfId="4654" xr:uid="{CD24BA8D-83EF-47F4-A0B2-311A412C879A}"/>
    <cellStyle name="Heading 3 6 3 4 2" xfId="4655" xr:uid="{19ED5BED-522F-4855-B789-81605F14C9D1}"/>
    <cellStyle name="Heading 3 6 4" xfId="4656" xr:uid="{C84BEFE1-3A20-4750-9BD3-E99C3A1EE9B3}"/>
    <cellStyle name="Heading 3 6 4 2" xfId="4657" xr:uid="{82AE4CD4-8983-41FB-A5EF-BC6D4FF3EED3}"/>
    <cellStyle name="Heading 3 6 4 2 2" xfId="4658" xr:uid="{4EEAAEC9-BD46-41D0-9F31-52362AB1B52D}"/>
    <cellStyle name="Heading 3 6 4 3" xfId="4659" xr:uid="{DB35E3F5-3BE6-483A-9668-7EE3F31752C4}"/>
    <cellStyle name="Heading 3 6 4 3 2" xfId="4660" xr:uid="{1AB349A4-9464-4496-8CFF-9F76D76FFB61}"/>
    <cellStyle name="Heading 3 6 4 4" xfId="4661" xr:uid="{CA81AFCD-F051-48D6-AEE7-5B43FF2EF54B}"/>
    <cellStyle name="Heading 3 6 4 4 2" xfId="4662" xr:uid="{D49ADFB0-19E0-40D7-8E03-FA5CE6E3F2F9}"/>
    <cellStyle name="Heading 3 6 5" xfId="4663" xr:uid="{78D91DC5-D753-4E67-A7A8-C0B198C9625A}"/>
    <cellStyle name="Heading 3 6 5 2" xfId="4664" xr:uid="{DBAB6C2A-8847-436F-8900-736F09EC4690}"/>
    <cellStyle name="Heading 3 6 5 2 2" xfId="4665" xr:uid="{972B0C51-4D14-4298-947C-003D010D1D8C}"/>
    <cellStyle name="Heading 3 6 5 3" xfId="4666" xr:uid="{94296B78-D333-4D6E-8EE9-4DBF2B2C5E62}"/>
    <cellStyle name="Heading 3 6 5 3 2" xfId="4667" xr:uid="{7B5DAC29-65B8-4617-99B3-F76B89845D2C}"/>
    <cellStyle name="Heading 3 6 5 4" xfId="4668" xr:uid="{4540D958-FDC5-49FF-BB04-7B2BF93B490F}"/>
    <cellStyle name="Heading 3 6 5 4 2" xfId="4669" xr:uid="{B83A3E57-BC78-4712-888D-2E8D61FED99C}"/>
    <cellStyle name="Heading 3 6 6" xfId="4670" xr:uid="{A2FE5BC7-9DF8-488B-AB25-D61E21A327EA}"/>
    <cellStyle name="Heading 3 6 6 2" xfId="4671" xr:uid="{585EAC07-5B46-485C-BE92-10399C3833BA}"/>
    <cellStyle name="Heading 3 6 6 2 2" xfId="4672" xr:uid="{9A389822-6106-4DEA-8F2E-5DCD2FAB89AE}"/>
    <cellStyle name="Heading 3 6 6 3" xfId="4673" xr:uid="{113AAB91-1289-4CFB-8666-03191A292544}"/>
    <cellStyle name="Heading 3 6 6 3 2" xfId="4674" xr:uid="{6C978A53-6B93-46F5-B1CD-695AC419B27C}"/>
    <cellStyle name="Heading 3 6 6 4" xfId="4675" xr:uid="{08B1465C-24A0-43F0-A5FA-DE758ED6561C}"/>
    <cellStyle name="Heading 3 6 6 4 2" xfId="4676" xr:uid="{4B076AF5-F95A-4170-9304-C2930DC5C324}"/>
    <cellStyle name="Heading 3 6 7" xfId="4677" xr:uid="{5506ECB7-A331-49E3-8CB0-EE717AB5F06C}"/>
    <cellStyle name="Heading 3 6 7 2" xfId="4678" xr:uid="{5C2B3E9B-4C3D-4C25-BF72-DA93DABA220B}"/>
    <cellStyle name="Heading 3 6 7 2 2" xfId="4679" xr:uid="{815EE243-6E90-47BB-90ED-AB73EAF10FD6}"/>
    <cellStyle name="Heading 3 6 7 3" xfId="4680" xr:uid="{4D37C2A6-0FEC-45D9-AC02-EDBF8241E411}"/>
    <cellStyle name="Heading 3 6 7 3 2" xfId="4681" xr:uid="{B83977C1-C869-40E7-A1D1-DFD0E898EB39}"/>
    <cellStyle name="Heading 3 6 7 4" xfId="4682" xr:uid="{B74D8EFA-8C5E-451E-B69B-EF1D200330D7}"/>
    <cellStyle name="Heading 3 6 7 4 2" xfId="4683" xr:uid="{0A53FE76-8A9D-4C52-9DC3-CAF4F1F8FEED}"/>
    <cellStyle name="Heading 3 6 8" xfId="4684" xr:uid="{C512A21A-B7C1-4FD0-926B-597E7E526AEF}"/>
    <cellStyle name="Heading 3 6 8 2" xfId="4685" xr:uid="{CBFB5EFF-4E50-4B1E-8A06-D1015C644630}"/>
    <cellStyle name="Heading 3 6 8 2 2" xfId="4686" xr:uid="{B5A31245-B4F3-4B92-928E-FB9139CE28E8}"/>
    <cellStyle name="Heading 3 6 8 3" xfId="4687" xr:uid="{4A692E92-F66D-41E5-A611-5920E4DF94AE}"/>
    <cellStyle name="Heading 3 6 8 3 2" xfId="4688" xr:uid="{96A389C9-FA17-4171-AC10-F9480F58D3C4}"/>
    <cellStyle name="Heading 3 6 8 4" xfId="4689" xr:uid="{F11B1B40-1F04-41AD-A071-70EF3053F654}"/>
    <cellStyle name="Heading 3 6 8 4 2" xfId="4690" xr:uid="{AAB98E6D-8029-45B6-ADD6-A9D0126AFB99}"/>
    <cellStyle name="Heading 3 6 9" xfId="4691" xr:uid="{0111A0FD-A8ED-464F-AB43-1E25FEAA1763}"/>
    <cellStyle name="Heading 3 6 9 2" xfId="4692" xr:uid="{E02897ED-6427-44C6-B5F6-39D3DCC6EBAE}"/>
    <cellStyle name="Heading 3 6 9 2 2" xfId="4693" xr:uid="{4E56257C-92EE-48DF-8D82-5BB3852750EC}"/>
    <cellStyle name="Heading 3 6 9 3" xfId="4694" xr:uid="{E2CEEC2C-3FAE-4732-B8DA-F5C3782C34D2}"/>
    <cellStyle name="Heading 3 6 9 3 2" xfId="4695" xr:uid="{26E8B38A-CD55-4AA5-B0F6-1DCD560619CD}"/>
    <cellStyle name="Heading 3 6 9 4" xfId="4696" xr:uid="{69C7E292-0F19-4B1C-AC98-1141D74C2ADC}"/>
    <cellStyle name="Heading 3 6 9 4 2" xfId="4697" xr:uid="{9A0C2CD2-CB80-4B78-A95B-76B1FE88A308}"/>
    <cellStyle name="Heading 3 7" xfId="4698" xr:uid="{E65872CA-A6EC-4853-ACAA-CCC08C9960AA}"/>
    <cellStyle name="Heading 3 7 10" xfId="4699" xr:uid="{668B4D48-B4D9-4BE2-888B-BDC85AA3391A}"/>
    <cellStyle name="Heading 3 7 10 2" xfId="4700" xr:uid="{D526A837-6BA1-495F-A9BF-56A4EBDAC11E}"/>
    <cellStyle name="Heading 3 7 10 2 2" xfId="4701" xr:uid="{2BF0C799-9BE1-49C4-8220-4EFA3B9EC866}"/>
    <cellStyle name="Heading 3 7 10 3" xfId="4702" xr:uid="{6E99D8C4-6FE1-4CAC-9D08-032758B0A490}"/>
    <cellStyle name="Heading 3 7 10 3 2" xfId="4703" xr:uid="{A0164CA8-D256-4DAE-ABD7-CF81DD73490B}"/>
    <cellStyle name="Heading 3 7 10 4" xfId="4704" xr:uid="{0EB2B4A5-2751-43F1-8942-05DBEBEF84DF}"/>
    <cellStyle name="Heading 3 7 10 4 2" xfId="4705" xr:uid="{BC654B9F-2851-4938-9528-093C183707CA}"/>
    <cellStyle name="Heading 3 7 11" xfId="4706" xr:uid="{AA2CCC84-D6AC-419D-B9B1-A336060527FD}"/>
    <cellStyle name="Heading 3 7 11 2" xfId="4707" xr:uid="{16F4608D-4DF0-43CA-88F1-766D6945D8F6}"/>
    <cellStyle name="Heading 3 7 11 2 2" xfId="4708" xr:uid="{1CFBF7E3-D9B8-4E4C-9CE1-86ECCF8464F9}"/>
    <cellStyle name="Heading 3 7 11 3" xfId="4709" xr:uid="{B6335A5C-437E-4CF7-9CEE-8DB644733080}"/>
    <cellStyle name="Heading 3 7 11 3 2" xfId="4710" xr:uid="{23552AAC-1362-4DFF-AF18-6D55B5D6E322}"/>
    <cellStyle name="Heading 3 7 11 4" xfId="4711" xr:uid="{B09DFDDD-CDA3-4D77-8046-92AB37D6E169}"/>
    <cellStyle name="Heading 3 7 11 4 2" xfId="4712" xr:uid="{2752DE39-A1EA-44A8-B222-B4BA980498B3}"/>
    <cellStyle name="Heading 3 7 12" xfId="4713" xr:uid="{7C0A91D7-823F-4AEA-A9F4-9D3DCBFF28E8}"/>
    <cellStyle name="Heading 3 7 12 2" xfId="4714" xr:uid="{AC795DB7-10C7-4425-A10D-EFCD8F1D8716}"/>
    <cellStyle name="Heading 3 7 12 2 2" xfId="4715" xr:uid="{A5175736-9616-490D-8B97-33176EC3F015}"/>
    <cellStyle name="Heading 3 7 12 3" xfId="4716" xr:uid="{A5414F1B-052E-478D-9C42-02C7D9EE2A8A}"/>
    <cellStyle name="Heading 3 7 12 3 2" xfId="4717" xr:uid="{516BEA0D-0F05-4C24-81CB-E391D6A0450F}"/>
    <cellStyle name="Heading 3 7 12 4" xfId="4718" xr:uid="{A1473045-ACBF-4E04-B578-0FD8F7547258}"/>
    <cellStyle name="Heading 3 7 12 4 2" xfId="4719" xr:uid="{2634460B-972D-4098-A285-2D17B4F9B26A}"/>
    <cellStyle name="Heading 3 7 13" xfId="4720" xr:uid="{FBF2D609-F834-4420-AA8D-8BB0BB2DBD41}"/>
    <cellStyle name="Heading 3 7 13 2" xfId="4721" xr:uid="{0FDCBEFE-A444-4582-BAE5-ADEF20D72354}"/>
    <cellStyle name="Heading 3 7 13 2 2" xfId="4722" xr:uid="{8C4B569B-AB46-436E-963B-D002590EC603}"/>
    <cellStyle name="Heading 3 7 13 3" xfId="4723" xr:uid="{807826B1-6911-4532-8CBD-C7D6C1256AEA}"/>
    <cellStyle name="Heading 3 7 13 3 2" xfId="4724" xr:uid="{F395FCEC-C2FF-40B8-91AA-DB7CED2E79DB}"/>
    <cellStyle name="Heading 3 7 13 4" xfId="4725" xr:uid="{89DD04FE-E94E-4C83-A68F-7DD5F209082C}"/>
    <cellStyle name="Heading 3 7 13 4 2" xfId="4726" xr:uid="{F9CEE56C-09DF-4456-8EBE-CAC4A015C143}"/>
    <cellStyle name="Heading 3 7 14" xfId="4727" xr:uid="{4BC2D551-EA5C-457E-998F-E23E6D154FA1}"/>
    <cellStyle name="Heading 3 7 14 2" xfId="4728" xr:uid="{0F72F0D6-A8AB-475A-8A2A-9AFCE64846A7}"/>
    <cellStyle name="Heading 3 7 14 2 2" xfId="4729" xr:uid="{3380A76A-DD86-4D78-9918-6D332C2208F3}"/>
    <cellStyle name="Heading 3 7 14 3" xfId="4730" xr:uid="{8E907979-9000-4680-B89B-FFAA36C72D0B}"/>
    <cellStyle name="Heading 3 7 14 3 2" xfId="4731" xr:uid="{32E26AA7-841A-4345-A1ED-002D21BF6154}"/>
    <cellStyle name="Heading 3 7 14 4" xfId="4732" xr:uid="{BBA5C7A9-629B-493F-B825-0842934F0B5A}"/>
    <cellStyle name="Heading 3 7 14 4 2" xfId="4733" xr:uid="{F0D58074-76F5-4ADD-A01E-24D81EE84D49}"/>
    <cellStyle name="Heading 3 7 15" xfId="4734" xr:uid="{F164281A-0B8F-4B6F-B5F4-AA5645F02645}"/>
    <cellStyle name="Heading 3 7 15 2" xfId="4735" xr:uid="{BDE823D3-1092-4B2A-A280-397F228B67F9}"/>
    <cellStyle name="Heading 3 7 15 2 2" xfId="4736" xr:uid="{A9973873-47F9-4EA3-985F-6D6790E0B797}"/>
    <cellStyle name="Heading 3 7 15 3" xfId="4737" xr:uid="{0F091EFF-C749-41B6-A749-4964D19D0DB4}"/>
    <cellStyle name="Heading 3 7 15 3 2" xfId="4738" xr:uid="{41EEA361-308F-413B-900E-EC93CE738599}"/>
    <cellStyle name="Heading 3 7 15 4" xfId="4739" xr:uid="{C250FD2F-7934-4C9D-816D-8A24D7F6BF00}"/>
    <cellStyle name="Heading 3 7 15 4 2" xfId="4740" xr:uid="{594DBB0B-C112-4B5C-B2E8-86AD6A77DCEA}"/>
    <cellStyle name="Heading 3 7 16" xfId="4741" xr:uid="{9ABCA576-9D5A-417A-BE38-3DF88FDC0291}"/>
    <cellStyle name="Heading 3 7 16 2" xfId="4742" xr:uid="{225EAA77-A828-442E-A275-46219B186B79}"/>
    <cellStyle name="Heading 3 7 17" xfId="4743" xr:uid="{3645B2B4-DE7C-4FE6-A9EF-494FAE827B50}"/>
    <cellStyle name="Heading 3 7 17 2" xfId="4744" xr:uid="{808DA482-2CE3-4B53-ACB5-62C93C45F0D7}"/>
    <cellStyle name="Heading 3 7 18" xfId="4745" xr:uid="{8ABF4522-DBE2-4823-8866-C206694B435A}"/>
    <cellStyle name="Heading 3 7 18 2" xfId="4746" xr:uid="{ACEDB430-3007-49F7-BBCE-46EEAE4172A9}"/>
    <cellStyle name="Heading 3 7 19" xfId="4747" xr:uid="{BCAA2D19-D63A-4A1B-8153-4F7232856876}"/>
    <cellStyle name="Heading 3 7 2" xfId="4748" xr:uid="{713B5E66-D4C6-4191-BE54-875798F9E761}"/>
    <cellStyle name="Heading 3 7 2 2" xfId="4749" xr:uid="{EA972EC3-A6BF-4CF7-BBAA-1D5BD34C6DA9}"/>
    <cellStyle name="Heading 3 7 2 2 2" xfId="4750" xr:uid="{6E6AF0D3-3FBC-4B54-B4BC-48C10109A540}"/>
    <cellStyle name="Heading 3 7 2 3" xfId="4751" xr:uid="{433A5CAB-0FB2-4691-98A0-6AB8853F1786}"/>
    <cellStyle name="Heading 3 7 2 3 2" xfId="4752" xr:uid="{A7020F7D-2D91-48BB-A31F-4A9040AFF236}"/>
    <cellStyle name="Heading 3 7 2 4" xfId="4753" xr:uid="{18404571-9B4A-4B10-99F9-22EF7600A869}"/>
    <cellStyle name="Heading 3 7 2 4 2" xfId="4754" xr:uid="{A791C491-AED4-4920-BC68-E8D8A3414488}"/>
    <cellStyle name="Heading 3 7 20" xfId="4755" xr:uid="{E197D992-E25C-4B4A-ACE6-46B4A6FE7113}"/>
    <cellStyle name="Heading 3 7 21" xfId="4756" xr:uid="{27C2E475-EA10-4F70-8448-1107627ECC61}"/>
    <cellStyle name="Heading 3 7 22" xfId="4757" xr:uid="{307CE0A4-9AEA-45DA-ADE6-3948A81B3D8B}"/>
    <cellStyle name="Heading 3 7 23" xfId="4758" xr:uid="{CE0198C9-321E-4AE0-B812-174D9938939D}"/>
    <cellStyle name="Heading 3 7 24" xfId="4759" xr:uid="{3823EA47-FC4B-42CD-876D-D63B28ADCFF9}"/>
    <cellStyle name="Heading 3 7 25" xfId="4760" xr:uid="{867D4B50-065D-460C-B3AA-AC2E34387A16}"/>
    <cellStyle name="Heading 3 7 3" xfId="4761" xr:uid="{EA869DCE-02AD-434C-9B16-0DF1F1527CA8}"/>
    <cellStyle name="Heading 3 7 3 2" xfId="4762" xr:uid="{DAADB34B-E271-40C9-8B6A-529EA04FF9D9}"/>
    <cellStyle name="Heading 3 7 3 2 2" xfId="4763" xr:uid="{A09813B6-6918-4AE8-923D-4B4BDBAE89D3}"/>
    <cellStyle name="Heading 3 7 3 3" xfId="4764" xr:uid="{EF1EF57B-303C-4BF3-893A-E6312511D269}"/>
    <cellStyle name="Heading 3 7 3 3 2" xfId="4765" xr:uid="{DEBB33B2-4D2F-4E23-860F-40553E74FC83}"/>
    <cellStyle name="Heading 3 7 3 4" xfId="4766" xr:uid="{0EFEA2AA-DD80-4810-8C8E-46784A41086C}"/>
    <cellStyle name="Heading 3 7 3 4 2" xfId="4767" xr:uid="{09BC0F6E-ECC8-4999-BCF3-62425B11F212}"/>
    <cellStyle name="Heading 3 7 4" xfId="4768" xr:uid="{E7AB70C6-51AB-47C6-9694-109E78A043EB}"/>
    <cellStyle name="Heading 3 7 4 2" xfId="4769" xr:uid="{64AD09A3-5858-44E5-88EA-EAC82ABEEFD3}"/>
    <cellStyle name="Heading 3 7 4 2 2" xfId="4770" xr:uid="{6A499EF6-FA25-4B97-86CD-2EAFAB2F9D29}"/>
    <cellStyle name="Heading 3 7 4 3" xfId="4771" xr:uid="{29F3ADCF-E1A2-4C34-B97E-FBEC8B17401D}"/>
    <cellStyle name="Heading 3 7 4 3 2" xfId="4772" xr:uid="{B7C2C4FD-BE55-4ECA-A487-D00CC976D7D7}"/>
    <cellStyle name="Heading 3 7 4 4" xfId="4773" xr:uid="{AC719640-E720-42F3-993A-999826D3F58D}"/>
    <cellStyle name="Heading 3 7 4 4 2" xfId="4774" xr:uid="{3767EB6D-4D5D-4FE1-959A-7A97C48A28DE}"/>
    <cellStyle name="Heading 3 7 5" xfId="4775" xr:uid="{EEA9AD1C-FA84-4B69-9991-DFCEBFAC19F1}"/>
    <cellStyle name="Heading 3 7 5 2" xfId="4776" xr:uid="{85CEFB99-255D-4370-BA4D-9E14764B3084}"/>
    <cellStyle name="Heading 3 7 5 2 2" xfId="4777" xr:uid="{C31EAD1D-D5AE-44B0-B7DF-5134800A2CA8}"/>
    <cellStyle name="Heading 3 7 5 3" xfId="4778" xr:uid="{30532E68-61DE-47FE-8930-2EBEFA98F70B}"/>
    <cellStyle name="Heading 3 7 5 3 2" xfId="4779" xr:uid="{03B026FC-699C-4A1F-8A99-F82EE85252F0}"/>
    <cellStyle name="Heading 3 7 5 4" xfId="4780" xr:uid="{5BCFE009-86B8-49DD-A6FE-C79B9D866A34}"/>
    <cellStyle name="Heading 3 7 5 4 2" xfId="4781" xr:uid="{8AA87E3C-8D33-4E0E-BA0C-25F8AEB27F67}"/>
    <cellStyle name="Heading 3 7 6" xfId="4782" xr:uid="{E9713999-8947-463B-A115-25E230C54745}"/>
    <cellStyle name="Heading 3 7 6 2" xfId="4783" xr:uid="{BED825C3-2B7C-4DCB-B8F9-79262F1B2599}"/>
    <cellStyle name="Heading 3 7 6 2 2" xfId="4784" xr:uid="{C9EBE383-D4C0-43BE-9C80-D4FBA44211A0}"/>
    <cellStyle name="Heading 3 7 6 3" xfId="4785" xr:uid="{0B2BF4F6-DCAE-4291-AC8A-EFCF846A58EF}"/>
    <cellStyle name="Heading 3 7 6 3 2" xfId="4786" xr:uid="{DD49DC9F-0B77-4CD2-9AC9-047FC2A740A2}"/>
    <cellStyle name="Heading 3 7 6 4" xfId="4787" xr:uid="{FD9847C5-0255-4458-9B8F-DFDA1C7255BD}"/>
    <cellStyle name="Heading 3 7 6 4 2" xfId="4788" xr:uid="{85D65C5F-52D2-4FF2-A2E7-7D9FB655D369}"/>
    <cellStyle name="Heading 3 7 7" xfId="4789" xr:uid="{05E45D8E-6FD3-4D67-8AD4-76841CDED976}"/>
    <cellStyle name="Heading 3 7 7 2" xfId="4790" xr:uid="{98BBC13B-544B-4832-94C7-0A8EB58AFCA4}"/>
    <cellStyle name="Heading 3 7 7 2 2" xfId="4791" xr:uid="{B6EB805A-80DB-4D1A-891E-230885F4FCBC}"/>
    <cellStyle name="Heading 3 7 7 3" xfId="4792" xr:uid="{743E29D8-BA13-4B5E-905B-B23323515206}"/>
    <cellStyle name="Heading 3 7 7 3 2" xfId="4793" xr:uid="{C3E5AE20-9613-470D-8928-27DACCF7F0D6}"/>
    <cellStyle name="Heading 3 7 7 4" xfId="4794" xr:uid="{7ED748BF-8D1A-4AD9-8CA0-C8BADBCDA853}"/>
    <cellStyle name="Heading 3 7 7 4 2" xfId="4795" xr:uid="{1565A864-D3B8-4BD6-8F22-922065CC49CB}"/>
    <cellStyle name="Heading 3 7 8" xfId="4796" xr:uid="{0234458B-58D7-44A8-9C02-F8B6E7D9066A}"/>
    <cellStyle name="Heading 3 7 8 2" xfId="4797" xr:uid="{C4E88EEA-C2E5-42D6-ABF9-6645B85574DC}"/>
    <cellStyle name="Heading 3 7 8 2 2" xfId="4798" xr:uid="{C634C4BF-38FB-40C3-ACA5-86FD704A4BC2}"/>
    <cellStyle name="Heading 3 7 8 3" xfId="4799" xr:uid="{01AF4666-C232-494E-941A-B009F68145E9}"/>
    <cellStyle name="Heading 3 7 8 3 2" xfId="4800" xr:uid="{AFB5175F-3239-4050-B54E-1618F10FB9D0}"/>
    <cellStyle name="Heading 3 7 8 4" xfId="4801" xr:uid="{DF537F75-FA99-4E9A-83F9-7FA01998CE16}"/>
    <cellStyle name="Heading 3 7 8 4 2" xfId="4802" xr:uid="{BED9930D-079F-47AA-A3B5-7BCD911DC525}"/>
    <cellStyle name="Heading 3 7 9" xfId="4803" xr:uid="{4D4130D9-6476-41A4-9426-922A0D60AF58}"/>
    <cellStyle name="Heading 3 7 9 2" xfId="4804" xr:uid="{D73FF2B5-6079-49E6-977C-A7B63315DAA2}"/>
    <cellStyle name="Heading 3 7 9 2 2" xfId="4805" xr:uid="{8B10CBD7-26DD-462A-B853-6BB8994B85E9}"/>
    <cellStyle name="Heading 3 7 9 3" xfId="4806" xr:uid="{55C4F22A-5154-41FD-9637-79CA7CE7B738}"/>
    <cellStyle name="Heading 3 7 9 3 2" xfId="4807" xr:uid="{B50C6EA8-EDAA-4764-BE5C-4D7469C23FF6}"/>
    <cellStyle name="Heading 3 7 9 4" xfId="4808" xr:uid="{86BF4286-771A-4637-B327-6658133E5A65}"/>
    <cellStyle name="Heading 3 7 9 4 2" xfId="4809" xr:uid="{29ED319A-A774-4858-AD06-6D28B90DBBBF}"/>
    <cellStyle name="Heading 3 8" xfId="4810" xr:uid="{43946D2B-F3A0-4EF4-ADB5-F9CEAEEB4A25}"/>
    <cellStyle name="Heading 3 8 10" xfId="4811" xr:uid="{554E07F7-60A4-4A82-A661-5175CF91FC97}"/>
    <cellStyle name="Heading 3 8 10 2" xfId="4812" xr:uid="{96AEB3EC-C767-4DA4-B3B6-102ADB84C236}"/>
    <cellStyle name="Heading 3 8 10 2 2" xfId="4813" xr:uid="{A1736666-1DBC-4B76-B560-20656343293D}"/>
    <cellStyle name="Heading 3 8 10 3" xfId="4814" xr:uid="{15C537F0-7158-459D-A3FC-D5241DD03FBF}"/>
    <cellStyle name="Heading 3 8 10 3 2" xfId="4815" xr:uid="{742B632C-71CF-4CA9-9597-C92DF08C1444}"/>
    <cellStyle name="Heading 3 8 10 4" xfId="4816" xr:uid="{140998C9-0FD4-43AB-ABF2-74006658C30C}"/>
    <cellStyle name="Heading 3 8 10 4 2" xfId="4817" xr:uid="{EF679CBA-E942-4927-9164-C187F11CF8AC}"/>
    <cellStyle name="Heading 3 8 11" xfId="4818" xr:uid="{2C0BCDA4-34A8-440B-AADC-F2E4208F72D7}"/>
    <cellStyle name="Heading 3 8 11 2" xfId="4819" xr:uid="{0A87E4A2-9D5D-490F-B727-75D2A671AB30}"/>
    <cellStyle name="Heading 3 8 11 2 2" xfId="4820" xr:uid="{A5C9C89B-AF80-4B5A-A4E7-D6B3ECABDE6B}"/>
    <cellStyle name="Heading 3 8 11 3" xfId="4821" xr:uid="{BA20B4A6-D374-4699-BB5F-48223A5B50B9}"/>
    <cellStyle name="Heading 3 8 11 3 2" xfId="4822" xr:uid="{3EFF9023-6838-4275-A7E5-72FC296A12FA}"/>
    <cellStyle name="Heading 3 8 11 4" xfId="4823" xr:uid="{C2DF5BCE-E6AD-4A6C-BC5B-F47D5A1E3AB5}"/>
    <cellStyle name="Heading 3 8 11 4 2" xfId="4824" xr:uid="{ACF69B2A-0D1D-4813-8357-5AB463F2CF3B}"/>
    <cellStyle name="Heading 3 8 12" xfId="4825" xr:uid="{A27CF974-74D3-47BF-A88F-F91BAE36A679}"/>
    <cellStyle name="Heading 3 8 12 2" xfId="4826" xr:uid="{F540AEA3-A98C-4381-933A-D1D9AAC4F5E4}"/>
    <cellStyle name="Heading 3 8 12 2 2" xfId="4827" xr:uid="{3D568748-69E4-4E7E-8EB9-BCA6417094F6}"/>
    <cellStyle name="Heading 3 8 12 3" xfId="4828" xr:uid="{3C3944C6-4BBC-4856-B12F-E8287A94C1F0}"/>
    <cellStyle name="Heading 3 8 12 3 2" xfId="4829" xr:uid="{5D1736AC-5D47-4DEB-8BEC-235F4F1A3DD0}"/>
    <cellStyle name="Heading 3 8 12 4" xfId="4830" xr:uid="{1BEC89C9-B958-4311-B3A1-FA4A85AF521D}"/>
    <cellStyle name="Heading 3 8 12 4 2" xfId="4831" xr:uid="{1B00D51B-B27D-4F9D-9B32-EB7A1ABF9D4C}"/>
    <cellStyle name="Heading 3 8 13" xfId="4832" xr:uid="{876675D4-E10B-4F2F-8B22-727CC26FA7F5}"/>
    <cellStyle name="Heading 3 8 13 2" xfId="4833" xr:uid="{09A0F73E-F076-43E9-86A9-62EADB40B8F9}"/>
    <cellStyle name="Heading 3 8 13 2 2" xfId="4834" xr:uid="{D75C807D-8C98-46A3-91F5-34B842614B7F}"/>
    <cellStyle name="Heading 3 8 13 3" xfId="4835" xr:uid="{A0048FB6-51AB-42E2-BC1B-BCC6EF3F1D7A}"/>
    <cellStyle name="Heading 3 8 13 3 2" xfId="4836" xr:uid="{925ABF7B-A5F2-44F5-B715-FBFEA2CB6780}"/>
    <cellStyle name="Heading 3 8 13 4" xfId="4837" xr:uid="{8A337C09-A458-456A-A19A-BE596097A396}"/>
    <cellStyle name="Heading 3 8 13 4 2" xfId="4838" xr:uid="{5DFCBB78-CA13-496D-ADE7-DD324EAFB66A}"/>
    <cellStyle name="Heading 3 8 14" xfId="4839" xr:uid="{04FC9E99-565D-4111-9F4D-E41961ACE154}"/>
    <cellStyle name="Heading 3 8 14 2" xfId="4840" xr:uid="{B9083F26-5B65-41E6-8002-E2A3CC86E97A}"/>
    <cellStyle name="Heading 3 8 14 2 2" xfId="4841" xr:uid="{388881FD-F956-47B8-A924-CE185720B1DC}"/>
    <cellStyle name="Heading 3 8 14 3" xfId="4842" xr:uid="{6C5B7845-542C-4BD8-92BC-AAEC01BE23D0}"/>
    <cellStyle name="Heading 3 8 14 3 2" xfId="4843" xr:uid="{8B471D0D-39EC-4069-AED4-54BCD8467AD2}"/>
    <cellStyle name="Heading 3 8 14 4" xfId="4844" xr:uid="{FD0D21FB-AD99-4450-849E-9BD1726A6F12}"/>
    <cellStyle name="Heading 3 8 14 4 2" xfId="4845" xr:uid="{A4AF687B-9D73-4C75-942C-17BD5DD13466}"/>
    <cellStyle name="Heading 3 8 15" xfId="4846" xr:uid="{BCED2778-3D3C-4C03-8F19-4155087D2766}"/>
    <cellStyle name="Heading 3 8 15 2" xfId="4847" xr:uid="{EFC2FC94-4807-49E0-BBA5-69BC68ECCB7C}"/>
    <cellStyle name="Heading 3 8 15 2 2" xfId="4848" xr:uid="{ADC8D516-40FC-4296-9732-CD34DDC8D98A}"/>
    <cellStyle name="Heading 3 8 15 3" xfId="4849" xr:uid="{DB09C69C-B7A9-4967-B5B5-2DD6544C7F76}"/>
    <cellStyle name="Heading 3 8 15 3 2" xfId="4850" xr:uid="{F304110C-A416-425C-ADF2-FEF8C4EE0ED0}"/>
    <cellStyle name="Heading 3 8 15 4" xfId="4851" xr:uid="{36810F44-250B-4463-B927-6FAC77B6403A}"/>
    <cellStyle name="Heading 3 8 15 4 2" xfId="4852" xr:uid="{21B9CAF8-5E9D-45F9-9B31-8E20746EC116}"/>
    <cellStyle name="Heading 3 8 16" xfId="4853" xr:uid="{2D7C2423-820D-4CC8-AAE3-A397DFB52059}"/>
    <cellStyle name="Heading 3 8 16 2" xfId="4854" xr:uid="{6077E401-A79E-456F-91F1-D15F333AF406}"/>
    <cellStyle name="Heading 3 8 17" xfId="4855" xr:uid="{5EEE6F5D-64CD-4780-98F6-B1BE74488048}"/>
    <cellStyle name="Heading 3 8 17 2" xfId="4856" xr:uid="{57BD1752-4496-4882-B668-541F61125071}"/>
    <cellStyle name="Heading 3 8 18" xfId="4857" xr:uid="{35CB6CB2-B13E-4C28-8BF1-1EB758FF81C7}"/>
    <cellStyle name="Heading 3 8 18 2" xfId="4858" xr:uid="{CAA6E1D4-A491-43F0-B1DD-B246D172109C}"/>
    <cellStyle name="Heading 3 8 19" xfId="4859" xr:uid="{ED40EA14-14B2-483B-8C03-EE3A13267041}"/>
    <cellStyle name="Heading 3 8 2" xfId="4860" xr:uid="{20712FDE-1F1A-4591-BC21-652E40305696}"/>
    <cellStyle name="Heading 3 8 2 2" xfId="4861" xr:uid="{D9F934E6-0B02-423F-8789-C2F289BE852E}"/>
    <cellStyle name="Heading 3 8 2 2 2" xfId="4862" xr:uid="{F79BE9D3-AF0A-4775-B898-61BBDC82EC8B}"/>
    <cellStyle name="Heading 3 8 2 3" xfId="4863" xr:uid="{CE1DDBA4-B963-44D9-8584-F15F624F9A09}"/>
    <cellStyle name="Heading 3 8 2 3 2" xfId="4864" xr:uid="{6117B4B8-2CFE-4B2C-82B9-C5EE54C08B5D}"/>
    <cellStyle name="Heading 3 8 2 4" xfId="4865" xr:uid="{A9462358-B0AC-4C12-B12F-7298A2EF2643}"/>
    <cellStyle name="Heading 3 8 2 4 2" xfId="4866" xr:uid="{5F98F02E-1EED-463E-B225-57FCBF44A8ED}"/>
    <cellStyle name="Heading 3 8 20" xfId="4867" xr:uid="{E8F0C7E2-2FB9-4975-BAA5-2FE1095FA267}"/>
    <cellStyle name="Heading 3 8 21" xfId="4868" xr:uid="{7EC0B1DA-8D86-475D-9527-EB8E05E502DF}"/>
    <cellStyle name="Heading 3 8 22" xfId="4869" xr:uid="{766D44B0-F433-45AA-B84F-B4B749D5D01B}"/>
    <cellStyle name="Heading 3 8 23" xfId="4870" xr:uid="{EB089C57-7896-473C-A322-42B04A21CA23}"/>
    <cellStyle name="Heading 3 8 24" xfId="4871" xr:uid="{2C0649B2-3C21-4BAF-9C9F-4DD88A18EFAC}"/>
    <cellStyle name="Heading 3 8 25" xfId="4872" xr:uid="{2B2490D4-810F-475F-802F-6625DC4C1653}"/>
    <cellStyle name="Heading 3 8 3" xfId="4873" xr:uid="{EC2BE4FD-4F37-402B-AFC3-9197FE31A9E5}"/>
    <cellStyle name="Heading 3 8 3 2" xfId="4874" xr:uid="{27BA88D8-AF0D-4F19-84F6-818F6570E40B}"/>
    <cellStyle name="Heading 3 8 3 2 2" xfId="4875" xr:uid="{FC5F82B4-3422-4A0F-B7F9-22AB12A06E3A}"/>
    <cellStyle name="Heading 3 8 3 3" xfId="4876" xr:uid="{6ABB5736-17CA-4E5B-A280-A4521CE1AEE3}"/>
    <cellStyle name="Heading 3 8 3 3 2" xfId="4877" xr:uid="{99576028-DBF1-484D-ACC0-C2F04803FC3F}"/>
    <cellStyle name="Heading 3 8 3 4" xfId="4878" xr:uid="{1E15DA4B-CF49-4DAC-9C31-0A4A5B1B87BB}"/>
    <cellStyle name="Heading 3 8 3 4 2" xfId="4879" xr:uid="{0029090D-6F0A-4AD3-9F6E-73FC9771894C}"/>
    <cellStyle name="Heading 3 8 4" xfId="4880" xr:uid="{3EBB9EA4-9787-480A-BF4E-7B7C2471CCFB}"/>
    <cellStyle name="Heading 3 8 4 2" xfId="4881" xr:uid="{D8522136-12D5-4BB5-9D6C-1B9B09B8D6A0}"/>
    <cellStyle name="Heading 3 8 4 2 2" xfId="4882" xr:uid="{57A0A00C-29CC-4956-A653-B38646541C54}"/>
    <cellStyle name="Heading 3 8 4 3" xfId="4883" xr:uid="{D6C4678F-6E3B-4AD1-A56D-A7033766D561}"/>
    <cellStyle name="Heading 3 8 4 3 2" xfId="4884" xr:uid="{795C8CAA-BD52-4A07-93E6-7D7C1DB007F1}"/>
    <cellStyle name="Heading 3 8 4 4" xfId="4885" xr:uid="{74548684-BE86-4399-B2B3-85B374F09238}"/>
    <cellStyle name="Heading 3 8 4 4 2" xfId="4886" xr:uid="{45FC48BE-5A3F-4BD0-A380-FCF9414F5D1F}"/>
    <cellStyle name="Heading 3 8 5" xfId="4887" xr:uid="{28469138-AD85-415E-BDE4-EB773EC6348B}"/>
    <cellStyle name="Heading 3 8 5 2" xfId="4888" xr:uid="{ADEF5DB2-4A76-4A21-BB80-3F5BDE7E819C}"/>
    <cellStyle name="Heading 3 8 5 2 2" xfId="4889" xr:uid="{D670061D-2383-45D9-A18D-2E55461B2650}"/>
    <cellStyle name="Heading 3 8 5 3" xfId="4890" xr:uid="{FB842B9E-41B8-41E1-B968-E506496A07FD}"/>
    <cellStyle name="Heading 3 8 5 3 2" xfId="4891" xr:uid="{D423D18B-75E1-4E94-B05C-6ACE77E002B0}"/>
    <cellStyle name="Heading 3 8 5 4" xfId="4892" xr:uid="{7E713E26-242E-471B-A5DD-B5E324088440}"/>
    <cellStyle name="Heading 3 8 5 4 2" xfId="4893" xr:uid="{236D459C-83E1-4646-A991-E29936A31BC8}"/>
    <cellStyle name="Heading 3 8 6" xfId="4894" xr:uid="{632B0D6F-CD02-4D3D-8166-B7566181529C}"/>
    <cellStyle name="Heading 3 8 6 2" xfId="4895" xr:uid="{1E17C48D-70E8-419B-BC7A-C35308EECC0F}"/>
    <cellStyle name="Heading 3 8 6 2 2" xfId="4896" xr:uid="{37657F65-B27B-44A9-A6F9-B83586F5B366}"/>
    <cellStyle name="Heading 3 8 6 3" xfId="4897" xr:uid="{B012C685-E45E-4DE4-8D68-FB3D051439A4}"/>
    <cellStyle name="Heading 3 8 6 3 2" xfId="4898" xr:uid="{0036EFCF-6E30-4E2C-AF30-DC1213553E63}"/>
    <cellStyle name="Heading 3 8 6 4" xfId="4899" xr:uid="{8A5DA5B5-114A-494B-8012-FBCD1ED41EB2}"/>
    <cellStyle name="Heading 3 8 6 4 2" xfId="4900" xr:uid="{F1931546-C666-41DE-A764-C32CB7F4B456}"/>
    <cellStyle name="Heading 3 8 7" xfId="4901" xr:uid="{B2B9FFBE-CAE0-4A96-9A1E-288F97E6B3BD}"/>
    <cellStyle name="Heading 3 8 7 2" xfId="4902" xr:uid="{90FAB3FA-6599-4E7F-86AD-6FCEEB794A70}"/>
    <cellStyle name="Heading 3 8 7 2 2" xfId="4903" xr:uid="{13C2929B-CEDB-418A-8E8D-7672B8434337}"/>
    <cellStyle name="Heading 3 8 7 3" xfId="4904" xr:uid="{4759388A-448F-4D37-BE82-93ADC6C00862}"/>
    <cellStyle name="Heading 3 8 7 3 2" xfId="4905" xr:uid="{0E692FD1-7A27-48D8-B7D8-DC55F176979D}"/>
    <cellStyle name="Heading 3 8 7 4" xfId="4906" xr:uid="{BC3D4B83-F0EA-4178-99FF-6E720E2A7309}"/>
    <cellStyle name="Heading 3 8 7 4 2" xfId="4907" xr:uid="{D648E740-E181-414A-B3AF-2863C98FBBC8}"/>
    <cellStyle name="Heading 3 8 8" xfId="4908" xr:uid="{B2E6AF89-9689-4DBC-BF5B-3440710FA1FB}"/>
    <cellStyle name="Heading 3 8 8 2" xfId="4909" xr:uid="{A84CEE9C-14EF-4B36-B781-629BE22D2F91}"/>
    <cellStyle name="Heading 3 8 8 2 2" xfId="4910" xr:uid="{8EDC8E73-2B2E-4499-B6B9-06B37D65B46E}"/>
    <cellStyle name="Heading 3 8 8 3" xfId="4911" xr:uid="{21C21372-747E-4A88-94A9-658008B5663A}"/>
    <cellStyle name="Heading 3 8 8 3 2" xfId="4912" xr:uid="{5C615751-7D95-4E6F-86B1-4CEC4A464CE9}"/>
    <cellStyle name="Heading 3 8 8 4" xfId="4913" xr:uid="{B6CDA4EB-8230-4BEF-88E6-537229194B54}"/>
    <cellStyle name="Heading 3 8 8 4 2" xfId="4914" xr:uid="{3A672865-EE24-4F40-9029-1CB21A762D04}"/>
    <cellStyle name="Heading 3 8 9" xfId="4915" xr:uid="{7C648C60-30D4-4B0A-89A0-03FB3D223E39}"/>
    <cellStyle name="Heading 3 8 9 2" xfId="4916" xr:uid="{105CCC51-5DB7-47FA-BCBF-771874AA17DB}"/>
    <cellStyle name="Heading 3 8 9 2 2" xfId="4917" xr:uid="{663040E8-2F70-41A7-8BDD-4043BF03848C}"/>
    <cellStyle name="Heading 3 8 9 3" xfId="4918" xr:uid="{628BEB5B-FB54-4D32-9FD8-2B394353A45C}"/>
    <cellStyle name="Heading 3 8 9 3 2" xfId="4919" xr:uid="{F2F381A9-47D7-4F7C-AB0D-CA2A0E778151}"/>
    <cellStyle name="Heading 3 8 9 4" xfId="4920" xr:uid="{A608F981-854A-4B85-8380-66F982821F8E}"/>
    <cellStyle name="Heading 3 8 9 4 2" xfId="4921" xr:uid="{0ED4FD92-A8C2-4E28-AFF6-C616C1D009D1}"/>
    <cellStyle name="Heading 3 9" xfId="4922" xr:uid="{00BA1A7C-7A08-42C7-93D0-1EFBC8B91887}"/>
    <cellStyle name="Heading 3 9 10" xfId="4923" xr:uid="{7A1736F5-6E12-4406-9482-1D5938B8C229}"/>
    <cellStyle name="Heading 3 9 10 2" xfId="4924" xr:uid="{CE269B62-2AF6-4CE9-AB90-943B8CB2D344}"/>
    <cellStyle name="Heading 3 9 10 2 2" xfId="4925" xr:uid="{CFFB8A06-7897-4E18-8749-4E8E2E1247D3}"/>
    <cellStyle name="Heading 3 9 10 3" xfId="4926" xr:uid="{55B3D96D-9DCB-4B12-86F2-6D29D41F75E7}"/>
    <cellStyle name="Heading 3 9 10 3 2" xfId="4927" xr:uid="{684672E3-C4C9-48C4-9BC4-783C01491073}"/>
    <cellStyle name="Heading 3 9 10 4" xfId="4928" xr:uid="{7440B1E8-873C-4A14-A334-3614A33C41F0}"/>
    <cellStyle name="Heading 3 9 10 4 2" xfId="4929" xr:uid="{AC694B5F-0DBA-4425-8340-E2A91CCEB4DA}"/>
    <cellStyle name="Heading 3 9 11" xfId="4930" xr:uid="{75DF7992-CFC4-462C-AA0A-C1B1ADA75E4F}"/>
    <cellStyle name="Heading 3 9 11 2" xfId="4931" xr:uid="{EF50B153-01A1-4217-9249-CF843AF36274}"/>
    <cellStyle name="Heading 3 9 11 2 2" xfId="4932" xr:uid="{619AC729-DAAF-4C7F-974A-1A117D89B98D}"/>
    <cellStyle name="Heading 3 9 11 3" xfId="4933" xr:uid="{B991C6DD-5304-4F71-848C-50E16581BA0D}"/>
    <cellStyle name="Heading 3 9 11 3 2" xfId="4934" xr:uid="{F8357F83-6C4B-4985-A61E-FE0A4ED8FE54}"/>
    <cellStyle name="Heading 3 9 11 4" xfId="4935" xr:uid="{C6E66CFE-C329-437D-B5BC-7692C3E9C766}"/>
    <cellStyle name="Heading 3 9 11 4 2" xfId="4936" xr:uid="{787FCFBD-4A23-4BDB-B661-C7F78BA08C67}"/>
    <cellStyle name="Heading 3 9 12" xfId="4937" xr:uid="{35910577-A84F-4435-9023-20FFC12F6AED}"/>
    <cellStyle name="Heading 3 9 12 2" xfId="4938" xr:uid="{B5C7A642-9B25-4BC7-8B82-E2C3C0091583}"/>
    <cellStyle name="Heading 3 9 12 2 2" xfId="4939" xr:uid="{1B2C7B97-1C2B-4EDF-B959-7D44A25AFDA7}"/>
    <cellStyle name="Heading 3 9 12 3" xfId="4940" xr:uid="{239AFBD9-8D7A-4793-967E-4CC1CC87A545}"/>
    <cellStyle name="Heading 3 9 12 3 2" xfId="4941" xr:uid="{80907A84-D657-4532-98B6-B4CAA30B7238}"/>
    <cellStyle name="Heading 3 9 12 4" xfId="4942" xr:uid="{13D2ED19-8A7F-4FF1-B565-1E1D8D799769}"/>
    <cellStyle name="Heading 3 9 12 4 2" xfId="4943" xr:uid="{2D7DA8A6-7DE6-42E2-8E4D-A5D1B8C9754A}"/>
    <cellStyle name="Heading 3 9 13" xfId="4944" xr:uid="{79D6A0A7-755D-4193-A138-0534656CB131}"/>
    <cellStyle name="Heading 3 9 13 2" xfId="4945" xr:uid="{D355A8D0-86DD-4C8D-86F7-892915AFB0E9}"/>
    <cellStyle name="Heading 3 9 13 2 2" xfId="4946" xr:uid="{3928207F-D058-4699-BAAB-A25404D2FD8F}"/>
    <cellStyle name="Heading 3 9 13 3" xfId="4947" xr:uid="{773C750D-DE2B-42B4-BE37-D5FD6B8563D4}"/>
    <cellStyle name="Heading 3 9 13 3 2" xfId="4948" xr:uid="{6EE32492-1F5A-4880-A2BE-AB90C056DF7E}"/>
    <cellStyle name="Heading 3 9 13 4" xfId="4949" xr:uid="{E148A654-0330-4FC6-A6C2-C568A6996BEE}"/>
    <cellStyle name="Heading 3 9 13 4 2" xfId="4950" xr:uid="{9E3299B9-122E-4155-8C5F-F9731FCB3BA5}"/>
    <cellStyle name="Heading 3 9 14" xfId="4951" xr:uid="{37D4DD17-A39A-4EAF-9C6A-BF04DEDDDA4E}"/>
    <cellStyle name="Heading 3 9 14 2" xfId="4952" xr:uid="{42AF7113-5D57-4264-9A29-9D0F8FB7E39D}"/>
    <cellStyle name="Heading 3 9 14 2 2" xfId="4953" xr:uid="{EC2C3B42-5E09-49A2-AAA7-8753F29AE593}"/>
    <cellStyle name="Heading 3 9 14 3" xfId="4954" xr:uid="{056BC254-AE91-4E78-BDD6-3E474F9ACEFE}"/>
    <cellStyle name="Heading 3 9 14 3 2" xfId="4955" xr:uid="{5151E8B5-F46B-4C77-B50F-955C5E4FD2E0}"/>
    <cellStyle name="Heading 3 9 14 4" xfId="4956" xr:uid="{B91A7F53-8A47-4485-A8C6-B76DF4AD4BBE}"/>
    <cellStyle name="Heading 3 9 14 4 2" xfId="4957" xr:uid="{04FA616C-F40D-4D11-BDDE-9FB92BBBED90}"/>
    <cellStyle name="Heading 3 9 15" xfId="4958" xr:uid="{C8A33294-0124-4E25-9F10-592845AF4E95}"/>
    <cellStyle name="Heading 3 9 15 2" xfId="4959" xr:uid="{5F680628-1B49-47CD-A66C-4794CE4E64E5}"/>
    <cellStyle name="Heading 3 9 15 2 2" xfId="4960" xr:uid="{EF41ABFF-3957-4EFB-950E-771D87483E4F}"/>
    <cellStyle name="Heading 3 9 15 3" xfId="4961" xr:uid="{19198702-243C-4618-B7B7-3D30748DC6B9}"/>
    <cellStyle name="Heading 3 9 15 3 2" xfId="4962" xr:uid="{F34D085C-DE76-464A-A2FC-96480F4CC413}"/>
    <cellStyle name="Heading 3 9 15 4" xfId="4963" xr:uid="{6CC7AB32-938F-4A02-8D4D-C327CFFC888B}"/>
    <cellStyle name="Heading 3 9 15 4 2" xfId="4964" xr:uid="{F7069FC9-9863-4C8D-B0DF-78F665B7A614}"/>
    <cellStyle name="Heading 3 9 16" xfId="4965" xr:uid="{5B405EFC-B11A-4AEF-BE43-617F57D17757}"/>
    <cellStyle name="Heading 3 9 16 2" xfId="4966" xr:uid="{D0257661-66D0-403F-9628-EDC9A5CA8EFF}"/>
    <cellStyle name="Heading 3 9 17" xfId="4967" xr:uid="{D5BF1482-CA77-4722-88BC-115AB4C3A6D4}"/>
    <cellStyle name="Heading 3 9 17 2" xfId="4968" xr:uid="{C348E932-7B60-47AE-A77E-90D35F858C4C}"/>
    <cellStyle name="Heading 3 9 18" xfId="4969" xr:uid="{107FBB11-77C3-41B4-B0BF-18FF20934839}"/>
    <cellStyle name="Heading 3 9 18 2" xfId="4970" xr:uid="{50174479-08F6-45C9-9125-565A26E5C79F}"/>
    <cellStyle name="Heading 3 9 19" xfId="4971" xr:uid="{FCF138AB-7546-4D44-A09F-513698D94BF6}"/>
    <cellStyle name="Heading 3 9 2" xfId="4972" xr:uid="{0E23CD23-ABAD-47B0-B901-65F6BC61047A}"/>
    <cellStyle name="Heading 3 9 2 2" xfId="4973" xr:uid="{4FFF8FA5-3548-4B01-8DD3-91C14842D058}"/>
    <cellStyle name="Heading 3 9 2 2 2" xfId="4974" xr:uid="{2A17150B-1D71-439E-9F43-FEAE906FA1CA}"/>
    <cellStyle name="Heading 3 9 2 3" xfId="4975" xr:uid="{DDD2F046-FCD6-4FB4-B20D-DECDF26661AD}"/>
    <cellStyle name="Heading 3 9 2 3 2" xfId="4976" xr:uid="{2C74D758-0158-4535-BC83-AB23C91B7DDE}"/>
    <cellStyle name="Heading 3 9 2 4" xfId="4977" xr:uid="{3FC55564-2423-43E0-A296-FA17E26B47BB}"/>
    <cellStyle name="Heading 3 9 2 4 2" xfId="4978" xr:uid="{690F3FD5-33A1-4180-BFA8-51EC30B33DC7}"/>
    <cellStyle name="Heading 3 9 20" xfId="4979" xr:uid="{A5D0A2A7-A547-41B1-82CD-18BD83527F28}"/>
    <cellStyle name="Heading 3 9 21" xfId="4980" xr:uid="{F6EA9D44-24F8-499B-949E-2FC6ED41BB46}"/>
    <cellStyle name="Heading 3 9 22" xfId="4981" xr:uid="{7A029D37-47A5-49C9-9C25-0FDD2A72B893}"/>
    <cellStyle name="Heading 3 9 23" xfId="4982" xr:uid="{0643BF3D-3247-444B-97F0-E2E340289463}"/>
    <cellStyle name="Heading 3 9 24" xfId="4983" xr:uid="{71CED1C2-6477-479F-9517-8500423D7BF7}"/>
    <cellStyle name="Heading 3 9 25" xfId="4984" xr:uid="{2D1B6BBB-5385-4293-9509-4E3F407323AF}"/>
    <cellStyle name="Heading 3 9 3" xfId="4985" xr:uid="{97B5ECC6-EDC8-4BAD-B591-E4779CD389D7}"/>
    <cellStyle name="Heading 3 9 3 2" xfId="4986" xr:uid="{DDCE9ABA-CEDD-4CDA-9B6F-B7811054E603}"/>
    <cellStyle name="Heading 3 9 3 2 2" xfId="4987" xr:uid="{00F2AAC3-D3FC-4527-9CA8-9C68AA9F66EC}"/>
    <cellStyle name="Heading 3 9 3 3" xfId="4988" xr:uid="{D39E3E47-8E1B-4A90-AC66-57782A3F4964}"/>
    <cellStyle name="Heading 3 9 3 3 2" xfId="4989" xr:uid="{C69A2BC9-0A83-4AEA-B5D5-5CEC7643B250}"/>
    <cellStyle name="Heading 3 9 3 4" xfId="4990" xr:uid="{AB76254D-F3AC-419A-9ED8-7F4021C1E5BD}"/>
    <cellStyle name="Heading 3 9 3 4 2" xfId="4991" xr:uid="{12D4A078-BC7B-4E01-A641-2FAE9634E70B}"/>
    <cellStyle name="Heading 3 9 4" xfId="4992" xr:uid="{C8ECEEDB-D2B9-46B9-9009-4C63C4CA6019}"/>
    <cellStyle name="Heading 3 9 4 2" xfId="4993" xr:uid="{72CE4211-F8D2-4E28-B7BB-969E4C32A2F7}"/>
    <cellStyle name="Heading 3 9 4 2 2" xfId="4994" xr:uid="{6303037C-445B-42D6-81B3-47129465A48D}"/>
    <cellStyle name="Heading 3 9 4 3" xfId="4995" xr:uid="{88ECDB00-1C44-4855-A6C7-E1FB6C2539D2}"/>
    <cellStyle name="Heading 3 9 4 3 2" xfId="4996" xr:uid="{65140DE9-3EA3-4EC5-8B45-01E5A38EB1C4}"/>
    <cellStyle name="Heading 3 9 4 4" xfId="4997" xr:uid="{743300B1-DA00-4A06-82AB-2EF3062D15F7}"/>
    <cellStyle name="Heading 3 9 4 4 2" xfId="4998" xr:uid="{5A962D44-D023-4984-92D5-DA4350ECCAA4}"/>
    <cellStyle name="Heading 3 9 5" xfId="4999" xr:uid="{E637D701-2762-4188-B836-3C1A4E86185F}"/>
    <cellStyle name="Heading 3 9 5 2" xfId="5000" xr:uid="{795EA713-7F80-431B-B97F-75BA5771F52F}"/>
    <cellStyle name="Heading 3 9 5 2 2" xfId="5001" xr:uid="{4FD93A3B-2E7C-4DE3-B790-6C266261E441}"/>
    <cellStyle name="Heading 3 9 5 3" xfId="5002" xr:uid="{8343EBBB-7C12-4CE3-9050-B95A12C1F419}"/>
    <cellStyle name="Heading 3 9 5 3 2" xfId="5003" xr:uid="{DF62E2D2-AE80-4262-95DE-B2D33E12A302}"/>
    <cellStyle name="Heading 3 9 5 4" xfId="5004" xr:uid="{A53A6480-4448-43B9-8684-419EF6D16739}"/>
    <cellStyle name="Heading 3 9 5 4 2" xfId="5005" xr:uid="{E79B6422-420F-4C59-8E26-911248FE06C7}"/>
    <cellStyle name="Heading 3 9 6" xfId="5006" xr:uid="{DA0BF826-86CF-4955-9FE2-F4BAC37FCF50}"/>
    <cellStyle name="Heading 3 9 6 2" xfId="5007" xr:uid="{E3D532C9-C286-49DC-9C2C-C1A36030D5CF}"/>
    <cellStyle name="Heading 3 9 6 2 2" xfId="5008" xr:uid="{B3E7F6A5-916C-4954-844B-92C9327A8E96}"/>
    <cellStyle name="Heading 3 9 6 3" xfId="5009" xr:uid="{F258D499-2E56-4D96-AA40-531F17FA7B94}"/>
    <cellStyle name="Heading 3 9 6 3 2" xfId="5010" xr:uid="{C2350402-44B7-41E7-9921-83ED579DBAD4}"/>
    <cellStyle name="Heading 3 9 6 4" xfId="5011" xr:uid="{85CAB0DE-B7B0-4691-8057-C56011979ECA}"/>
    <cellStyle name="Heading 3 9 6 4 2" xfId="5012" xr:uid="{9E6FD383-662A-4691-ABC8-C45AB91506CA}"/>
    <cellStyle name="Heading 3 9 7" xfId="5013" xr:uid="{4576101F-91AA-48D6-A228-B1595AD2A5DA}"/>
    <cellStyle name="Heading 3 9 7 2" xfId="5014" xr:uid="{25DACB5B-F259-4F93-B336-48C8261E0D9F}"/>
    <cellStyle name="Heading 3 9 7 2 2" xfId="5015" xr:uid="{C0C880BC-74FC-434E-8DA9-72723DF1970F}"/>
    <cellStyle name="Heading 3 9 7 3" xfId="5016" xr:uid="{7782B5A3-A9AE-4DA4-849F-70835E559355}"/>
    <cellStyle name="Heading 3 9 7 3 2" xfId="5017" xr:uid="{BB679526-BEA1-4730-B00D-A06E93C8BB57}"/>
    <cellStyle name="Heading 3 9 7 4" xfId="5018" xr:uid="{F834B25A-92E3-46BD-872C-50C3B7DF36BA}"/>
    <cellStyle name="Heading 3 9 7 4 2" xfId="5019" xr:uid="{7D5F844B-0749-4297-B65D-784381B2B4F6}"/>
    <cellStyle name="Heading 3 9 8" xfId="5020" xr:uid="{B4B44EAD-00FB-4D2D-A82C-D6B64D4922CE}"/>
    <cellStyle name="Heading 3 9 8 2" xfId="5021" xr:uid="{DB153771-E5CA-4806-8C59-CD2E0E4D9717}"/>
    <cellStyle name="Heading 3 9 8 2 2" xfId="5022" xr:uid="{B8E63E48-EA02-4AFD-A655-FA7A19C06F00}"/>
    <cellStyle name="Heading 3 9 8 3" xfId="5023" xr:uid="{DB006609-3E34-43B5-9B8A-41A30A9CCA45}"/>
    <cellStyle name="Heading 3 9 8 3 2" xfId="5024" xr:uid="{384AF880-5897-4C3B-A15D-4AF43CC1BF64}"/>
    <cellStyle name="Heading 3 9 8 4" xfId="5025" xr:uid="{4E368481-7EC3-4231-8540-69E5911A00E9}"/>
    <cellStyle name="Heading 3 9 8 4 2" xfId="5026" xr:uid="{08ADF1BD-EF31-4983-A21D-5BB244BD2E84}"/>
    <cellStyle name="Heading 3 9 9" xfId="5027" xr:uid="{5FA6784A-36F9-45C9-8A57-744428B2D371}"/>
    <cellStyle name="Heading 3 9 9 2" xfId="5028" xr:uid="{E63B1D6A-71B4-4128-BA06-609B477F4CA4}"/>
    <cellStyle name="Heading 3 9 9 2 2" xfId="5029" xr:uid="{9EE249D7-D34F-4AD0-B3B7-2A46A3205CB5}"/>
    <cellStyle name="Heading 3 9 9 3" xfId="5030" xr:uid="{7DFE0331-1152-463D-9CD1-85ADAC11341E}"/>
    <cellStyle name="Heading 3 9 9 3 2" xfId="5031" xr:uid="{11E9E572-AEB0-4842-8B2A-18726D1E8F0A}"/>
    <cellStyle name="Heading 3 9 9 4" xfId="5032" xr:uid="{161304FF-E969-4588-83B8-D2B436F0A668}"/>
    <cellStyle name="Heading 3 9 9 4 2" xfId="5033" xr:uid="{66208913-E1F9-4D6F-8586-589B4F75E03B}"/>
    <cellStyle name="Heading 4 10" xfId="5034" xr:uid="{976D83E9-2D52-49D6-9C0F-AD4CA2D73EB2}"/>
    <cellStyle name="Heading 4 11" xfId="5035" xr:uid="{C4B08980-F17E-4C44-8654-38D5E7842DCF}"/>
    <cellStyle name="Heading 4 12" xfId="5036" xr:uid="{A774B95A-CAE2-4EF2-8AAC-C1CB88BE0E0A}"/>
    <cellStyle name="Heading 4 13" xfId="5037" xr:uid="{6B4AD462-A03B-4D93-839A-664FF8881089}"/>
    <cellStyle name="Heading 4 14" xfId="5038" xr:uid="{78F945CF-2617-4C75-A0DA-73986642B9EB}"/>
    <cellStyle name="Heading 4 15" xfId="5039" xr:uid="{46B84676-B738-4857-8A1F-55BC60DC9D0D}"/>
    <cellStyle name="Heading 4 16" xfId="5040" xr:uid="{7DBA9DEF-728B-46B2-8E7A-66CD9C80DFA8}"/>
    <cellStyle name="Heading 4 17" xfId="5041" xr:uid="{12FE85D4-0B4D-44A9-83E4-EA1B7C467F5A}"/>
    <cellStyle name="Heading 4 18" xfId="5042" xr:uid="{6F1AE678-F8BF-4AAC-82CF-EC91652CE1B7}"/>
    <cellStyle name="Heading 4 18 2" xfId="5043" xr:uid="{E850D23A-529A-4CE8-B8CE-B3BBC426F8DA}"/>
    <cellStyle name="Heading 4 19" xfId="5044" xr:uid="{9728C63E-470C-4137-9050-BC4B47E90A67}"/>
    <cellStyle name="Heading 4 19 2" xfId="5045" xr:uid="{2F2BB6FB-DE10-405C-91EE-13B4C23B9E5B}"/>
    <cellStyle name="Heading 4 2" xfId="5046" xr:uid="{AB66BB9F-C231-437C-BAF5-C67A20D0F2BC}"/>
    <cellStyle name="Heading 4 2 2" xfId="5047" xr:uid="{40F265CA-5576-4171-8AFC-CD2056E42863}"/>
    <cellStyle name="Heading 4 3" xfId="5048" xr:uid="{7353922B-3638-401E-A713-3209E7527CD2}"/>
    <cellStyle name="Heading 4 4" xfId="5049" xr:uid="{9A16E8CF-B1DB-44FC-BDF8-D17E3D78E063}"/>
    <cellStyle name="Heading 4 5" xfId="5050" xr:uid="{C07B7CEA-1959-4351-944F-5760D8FA032A}"/>
    <cellStyle name="Heading 4 6" xfId="5051" xr:uid="{D43996A0-D3C4-419A-8CB7-2560E96533F1}"/>
    <cellStyle name="Heading 4 7" xfId="5052" xr:uid="{2CC978B5-F4A1-45C2-B1B6-06E13D040331}"/>
    <cellStyle name="Heading 4 8" xfId="5053" xr:uid="{2C568803-9B41-4A1D-9424-7937438E0953}"/>
    <cellStyle name="Heading 4 9" xfId="5054" xr:uid="{CA597EB6-1C79-43A3-BB53-A07F5A324754}"/>
    <cellStyle name="Hyperlink 2" xfId="5055" xr:uid="{791E6609-4A93-40F0-AB9D-E73A6EAFFE60}"/>
    <cellStyle name="Hyperlink 3" xfId="5056" xr:uid="{B2B9962F-A39B-41A9-A7B6-C57E0ADAB4EA}"/>
    <cellStyle name="Hyperlink 4" xfId="30325" xr:uid="{652E0E54-081E-494B-B7FB-9DC855F745D4}"/>
    <cellStyle name="Input 10" xfId="5057" xr:uid="{E420E3AA-E098-408C-916F-F9B1A47E996D}"/>
    <cellStyle name="Input 10 10" xfId="11339" xr:uid="{EE91516C-03A3-4D63-9265-DFF123C6B47E}"/>
    <cellStyle name="Input 10 10 2" xfId="23201" xr:uid="{CF82BD95-D758-4C4C-8048-B0028E9C75C1}"/>
    <cellStyle name="Input 10 10 2 2" xfId="43031" xr:uid="{9B009748-360B-4F80-9C9B-B1C50D757947}"/>
    <cellStyle name="Input 10 10 3" xfId="33394" xr:uid="{75E533FE-EA71-4185-BBAF-F703CCED921B}"/>
    <cellStyle name="Input 10 11" xfId="11274" xr:uid="{3152F487-FE63-45CC-8990-E0F2539D9BEA}"/>
    <cellStyle name="Input 10 11 2" xfId="23136" xr:uid="{E1B666FC-94F2-4BFD-AE61-626361D06C5F}"/>
    <cellStyle name="Input 10 11 2 2" xfId="42966" xr:uid="{CA29D9EE-863C-445F-B3F5-4889A82B2E3B}"/>
    <cellStyle name="Input 10 11 3" xfId="33329" xr:uid="{B98C6232-3DF8-4C2F-AA43-7DC8A18D963D}"/>
    <cellStyle name="Input 10 12" xfId="11358" xr:uid="{5D23550E-D109-4776-9757-825E4CAB5E0A}"/>
    <cellStyle name="Input 10 12 2" xfId="23220" xr:uid="{BBEBFA0C-7667-473D-A33F-ABD9C3A6A60D}"/>
    <cellStyle name="Input 10 12 2 2" xfId="43050" xr:uid="{9E1075EA-DC6B-481C-BF4B-41AF8E326ACB}"/>
    <cellStyle name="Input 10 12 3" xfId="33413" xr:uid="{928CA972-AC0A-4D8C-A17D-C7C5199378BE}"/>
    <cellStyle name="Input 10 13" xfId="30369" xr:uid="{7DC850B6-04EE-4771-B1F2-29DFA3FE8F98}"/>
    <cellStyle name="Input 10 2" xfId="6806" xr:uid="{03DC2285-23AE-4D8A-AFF0-6C5258EDDCE5}"/>
    <cellStyle name="Input 10 2 10" xfId="16249" xr:uid="{A2EA0491-1F6B-4477-9A29-07B69637A49B}"/>
    <cellStyle name="Input 10 2 10 2" xfId="27996" xr:uid="{F32C8F1E-2ACA-47D7-B61B-B356DB6CCA69}"/>
    <cellStyle name="Input 10 2 10 2 2" xfId="47823" xr:uid="{F2BADFA0-CF98-439F-8FA3-B1F0B42B3563}"/>
    <cellStyle name="Input 10 2 10 3" xfId="38301" xr:uid="{0A39AC29-7461-4D8F-8E5F-07E7BF86238F}"/>
    <cellStyle name="Input 10 2 11" xfId="17121" xr:uid="{34B92CB7-3283-4DD6-9874-F353E56463B4}"/>
    <cellStyle name="Input 10 2 11 2" xfId="28868" xr:uid="{F35028E7-FFF8-4202-91FC-59D4339ECBAF}"/>
    <cellStyle name="Input 10 2 11 2 2" xfId="48695" xr:uid="{446C6DBE-7ECF-4360-BEB0-8BECB10A5AFC}"/>
    <cellStyle name="Input 10 2 11 3" xfId="39173" xr:uid="{19466590-E5FC-4B1F-992C-F9C51F25D76A}"/>
    <cellStyle name="Input 10 2 12" xfId="30560" xr:uid="{18E68306-EFE6-46A7-AFE2-0984F4B9B2B2}"/>
    <cellStyle name="Input 10 2 2" xfId="7188" xr:uid="{F2C0FA5B-358D-4C08-9E5C-0DC58E09CF8A}"/>
    <cellStyle name="Input 10 2 2 10" xfId="15308" xr:uid="{4657AE11-FA8C-46AB-BF8F-0E501BC54383}"/>
    <cellStyle name="Input 10 2 2 10 2" xfId="27077" xr:uid="{C2A601BA-AF50-4292-9840-581C1743E501}"/>
    <cellStyle name="Input 10 2 2 10 2 2" xfId="46904" xr:uid="{235CA29E-9623-4140-A44F-976C155F9FC3}"/>
    <cellStyle name="Input 10 2 2 10 3" xfId="37360" xr:uid="{77B64211-2B72-4C07-BE3B-F32EC0FE8587}"/>
    <cellStyle name="Input 10 2 2 11" xfId="30790" xr:uid="{1581B216-A34F-4DFE-BC24-A82D3BCCF41E}"/>
    <cellStyle name="Input 10 2 2 2" xfId="8831" xr:uid="{CB58F8F6-B0F2-41BD-8C9C-F6BB2CD04265}"/>
    <cellStyle name="Input 10 2 2 2 2" xfId="13483" xr:uid="{A6FC1C87-6EE9-4EEF-8243-174CA8528855}"/>
    <cellStyle name="Input 10 2 2 2 2 2" xfId="25266" xr:uid="{487E1967-43F1-4759-8646-C56300F0AEB7}"/>
    <cellStyle name="Input 10 2 2 2 2 2 2" xfId="45093" xr:uid="{5B5DD55F-2E2D-4DAD-83FD-7F36FE56BE72}"/>
    <cellStyle name="Input 10 2 2 2 2 3" xfId="35535" xr:uid="{532CF3AD-9904-4E92-9D2F-87B8466D6D4A}"/>
    <cellStyle name="Input 10 2 2 2 3" xfId="14487" xr:uid="{C64477E9-1357-402F-9633-28816F969AF6}"/>
    <cellStyle name="Input 10 2 2 2 3 2" xfId="26259" xr:uid="{02870FC9-A71E-4AA1-A679-690636C4162D}"/>
    <cellStyle name="Input 10 2 2 2 3 2 2" xfId="46086" xr:uid="{B587D70B-DDA3-4C9D-A56F-6F66212F6C9C}"/>
    <cellStyle name="Input 10 2 2 2 3 3" xfId="36539" xr:uid="{3D2C011E-AFB8-45B0-8BEE-232D1F130127}"/>
    <cellStyle name="Input 10 2 2 2 4" xfId="15445" xr:uid="{51AA6788-4313-48BB-8080-C8A984FED74A}"/>
    <cellStyle name="Input 10 2 2 2 4 2" xfId="27205" xr:uid="{9592684A-4EF1-44A1-B776-2BAC580F36EC}"/>
    <cellStyle name="Input 10 2 2 2 4 2 2" xfId="47032" xr:uid="{B01209A1-2790-4DDA-9DF6-A320B3D225D4}"/>
    <cellStyle name="Input 10 2 2 2 4 3" xfId="37497" xr:uid="{52FC3056-8A24-4007-BA5B-32ABE8C2375A}"/>
    <cellStyle name="Input 10 2 2 2 5" xfId="16370" xr:uid="{F902AC6B-B31E-4ED8-A585-883D31D4AE04}"/>
    <cellStyle name="Input 10 2 2 2 5 2" xfId="28117" xr:uid="{EC5E3095-D48F-4DBE-9425-631147743E02}"/>
    <cellStyle name="Input 10 2 2 2 5 2 2" xfId="47944" xr:uid="{71FFABD3-9FEF-4333-830C-39BB4C184097}"/>
    <cellStyle name="Input 10 2 2 2 5 3" xfId="38422" xr:uid="{06ACD3FB-B896-45BC-B9D5-1412BF1A52E1}"/>
    <cellStyle name="Input 10 2 2 2 6" xfId="17241" xr:uid="{00D48D4F-8228-40E1-8ECA-26952D3DDCE2}"/>
    <cellStyle name="Input 10 2 2 2 6 2" xfId="28984" xr:uid="{9A02AEF9-18EC-490C-972A-EAC9F042C6A3}"/>
    <cellStyle name="Input 10 2 2 2 6 2 2" xfId="48811" xr:uid="{54A6CE79-5B4C-4792-8C78-557FB3367240}"/>
    <cellStyle name="Input 10 2 2 2 6 3" xfId="39293" xr:uid="{666C3D38-B16D-4F67-A66C-579A83A68124}"/>
    <cellStyle name="Input 10 2 2 2 7" xfId="18087" xr:uid="{C82D1DE4-8A8C-49C2-BC5C-72F90A181096}"/>
    <cellStyle name="Input 10 2 2 2 7 2" xfId="29808" xr:uid="{8B11138A-9B5B-48D7-BF6D-B6071778BBCD}"/>
    <cellStyle name="Input 10 2 2 2 7 2 2" xfId="49635" xr:uid="{34B2D468-93C1-43FB-8B60-9AF2B65AFF04}"/>
    <cellStyle name="Input 10 2 2 2 7 3" xfId="40139" xr:uid="{E8287461-3F47-4F2F-A868-9D4E7B922B8F}"/>
    <cellStyle name="Input 10 2 2 2 8" xfId="18847" xr:uid="{56D38DE9-A2F9-4ACC-82B2-00F1368A8D7C}"/>
    <cellStyle name="Input 10 2 2 2 8 2" xfId="40899" xr:uid="{FA8A2631-BAA2-43E3-89F9-647B19C2E340}"/>
    <cellStyle name="Input 10 2 2 2 9" xfId="31324" xr:uid="{A93E43CF-2E97-4300-8EA3-A9A16CEC4A2B}"/>
    <cellStyle name="Input 10 2 2 3" xfId="9673" xr:uid="{D0D581CB-FD20-45E7-A931-4C7CEBC7511C}"/>
    <cellStyle name="Input 10 2 2 3 2" xfId="14078" xr:uid="{BE01D8A0-F21D-4364-AA69-C09D6350F1A8}"/>
    <cellStyle name="Input 10 2 2 3 2 2" xfId="25851" xr:uid="{D0D05EEE-04E8-48AD-8A59-C7C8EEB161E0}"/>
    <cellStyle name="Input 10 2 2 3 2 2 2" xfId="45678" xr:uid="{96C0321E-3EF0-4B7D-9FE6-42FE72B95739}"/>
    <cellStyle name="Input 10 2 2 3 2 3" xfId="36130" xr:uid="{0EFA3869-11EA-49D8-B5E4-5C749782052B}"/>
    <cellStyle name="Input 10 2 2 3 3" xfId="15038" xr:uid="{50AB5521-7304-41B6-975C-C2D1173ABE36}"/>
    <cellStyle name="Input 10 2 2 3 3 2" xfId="26809" xr:uid="{4097E60F-A979-4955-A3C5-1F4460A6BE1E}"/>
    <cellStyle name="Input 10 2 2 3 3 2 2" xfId="46636" xr:uid="{C34846F5-80F6-49A6-AB1E-E5EDE2CD4F26}"/>
    <cellStyle name="Input 10 2 2 3 3 3" xfId="37090" xr:uid="{3DEF4983-F5CA-409F-AF5E-1626A0CCD6B8}"/>
    <cellStyle name="Input 10 2 2 3 4" xfId="15990" xr:uid="{1E92E403-7768-4FE0-895B-59DA106B811A}"/>
    <cellStyle name="Input 10 2 2 3 4 2" xfId="27737" xr:uid="{1043B774-067F-47C9-98C8-829E71A3CF91}"/>
    <cellStyle name="Input 10 2 2 3 4 2 2" xfId="47564" xr:uid="{D8CD7D3D-8800-45A4-B9BA-89FB4CAAC4C4}"/>
    <cellStyle name="Input 10 2 2 3 4 3" xfId="38042" xr:uid="{673C5C18-21B9-4E58-8BC6-5B7D988A1A74}"/>
    <cellStyle name="Input 10 2 2 3 5" xfId="16864" xr:uid="{B5CE57AF-5A3D-423F-A7FD-5541EC144184}"/>
    <cellStyle name="Input 10 2 2 3 5 2" xfId="28611" xr:uid="{9773EBB2-EF23-4D5F-B3B6-385694D7CE1E}"/>
    <cellStyle name="Input 10 2 2 3 5 2 2" xfId="48438" xr:uid="{E1C8DF69-DF4A-4FC5-9F7E-EDDD47E587A1}"/>
    <cellStyle name="Input 10 2 2 3 5 3" xfId="38916" xr:uid="{4619C9A2-C834-4E32-825E-44B6E6DD68FC}"/>
    <cellStyle name="Input 10 2 2 3 6" xfId="17729" xr:uid="{58BCC385-ED3A-4057-9511-17AA5CAD14BC}"/>
    <cellStyle name="Input 10 2 2 3 6 2" xfId="29450" xr:uid="{1FD06534-3BB6-4CB8-AE04-EC66DA99C23D}"/>
    <cellStyle name="Input 10 2 2 3 6 2 2" xfId="49277" xr:uid="{2F83BA7B-B4A1-4024-A9D6-9EB77AB5990C}"/>
    <cellStyle name="Input 10 2 2 3 6 3" xfId="39781" xr:uid="{7A2506D6-6FE9-43E2-8074-2618948A394B}"/>
    <cellStyle name="Input 10 2 2 3 7" xfId="18505" xr:uid="{915CB419-A43B-4A18-9B4B-C236B7BE185C}"/>
    <cellStyle name="Input 10 2 2 3 7 2" xfId="30226" xr:uid="{753ECAC7-C14F-4C8D-A9C6-53C7C5CDDDAE}"/>
    <cellStyle name="Input 10 2 2 3 7 2 2" xfId="50053" xr:uid="{CE08DD20-14EC-42D1-A134-3B2A134D7B15}"/>
    <cellStyle name="Input 10 2 2 3 7 3" xfId="40557" xr:uid="{55D781C5-3E66-449E-8E39-A645A86E6DD6}"/>
    <cellStyle name="Input 10 2 2 3 8" xfId="19262" xr:uid="{5EC75410-390F-4295-A221-DB26F8440653}"/>
    <cellStyle name="Input 10 2 2 3 8 2" xfId="41314" xr:uid="{43B774A6-669E-499A-853C-0B30074D1F9E}"/>
    <cellStyle name="Input 10 2 2 3 9" xfId="31739" xr:uid="{C89F2941-7247-485F-A354-E809EEF53DAF}"/>
    <cellStyle name="Input 10 2 2 4" xfId="12455" xr:uid="{EDFDEFD5-CECB-4CE8-B9F3-5C6639051F24}"/>
    <cellStyle name="Input 10 2 2 4 2" xfId="24269" xr:uid="{00E349D6-BE7F-4483-A003-5BD4BC28F89C}"/>
    <cellStyle name="Input 10 2 2 4 2 2" xfId="44097" xr:uid="{852011B4-D51F-41A0-B940-6E447D1AC3A4}"/>
    <cellStyle name="Input 10 2 2 4 3" xfId="34508" xr:uid="{5131291E-1F6C-4361-888E-0135EF6E93FA}"/>
    <cellStyle name="Input 10 2 2 5" xfId="10328" xr:uid="{1C759735-4825-43B3-B0ED-B538E49BAA88}"/>
    <cellStyle name="Input 10 2 2 5 2" xfId="22200" xr:uid="{172AE8AA-C371-420F-AED3-ACF90E4C8023}"/>
    <cellStyle name="Input 10 2 2 5 2 2" xfId="42032" xr:uid="{BB7B3096-E45F-4B43-8398-77479E08E1E0}"/>
    <cellStyle name="Input 10 2 2 5 3" xfId="32385" xr:uid="{EF0CDE46-7DB7-4125-B516-78C1A0F76D4A}"/>
    <cellStyle name="Input 10 2 2 6" xfId="11683" xr:uid="{91F31A16-CF6F-4A16-8FC5-A63E4267247F}"/>
    <cellStyle name="Input 10 2 2 6 2" xfId="23522" xr:uid="{06CE0FAA-B140-40F7-B7A2-F8102B136577}"/>
    <cellStyle name="Input 10 2 2 6 2 2" xfId="43351" xr:uid="{80D23109-1E14-4D48-910B-5500A770C8EC}"/>
    <cellStyle name="Input 10 2 2 6 3" xfId="33737" xr:uid="{43B87BFF-31D5-401C-9D58-A1E533935E4C}"/>
    <cellStyle name="Input 10 2 2 7" xfId="11006" xr:uid="{7C81C65E-18CC-49BF-A0D0-A043D896F94C}"/>
    <cellStyle name="Input 10 2 2 7 2" xfId="22875" xr:uid="{A84FF50B-74E8-4121-8700-9E0BD973E3BD}"/>
    <cellStyle name="Input 10 2 2 7 2 2" xfId="42706" xr:uid="{05033328-B84E-450B-938F-0FA023E8B854}"/>
    <cellStyle name="Input 10 2 2 7 3" xfId="33062" xr:uid="{213BC470-7227-4A70-B593-E735BFA4A587}"/>
    <cellStyle name="Input 10 2 2 8" xfId="13339" xr:uid="{E2C5F73E-737E-4773-BF6F-045314882A57}"/>
    <cellStyle name="Input 10 2 2 8 2" xfId="25122" xr:uid="{98EFF3DB-B5B6-4593-A42F-DA31038631F6}"/>
    <cellStyle name="Input 10 2 2 8 2 2" xfId="44949" xr:uid="{D8AE5EE2-0A36-47E2-9903-768B415CAF4C}"/>
    <cellStyle name="Input 10 2 2 8 3" xfId="35391" xr:uid="{D660FF19-E182-4E71-BADD-4F29A82749CA}"/>
    <cellStyle name="Input 10 2 2 9" xfId="14350" xr:uid="{60C7212E-A04C-447E-B1DF-66A7A22F57CF}"/>
    <cellStyle name="Input 10 2 2 9 2" xfId="26122" xr:uid="{67F0F4E3-1D76-4298-AED1-880B0E745D20}"/>
    <cellStyle name="Input 10 2 2 9 2 2" xfId="45949" xr:uid="{4DDAAED0-8DB9-45E7-B9F2-AF1542083481}"/>
    <cellStyle name="Input 10 2 2 9 3" xfId="36402" xr:uid="{361E8573-B317-49A3-A5E6-5AF675A3753F}"/>
    <cellStyle name="Input 10 2 3" xfId="8451" xr:uid="{2AC87636-62A1-4510-9FAE-713C12B89BE2}"/>
    <cellStyle name="Input 10 2 3 2" xfId="13193" xr:uid="{FC4B648E-C5D5-4D92-B4E0-03BB2B173AE8}"/>
    <cellStyle name="Input 10 2 3 2 2" xfId="24979" xr:uid="{2BF86753-3C7D-4DA5-88E8-C96E2F6E4A79}"/>
    <cellStyle name="Input 10 2 3 2 2 2" xfId="44806" xr:uid="{06F9F213-1DF5-4F52-9AB4-80027EDF7C7F}"/>
    <cellStyle name="Input 10 2 3 2 3" xfId="35245" xr:uid="{F96866D9-16BB-43DF-A1DF-F1340BA79045}"/>
    <cellStyle name="Input 10 2 3 3" xfId="14213" xr:uid="{7AA5E990-1C94-4EDB-8D41-7604189617B1}"/>
    <cellStyle name="Input 10 2 3 3 2" xfId="25986" xr:uid="{D8E19102-0D66-4DF1-85BA-F380A5322D6E}"/>
    <cellStyle name="Input 10 2 3 3 2 2" xfId="45813" xr:uid="{5834966D-EC2C-4C12-91ED-31BD924B763A}"/>
    <cellStyle name="Input 10 2 3 3 3" xfId="36265" xr:uid="{16854AB3-5681-4F44-914C-D8C1987A8B3B}"/>
    <cellStyle name="Input 10 2 3 4" xfId="15173" xr:uid="{D041D112-A77F-41E6-A419-CE65AE8AD0FB}"/>
    <cellStyle name="Input 10 2 3 4 2" xfId="26942" xr:uid="{EBB49254-46EC-400E-A49A-2BC3BF8E21B5}"/>
    <cellStyle name="Input 10 2 3 4 2 2" xfId="46769" xr:uid="{1C1AF7F4-F5DE-4694-96F9-8A0DD8B0218C}"/>
    <cellStyle name="Input 10 2 3 4 3" xfId="37225" xr:uid="{D97C7EA5-9B2A-437E-9633-78951EC21786}"/>
    <cellStyle name="Input 10 2 3 5" xfId="16122" xr:uid="{1D3BFD24-8481-4E00-9A0F-F5A6D59E84E5}"/>
    <cellStyle name="Input 10 2 3 5 2" xfId="27869" xr:uid="{94844685-BCE3-4A71-BFD3-BF832E00C58C}"/>
    <cellStyle name="Input 10 2 3 5 2 2" xfId="47696" xr:uid="{761E520F-C013-4E53-96FB-B71017394E13}"/>
    <cellStyle name="Input 10 2 3 5 3" xfId="38174" xr:uid="{7E2F8564-9E31-45B2-B574-0EB8550200ED}"/>
    <cellStyle name="Input 10 2 3 6" xfId="16995" xr:uid="{93CC3B39-6561-4452-A2FB-DF616786B751}"/>
    <cellStyle name="Input 10 2 3 6 2" xfId="28742" xr:uid="{993C2F03-929F-476D-A4BC-5113A93265F8}"/>
    <cellStyle name="Input 10 2 3 6 2 2" xfId="48569" xr:uid="{F6CDA56A-B0A9-4E81-9C48-DEE01771CEDF}"/>
    <cellStyle name="Input 10 2 3 6 3" xfId="39047" xr:uid="{7D689D3F-184D-4BB4-A25E-52AB330D6D65}"/>
    <cellStyle name="Input 10 2 3 7" xfId="17860" xr:uid="{55B7E1B4-A7F7-42BD-A69D-F1913DB8B200}"/>
    <cellStyle name="Input 10 2 3 7 2" xfId="29581" xr:uid="{123F7FAA-20D2-47CE-A151-1EDFF28CDF1F}"/>
    <cellStyle name="Input 10 2 3 7 2 2" xfId="49408" xr:uid="{F373F42F-E457-42C3-84CD-115C43A9EF83}"/>
    <cellStyle name="Input 10 2 3 7 3" xfId="39912" xr:uid="{DD71EE59-F260-4C04-ACF4-EEF96A03BDD0}"/>
    <cellStyle name="Input 10 2 3 8" xfId="18636" xr:uid="{BEDE95F2-CB5A-45C8-8C28-A4501B48F9AD}"/>
    <cellStyle name="Input 10 2 3 8 2" xfId="40688" xr:uid="{776FFAEC-A07C-43AF-9429-E561CCB72B83}"/>
    <cellStyle name="Input 10 2 3 9" xfId="31094" xr:uid="{85DD53B1-825C-45DF-8B8D-5EE22CE419B6}"/>
    <cellStyle name="Input 10 2 4" xfId="9462" xr:uid="{4C48392A-3495-4C7A-9987-ED478258CB82}"/>
    <cellStyle name="Input 10 2 4 2" xfId="13867" xr:uid="{25A8B448-64E2-4168-A095-29ABC39DEA76}"/>
    <cellStyle name="Input 10 2 4 2 2" xfId="25640" xr:uid="{A92308CD-6EA3-422A-9C28-23FA22909BCC}"/>
    <cellStyle name="Input 10 2 4 2 2 2" xfId="45467" xr:uid="{00566E93-8CE6-4070-AE66-F188D4393124}"/>
    <cellStyle name="Input 10 2 4 2 3" xfId="35919" xr:uid="{FD3CEBE3-2E0F-4C1C-857C-02E10DADD44A}"/>
    <cellStyle name="Input 10 2 4 3" xfId="14827" xr:uid="{ABD90CC8-AF8B-42D3-819F-A88C8B39246A}"/>
    <cellStyle name="Input 10 2 4 3 2" xfId="26598" xr:uid="{AEBE6CFF-6407-4821-8A14-11D13B829001}"/>
    <cellStyle name="Input 10 2 4 3 2 2" xfId="46425" xr:uid="{B93C53E5-E76B-43CE-B460-BE6162023FB3}"/>
    <cellStyle name="Input 10 2 4 3 3" xfId="36879" xr:uid="{F8E74E3A-EC6C-4085-AE9B-4C3235A7629D}"/>
    <cellStyle name="Input 10 2 4 4" xfId="15779" xr:uid="{4B55EB65-A863-4726-BC3F-3AEDB7C6BD9F}"/>
    <cellStyle name="Input 10 2 4 4 2" xfId="27526" xr:uid="{8978999C-669E-4DF5-87BB-6D23570D4541}"/>
    <cellStyle name="Input 10 2 4 4 2 2" xfId="47353" xr:uid="{CB62FB5F-5C3B-41CC-8146-D3B5390333D6}"/>
    <cellStyle name="Input 10 2 4 4 3" xfId="37831" xr:uid="{5DFAF9C0-A5E2-4CAF-BAFB-C692529089AE}"/>
    <cellStyle name="Input 10 2 4 5" xfId="16653" xr:uid="{8AF4DE25-7819-4449-A586-35740BCD60C3}"/>
    <cellStyle name="Input 10 2 4 5 2" xfId="28400" xr:uid="{0C9BF9E8-B658-47BD-828B-66E05167AB39}"/>
    <cellStyle name="Input 10 2 4 5 2 2" xfId="48227" xr:uid="{2E8ADF50-7F92-46BD-B340-1E2A90E1425A}"/>
    <cellStyle name="Input 10 2 4 5 3" xfId="38705" xr:uid="{D39F0948-616C-47EA-B217-CB4494F020FE}"/>
    <cellStyle name="Input 10 2 4 6" xfId="17518" xr:uid="{A945B030-61F7-4CB1-B0F3-719F3CF8C8C1}"/>
    <cellStyle name="Input 10 2 4 6 2" xfId="29239" xr:uid="{B2C1EB8B-9301-4DD6-9056-201A4317DC66}"/>
    <cellStyle name="Input 10 2 4 6 2 2" xfId="49066" xr:uid="{412C6726-79DC-4A00-8C36-2B30D76E70C2}"/>
    <cellStyle name="Input 10 2 4 6 3" xfId="39570" xr:uid="{9BF6CDDA-CD9A-4991-8529-C994D96BCDF1}"/>
    <cellStyle name="Input 10 2 4 7" xfId="18294" xr:uid="{053FA75A-3EEF-458D-A602-D0F3E7B21021}"/>
    <cellStyle name="Input 10 2 4 7 2" xfId="30015" xr:uid="{66C5313F-98DA-4C4C-81B2-20EE4463645E}"/>
    <cellStyle name="Input 10 2 4 7 2 2" xfId="49842" xr:uid="{ACAF8ADE-3726-49C0-8BD8-1DC762C4B249}"/>
    <cellStyle name="Input 10 2 4 7 3" xfId="40346" xr:uid="{FBFCAB4C-5693-4B49-9D5B-18F4357EB63D}"/>
    <cellStyle name="Input 10 2 4 8" xfId="19051" xr:uid="{C495BA76-4D13-4049-ACBA-08DAEDCFDE84}"/>
    <cellStyle name="Input 10 2 4 8 2" xfId="41103" xr:uid="{AB3F3E8B-EAE7-43EF-B6E2-CED0B7E6CB30}"/>
    <cellStyle name="Input 10 2 4 9" xfId="31528" xr:uid="{D1808686-1AEC-4C71-A209-14027018D4E5}"/>
    <cellStyle name="Input 10 2 5" xfId="12164" xr:uid="{80807AB1-A61F-46FE-A95E-1601DEDDA0D0}"/>
    <cellStyle name="Input 10 2 5 2" xfId="23981" xr:uid="{0B9CFD05-B9A9-4286-9E8B-252E7F97D6AA}"/>
    <cellStyle name="Input 10 2 5 2 2" xfId="43809" xr:uid="{0CFF391A-EB1A-4B60-A623-66F38B8B3AD1}"/>
    <cellStyle name="Input 10 2 5 3" xfId="34217" xr:uid="{0218C3F1-1EDD-48AE-A15C-85E2D52C49B8}"/>
    <cellStyle name="Input 10 2 6" xfId="10603" xr:uid="{1880FEE3-6372-425D-93C7-4D0165655C8F}"/>
    <cellStyle name="Input 10 2 6 2" xfId="22475" xr:uid="{C095FA4F-0E08-40C9-8885-5F80675FE2F5}"/>
    <cellStyle name="Input 10 2 6 2 2" xfId="42307" xr:uid="{B8487A26-6ADF-4DC2-8BB8-9EFCF463D728}"/>
    <cellStyle name="Input 10 2 6 3" xfId="32660" xr:uid="{7766E179-ACB9-428F-967F-E7E5CB068595}"/>
    <cellStyle name="Input 10 2 7" xfId="13351" xr:uid="{F15ABB74-C4C1-414D-8074-29DAEF9D2E29}"/>
    <cellStyle name="Input 10 2 7 2" xfId="25134" xr:uid="{7AF85A11-2BFF-4B28-A15D-219DF3620B6F}"/>
    <cellStyle name="Input 10 2 7 2 2" xfId="44961" xr:uid="{E439E1B0-8EA7-4A88-AFA8-C731C85C2146}"/>
    <cellStyle name="Input 10 2 7 3" xfId="35403" xr:uid="{857214E2-3F16-4B6A-80F1-658CD4E9ECD6}"/>
    <cellStyle name="Input 10 2 8" xfId="14360" xr:uid="{E3A6072C-3995-4FE5-8885-2EDF95990B2D}"/>
    <cellStyle name="Input 10 2 8 2" xfId="26132" xr:uid="{14DE7CC7-49DA-40BC-B600-1BC38F2DB72A}"/>
    <cellStyle name="Input 10 2 8 2 2" xfId="45959" xr:uid="{8F1E52D4-EFBD-42B7-948E-1BA4843FB49A}"/>
    <cellStyle name="Input 10 2 8 3" xfId="36412" xr:uid="{5F3199D7-3F20-4368-9653-C002A2C46577}"/>
    <cellStyle name="Input 10 2 9" xfId="15318" xr:uid="{62B21FA9-5696-4573-A01B-BDE90A1DDD01}"/>
    <cellStyle name="Input 10 2 9 2" xfId="27082" xr:uid="{A920B008-EE7E-4EEC-93AD-6BA019A721B4}"/>
    <cellStyle name="Input 10 2 9 2 2" xfId="46909" xr:uid="{2FAED94B-43D6-4208-99E1-4F304F4D6C64}"/>
    <cellStyle name="Input 10 2 9 3" xfId="37370" xr:uid="{EE8368D8-FEC3-4999-BEAC-9B4B8E208260}"/>
    <cellStyle name="Input 10 3" xfId="6947" xr:uid="{6946B094-FB64-4F9F-85C4-965C038869ED}"/>
    <cellStyle name="Input 10 3 10" xfId="17286" xr:uid="{5ADB681B-9A1F-4348-8F71-5BF199204D84}"/>
    <cellStyle name="Input 10 3 10 2" xfId="29029" xr:uid="{3BC777DD-5836-427C-A03A-3F65AB302949}"/>
    <cellStyle name="Input 10 3 10 2 2" xfId="48856" xr:uid="{004B624A-5239-4161-9F2A-0C7B28EDFD02}"/>
    <cellStyle name="Input 10 3 10 3" xfId="39338" xr:uid="{3DEDA744-B6BC-4EF5-8280-DE1F026DC506}"/>
    <cellStyle name="Input 10 3 11" xfId="30670" xr:uid="{D247CFF2-CB6F-4A86-A514-1D8C25596D9E}"/>
    <cellStyle name="Input 10 3 2" xfId="8590" xr:uid="{7E5BF4A8-2EA9-4B34-8568-91BEDD3D95B7}"/>
    <cellStyle name="Input 10 3 2 2" xfId="13311" xr:uid="{85BF27F3-6EAC-41FF-AD69-6ABE3DC5BEE7}"/>
    <cellStyle name="Input 10 3 2 2 2" xfId="25094" xr:uid="{15B360B6-B165-476C-B779-F73EA1D8F15F}"/>
    <cellStyle name="Input 10 3 2 2 2 2" xfId="44921" xr:uid="{161208C3-FD7B-4C21-B251-810457D23247}"/>
    <cellStyle name="Input 10 3 2 2 3" xfId="35363" xr:uid="{8A97C682-6F46-4742-A516-E8533546CD61}"/>
    <cellStyle name="Input 10 3 2 3" xfId="14325" xr:uid="{4C023B5E-7498-478E-BC41-23A33B975E3B}"/>
    <cellStyle name="Input 10 3 2 3 2" xfId="26097" xr:uid="{33DF97B3-79E6-4A91-9E12-9C822BEE009E}"/>
    <cellStyle name="Input 10 3 2 3 2 2" xfId="45924" xr:uid="{E4CF1E84-F2CA-4EC7-9F6D-773E015A976D}"/>
    <cellStyle name="Input 10 3 2 3 3" xfId="36377" xr:uid="{1C567FDE-5A25-4873-A88F-A7B47EDE3CDC}"/>
    <cellStyle name="Input 10 3 2 4" xfId="15283" xr:uid="{4E7D6483-90BE-4FBF-AFF6-8BA1E2881BFE}"/>
    <cellStyle name="Input 10 3 2 4 2" xfId="27052" xr:uid="{01C9942C-211F-4E66-8D65-51F7644FFEF7}"/>
    <cellStyle name="Input 10 3 2 4 2 2" xfId="46879" xr:uid="{BC67680D-6961-4457-8679-D754CB2A9730}"/>
    <cellStyle name="Input 10 3 2 4 3" xfId="37335" xr:uid="{F0B55A27-D0DB-44C6-96A4-D409BAD516E0}"/>
    <cellStyle name="Input 10 3 2 5" xfId="16227" xr:uid="{EB6088FC-9DA5-4ED7-BAAD-E5F1839F3855}"/>
    <cellStyle name="Input 10 3 2 5 2" xfId="27974" xr:uid="{0AB7467D-24C0-43A0-9F3A-2BA9F0D4594A}"/>
    <cellStyle name="Input 10 3 2 5 2 2" xfId="47801" xr:uid="{624088F7-F77D-4F05-9761-1169F9B9C0F0}"/>
    <cellStyle name="Input 10 3 2 5 3" xfId="38279" xr:uid="{5EBF7AFF-018D-4BB7-8DFA-F608B7B1EF6E}"/>
    <cellStyle name="Input 10 3 2 6" xfId="17100" xr:uid="{1027A198-1CC4-4F27-836F-9883B810B48D}"/>
    <cellStyle name="Input 10 3 2 6 2" xfId="28847" xr:uid="{769E0C08-C154-4B18-AB84-488B2AE676FD}"/>
    <cellStyle name="Input 10 3 2 6 2 2" xfId="48674" xr:uid="{70C21582-7543-4EFB-979F-DD136737C467}"/>
    <cellStyle name="Input 10 3 2 6 3" xfId="39152" xr:uid="{9F5E8DC1-F6E4-4F41-AA14-B01D75C3E9C8}"/>
    <cellStyle name="Input 10 3 2 7" xfId="17965" xr:uid="{264863FF-F0DC-4D96-AFDD-6C0971C74D28}"/>
    <cellStyle name="Input 10 3 2 7 2" xfId="29686" xr:uid="{C9068A13-9865-48FE-974C-ED9FA60F0B99}"/>
    <cellStyle name="Input 10 3 2 7 2 2" xfId="49513" xr:uid="{93D2FAE9-DBDF-46E1-8719-441ED7C74E17}"/>
    <cellStyle name="Input 10 3 2 7 3" xfId="40017" xr:uid="{37DC7BCD-F3EA-48D4-A3BB-B06A02DEB2D1}"/>
    <cellStyle name="Input 10 3 2 8" xfId="18733" xr:uid="{90DDF126-6E7C-49F3-89D9-9D988A397DCA}"/>
    <cellStyle name="Input 10 3 2 8 2" xfId="40785" xr:uid="{011365A8-D4B2-4A6F-B043-F01FFEFFDD68}"/>
    <cellStyle name="Input 10 3 2 9" xfId="31204" xr:uid="{ABF4B2A8-DD73-4C25-9ADF-B8F96D907043}"/>
    <cellStyle name="Input 10 3 3" xfId="9559" xr:uid="{DD0BF27E-17DD-4839-A1A7-045775386286}"/>
    <cellStyle name="Input 10 3 3 2" xfId="13964" xr:uid="{4102580D-A90F-4B9C-BE16-ACDB6E4D80BB}"/>
    <cellStyle name="Input 10 3 3 2 2" xfId="25737" xr:uid="{B379B034-550A-4DCC-A5D4-962CF609238F}"/>
    <cellStyle name="Input 10 3 3 2 2 2" xfId="45564" xr:uid="{0BFFE43C-006E-45C1-9D97-399B7DAE8950}"/>
    <cellStyle name="Input 10 3 3 2 3" xfId="36016" xr:uid="{7D9E5E59-0F6B-4E54-AA91-BBBA6B580B75}"/>
    <cellStyle name="Input 10 3 3 3" xfId="14924" xr:uid="{3BA2676D-AD5B-4207-979E-1CB6877EE066}"/>
    <cellStyle name="Input 10 3 3 3 2" xfId="26695" xr:uid="{648B5A7B-7FFD-4974-9557-0770559A9999}"/>
    <cellStyle name="Input 10 3 3 3 2 2" xfId="46522" xr:uid="{E5E57C00-2994-47AD-A1E1-BD82E08CA8D7}"/>
    <cellStyle name="Input 10 3 3 3 3" xfId="36976" xr:uid="{7591A23D-1CD0-49E2-B9FB-571BA299D50C}"/>
    <cellStyle name="Input 10 3 3 4" xfId="15876" xr:uid="{03CB2E25-DED4-4869-8E09-D9471C57D00A}"/>
    <cellStyle name="Input 10 3 3 4 2" xfId="27623" xr:uid="{6458EBEE-866C-4EAB-8C6D-BCFA8ADC9248}"/>
    <cellStyle name="Input 10 3 3 4 2 2" xfId="47450" xr:uid="{9504A75A-AECF-4ACB-92CC-706DBD45B9D3}"/>
    <cellStyle name="Input 10 3 3 4 3" xfId="37928" xr:uid="{D2341191-29C1-468D-A4C6-86EDE5295251}"/>
    <cellStyle name="Input 10 3 3 5" xfId="16750" xr:uid="{0E935899-7E7E-4784-8538-0AEB751E989C}"/>
    <cellStyle name="Input 10 3 3 5 2" xfId="28497" xr:uid="{1347045F-C833-4465-9202-CF6830D69872}"/>
    <cellStyle name="Input 10 3 3 5 2 2" xfId="48324" xr:uid="{A146D2C6-05E1-4121-BF45-19EC363EDF19}"/>
    <cellStyle name="Input 10 3 3 5 3" xfId="38802" xr:uid="{6F862DB2-3607-4EF1-820A-B193E3A2D5F7}"/>
    <cellStyle name="Input 10 3 3 6" xfId="17615" xr:uid="{6BEFDF8E-5926-4C63-9023-E3F65B291106}"/>
    <cellStyle name="Input 10 3 3 6 2" xfId="29336" xr:uid="{B291EC04-A76C-432E-9BCE-14798EF447EE}"/>
    <cellStyle name="Input 10 3 3 6 2 2" xfId="49163" xr:uid="{0C28AA9B-B1ED-4261-B0CF-032DA7980281}"/>
    <cellStyle name="Input 10 3 3 6 3" xfId="39667" xr:uid="{94B18E68-F9AB-41C5-B384-8181D02BF024}"/>
    <cellStyle name="Input 10 3 3 7" xfId="18391" xr:uid="{9AE2E2E4-067E-4291-B94C-BB15CBB15A78}"/>
    <cellStyle name="Input 10 3 3 7 2" xfId="30112" xr:uid="{54218DAC-A386-404F-A5A0-61EF3102309C}"/>
    <cellStyle name="Input 10 3 3 7 2 2" xfId="49939" xr:uid="{ADE872DC-A646-4A4B-94D6-9C45A1259A27}"/>
    <cellStyle name="Input 10 3 3 7 3" xfId="40443" xr:uid="{8FDBA435-F7F1-41CB-84AF-6A05BD2B821F}"/>
    <cellStyle name="Input 10 3 3 8" xfId="19148" xr:uid="{490F9BD3-A333-4095-8765-4444EDB31560}"/>
    <cellStyle name="Input 10 3 3 8 2" xfId="41200" xr:uid="{B3E59E8F-AEA2-45AB-8515-A48D9854C12F}"/>
    <cellStyle name="Input 10 3 3 9" xfId="31625" xr:uid="{882688CC-9BB9-4A3B-B1C5-BA1A297594EE}"/>
    <cellStyle name="Input 10 3 4" xfId="12282" xr:uid="{872B902B-95B7-4084-B790-37AE936DBE5E}"/>
    <cellStyle name="Input 10 3 4 2" xfId="24098" xr:uid="{E47316E0-F027-4F2D-A4BB-3645700520B9}"/>
    <cellStyle name="Input 10 3 4 2 2" xfId="43926" xr:uid="{185AEA35-196A-4925-800A-8F612FF55060}"/>
    <cellStyle name="Input 10 3 4 3" xfId="34335" xr:uid="{F2377BC8-5C6B-476E-BD44-B2AE3FA1CCCF}"/>
    <cellStyle name="Input 10 3 5" xfId="10490" xr:uid="{DF3BFDEB-B80C-47C5-93E2-DD789C150691}"/>
    <cellStyle name="Input 10 3 5 2" xfId="22362" xr:uid="{0868919B-E75E-4045-81E9-5B5A22AA25F1}"/>
    <cellStyle name="Input 10 3 5 2 2" xfId="42194" xr:uid="{90570E63-2A47-4C68-A00E-2CB501947631}"/>
    <cellStyle name="Input 10 3 5 3" xfId="32547" xr:uid="{58E6B7A7-9D06-4766-B19C-4065AE3D799F}"/>
    <cellStyle name="Input 10 3 6" xfId="13587" xr:uid="{9E4BA3BD-9AC6-4F28-9DB9-A6DAB04EF2CE}"/>
    <cellStyle name="Input 10 3 6 2" xfId="25363" xr:uid="{B50B5510-340B-43D6-B9BD-F146AB254E91}"/>
    <cellStyle name="Input 10 3 6 2 2" xfId="45190" xr:uid="{DFED9532-18F6-4040-9B90-0A6F966A7E4A}"/>
    <cellStyle name="Input 10 3 6 3" xfId="35639" xr:uid="{ADBCB938-8E3A-47ED-AD75-1F8D63FB1990}"/>
    <cellStyle name="Input 10 3 7" xfId="14565" xr:uid="{FCAFEF30-25DC-4C5B-851B-7C9D51C29208}"/>
    <cellStyle name="Input 10 3 7 2" xfId="26336" xr:uid="{4587A284-3233-4F7B-B20B-808B63E8327A}"/>
    <cellStyle name="Input 10 3 7 2 2" xfId="46163" xr:uid="{EF308BA2-6394-4E92-9EF5-0BF64395BF0B}"/>
    <cellStyle name="Input 10 3 7 3" xfId="36617" xr:uid="{F232F5BE-FB63-486A-B1B6-598DFFF57CB3}"/>
    <cellStyle name="Input 10 3 8" xfId="15518" xr:uid="{64163145-E2D3-4A93-BF7B-F232E1226AFB}"/>
    <cellStyle name="Input 10 3 8 2" xfId="27273" xr:uid="{7F7C2DC7-069B-41C9-8767-B9428836016E}"/>
    <cellStyle name="Input 10 3 8 2 2" xfId="47100" xr:uid="{7A40E2FB-8437-4740-8FD7-DF02461EC152}"/>
    <cellStyle name="Input 10 3 8 3" xfId="37570" xr:uid="{AC33337E-3277-4307-8E76-103410057C93}"/>
    <cellStyle name="Input 10 3 9" xfId="16417" xr:uid="{487DDC4B-AF0A-4C12-B1FD-9DD6AE0B6C10}"/>
    <cellStyle name="Input 10 3 9 2" xfId="28164" xr:uid="{50974EB5-0F25-4FF5-8D2D-96838E321F00}"/>
    <cellStyle name="Input 10 3 9 2 2" xfId="47991" xr:uid="{EA9E479D-0C58-4A6F-81C2-3F70CA22F381}"/>
    <cellStyle name="Input 10 3 9 3" xfId="38469" xr:uid="{2AE499C1-586E-4E91-A79F-C097C7FEA9A2}"/>
    <cellStyle name="Input 10 4" xfId="7772" xr:uid="{A61072E3-46A2-436A-9111-E2C1F9AB4D68}"/>
    <cellStyle name="Input 10 4 2" xfId="12796" xr:uid="{5EE0DECD-EAE2-4276-A804-219FB4CE4529}"/>
    <cellStyle name="Input 10 4 2 2" xfId="24592" xr:uid="{52DC7F07-8D35-4941-B2DF-44942B3DE436}"/>
    <cellStyle name="Input 10 4 2 2 2" xfId="44420" xr:uid="{10477AD8-C9AB-4F7C-8FA4-007C25891403}"/>
    <cellStyle name="Input 10 4 2 3" xfId="34849" xr:uid="{CE4C0634-2ABD-46DC-993A-2FD7776F3C34}"/>
    <cellStyle name="Input 10 4 3" xfId="11967" xr:uid="{C98BD376-0584-49A9-ADCF-B993E602893E}"/>
    <cellStyle name="Input 10 4 3 2" xfId="23792" xr:uid="{181577F8-CBB9-4CDA-8148-653D4F3FA008}"/>
    <cellStyle name="Input 10 4 3 2 2" xfId="43620" xr:uid="{6245D4B6-8BDC-484B-B3E9-FC00F0D640FA}"/>
    <cellStyle name="Input 10 4 3 3" xfId="34020" xr:uid="{1A3AED54-03FA-4496-ABA5-B2EA27D8ED2F}"/>
    <cellStyle name="Input 10 4 4" xfId="10768" xr:uid="{41570B44-A9F5-4107-8E29-E0A0FCC5A5E9}"/>
    <cellStyle name="Input 10 4 4 2" xfId="22639" xr:uid="{5AE3DD0E-E9C7-4198-9392-DFBC7B63F1F8}"/>
    <cellStyle name="Input 10 4 4 2 2" xfId="42471" xr:uid="{17F8EF8C-592B-4A83-BDD0-DE62D51B7490}"/>
    <cellStyle name="Input 10 4 4 3" xfId="32825" xr:uid="{778D5EFE-5BFC-4C54-ACE9-A9DE6C41E8B3}"/>
    <cellStyle name="Input 10 4 5" xfId="11554" xr:uid="{E30BAEE1-AFDB-4429-BFDC-D83B038383A8}"/>
    <cellStyle name="Input 10 4 5 2" xfId="23402" xr:uid="{04E86963-6ECE-4171-89D2-E2739BA4AA12}"/>
    <cellStyle name="Input 10 4 5 2 2" xfId="43231" xr:uid="{A50582D8-6B1F-4D6B-AF5E-AD90B6562F82}"/>
    <cellStyle name="Input 10 4 5 3" xfId="33608" xr:uid="{09DAD505-A53A-485A-91EE-B110B32415B7}"/>
    <cellStyle name="Input 10 4 6" xfId="11107" xr:uid="{7F22D4F4-DA33-4787-B101-543744F01280}"/>
    <cellStyle name="Input 10 4 6 2" xfId="22976" xr:uid="{33711D8C-DCFC-4726-A489-E97553AE54E6}"/>
    <cellStyle name="Input 10 4 6 2 2" xfId="42807" xr:uid="{39B9B61B-FC14-41C7-956E-A49543BE94EE}"/>
    <cellStyle name="Input 10 4 6 3" xfId="33163" xr:uid="{2D0D18AA-0A63-4F59-AE1D-A35DDFE12927}"/>
    <cellStyle name="Input 10 4 7" xfId="12498" xr:uid="{C8B7AEDC-D0F4-4FC6-B9D7-6E75009056E4}"/>
    <cellStyle name="Input 10 4 7 2" xfId="24311" xr:uid="{779D2657-10F4-4A27-A91B-4089C23CC7B7}"/>
    <cellStyle name="Input 10 4 7 2 2" xfId="44139" xr:uid="{8633FF58-C5A0-4106-9092-5E460EF87F66}"/>
    <cellStyle name="Input 10 4 7 3" xfId="34551" xr:uid="{F5496634-248F-4109-A79D-CFAA8103ADE4}"/>
    <cellStyle name="Input 10 4 8" xfId="10292" xr:uid="{D8308624-0305-4C83-9A56-9964FB054EC0}"/>
    <cellStyle name="Input 10 4 8 2" xfId="32349" xr:uid="{8DB8C69F-BFF6-4D4E-B4A8-FE72DFBB91E5}"/>
    <cellStyle name="Input 10 4 9" xfId="30936" xr:uid="{5C6FA98E-8835-402B-A438-4BDC93FE0DEC}"/>
    <cellStyle name="Input 10 5" xfId="7771" xr:uid="{532F5AC2-67F6-4ACE-B523-F4D169445669}"/>
    <cellStyle name="Input 10 5 2" xfId="12795" xr:uid="{FEA96691-8D37-48AE-B2EB-2F39A6E04D85}"/>
    <cellStyle name="Input 10 5 2 2" xfId="24591" xr:uid="{0D6E2799-7F09-48AB-A0F1-4474143A20A0}"/>
    <cellStyle name="Input 10 5 2 2 2" xfId="44419" xr:uid="{EAA453B9-C25E-49DF-B9E3-186B236ECA99}"/>
    <cellStyle name="Input 10 5 2 3" xfId="34848" xr:uid="{5CA6ABBE-5217-4588-A8A8-117D2B1EB64E}"/>
    <cellStyle name="Input 10 5 3" xfId="10081" xr:uid="{F0B1BCF7-63E9-446A-A1ED-3F5885E861BC}"/>
    <cellStyle name="Input 10 5 3 2" xfId="21956" xr:uid="{A1B30819-021F-407F-BBC0-DB8BA4F7C7AE}"/>
    <cellStyle name="Input 10 5 3 2 2" xfId="41788" xr:uid="{44365703-5BA2-476D-8F45-43F964A4CE1C}"/>
    <cellStyle name="Input 10 5 3 3" xfId="32138" xr:uid="{952BBD5B-CD5C-4A39-92A4-219AF5922ED4}"/>
    <cellStyle name="Input 10 5 4" xfId="13643" xr:uid="{98822E09-DA2D-4C6F-83E3-5C7F7B731D96}"/>
    <cellStyle name="Input 10 5 4 2" xfId="25419" xr:uid="{F0B007FC-A8A3-41E8-8034-E604A29F0607}"/>
    <cellStyle name="Input 10 5 4 2 2" xfId="45246" xr:uid="{448401AC-368D-4A2B-8345-84C3D1244DE9}"/>
    <cellStyle name="Input 10 5 4 3" xfId="35695" xr:uid="{E6B4C29F-CEF8-47F8-B456-745D765B4864}"/>
    <cellStyle name="Input 10 5 5" xfId="14611" xr:uid="{C70FCBC6-7582-4DFE-A201-FD018442DD39}"/>
    <cellStyle name="Input 10 5 5 2" xfId="26382" xr:uid="{AE00A9D0-0D1A-4796-B847-5A49310D12A6}"/>
    <cellStyle name="Input 10 5 5 2 2" xfId="46209" xr:uid="{4E0FA39F-5C83-4A54-8BEA-6E408AE74186}"/>
    <cellStyle name="Input 10 5 5 3" xfId="36663" xr:uid="{F9484B8F-8EF8-4554-BBB9-632AE2446655}"/>
    <cellStyle name="Input 10 5 6" xfId="15563" xr:uid="{0B875E01-A4AC-4EA1-A7E0-95CCB2A254AE}"/>
    <cellStyle name="Input 10 5 6 2" xfId="27314" xr:uid="{B1FBBBA6-DF9E-450D-8D3A-0D0BB14177D3}"/>
    <cellStyle name="Input 10 5 6 2 2" xfId="47141" xr:uid="{FCCC87B9-6E9D-47A0-B2B6-A20A7E9BFF0F}"/>
    <cellStyle name="Input 10 5 6 3" xfId="37615" xr:uid="{BE5677E3-115D-4D97-86FF-2F9AB05737FF}"/>
    <cellStyle name="Input 10 5 7" xfId="16448" xr:uid="{69CAD8EB-3E28-458E-A667-D6997C58052F}"/>
    <cellStyle name="Input 10 5 7 2" xfId="28195" xr:uid="{82432E5A-6194-4A5B-942F-CD1C49DC1A60}"/>
    <cellStyle name="Input 10 5 7 2 2" xfId="48022" xr:uid="{BA1C3355-0933-41B2-9D2D-BF32E9E9620A}"/>
    <cellStyle name="Input 10 5 7 3" xfId="38500" xr:uid="{F4B478D2-3279-4FE6-AA38-0EACFBB6B4B8}"/>
    <cellStyle name="Input 10 5 8" xfId="17316" xr:uid="{831FEE43-29A5-473F-81D1-6DD8698BE5C6}"/>
    <cellStyle name="Input 10 5 8 2" xfId="39368" xr:uid="{B12FF661-5246-41DC-B2EE-ACC0A957BD3A}"/>
    <cellStyle name="Input 10 5 9" xfId="30935" xr:uid="{4CD1FC7D-C8D7-4D3E-81AF-C6B621516854}"/>
    <cellStyle name="Input 10 6" xfId="11307" xr:uid="{CEE16FBF-A7D7-4C45-9D26-D6E761DC7880}"/>
    <cellStyle name="Input 10 6 2" xfId="23169" xr:uid="{E6146708-1EE6-48CE-B729-6C8ADEE15308}"/>
    <cellStyle name="Input 10 6 2 2" xfId="42999" xr:uid="{175078BE-049B-4A4C-8FD6-9E5803314535}"/>
    <cellStyle name="Input 10 6 3" xfId="33362" xr:uid="{1F453B7E-CF04-4867-87BD-5C75335FA2BA}"/>
    <cellStyle name="Input 10 7" xfId="11306" xr:uid="{3BDB2AD1-7FB1-4BEE-967A-9CD22244FCA3}"/>
    <cellStyle name="Input 10 7 2" xfId="23168" xr:uid="{AB75D41B-B941-456A-8E59-3DA41CFEACB7}"/>
    <cellStyle name="Input 10 7 2 2" xfId="42998" xr:uid="{FAA808DF-D168-47A6-BC4E-F5DE360A5A16}"/>
    <cellStyle name="Input 10 7 3" xfId="33361" xr:uid="{A77C7CC5-4C7B-4298-9DBD-062B579A7116}"/>
    <cellStyle name="Input 10 8" xfId="11320" xr:uid="{C24693D2-F7D2-4F92-9B67-9E4DC3278775}"/>
    <cellStyle name="Input 10 8 2" xfId="23182" xr:uid="{2B7B8808-9B0F-4CAF-84FC-FEEA1F5025E1}"/>
    <cellStyle name="Input 10 8 2 2" xfId="43012" xr:uid="{4FDECED2-5FD4-46A9-A41D-C2551D1CEF45}"/>
    <cellStyle name="Input 10 8 3" xfId="33375" xr:uid="{7CA19C10-3ADE-4C3E-9A0F-33B0703A84BA}"/>
    <cellStyle name="Input 10 9" xfId="11293" xr:uid="{7157F22E-7F90-4F3B-A09D-53733BA50458}"/>
    <cellStyle name="Input 10 9 2" xfId="23155" xr:uid="{25DBD963-6EBD-4D16-8FFC-F79DD226DE34}"/>
    <cellStyle name="Input 10 9 2 2" xfId="42985" xr:uid="{5B21393A-D019-4C48-B5C7-7DF36D2822BE}"/>
    <cellStyle name="Input 10 9 3" xfId="33348" xr:uid="{38E49FD5-DD0C-494C-B503-E00ADF177B05}"/>
    <cellStyle name="Input 11" xfId="5058" xr:uid="{4FFA2E79-B915-427D-92B3-0A024C9922FC}"/>
    <cellStyle name="Input 11 10" xfId="11572" xr:uid="{A944C7F7-AE75-4154-8E55-1690092837B5}"/>
    <cellStyle name="Input 11 10 2" xfId="23420" xr:uid="{46D1E3B8-C615-4870-8BC1-E3669089EFE7}"/>
    <cellStyle name="Input 11 10 2 2" xfId="43249" xr:uid="{256C93CC-775D-40F9-BC63-8B25A2436F76}"/>
    <cellStyle name="Input 11 10 3" xfId="33626" xr:uid="{D577AD12-D004-46F0-B2CB-CE37FD72A2D1}"/>
    <cellStyle name="Input 11 11" xfId="11089" xr:uid="{6A95D465-F2DE-4812-8C74-6FA9BD887AC9}"/>
    <cellStyle name="Input 11 11 2" xfId="22958" xr:uid="{7BC36F41-9E31-4F19-8B33-6F4736FBFD17}"/>
    <cellStyle name="Input 11 11 2 2" xfId="42789" xr:uid="{9FE8BD96-09D7-40E1-B39F-FD3A4B9F94DC}"/>
    <cellStyle name="Input 11 11 3" xfId="33145" xr:uid="{0F4300BD-45BC-4D78-B3A6-F42373F0678D}"/>
    <cellStyle name="Input 11 12" xfId="12001" xr:uid="{DC7B7BF6-1094-451F-AFDC-E3C2DB87C613}"/>
    <cellStyle name="Input 11 12 2" xfId="23826" xr:uid="{675C6089-44DF-4014-BAB7-246B79C8999E}"/>
    <cellStyle name="Input 11 12 2 2" xfId="43654" xr:uid="{51EB642C-38BE-4264-B7CA-558BCDC1CA58}"/>
    <cellStyle name="Input 11 12 3" xfId="34054" xr:uid="{9E1E3963-090E-4BA7-A9DC-F3F9C0D15F4A}"/>
    <cellStyle name="Input 11 13" xfId="30370" xr:uid="{AFDBF268-C861-444E-89F5-714E5A55EC04}"/>
    <cellStyle name="Input 11 2" xfId="6805" xr:uid="{0AF04375-9274-4BCF-83E5-A5863AADA22B}"/>
    <cellStyle name="Input 11 2 10" xfId="10698" xr:uid="{87704BA6-17EB-49B1-B6F4-D040289D0C5D}"/>
    <cellStyle name="Input 11 2 10 2" xfId="22570" xr:uid="{BBD16A84-28E5-45C8-B1A4-B06ED4107C36}"/>
    <cellStyle name="Input 11 2 10 2 2" xfId="42402" xr:uid="{75E29444-02D8-436B-B16E-08A293BC5201}"/>
    <cellStyle name="Input 11 2 10 3" xfId="32755" xr:uid="{7727B6AC-837F-4DB0-9FB8-28C863B4587B}"/>
    <cellStyle name="Input 11 2 11" xfId="12856" xr:uid="{A24E5239-77EB-4C52-8F4E-86CACC7D76A1}"/>
    <cellStyle name="Input 11 2 11 2" xfId="24650" xr:uid="{03D13AA6-7527-4C18-88A0-E919E13B68AC}"/>
    <cellStyle name="Input 11 2 11 2 2" xfId="44477" xr:uid="{D664C0FC-F4C9-4250-BD6A-B30CE64030BF}"/>
    <cellStyle name="Input 11 2 11 3" xfId="34908" xr:uid="{0335683C-8189-413A-8BFD-996293D72BF1}"/>
    <cellStyle name="Input 11 2 12" xfId="30559" xr:uid="{B6F374AA-A54D-4B17-9979-864579536778}"/>
    <cellStyle name="Input 11 2 2" xfId="7189" xr:uid="{46CC8AC4-6BDD-4C4B-8ECB-70029F17BC91}"/>
    <cellStyle name="Input 11 2 2 10" xfId="12975" xr:uid="{2B207175-82B5-4317-93B6-5CA348C9FBB3}"/>
    <cellStyle name="Input 11 2 2 10 2" xfId="24767" xr:uid="{F6352B4E-A614-45CF-B781-640D54A2A970}"/>
    <cellStyle name="Input 11 2 2 10 2 2" xfId="44594" xr:uid="{79F63B92-73B0-4131-8F47-C23000DC7B1C}"/>
    <cellStyle name="Input 11 2 2 10 3" xfId="35027" xr:uid="{C01558CE-A206-4DF7-826D-150DFF91F036}"/>
    <cellStyle name="Input 11 2 2 11" xfId="30791" xr:uid="{706F8D61-0BD8-4DCF-9DB5-BAB5ED123C9D}"/>
    <cellStyle name="Input 11 2 2 2" xfId="8832" xr:uid="{C9EC0D79-DDA3-4D22-B02F-73ED295D3F8A}"/>
    <cellStyle name="Input 11 2 2 2 2" xfId="13484" xr:uid="{FFFD813A-8135-437A-A6F0-35C98028A1E0}"/>
    <cellStyle name="Input 11 2 2 2 2 2" xfId="25267" xr:uid="{C5BF0D75-81C1-4D70-907B-22DD01E65A0C}"/>
    <cellStyle name="Input 11 2 2 2 2 2 2" xfId="45094" xr:uid="{9A1207E3-4214-4F84-80BD-CBB159E300A7}"/>
    <cellStyle name="Input 11 2 2 2 2 3" xfId="35536" xr:uid="{5CD6FC90-5750-4EEC-B789-B19EB595AEC9}"/>
    <cellStyle name="Input 11 2 2 2 3" xfId="14488" xr:uid="{7FDAA2AA-BF1D-4121-8A33-E44170CE03F7}"/>
    <cellStyle name="Input 11 2 2 2 3 2" xfId="26260" xr:uid="{42628CE8-572A-417B-B765-872C3DBE1374}"/>
    <cellStyle name="Input 11 2 2 2 3 2 2" xfId="46087" xr:uid="{87755086-E406-486C-86C7-A1C60C924FB5}"/>
    <cellStyle name="Input 11 2 2 2 3 3" xfId="36540" xr:uid="{FCDF5AD7-DBA1-475A-9553-13609AA2A2AE}"/>
    <cellStyle name="Input 11 2 2 2 4" xfId="15446" xr:uid="{6141F25E-A935-4665-968A-BF088FE18179}"/>
    <cellStyle name="Input 11 2 2 2 4 2" xfId="27206" xr:uid="{6896BB5E-B9B2-44AC-A107-C721674D7917}"/>
    <cellStyle name="Input 11 2 2 2 4 2 2" xfId="47033" xr:uid="{B3829F2A-2CB2-4D26-94B8-B89236709ECD}"/>
    <cellStyle name="Input 11 2 2 2 4 3" xfId="37498" xr:uid="{1290454A-F5C4-4FD9-870D-2A1E438A6BA2}"/>
    <cellStyle name="Input 11 2 2 2 5" xfId="16371" xr:uid="{5A2BA3A8-B43C-4A52-8AA7-4586DA345635}"/>
    <cellStyle name="Input 11 2 2 2 5 2" xfId="28118" xr:uid="{C9A41B83-2043-4CB6-B7E2-72F114F3A3A1}"/>
    <cellStyle name="Input 11 2 2 2 5 2 2" xfId="47945" xr:uid="{9853B21F-591D-4B33-8785-C8137F93BF58}"/>
    <cellStyle name="Input 11 2 2 2 5 3" xfId="38423" xr:uid="{1D87F057-ACAB-4966-8734-ECE059E7E137}"/>
    <cellStyle name="Input 11 2 2 2 6" xfId="17242" xr:uid="{F57A378A-BCD5-4891-B1D8-035DBF84567A}"/>
    <cellStyle name="Input 11 2 2 2 6 2" xfId="28985" xr:uid="{4292612C-9801-4574-97B7-1BE56F9338CA}"/>
    <cellStyle name="Input 11 2 2 2 6 2 2" xfId="48812" xr:uid="{35A13D54-ADC3-46DC-8FC7-6695C6C4B361}"/>
    <cellStyle name="Input 11 2 2 2 6 3" xfId="39294" xr:uid="{5C944C22-1F73-410C-9C31-D07D361D0567}"/>
    <cellStyle name="Input 11 2 2 2 7" xfId="18088" xr:uid="{D914C197-4D50-455E-861C-DDA1BBE5CE16}"/>
    <cellStyle name="Input 11 2 2 2 7 2" xfId="29809" xr:uid="{824F7266-CE0D-4951-9CE7-E74EE02BAA85}"/>
    <cellStyle name="Input 11 2 2 2 7 2 2" xfId="49636" xr:uid="{D94E4003-83E2-4B9D-877B-FB2092F679CD}"/>
    <cellStyle name="Input 11 2 2 2 7 3" xfId="40140" xr:uid="{D8DE898C-FFD6-4409-AD88-6CAE23A5F746}"/>
    <cellStyle name="Input 11 2 2 2 8" xfId="18848" xr:uid="{76418BD4-B997-4703-8A4D-36599BFE6C82}"/>
    <cellStyle name="Input 11 2 2 2 8 2" xfId="40900" xr:uid="{D557C3DF-FCA7-4DD0-AAC2-7917171C449F}"/>
    <cellStyle name="Input 11 2 2 2 9" xfId="31325" xr:uid="{5D06CF89-CAC4-4864-A03D-ADF6DAAF7EE0}"/>
    <cellStyle name="Input 11 2 2 3" xfId="9674" xr:uid="{2FC310F0-27BF-4597-A939-C158B8F92A36}"/>
    <cellStyle name="Input 11 2 2 3 2" xfId="14079" xr:uid="{A692E749-A458-4864-8F9B-E4AB75F4DA9B}"/>
    <cellStyle name="Input 11 2 2 3 2 2" xfId="25852" xr:uid="{4EBC12C3-8570-44D3-ADC0-A245C3509F28}"/>
    <cellStyle name="Input 11 2 2 3 2 2 2" xfId="45679" xr:uid="{9442C916-64D6-4122-B226-77B6582710AD}"/>
    <cellStyle name="Input 11 2 2 3 2 3" xfId="36131" xr:uid="{7C265BA5-CA6F-4E84-B3BD-A8919EF9AAE1}"/>
    <cellStyle name="Input 11 2 2 3 3" xfId="15039" xr:uid="{F4AC958B-AC3E-4366-81C0-35157A457CED}"/>
    <cellStyle name="Input 11 2 2 3 3 2" xfId="26810" xr:uid="{9898D813-7825-4867-976F-09F136CA2B8C}"/>
    <cellStyle name="Input 11 2 2 3 3 2 2" xfId="46637" xr:uid="{4B23351B-7D46-4AF2-8329-E7F2CB586101}"/>
    <cellStyle name="Input 11 2 2 3 3 3" xfId="37091" xr:uid="{97D23582-FA0E-49D1-8026-E047FB7CD539}"/>
    <cellStyle name="Input 11 2 2 3 4" xfId="15991" xr:uid="{4DD2A509-A6B8-47EE-9659-817EBD053280}"/>
    <cellStyle name="Input 11 2 2 3 4 2" xfId="27738" xr:uid="{C218EE1E-74D7-49C4-AA5D-67D4EA8150C1}"/>
    <cellStyle name="Input 11 2 2 3 4 2 2" xfId="47565" xr:uid="{6CB02F9D-DB30-4B46-A78A-1FACF8EDD3BC}"/>
    <cellStyle name="Input 11 2 2 3 4 3" xfId="38043" xr:uid="{3099A961-F545-4DB9-BE44-31F215875B57}"/>
    <cellStyle name="Input 11 2 2 3 5" xfId="16865" xr:uid="{A6947164-32A7-49A2-89F2-9F67BD059BD7}"/>
    <cellStyle name="Input 11 2 2 3 5 2" xfId="28612" xr:uid="{E3FF4AD2-8373-4D7B-9C75-210A2DC466FE}"/>
    <cellStyle name="Input 11 2 2 3 5 2 2" xfId="48439" xr:uid="{DB9EAF61-80FF-4DE2-8807-49B42C5771E1}"/>
    <cellStyle name="Input 11 2 2 3 5 3" xfId="38917" xr:uid="{6BB8920A-59C3-4D67-82EA-64F72942E761}"/>
    <cellStyle name="Input 11 2 2 3 6" xfId="17730" xr:uid="{2C80C676-234C-4E73-BE88-2D85910A983A}"/>
    <cellStyle name="Input 11 2 2 3 6 2" xfId="29451" xr:uid="{9BC6C2DD-328D-44B5-93F8-8DA91AFF42F1}"/>
    <cellStyle name="Input 11 2 2 3 6 2 2" xfId="49278" xr:uid="{2EA935B6-9328-4CCE-89D4-0EA3C51722DF}"/>
    <cellStyle name="Input 11 2 2 3 6 3" xfId="39782" xr:uid="{2165B815-02FF-4CFC-8EFF-2BB1B1A62901}"/>
    <cellStyle name="Input 11 2 2 3 7" xfId="18506" xr:uid="{72E31C3E-12FA-4251-A1CE-84D9163FC955}"/>
    <cellStyle name="Input 11 2 2 3 7 2" xfId="30227" xr:uid="{F488AB41-66CC-4EAE-BF08-6E6F49B73A34}"/>
    <cellStyle name="Input 11 2 2 3 7 2 2" xfId="50054" xr:uid="{947AE979-6B9E-45C8-A068-AE2D42D2364A}"/>
    <cellStyle name="Input 11 2 2 3 7 3" xfId="40558" xr:uid="{8BBDAC28-3289-4E7A-B9B7-5E72FBE14780}"/>
    <cellStyle name="Input 11 2 2 3 8" xfId="19263" xr:uid="{B20C12D3-BEA9-4E7C-8A58-64B650C0FDFB}"/>
    <cellStyle name="Input 11 2 2 3 8 2" xfId="41315" xr:uid="{8B1723D6-E63C-4590-9570-5DA962813685}"/>
    <cellStyle name="Input 11 2 2 3 9" xfId="31740" xr:uid="{A01C5DC7-371D-46D6-AC15-CE5464667DEF}"/>
    <cellStyle name="Input 11 2 2 4" xfId="12456" xr:uid="{50E77A80-6C04-432E-ABAF-B79B6CB86F92}"/>
    <cellStyle name="Input 11 2 2 4 2" xfId="24270" xr:uid="{9DA44D2E-249E-4F5B-B011-3B3FFAA5152B}"/>
    <cellStyle name="Input 11 2 2 4 2 2" xfId="44098" xr:uid="{6E0861E5-FB80-4E83-84A1-10F0049AD13C}"/>
    <cellStyle name="Input 11 2 2 4 3" xfId="34509" xr:uid="{176148B4-3432-450C-B9DA-EE7C8461D906}"/>
    <cellStyle name="Input 11 2 2 5" xfId="10327" xr:uid="{9BE4B86A-6063-4974-93FE-9EFD9EF46CCB}"/>
    <cellStyle name="Input 11 2 2 5 2" xfId="22199" xr:uid="{6FBEE0FA-8759-4544-AD9F-CE765EEB3FE6}"/>
    <cellStyle name="Input 11 2 2 5 2 2" xfId="42031" xr:uid="{58D518F1-4728-4858-AECC-E5B1A90E15F6}"/>
    <cellStyle name="Input 11 2 2 5 3" xfId="32384" xr:uid="{8C38FF81-5AF4-4C3F-A4B3-729B5140585D}"/>
    <cellStyle name="Input 11 2 2 6" xfId="12068" xr:uid="{19AAEEB4-84CC-4A21-A88A-0ADB1E0D2140}"/>
    <cellStyle name="Input 11 2 2 6 2" xfId="23889" xr:uid="{994FFB5E-9079-4BF2-8161-8BFDDA47E713}"/>
    <cellStyle name="Input 11 2 2 6 2 2" xfId="43717" xr:uid="{95E88843-0D25-4C69-9E82-A2B79DA5D2B9}"/>
    <cellStyle name="Input 11 2 2 6 3" xfId="34121" xr:uid="{50CEFCA4-3771-47D5-AE0B-0F25EEB25A09}"/>
    <cellStyle name="Input 11 2 2 7" xfId="10686" xr:uid="{65B98C82-52CB-45F0-900D-6D4CFE038236}"/>
    <cellStyle name="Input 11 2 2 7 2" xfId="22558" xr:uid="{29017806-6589-4A48-B47E-900A284804EF}"/>
    <cellStyle name="Input 11 2 2 7 2 2" xfId="42390" xr:uid="{CD762203-4F39-41D0-977C-A007863120A9}"/>
    <cellStyle name="Input 11 2 2 7 3" xfId="32743" xr:uid="{4EFCCE5D-AC5B-47CB-84B6-4345773D55E2}"/>
    <cellStyle name="Input 11 2 2 8" xfId="11613" xr:uid="{F9F82320-1CF2-430C-82A5-58350D5490B1}"/>
    <cellStyle name="Input 11 2 2 8 2" xfId="23456" xr:uid="{2C437785-610E-4A55-B834-C2195BB7329C}"/>
    <cellStyle name="Input 11 2 2 8 2 2" xfId="43285" xr:uid="{0FD296A2-ACD0-4785-9B10-84FB88B4E00C}"/>
    <cellStyle name="Input 11 2 2 8 3" xfId="33667" xr:uid="{2913380F-9A40-41F1-A011-0BDFA3A703AD}"/>
    <cellStyle name="Input 11 2 2 9" xfId="11068" xr:uid="{4952DCC1-D3A0-4094-B121-1F8860F06AAB}"/>
    <cellStyle name="Input 11 2 2 9 2" xfId="22937" xr:uid="{CC457579-49D6-487C-A7C1-EA89FEF80FE5}"/>
    <cellStyle name="Input 11 2 2 9 2 2" xfId="42768" xr:uid="{EF605F80-04EB-4730-85B6-8B7E19DDFE2E}"/>
    <cellStyle name="Input 11 2 2 9 3" xfId="33124" xr:uid="{6EE1F778-A3BE-4FE5-8B88-B6AB08CDB06A}"/>
    <cellStyle name="Input 11 2 3" xfId="8450" xr:uid="{5A47A175-FAB4-4B81-AB44-F5B4A27650E9}"/>
    <cellStyle name="Input 11 2 3 2" xfId="13192" xr:uid="{428ABCCA-BAA6-4F6E-9A94-7176BE867936}"/>
    <cellStyle name="Input 11 2 3 2 2" xfId="24978" xr:uid="{9006963D-FCBA-43C4-B0D8-A4FE9612BC52}"/>
    <cellStyle name="Input 11 2 3 2 2 2" xfId="44805" xr:uid="{F92063F2-F700-4BB6-9F42-91A114BFA480}"/>
    <cellStyle name="Input 11 2 3 2 3" xfId="35244" xr:uid="{B3DCD727-DBF8-48F8-939C-AF8E37494230}"/>
    <cellStyle name="Input 11 2 3 3" xfId="14212" xr:uid="{3A026656-0F81-4456-9C6A-8CDB592B6C9A}"/>
    <cellStyle name="Input 11 2 3 3 2" xfId="25985" xr:uid="{C1E71790-812F-4193-B232-004D58733DF4}"/>
    <cellStyle name="Input 11 2 3 3 2 2" xfId="45812" xr:uid="{206BD3A9-E85B-487A-A0B1-92DEA204914E}"/>
    <cellStyle name="Input 11 2 3 3 3" xfId="36264" xr:uid="{A949534C-C238-42D9-A7CD-99D42F4C56F9}"/>
    <cellStyle name="Input 11 2 3 4" xfId="15172" xr:uid="{3C35DF8D-2F1D-4EBE-9FDF-0A42B3CC09B9}"/>
    <cellStyle name="Input 11 2 3 4 2" xfId="26941" xr:uid="{7D50ECC5-C089-4F8D-9C36-442FDF60B80B}"/>
    <cellStyle name="Input 11 2 3 4 2 2" xfId="46768" xr:uid="{6A1841A4-DB23-4A2E-9749-5D714E0CF76B}"/>
    <cellStyle name="Input 11 2 3 4 3" xfId="37224" xr:uid="{7235A7F1-AAED-4A9A-9B6E-BD40DFB0AD4F}"/>
    <cellStyle name="Input 11 2 3 5" xfId="16121" xr:uid="{CF979013-8CC2-4F69-A9CB-24F3F2F4A849}"/>
    <cellStyle name="Input 11 2 3 5 2" xfId="27868" xr:uid="{659A2727-372E-4491-A9E2-807A4F569A72}"/>
    <cellStyle name="Input 11 2 3 5 2 2" xfId="47695" xr:uid="{043B2C28-BB28-40DD-9E7F-9D814CA4EE0B}"/>
    <cellStyle name="Input 11 2 3 5 3" xfId="38173" xr:uid="{8EFA8B12-1F76-4FBF-8763-C51A07724661}"/>
    <cellStyle name="Input 11 2 3 6" xfId="16994" xr:uid="{6E787DBC-31E4-43A1-B957-83D3587F6092}"/>
    <cellStyle name="Input 11 2 3 6 2" xfId="28741" xr:uid="{3808D835-CEDD-4EF4-A5E6-31F522CAEA8B}"/>
    <cellStyle name="Input 11 2 3 6 2 2" xfId="48568" xr:uid="{54F34D83-9F86-4669-9B4B-7EF4C2F961F2}"/>
    <cellStyle name="Input 11 2 3 6 3" xfId="39046" xr:uid="{189E31D2-07F6-4D4A-80DB-1545BDEDB5D6}"/>
    <cellStyle name="Input 11 2 3 7" xfId="17859" xr:uid="{1105E52F-2556-47EE-A657-F2DD6654EBAC}"/>
    <cellStyle name="Input 11 2 3 7 2" xfId="29580" xr:uid="{81DB5427-6A51-4D69-8811-586CA0135C46}"/>
    <cellStyle name="Input 11 2 3 7 2 2" xfId="49407" xr:uid="{283A49AF-152A-4E6C-9D32-CAFDDE387A21}"/>
    <cellStyle name="Input 11 2 3 7 3" xfId="39911" xr:uid="{964A9BCB-1817-4BD1-80B9-1044B43DAAA6}"/>
    <cellStyle name="Input 11 2 3 8" xfId="18635" xr:uid="{CC8E8E65-FE72-4DAC-A65E-CFDCB82BBBA4}"/>
    <cellStyle name="Input 11 2 3 8 2" xfId="40687" xr:uid="{61E74491-E99F-49DD-8D8E-6E77F159BBA6}"/>
    <cellStyle name="Input 11 2 3 9" xfId="31093" xr:uid="{98D717D0-EF28-4C32-A765-4854C5F37EC8}"/>
    <cellStyle name="Input 11 2 4" xfId="9461" xr:uid="{A4129319-C0D7-4530-9AFE-2DAEA3DB2FBD}"/>
    <cellStyle name="Input 11 2 4 2" xfId="13866" xr:uid="{00A50311-AA82-49AA-88D7-23F98512F130}"/>
    <cellStyle name="Input 11 2 4 2 2" xfId="25639" xr:uid="{67E52208-78F8-4AF9-BD55-6845676F95DA}"/>
    <cellStyle name="Input 11 2 4 2 2 2" xfId="45466" xr:uid="{B18B74DC-5829-411C-9390-2D79E33F8A83}"/>
    <cellStyle name="Input 11 2 4 2 3" xfId="35918" xr:uid="{68C86924-47A2-4491-B1B9-39E85DFB85FD}"/>
    <cellStyle name="Input 11 2 4 3" xfId="14826" xr:uid="{5BBB36B2-F01A-4A2E-B6ED-E8310142BB51}"/>
    <cellStyle name="Input 11 2 4 3 2" xfId="26597" xr:uid="{48F68F3F-189E-4530-BA7D-71E67385581B}"/>
    <cellStyle name="Input 11 2 4 3 2 2" xfId="46424" xr:uid="{DA270109-1DB7-4842-A402-8A9E69142B5D}"/>
    <cellStyle name="Input 11 2 4 3 3" xfId="36878" xr:uid="{F43CF077-4591-45EF-8AE1-4FA76F1C0A83}"/>
    <cellStyle name="Input 11 2 4 4" xfId="15778" xr:uid="{0A20111B-D3FE-4D69-ABC6-0089AA35447F}"/>
    <cellStyle name="Input 11 2 4 4 2" xfId="27525" xr:uid="{0643EF7D-5DDA-409F-B64C-03F46FD494FE}"/>
    <cellStyle name="Input 11 2 4 4 2 2" xfId="47352" xr:uid="{3062F31E-84B9-49BD-8464-BB8546566A5D}"/>
    <cellStyle name="Input 11 2 4 4 3" xfId="37830" xr:uid="{19B59190-C02D-4D27-AB3A-99E5AA9E7D97}"/>
    <cellStyle name="Input 11 2 4 5" xfId="16652" xr:uid="{A21D42B7-FB8B-4070-981C-EFD6EAE3DF3D}"/>
    <cellStyle name="Input 11 2 4 5 2" xfId="28399" xr:uid="{49D0E379-2A6E-416C-8BF4-C0E4E30D933C}"/>
    <cellStyle name="Input 11 2 4 5 2 2" xfId="48226" xr:uid="{A0E84D2E-22E0-485A-BF55-CC69B033BCF9}"/>
    <cellStyle name="Input 11 2 4 5 3" xfId="38704" xr:uid="{186C4C8F-DF28-4159-B98C-638E0CA81DD2}"/>
    <cellStyle name="Input 11 2 4 6" xfId="17517" xr:uid="{BFE6E913-C300-429E-98E8-BE07C6DB065C}"/>
    <cellStyle name="Input 11 2 4 6 2" xfId="29238" xr:uid="{FE73552F-AE53-4D7C-9A6D-88B5F34946F5}"/>
    <cellStyle name="Input 11 2 4 6 2 2" xfId="49065" xr:uid="{EE82B058-3442-43B9-A50E-A7F1F11A50B8}"/>
    <cellStyle name="Input 11 2 4 6 3" xfId="39569" xr:uid="{A4385AFE-7320-42C3-BD62-B301D92202C6}"/>
    <cellStyle name="Input 11 2 4 7" xfId="18293" xr:uid="{2A3C899C-2228-4C34-850A-CD5EE27768AC}"/>
    <cellStyle name="Input 11 2 4 7 2" xfId="30014" xr:uid="{EB7BAEF1-F515-40CD-9785-D42DA4DA9904}"/>
    <cellStyle name="Input 11 2 4 7 2 2" xfId="49841" xr:uid="{3ADFAA7D-4049-42BB-91D7-8C041BEEF891}"/>
    <cellStyle name="Input 11 2 4 7 3" xfId="40345" xr:uid="{D495A0B8-D52B-4EF8-9CD3-471C4DC4B717}"/>
    <cellStyle name="Input 11 2 4 8" xfId="19050" xr:uid="{6CAF6A19-1C44-42A5-9A22-5F4239707710}"/>
    <cellStyle name="Input 11 2 4 8 2" xfId="41102" xr:uid="{8841CFC0-94E5-46FD-9825-C01DE46B9662}"/>
    <cellStyle name="Input 11 2 4 9" xfId="31527" xr:uid="{CC491229-969B-4A69-A5CE-0BA5F185F2B3}"/>
    <cellStyle name="Input 11 2 5" xfId="12163" xr:uid="{DE5628ED-E023-4ABA-BA09-50BAACBE0328}"/>
    <cellStyle name="Input 11 2 5 2" xfId="23980" xr:uid="{430C42E0-3957-4FEB-A547-FF957EA65DC8}"/>
    <cellStyle name="Input 11 2 5 2 2" xfId="43808" xr:uid="{9DB7BF41-E7E7-48AD-AEBD-9F588851A270}"/>
    <cellStyle name="Input 11 2 5 3" xfId="34216" xr:uid="{3E8ABFAA-7B9F-4BF3-B016-BDA468EF02BE}"/>
    <cellStyle name="Input 11 2 6" xfId="10604" xr:uid="{2A876E73-14E0-429C-91D4-1F58A2A20ABF}"/>
    <cellStyle name="Input 11 2 6 2" xfId="22476" xr:uid="{72A82AC7-5582-4C7B-845F-EE1B7F0426F6}"/>
    <cellStyle name="Input 11 2 6 2 2" xfId="42308" xr:uid="{0CDB2E5F-5EB3-4AF2-9BCF-966674552A89}"/>
    <cellStyle name="Input 11 2 6 3" xfId="32661" xr:uid="{B4900931-1641-46A5-8A5F-2815C7A7BE01}"/>
    <cellStyle name="Input 11 2 7" xfId="12318" xr:uid="{82CE5AF6-A18D-48B2-9CD4-FD9FBA44CC21}"/>
    <cellStyle name="Input 11 2 7 2" xfId="24134" xr:uid="{7C8DD06C-34C5-4658-988C-ED6E97E8393F}"/>
    <cellStyle name="Input 11 2 7 2 2" xfId="43962" xr:uid="{60F40CD8-CCBB-47CE-8CC0-3AB6C6F7FB09}"/>
    <cellStyle name="Input 11 2 7 3" xfId="34371" xr:uid="{90FAF1E1-85AF-4787-8E63-6E235C6F1881}"/>
    <cellStyle name="Input 11 2 8" xfId="10458" xr:uid="{F462ECA4-3411-4E6E-859F-22F76816C173}"/>
    <cellStyle name="Input 11 2 8 2" xfId="22330" xr:uid="{09C0E981-4CA5-4151-9EA5-028FB748E38C}"/>
    <cellStyle name="Input 11 2 8 2 2" xfId="42162" xr:uid="{554A859E-C1BD-4539-A205-52CB728167F1}"/>
    <cellStyle name="Input 11 2 8 3" xfId="32515" xr:uid="{BE2A475D-071D-436C-89B1-6C7BD80B9562}"/>
    <cellStyle name="Input 11 2 9" xfId="12056" xr:uid="{88362A17-9E33-432D-9F30-78FBF29138C6}"/>
    <cellStyle name="Input 11 2 9 2" xfId="23877" xr:uid="{F8492625-FBE5-46D6-AE83-B41B19CD6ADE}"/>
    <cellStyle name="Input 11 2 9 2 2" xfId="43705" xr:uid="{5B753B0C-ADB3-4670-9CB8-E03D6B418DE1}"/>
    <cellStyle name="Input 11 2 9 3" xfId="34109" xr:uid="{DAB2DB2E-9B70-4275-AA23-8CB8DE568DCA}"/>
    <cellStyle name="Input 11 3" xfId="6948" xr:uid="{F98A1D1E-A55F-414E-9CBD-CB970DEE340F}"/>
    <cellStyle name="Input 11 3 10" xfId="12538" xr:uid="{6CCB3C90-E23A-452D-9D23-3968B1336C40}"/>
    <cellStyle name="Input 11 3 10 2" xfId="24347" xr:uid="{10306277-29CE-427E-8CBC-E129A226EC3F}"/>
    <cellStyle name="Input 11 3 10 2 2" xfId="44175" xr:uid="{B5C77F0C-6C4B-4A26-B856-A0CDE7BB2909}"/>
    <cellStyle name="Input 11 3 10 3" xfId="34591" xr:uid="{96F4967A-A596-4BDB-82E3-0031B8EB3C0E}"/>
    <cellStyle name="Input 11 3 11" xfId="30671" xr:uid="{66FCD57A-346C-402B-BD8F-1BDDD99641EE}"/>
    <cellStyle name="Input 11 3 2" xfId="8591" xr:uid="{A72B5C2B-281D-4BA0-93B7-E9D162CBB136}"/>
    <cellStyle name="Input 11 3 2 2" xfId="13312" xr:uid="{BE132B5C-6D3C-41C6-A036-0E53E031F7AA}"/>
    <cellStyle name="Input 11 3 2 2 2" xfId="25095" xr:uid="{C06DACF1-6918-4AC8-8E9E-624149E9345B}"/>
    <cellStyle name="Input 11 3 2 2 2 2" xfId="44922" xr:uid="{23EBF803-131E-43BE-BB51-7F14998DB956}"/>
    <cellStyle name="Input 11 3 2 2 3" xfId="35364" xr:uid="{DA515E99-8060-4CD7-948A-FB0C4F1B2AC8}"/>
    <cellStyle name="Input 11 3 2 3" xfId="14326" xr:uid="{7E633B21-C5DD-4DA9-AFAA-91209643389D}"/>
    <cellStyle name="Input 11 3 2 3 2" xfId="26098" xr:uid="{4BAB40EF-E8E4-48DA-9806-1FF383173A80}"/>
    <cellStyle name="Input 11 3 2 3 2 2" xfId="45925" xr:uid="{723BD649-71B0-4CB0-B308-B205030194B4}"/>
    <cellStyle name="Input 11 3 2 3 3" xfId="36378" xr:uid="{601D3B68-3BA0-4C27-BD4E-FFBEBC885BDF}"/>
    <cellStyle name="Input 11 3 2 4" xfId="15284" xr:uid="{13B2C700-028E-49DF-918F-EE13A78C1D17}"/>
    <cellStyle name="Input 11 3 2 4 2" xfId="27053" xr:uid="{80E811ED-33F8-4D95-9363-BE2291F428BC}"/>
    <cellStyle name="Input 11 3 2 4 2 2" xfId="46880" xr:uid="{AABAE7A2-619B-4D99-B4CC-A552950311DE}"/>
    <cellStyle name="Input 11 3 2 4 3" xfId="37336" xr:uid="{83CB4873-3DCE-48DE-9A42-F8DD09E305BC}"/>
    <cellStyle name="Input 11 3 2 5" xfId="16228" xr:uid="{7AC84280-5A2B-4510-AAE8-CF02F4A457AC}"/>
    <cellStyle name="Input 11 3 2 5 2" xfId="27975" xr:uid="{37C82F71-A2B0-427A-827F-F71809BE6100}"/>
    <cellStyle name="Input 11 3 2 5 2 2" xfId="47802" xr:uid="{10D1FDC5-A6D7-4632-80DC-CB29A6ED0DEE}"/>
    <cellStyle name="Input 11 3 2 5 3" xfId="38280" xr:uid="{3D3DA4FF-2AF8-4B11-960E-6169837B55E8}"/>
    <cellStyle name="Input 11 3 2 6" xfId="17101" xr:uid="{F3B21C39-F66F-4060-A692-2D371AAF364F}"/>
    <cellStyle name="Input 11 3 2 6 2" xfId="28848" xr:uid="{B6DFA3F9-6BFF-40B0-8777-4F1D8EF75EE2}"/>
    <cellStyle name="Input 11 3 2 6 2 2" xfId="48675" xr:uid="{A8F3719C-03F8-48B6-8AA1-820BDBBFF1F2}"/>
    <cellStyle name="Input 11 3 2 6 3" xfId="39153" xr:uid="{31105BE3-0C5D-4771-831C-A916730E5FA2}"/>
    <cellStyle name="Input 11 3 2 7" xfId="17966" xr:uid="{D82028F0-FF1E-4603-A602-420CED1A8349}"/>
    <cellStyle name="Input 11 3 2 7 2" xfId="29687" xr:uid="{E7FBF6AD-55EC-4394-8F7F-C75F5F9B1202}"/>
    <cellStyle name="Input 11 3 2 7 2 2" xfId="49514" xr:uid="{FCA6FA55-7F63-47D2-AE31-E0A7781FA3B1}"/>
    <cellStyle name="Input 11 3 2 7 3" xfId="40018" xr:uid="{BFC1B8EC-1FFD-4034-88FA-829E1443BC22}"/>
    <cellStyle name="Input 11 3 2 8" xfId="18734" xr:uid="{ADD67E28-CBA1-4671-B9B6-4E87EB995A8B}"/>
    <cellStyle name="Input 11 3 2 8 2" xfId="40786" xr:uid="{3B470BA9-8DF0-476F-8915-9355F79258A5}"/>
    <cellStyle name="Input 11 3 2 9" xfId="31205" xr:uid="{4204678E-80ED-4AD8-B580-0769B29296C2}"/>
    <cellStyle name="Input 11 3 3" xfId="9560" xr:uid="{2D4C1B88-790B-46E1-ACE3-D44937EC958D}"/>
    <cellStyle name="Input 11 3 3 2" xfId="13965" xr:uid="{FE2084A3-0FD8-4FCC-8E7D-E0DE844C76A5}"/>
    <cellStyle name="Input 11 3 3 2 2" xfId="25738" xr:uid="{2784971D-EC72-4360-AE63-8CBFD8FA6463}"/>
    <cellStyle name="Input 11 3 3 2 2 2" xfId="45565" xr:uid="{CC1307C7-B89E-452C-8B28-59CE300BCD84}"/>
    <cellStyle name="Input 11 3 3 2 3" xfId="36017" xr:uid="{C4654825-3881-4B1B-BCFC-0745080A9EF0}"/>
    <cellStyle name="Input 11 3 3 3" xfId="14925" xr:uid="{3D006122-371A-4181-ACBE-BED028A96853}"/>
    <cellStyle name="Input 11 3 3 3 2" xfId="26696" xr:uid="{3270EA50-9270-4525-946F-5AAF7DE05B15}"/>
    <cellStyle name="Input 11 3 3 3 2 2" xfId="46523" xr:uid="{3F5512DF-E865-45ED-8A28-7824E821E6FC}"/>
    <cellStyle name="Input 11 3 3 3 3" xfId="36977" xr:uid="{3BD33848-E79D-4573-8F0A-E1198F7D010F}"/>
    <cellStyle name="Input 11 3 3 4" xfId="15877" xr:uid="{C0C00345-2EA8-492D-B3F8-E74F43059CDB}"/>
    <cellStyle name="Input 11 3 3 4 2" xfId="27624" xr:uid="{628AA6D7-70D0-4A07-AD6C-EBEB48DE329C}"/>
    <cellStyle name="Input 11 3 3 4 2 2" xfId="47451" xr:uid="{B62DCA2E-540C-4519-B0EA-D53439BE1586}"/>
    <cellStyle name="Input 11 3 3 4 3" xfId="37929" xr:uid="{E5A000A2-36A8-43AA-9B63-74B731F7AD39}"/>
    <cellStyle name="Input 11 3 3 5" xfId="16751" xr:uid="{941D7449-7318-4479-B1D1-FCE66D6349B3}"/>
    <cellStyle name="Input 11 3 3 5 2" xfId="28498" xr:uid="{4371BA56-718E-4002-A37D-2CC3E1F8D40D}"/>
    <cellStyle name="Input 11 3 3 5 2 2" xfId="48325" xr:uid="{0FF416F4-F52A-467F-B770-ADE5B13CAC2F}"/>
    <cellStyle name="Input 11 3 3 5 3" xfId="38803" xr:uid="{8E07B2AA-FE3F-49D3-8866-444F8B021F94}"/>
    <cellStyle name="Input 11 3 3 6" xfId="17616" xr:uid="{5846995D-C5CC-4B41-9FC5-EEB3EBF4A0D6}"/>
    <cellStyle name="Input 11 3 3 6 2" xfId="29337" xr:uid="{EF1F75A0-2B19-4E1A-9F00-E9AFD1B0C0BD}"/>
    <cellStyle name="Input 11 3 3 6 2 2" xfId="49164" xr:uid="{9F561E5F-6AB4-4603-B4B6-A18165E864A9}"/>
    <cellStyle name="Input 11 3 3 6 3" xfId="39668" xr:uid="{2C421AA1-B380-4E51-AA6D-918DCE24F2C6}"/>
    <cellStyle name="Input 11 3 3 7" xfId="18392" xr:uid="{FF7CCC52-FDB0-4771-971E-904FBB0F0933}"/>
    <cellStyle name="Input 11 3 3 7 2" xfId="30113" xr:uid="{2136C8B8-6931-4517-B847-029C2EB08A60}"/>
    <cellStyle name="Input 11 3 3 7 2 2" xfId="49940" xr:uid="{220D39E8-8E5D-431C-8282-0F4E2A7C8CE2}"/>
    <cellStyle name="Input 11 3 3 7 3" xfId="40444" xr:uid="{255F8418-38D2-4C0B-97F0-D7BC7F5ED6DC}"/>
    <cellStyle name="Input 11 3 3 8" xfId="19149" xr:uid="{F9F6DA8B-0E36-4B60-94FE-C47D4E37E39E}"/>
    <cellStyle name="Input 11 3 3 8 2" xfId="41201" xr:uid="{59E13E3E-4B33-4417-BA36-61BF38A09C0D}"/>
    <cellStyle name="Input 11 3 3 9" xfId="31626" xr:uid="{CEDF5910-073D-4AEB-85F1-D13AE4E44887}"/>
    <cellStyle name="Input 11 3 4" xfId="12283" xr:uid="{CF324528-3C0E-42B1-A8D6-A9CB58316E6B}"/>
    <cellStyle name="Input 11 3 4 2" xfId="24099" xr:uid="{DF723099-CFD8-4EE5-AEFE-B15A8A9859F8}"/>
    <cellStyle name="Input 11 3 4 2 2" xfId="43927" xr:uid="{34D27E2E-A3F1-4D45-B1FD-8DAED1B13803}"/>
    <cellStyle name="Input 11 3 4 3" xfId="34336" xr:uid="{6ED37B8B-9CF3-4125-915B-9DA1C01343A3}"/>
    <cellStyle name="Input 11 3 5" xfId="10489" xr:uid="{CD5279E3-68A2-4C40-8E92-58544ECE0BF8}"/>
    <cellStyle name="Input 11 3 5 2" xfId="22361" xr:uid="{80A3630C-0F71-4300-87FC-A1C4E203111E}"/>
    <cellStyle name="Input 11 3 5 2 2" xfId="42193" xr:uid="{DA9D3E7E-E2AE-4DAC-9339-3EAF298D3671}"/>
    <cellStyle name="Input 11 3 5 3" xfId="32546" xr:uid="{5446FDA0-B5C0-4CAD-BE82-E6D18C8ED5D6}"/>
    <cellStyle name="Input 11 3 6" xfId="13083" xr:uid="{38FD5824-E15A-46D6-91D2-255231ABD1DE}"/>
    <cellStyle name="Input 11 3 6 2" xfId="24872" xr:uid="{CAC572AB-732B-4747-AAAE-ACF7C01B4334}"/>
    <cellStyle name="Input 11 3 6 2 2" xfId="44699" xr:uid="{CA37698A-72B9-4533-9B9F-34035B4BBA70}"/>
    <cellStyle name="Input 11 3 6 3" xfId="35135" xr:uid="{E55767E0-B597-4D78-90C0-70CC73E1BDAE}"/>
    <cellStyle name="Input 11 3 7" xfId="9846" xr:uid="{52C9906F-776C-4232-9558-CC554D28F7B3}"/>
    <cellStyle name="Input 11 3 7 2" xfId="21722" xr:uid="{86E43D91-AC94-4FA2-B4B5-F8DC3C3B78BF}"/>
    <cellStyle name="Input 11 3 7 2 2" xfId="41555" xr:uid="{84F5D82A-9403-4EEC-A757-80B68342BC79}"/>
    <cellStyle name="Input 11 3 7 3" xfId="31904" xr:uid="{2C3331FB-FD54-4B91-9CB3-D2E3787E5B8F}"/>
    <cellStyle name="Input 11 3 8" xfId="12118" xr:uid="{D88825DE-45C4-40B4-9FE6-520D17EC4A31}"/>
    <cellStyle name="Input 11 3 8 2" xfId="23935" xr:uid="{9A9BE461-3C7A-4984-9811-9ABD53A7723E}"/>
    <cellStyle name="Input 11 3 8 2 2" xfId="43763" xr:uid="{4FABCD6E-3F67-4C18-B518-FFD827E6C273}"/>
    <cellStyle name="Input 11 3 8 3" xfId="34171" xr:uid="{9396D919-C5F4-46CE-A414-FB3512FB204E}"/>
    <cellStyle name="Input 11 3 9" xfId="10647" xr:uid="{E854466E-83C4-417A-8BB4-17B165757EE7}"/>
    <cellStyle name="Input 11 3 9 2" xfId="22519" xr:uid="{4F331056-FB23-4F8D-B6E3-0D52D26384C8}"/>
    <cellStyle name="Input 11 3 9 2 2" xfId="42351" xr:uid="{452B8757-B4D7-4CA7-B529-648D54E85218}"/>
    <cellStyle name="Input 11 3 9 3" xfId="32704" xr:uid="{6DE0F4B0-1ACA-41B4-9C35-414872F7759C}"/>
    <cellStyle name="Input 11 4" xfId="7773" xr:uid="{AC1D0125-23C3-4271-9F77-52F136FBE18D}"/>
    <cellStyle name="Input 11 4 2" xfId="12797" xr:uid="{14CA2284-3358-4799-8C1B-22490D853975}"/>
    <cellStyle name="Input 11 4 2 2" xfId="24593" xr:uid="{EA1CB3CB-7EFF-4C03-BBB5-AB36C5E90FB8}"/>
    <cellStyle name="Input 11 4 2 2 2" xfId="44421" xr:uid="{B365EFA4-7E5C-47B1-9082-815557D5976A}"/>
    <cellStyle name="Input 11 4 2 3" xfId="34850" xr:uid="{457784FE-86D7-4320-BE17-BED21044D61A}"/>
    <cellStyle name="Input 11 4 3" xfId="10080" xr:uid="{E45E9BFF-B9DB-4366-A7E8-13F93B04D914}"/>
    <cellStyle name="Input 11 4 3 2" xfId="21955" xr:uid="{D54AC9B4-5540-4AC1-B3BE-2962059E9ECC}"/>
    <cellStyle name="Input 11 4 3 2 2" xfId="41787" xr:uid="{83246B3F-296F-486F-9680-C5CD90799EB8}"/>
    <cellStyle name="Input 11 4 3 3" xfId="32137" xr:uid="{C710D6BE-25CB-406F-B9BB-A330384B3805}"/>
    <cellStyle name="Input 11 4 4" xfId="13119" xr:uid="{A1D4EF00-CAA9-477A-BA70-6EAFCF0B462C}"/>
    <cellStyle name="Input 11 4 4 2" xfId="24907" xr:uid="{4BFF1647-3C83-45FA-B5C1-D4275EC4D333}"/>
    <cellStyle name="Input 11 4 4 2 2" xfId="44734" xr:uid="{B64D531E-22AA-426B-914A-1423E7EC6C60}"/>
    <cellStyle name="Input 11 4 4 3" xfId="35171" xr:uid="{7DADA9A6-A1D0-4B01-AA8F-3429AA0244D2}"/>
    <cellStyle name="Input 11 4 5" xfId="9818" xr:uid="{F5E44CBE-FA75-4E8C-A4EF-4BE326AFBEC0}"/>
    <cellStyle name="Input 11 4 5 2" xfId="21694" xr:uid="{591465FB-BF64-40C9-B543-54EC32E28152}"/>
    <cellStyle name="Input 11 4 5 2 2" xfId="41527" xr:uid="{A35520C5-A355-4DB7-AEBE-578F64EF0159}"/>
    <cellStyle name="Input 11 4 5 3" xfId="31876" xr:uid="{CA918C92-07A6-462F-A7EE-C5F792FDB3CE}"/>
    <cellStyle name="Input 11 4 6" xfId="13015" xr:uid="{9CB368EA-D53A-4986-A031-5D5609296B49}"/>
    <cellStyle name="Input 11 4 6 2" xfId="24807" xr:uid="{E2D64D0A-A82B-4511-834D-2AD01DF01164}"/>
    <cellStyle name="Input 11 4 6 2 2" xfId="44634" xr:uid="{7FD1CF01-9B55-4322-A7C0-9EB62B6BAA35}"/>
    <cellStyle name="Input 11 4 6 3" xfId="35067" xr:uid="{B9236848-A0DC-4111-930D-1D97424E8414}"/>
    <cellStyle name="Input 11 4 7" xfId="9893" xr:uid="{03E19054-4413-401E-8016-38DF4BB16C97}"/>
    <cellStyle name="Input 11 4 7 2" xfId="21769" xr:uid="{B60AA8A4-7555-41ED-A04D-026EDD255A70}"/>
    <cellStyle name="Input 11 4 7 2 2" xfId="41602" xr:uid="{B8F96C00-60F4-419D-AE91-8B3645F53041}"/>
    <cellStyle name="Input 11 4 7 3" xfId="31951" xr:uid="{6B50F423-389E-4D38-B635-9439986233CE}"/>
    <cellStyle name="Input 11 4 8" xfId="12655" xr:uid="{15CE34CF-850F-494B-942B-4D40CB84A055}"/>
    <cellStyle name="Input 11 4 8 2" xfId="34708" xr:uid="{5ADB5E5A-05C2-4552-8C83-9D2CBD1408E7}"/>
    <cellStyle name="Input 11 4 9" xfId="30937" xr:uid="{A2BD8A2D-F6D3-463F-9644-86CF8279582B}"/>
    <cellStyle name="Input 11 5" xfId="7770" xr:uid="{03C9456D-5C56-4DEE-8D97-E0ED129226E7}"/>
    <cellStyle name="Input 11 5 2" xfId="12794" xr:uid="{06E2BC6C-CFC6-4AAA-A6D9-2B7FD55A7734}"/>
    <cellStyle name="Input 11 5 2 2" xfId="24590" xr:uid="{BADAF218-DDD3-4849-ADE1-E4B5980CD1CA}"/>
    <cellStyle name="Input 11 5 2 2 2" xfId="44418" xr:uid="{1A84629D-C2AF-4936-881A-D170E09F9EC0}"/>
    <cellStyle name="Input 11 5 2 3" xfId="34847" xr:uid="{005402B6-6ED0-42F0-A39A-0430D32A4096}"/>
    <cellStyle name="Input 11 5 3" xfId="10082" xr:uid="{4BD375DC-5257-440C-A291-388AA3E4D956}"/>
    <cellStyle name="Input 11 5 3 2" xfId="21957" xr:uid="{B654AED7-D3B0-47E1-8C74-C6304D7FE121}"/>
    <cellStyle name="Input 11 5 3 2 2" xfId="41789" xr:uid="{BC9E9996-4548-4DC1-882D-C580CFD5C865}"/>
    <cellStyle name="Input 11 5 3 3" xfId="32139" xr:uid="{B3D8791C-CD60-4083-8A5B-916649839462}"/>
    <cellStyle name="Input 11 5 4" xfId="12623" xr:uid="{7D4B38A0-204D-419A-9D9E-089BE5CE3099}"/>
    <cellStyle name="Input 11 5 4 2" xfId="24428" xr:uid="{EC82E815-168E-4665-BEF6-7B833B438630}"/>
    <cellStyle name="Input 11 5 4 2 2" xfId="44256" xr:uid="{EA7EEDFD-C20A-42B5-948A-46BB76775993}"/>
    <cellStyle name="Input 11 5 4 3" xfId="34676" xr:uid="{7D9CED6E-9EEA-42E9-B163-046C9949C42E}"/>
    <cellStyle name="Input 11 5 5" xfId="10196" xr:uid="{1E07CEF2-88CC-44CC-A5E5-601187CE597F}"/>
    <cellStyle name="Input 11 5 5 2" xfId="22071" xr:uid="{8B625964-3F6A-47A6-98DA-3C7C977CF29E}"/>
    <cellStyle name="Input 11 5 5 2 2" xfId="41903" xr:uid="{B4C3DA1C-DA9B-40FD-BCF1-07A59C8FAB9B}"/>
    <cellStyle name="Input 11 5 5 3" xfId="32253" xr:uid="{032FF79B-A592-49E8-BF3C-4C96F3F78FB4}"/>
    <cellStyle name="Input 11 5 6" xfId="12338" xr:uid="{BFB35F1A-E2E6-4EC1-BB58-A52CBA913842}"/>
    <cellStyle name="Input 11 5 6 2" xfId="24153" xr:uid="{562EFAB7-7DFB-4BB2-A12B-E80DEAD8EE9F}"/>
    <cellStyle name="Input 11 5 6 2 2" xfId="43981" xr:uid="{6EF5A9DE-36C5-4652-812C-691FB437F126}"/>
    <cellStyle name="Input 11 5 6 3" xfId="34391" xr:uid="{F33D0251-0DED-46A8-9F0F-5423A53D5C3C}"/>
    <cellStyle name="Input 11 5 7" xfId="10441" xr:uid="{D919BD77-5AFC-45F7-8F8C-EF39DF779A56}"/>
    <cellStyle name="Input 11 5 7 2" xfId="22313" xr:uid="{C90DB6DF-0CF2-4E25-9B50-BC1B29133C6F}"/>
    <cellStyle name="Input 11 5 7 2 2" xfId="42145" xr:uid="{FDE725D0-AF39-4F85-AC54-969DD96B4C58}"/>
    <cellStyle name="Input 11 5 7 3" xfId="32498" xr:uid="{F02574EF-D27E-4DAB-8006-572A81B1FA15}"/>
    <cellStyle name="Input 11 5 8" xfId="11648" xr:uid="{27AF404C-F9FB-4496-8F2C-D7461E8AE689}"/>
    <cellStyle name="Input 11 5 8 2" xfId="33702" xr:uid="{0439EF6C-CCFA-488A-8E45-3EA789CCC048}"/>
    <cellStyle name="Input 11 5 9" xfId="30934" xr:uid="{9D3FA321-A7BE-4229-A18F-4F4664CE2332}"/>
    <cellStyle name="Input 11 6" xfId="11308" xr:uid="{6422F1F5-192A-4F15-BFD4-8890EF6323AA}"/>
    <cellStyle name="Input 11 6 2" xfId="23170" xr:uid="{4BFBF63D-AB38-40A7-8BEE-A75C8F69989B}"/>
    <cellStyle name="Input 11 6 2 2" xfId="43000" xr:uid="{66E85975-C50B-4B35-84BD-2D7BBC14D694}"/>
    <cellStyle name="Input 11 6 3" xfId="33363" xr:uid="{04E80AA1-4A58-48A5-80B4-8A984372CDF3}"/>
    <cellStyle name="Input 11 7" xfId="11305" xr:uid="{3E0E973B-37C8-495D-9448-31AFE615A92A}"/>
    <cellStyle name="Input 11 7 2" xfId="23167" xr:uid="{565E1712-D29D-4982-AC85-4C1391735128}"/>
    <cellStyle name="Input 11 7 2 2" xfId="42997" xr:uid="{E01E86AC-8F53-40DA-B5BE-0718278E1EDF}"/>
    <cellStyle name="Input 11 7 3" xfId="33360" xr:uid="{43D6F76A-65FA-4868-AA74-5CE4EBC03AEE}"/>
    <cellStyle name="Input 11 8" xfId="11988" xr:uid="{39426776-BD36-4B4C-83BB-CA82EB65B25A}"/>
    <cellStyle name="Input 11 8 2" xfId="23813" xr:uid="{0BE9F9A0-3471-4544-B2FD-408B887E5883}"/>
    <cellStyle name="Input 11 8 2 2" xfId="43641" xr:uid="{409112F6-6111-439B-B8F7-D737A3CBB0C0}"/>
    <cellStyle name="Input 11 8 3" xfId="34041" xr:uid="{2132AFA3-511E-4D3D-A6AC-ED9FD9B28C4B}"/>
    <cellStyle name="Input 11 9" xfId="10748" xr:uid="{F2B65954-8810-4FA5-ADAD-ECF88C975FBA}"/>
    <cellStyle name="Input 11 9 2" xfId="22619" xr:uid="{C005631F-80EE-48D8-B59C-04B53A034F38}"/>
    <cellStyle name="Input 11 9 2 2" xfId="42451" xr:uid="{40998C3F-5937-4BF1-8CB3-78111421CE94}"/>
    <cellStyle name="Input 11 9 3" xfId="32805" xr:uid="{8863EF90-796D-4C70-BF8C-C0A73AE947A5}"/>
    <cellStyle name="Input 12" xfId="5059" xr:uid="{C4C8CE27-80DE-4952-8BDD-0BF8A0C3BA44}"/>
    <cellStyle name="Input 12 10" xfId="11347" xr:uid="{4B72A0CE-386D-4FB2-A1B7-C96DD0571405}"/>
    <cellStyle name="Input 12 10 2" xfId="23209" xr:uid="{31F76976-857A-4C84-9458-B82AADEF285E}"/>
    <cellStyle name="Input 12 10 2 2" xfId="43039" xr:uid="{C4EC92B0-472B-4152-A19C-ADF129B42B99}"/>
    <cellStyle name="Input 12 10 3" xfId="33402" xr:uid="{354D4D38-C149-4AB4-9E56-A033E54467FC}"/>
    <cellStyle name="Input 12 11" xfId="11266" xr:uid="{2F56DEDA-CD9B-4A6C-AEF5-39BDE83E0F9B}"/>
    <cellStyle name="Input 12 11 2" xfId="23128" xr:uid="{F0020F90-5DF0-42F5-B497-57FD80B66FD5}"/>
    <cellStyle name="Input 12 11 2 2" xfId="42958" xr:uid="{3111ED14-E880-499D-BC21-2D0F4D4D998E}"/>
    <cellStyle name="Input 12 11 3" xfId="33321" xr:uid="{BA7BE786-010E-41DE-829C-700B87F2793F}"/>
    <cellStyle name="Input 12 12" xfId="11366" xr:uid="{4F43C046-F848-4458-97FA-A32C615497EB}"/>
    <cellStyle name="Input 12 12 2" xfId="23228" xr:uid="{827976A7-E4EB-4935-8479-ACB256DE11AB}"/>
    <cellStyle name="Input 12 12 2 2" xfId="43058" xr:uid="{BDE34F1A-08B6-4F14-8E10-0BCAD0E8AC5E}"/>
    <cellStyle name="Input 12 12 3" xfId="33421" xr:uid="{F3BA82C0-BB02-41FA-8F6D-658E9E34B20D}"/>
    <cellStyle name="Input 12 13" xfId="30371" xr:uid="{7C3E818F-AB5C-4578-95B2-3AA194C93273}"/>
    <cellStyle name="Input 12 2" xfId="6804" xr:uid="{D710E481-8C82-4E15-ADD9-413F9AE3122F}"/>
    <cellStyle name="Input 12 2 10" xfId="11973" xr:uid="{C1A63664-11BB-4497-89B5-74BE7DBCC2D2}"/>
    <cellStyle name="Input 12 2 10 2" xfId="23798" xr:uid="{CF19DDF5-E2C4-4030-A9FF-5458B03A2EA6}"/>
    <cellStyle name="Input 12 2 10 2 2" xfId="43626" xr:uid="{48140515-F925-4DF3-9F41-02131037895B}"/>
    <cellStyle name="Input 12 2 10 3" xfId="34026" xr:uid="{B66886C8-54F2-4056-BA46-D845F4E50D82}"/>
    <cellStyle name="Input 12 2 11" xfId="10762" xr:uid="{9BBE1912-D338-4020-8671-B84536ECD63A}"/>
    <cellStyle name="Input 12 2 11 2" xfId="22633" xr:uid="{4F1B2630-BA01-489B-BD9B-DF01D6D923BA}"/>
    <cellStyle name="Input 12 2 11 2 2" xfId="42465" xr:uid="{5AD31033-27E1-4010-B096-0F66A8135A7D}"/>
    <cellStyle name="Input 12 2 11 3" xfId="32819" xr:uid="{A6ADB527-0EF6-4B28-B420-79D127FCAC62}"/>
    <cellStyle name="Input 12 2 12" xfId="30558" xr:uid="{7E58E72F-39EC-4CFF-AA02-F07D829019E9}"/>
    <cellStyle name="Input 12 2 2" xfId="7190" xr:uid="{7FE8649F-FFC7-4CAA-AA34-0C37E7B80462}"/>
    <cellStyle name="Input 12 2 2 10" xfId="13341" xr:uid="{D860A034-2FFC-407A-ABEF-AC302BF2ED45}"/>
    <cellStyle name="Input 12 2 2 10 2" xfId="25124" xr:uid="{4DC87363-D9B0-4AF4-9E75-959AE4E24ECE}"/>
    <cellStyle name="Input 12 2 2 10 2 2" xfId="44951" xr:uid="{4662430D-6DF7-417C-90F3-20F8FEDB21CA}"/>
    <cellStyle name="Input 12 2 2 10 3" xfId="35393" xr:uid="{D69CD59E-A273-40F6-8971-3617D6EE8E2A}"/>
    <cellStyle name="Input 12 2 2 11" xfId="30792" xr:uid="{3ABD7256-6475-45E6-9FE0-4BAE2D8F94C8}"/>
    <cellStyle name="Input 12 2 2 2" xfId="8833" xr:uid="{8024C91A-B725-4442-BE3A-FDD09BAA1454}"/>
    <cellStyle name="Input 12 2 2 2 2" xfId="13485" xr:uid="{B1D8796B-B06C-4C77-A74F-565091F7B96C}"/>
    <cellStyle name="Input 12 2 2 2 2 2" xfId="25268" xr:uid="{DCFCD831-2244-4D9F-940A-6E26C9B77298}"/>
    <cellStyle name="Input 12 2 2 2 2 2 2" xfId="45095" xr:uid="{980C6D10-5D2C-40F9-B7CF-B0853F996BCB}"/>
    <cellStyle name="Input 12 2 2 2 2 3" xfId="35537" xr:uid="{6EB9F024-A233-4733-8729-A0DDF46CA2D6}"/>
    <cellStyle name="Input 12 2 2 2 3" xfId="14489" xr:uid="{E385DBF5-CB0D-4508-8AD5-C901A14503D0}"/>
    <cellStyle name="Input 12 2 2 2 3 2" xfId="26261" xr:uid="{CCE35FA1-37E8-42F5-AEE5-A8C302987531}"/>
    <cellStyle name="Input 12 2 2 2 3 2 2" xfId="46088" xr:uid="{512355CD-AE25-48C2-A038-CBF7C676695F}"/>
    <cellStyle name="Input 12 2 2 2 3 3" xfId="36541" xr:uid="{07566D5E-EE35-4A4F-97BA-22A50969DE34}"/>
    <cellStyle name="Input 12 2 2 2 4" xfId="15447" xr:uid="{88063A28-FFCE-414A-A110-89EBCFD44138}"/>
    <cellStyle name="Input 12 2 2 2 4 2" xfId="27207" xr:uid="{DB173F38-06BE-4885-946B-1F4A9126AA41}"/>
    <cellStyle name="Input 12 2 2 2 4 2 2" xfId="47034" xr:uid="{C68BE1AE-FEF0-4DC9-8F71-04AFC84BE395}"/>
    <cellStyle name="Input 12 2 2 2 4 3" xfId="37499" xr:uid="{AD9F56F3-671D-429A-8B47-06CD3F0B10C4}"/>
    <cellStyle name="Input 12 2 2 2 5" xfId="16372" xr:uid="{56E1A25D-798E-4AF3-9957-0B9BFA887807}"/>
    <cellStyle name="Input 12 2 2 2 5 2" xfId="28119" xr:uid="{0AABED38-C1B1-4822-85A0-E467ED0A905F}"/>
    <cellStyle name="Input 12 2 2 2 5 2 2" xfId="47946" xr:uid="{B14DEAE0-B56A-4657-8754-CFD261B6AAE1}"/>
    <cellStyle name="Input 12 2 2 2 5 3" xfId="38424" xr:uid="{E6284DBA-1756-4C59-8FCA-DDEEB69BA926}"/>
    <cellStyle name="Input 12 2 2 2 6" xfId="17243" xr:uid="{9FDCAC83-849F-4CAD-9C7D-D75124803A8B}"/>
    <cellStyle name="Input 12 2 2 2 6 2" xfId="28986" xr:uid="{C3306492-AC45-49E1-8EF5-DA440B66E12E}"/>
    <cellStyle name="Input 12 2 2 2 6 2 2" xfId="48813" xr:uid="{CAFFDE82-DDDE-4DA5-B39D-ED35FB686E5A}"/>
    <cellStyle name="Input 12 2 2 2 6 3" xfId="39295" xr:uid="{B162A99F-D524-4C0C-AEE2-F1D7C42734BF}"/>
    <cellStyle name="Input 12 2 2 2 7" xfId="18089" xr:uid="{3D35A122-6E7A-490D-B102-AF9431965B2E}"/>
    <cellStyle name="Input 12 2 2 2 7 2" xfId="29810" xr:uid="{ADEF953B-8928-4037-80AB-D453FCB422A7}"/>
    <cellStyle name="Input 12 2 2 2 7 2 2" xfId="49637" xr:uid="{3754B839-933A-4101-ABFB-8EF2C469695D}"/>
    <cellStyle name="Input 12 2 2 2 7 3" xfId="40141" xr:uid="{90AF17E1-A304-46DF-A787-D271DCF7F834}"/>
    <cellStyle name="Input 12 2 2 2 8" xfId="18849" xr:uid="{B179E00B-B5C8-4C59-8E01-65569807CF3A}"/>
    <cellStyle name="Input 12 2 2 2 8 2" xfId="40901" xr:uid="{8A4DDA4B-FDE5-4146-A54D-7BCF02C8D12F}"/>
    <cellStyle name="Input 12 2 2 2 9" xfId="31326" xr:uid="{0CB33619-1044-491F-B0FF-245809BD9565}"/>
    <cellStyle name="Input 12 2 2 3" xfId="9675" xr:uid="{BDEC15CE-3A26-4CFD-8221-BAAC3B3707EB}"/>
    <cellStyle name="Input 12 2 2 3 2" xfId="14080" xr:uid="{91986078-5B0D-4297-BB7A-1C6B4114DF68}"/>
    <cellStyle name="Input 12 2 2 3 2 2" xfId="25853" xr:uid="{AB96C265-A9CA-47DB-B890-A45AC2DE8AA6}"/>
    <cellStyle name="Input 12 2 2 3 2 2 2" xfId="45680" xr:uid="{0F6DF135-45AE-46EB-9666-5DADB16AA490}"/>
    <cellStyle name="Input 12 2 2 3 2 3" xfId="36132" xr:uid="{BA376BFC-CBE2-45EE-8570-EA71E6889A65}"/>
    <cellStyle name="Input 12 2 2 3 3" xfId="15040" xr:uid="{F0AA3B47-B726-4879-9BC0-56A2575A2788}"/>
    <cellStyle name="Input 12 2 2 3 3 2" xfId="26811" xr:uid="{6763B676-33BD-4A1E-9624-B97A7CB2596F}"/>
    <cellStyle name="Input 12 2 2 3 3 2 2" xfId="46638" xr:uid="{E5AA9036-1F8C-4D28-8EB4-E54BECB0DD2F}"/>
    <cellStyle name="Input 12 2 2 3 3 3" xfId="37092" xr:uid="{222189AE-8E3C-439C-AA5F-02039830B36B}"/>
    <cellStyle name="Input 12 2 2 3 4" xfId="15992" xr:uid="{1144FEBB-9C98-418F-B81E-6A767F9ED6D8}"/>
    <cellStyle name="Input 12 2 2 3 4 2" xfId="27739" xr:uid="{F99F14A3-BD0F-483C-9FA2-5627506C52F3}"/>
    <cellStyle name="Input 12 2 2 3 4 2 2" xfId="47566" xr:uid="{326EDF9C-4F9C-4663-85FC-E5D9BD64666D}"/>
    <cellStyle name="Input 12 2 2 3 4 3" xfId="38044" xr:uid="{152F5957-8A4D-44AC-B4A5-E4DFF5D679E2}"/>
    <cellStyle name="Input 12 2 2 3 5" xfId="16866" xr:uid="{59CBB423-FFE5-48D3-B897-957B8DB8338C}"/>
    <cellStyle name="Input 12 2 2 3 5 2" xfId="28613" xr:uid="{60C1C113-5B6F-4B04-A3B2-02BD4D084448}"/>
    <cellStyle name="Input 12 2 2 3 5 2 2" xfId="48440" xr:uid="{B1B36AC4-05F9-415A-A0DA-EBC61BFDF23B}"/>
    <cellStyle name="Input 12 2 2 3 5 3" xfId="38918" xr:uid="{D17E4490-416F-4CF7-93A6-4E6F52069AC2}"/>
    <cellStyle name="Input 12 2 2 3 6" xfId="17731" xr:uid="{F72E165C-06EE-4EB5-BC0B-B864303E064E}"/>
    <cellStyle name="Input 12 2 2 3 6 2" xfId="29452" xr:uid="{B13D9A6D-6F03-43D1-ABCF-7DAD99EBAF67}"/>
    <cellStyle name="Input 12 2 2 3 6 2 2" xfId="49279" xr:uid="{5D0C4FCA-20C6-4EBC-9B53-20CFAAFD2DA2}"/>
    <cellStyle name="Input 12 2 2 3 6 3" xfId="39783" xr:uid="{ECA6D088-35F5-49D2-A3C7-BB6F442B904A}"/>
    <cellStyle name="Input 12 2 2 3 7" xfId="18507" xr:uid="{D222EE29-18C8-4C31-9D95-87C78D70E3A4}"/>
    <cellStyle name="Input 12 2 2 3 7 2" xfId="30228" xr:uid="{1A986ED9-071C-44D7-B0DF-4C0F1654083F}"/>
    <cellStyle name="Input 12 2 2 3 7 2 2" xfId="50055" xr:uid="{85906638-3902-4341-A26F-6F7C17228CCE}"/>
    <cellStyle name="Input 12 2 2 3 7 3" xfId="40559" xr:uid="{D22038DB-D029-478F-9135-B53D120C3CAD}"/>
    <cellStyle name="Input 12 2 2 3 8" xfId="19264" xr:uid="{52FD5A21-0644-4373-8061-0C6F4B35A9C2}"/>
    <cellStyle name="Input 12 2 2 3 8 2" xfId="41316" xr:uid="{B57E3FE4-11F3-4940-B02B-F354A3A7AC48}"/>
    <cellStyle name="Input 12 2 2 3 9" xfId="31741" xr:uid="{6AC9EDE6-2BA3-4C95-96F0-5EF27F0FF071}"/>
    <cellStyle name="Input 12 2 2 4" xfId="12457" xr:uid="{4929A598-96E0-4B48-BA82-3C43BDD7053A}"/>
    <cellStyle name="Input 12 2 2 4 2" xfId="24271" xr:uid="{9E94F994-8193-41AC-B9A8-F028397DE899}"/>
    <cellStyle name="Input 12 2 2 4 2 2" xfId="44099" xr:uid="{B343012F-14FC-48BC-A3D7-EECA8F93CD45}"/>
    <cellStyle name="Input 12 2 2 4 3" xfId="34510" xr:uid="{3B6BA922-88E5-4F76-879C-9DD93E517D26}"/>
    <cellStyle name="Input 12 2 2 5" xfId="10326" xr:uid="{85CC4195-161C-4B2F-9947-FA3919710DB7}"/>
    <cellStyle name="Input 12 2 2 5 2" xfId="22198" xr:uid="{7F6FC90E-CC08-4A61-9E79-A8008972734C}"/>
    <cellStyle name="Input 12 2 2 5 2 2" xfId="42030" xr:uid="{B544B68E-221D-4DF0-BB8E-FB6A7FC0366C}"/>
    <cellStyle name="Input 12 2 2 5 3" xfId="32383" xr:uid="{0252177D-A2A9-4082-B34B-DC7C7CBCFB58}"/>
    <cellStyle name="Input 12 2 2 6" xfId="12592" xr:uid="{14DEC59F-DCAF-43C9-B568-5ED55797EA41}"/>
    <cellStyle name="Input 12 2 2 6 2" xfId="24397" xr:uid="{8EC4EADA-31FC-4546-B584-2E2EB5D90ECC}"/>
    <cellStyle name="Input 12 2 2 6 2 2" xfId="44225" xr:uid="{7D91D44C-A492-4B61-ADD9-077F6D55A9F1}"/>
    <cellStyle name="Input 12 2 2 6 3" xfId="34645" xr:uid="{7AB88D82-08F8-4565-BD7D-B294F2FD412E}"/>
    <cellStyle name="Input 12 2 2 7" xfId="10221" xr:uid="{1094EEA0-C860-420C-B7A9-A6A94F9992B1}"/>
    <cellStyle name="Input 12 2 2 7 2" xfId="22096" xr:uid="{31674A13-2FFF-4FF0-A295-1D246CDD36C7}"/>
    <cellStyle name="Input 12 2 2 7 2 2" xfId="41928" xr:uid="{E44208AB-C108-437E-A031-D4F1C1852505}"/>
    <cellStyle name="Input 12 2 2 7 3" xfId="32278" xr:uid="{3E9A414D-4772-468B-A7E5-9E713897B707}"/>
    <cellStyle name="Input 12 2 2 8" xfId="11718" xr:uid="{FED4EB2D-2096-488C-8CAD-5902D8FB3ECC}"/>
    <cellStyle name="Input 12 2 2 8 2" xfId="23549" xr:uid="{2764B1B9-B857-4446-95E1-C4A452E6113F}"/>
    <cellStyle name="Input 12 2 2 8 2 2" xfId="43378" xr:uid="{75EE8DDF-BE8E-4505-9E51-A15CE3E64673}"/>
    <cellStyle name="Input 12 2 2 8 3" xfId="33772" xr:uid="{A834A1FE-C90F-453D-BCCF-237487DFDFC7}"/>
    <cellStyle name="Input 12 2 2 9" xfId="10983" xr:uid="{ADB9674B-72C4-4D53-B9D5-C4D7B1F63502}"/>
    <cellStyle name="Input 12 2 2 9 2" xfId="22852" xr:uid="{0C2A8AD0-1899-4162-AD8F-EC0B91192B75}"/>
    <cellStyle name="Input 12 2 2 9 2 2" xfId="42683" xr:uid="{A7678229-B5B1-42B7-8B24-F6B67A06016C}"/>
    <cellStyle name="Input 12 2 2 9 3" xfId="33039" xr:uid="{BBE10D07-DA32-41B4-A3FE-DA0A98BF0B9A}"/>
    <cellStyle name="Input 12 2 3" xfId="8449" xr:uid="{CB11FBB5-F5CE-46CC-BABE-982EEE3E1B14}"/>
    <cellStyle name="Input 12 2 3 2" xfId="13191" xr:uid="{4127F244-91F4-4E56-80E2-CBD7522349DE}"/>
    <cellStyle name="Input 12 2 3 2 2" xfId="24977" xr:uid="{B06BD630-2D38-40A8-B620-979B8800E9EF}"/>
    <cellStyle name="Input 12 2 3 2 2 2" xfId="44804" xr:uid="{2F9A67C4-F600-49C1-879A-12B211C4672A}"/>
    <cellStyle name="Input 12 2 3 2 3" xfId="35243" xr:uid="{F242F631-ABAF-405D-AC6D-63662D5B9B1B}"/>
    <cellStyle name="Input 12 2 3 3" xfId="14211" xr:uid="{DFB68685-35ED-4EE7-8A7A-9AEAD99C3DAF}"/>
    <cellStyle name="Input 12 2 3 3 2" xfId="25984" xr:uid="{829AA453-88DE-43BD-AB6E-B674372B7FA5}"/>
    <cellStyle name="Input 12 2 3 3 2 2" xfId="45811" xr:uid="{CA6BD652-788B-4A1A-97BF-A279BD00BCD5}"/>
    <cellStyle name="Input 12 2 3 3 3" xfId="36263" xr:uid="{1E3D7333-B880-49F1-B905-D1B7FD85C055}"/>
    <cellStyle name="Input 12 2 3 4" xfId="15171" xr:uid="{11584266-244F-4AA8-B78C-24A3D8CD9EC8}"/>
    <cellStyle name="Input 12 2 3 4 2" xfId="26940" xr:uid="{CDAB18DC-F548-46D3-8111-7FB000C7E028}"/>
    <cellStyle name="Input 12 2 3 4 2 2" xfId="46767" xr:uid="{360866DA-733B-44FA-90AD-111ACDDFF054}"/>
    <cellStyle name="Input 12 2 3 4 3" xfId="37223" xr:uid="{B29A6F8F-566D-456C-A9C5-BAEE25DC1B71}"/>
    <cellStyle name="Input 12 2 3 5" xfId="16120" xr:uid="{4F2F1557-CE2E-456E-A93A-7C90E5E46CEB}"/>
    <cellStyle name="Input 12 2 3 5 2" xfId="27867" xr:uid="{4091A62D-5400-4B3D-B8A9-66E16E2B659D}"/>
    <cellStyle name="Input 12 2 3 5 2 2" xfId="47694" xr:uid="{825EA78B-8668-4B3B-AABF-385183E3CAD2}"/>
    <cellStyle name="Input 12 2 3 5 3" xfId="38172" xr:uid="{7D73C3C2-1CD8-4973-A392-F7FDEFC7A694}"/>
    <cellStyle name="Input 12 2 3 6" xfId="16993" xr:uid="{F5DEFF3B-0587-4311-904D-94E1C2ABD839}"/>
    <cellStyle name="Input 12 2 3 6 2" xfId="28740" xr:uid="{6E38BA76-C310-4F53-BD05-5A9836BFB9E1}"/>
    <cellStyle name="Input 12 2 3 6 2 2" xfId="48567" xr:uid="{12B9633C-D488-4ADE-91F4-E320F6805D16}"/>
    <cellStyle name="Input 12 2 3 6 3" xfId="39045" xr:uid="{482A28F7-C999-47AC-A1FB-ACE45A34B635}"/>
    <cellStyle name="Input 12 2 3 7" xfId="17858" xr:uid="{B2945DA4-A378-490D-AEB1-DBF577ADB491}"/>
    <cellStyle name="Input 12 2 3 7 2" xfId="29579" xr:uid="{EA5F4759-B13E-445C-83ED-ABF2C1C0671E}"/>
    <cellStyle name="Input 12 2 3 7 2 2" xfId="49406" xr:uid="{F429C01C-088F-476E-B7F2-15BBE4DA6911}"/>
    <cellStyle name="Input 12 2 3 7 3" xfId="39910" xr:uid="{540C64B3-8B58-4AB6-BE13-71B5765BB9E1}"/>
    <cellStyle name="Input 12 2 3 8" xfId="18634" xr:uid="{477AC6A8-2619-4540-81B6-2936CF8923D1}"/>
    <cellStyle name="Input 12 2 3 8 2" xfId="40686" xr:uid="{96324DF8-BD38-403D-9F99-21BBE368A301}"/>
    <cellStyle name="Input 12 2 3 9" xfId="31092" xr:uid="{FE1426FF-1EC0-4021-970B-2346DA610012}"/>
    <cellStyle name="Input 12 2 4" xfId="9460" xr:uid="{69D60899-1D89-4A12-B88F-B058FDABA135}"/>
    <cellStyle name="Input 12 2 4 2" xfId="13865" xr:uid="{E4B687CF-C888-4895-9F1B-F7105AA72981}"/>
    <cellStyle name="Input 12 2 4 2 2" xfId="25638" xr:uid="{200A4B34-CBB8-4037-8084-144F729C3C8E}"/>
    <cellStyle name="Input 12 2 4 2 2 2" xfId="45465" xr:uid="{50A99542-7245-4A71-A271-83073F0148C6}"/>
    <cellStyle name="Input 12 2 4 2 3" xfId="35917" xr:uid="{AF7C7361-5D2F-473F-B0BD-A4BF25A39BF4}"/>
    <cellStyle name="Input 12 2 4 3" xfId="14825" xr:uid="{D22A5637-1782-4196-AC01-3744DBED43B9}"/>
    <cellStyle name="Input 12 2 4 3 2" xfId="26596" xr:uid="{34D8F434-4C28-44AF-99E4-8FA7F750DB5A}"/>
    <cellStyle name="Input 12 2 4 3 2 2" xfId="46423" xr:uid="{E3ACF341-5DA5-44AF-8371-743B9E0FC991}"/>
    <cellStyle name="Input 12 2 4 3 3" xfId="36877" xr:uid="{25B99211-F58D-4D0A-832C-6C29D6A24A82}"/>
    <cellStyle name="Input 12 2 4 4" xfId="15777" xr:uid="{062CFD3F-947F-44E2-B484-5C529499F36E}"/>
    <cellStyle name="Input 12 2 4 4 2" xfId="27524" xr:uid="{51F17803-7DE7-45CD-9511-23721A9236E6}"/>
    <cellStyle name="Input 12 2 4 4 2 2" xfId="47351" xr:uid="{EED39247-0682-4F32-A9FF-83C108F74DA6}"/>
    <cellStyle name="Input 12 2 4 4 3" xfId="37829" xr:uid="{CB70792F-C6E9-4334-8150-C392E3A6195F}"/>
    <cellStyle name="Input 12 2 4 5" xfId="16651" xr:uid="{96BEB809-14CA-43E5-8EE8-9F196796BEF2}"/>
    <cellStyle name="Input 12 2 4 5 2" xfId="28398" xr:uid="{37EBAB2C-FC91-43EC-8C42-771A979AC154}"/>
    <cellStyle name="Input 12 2 4 5 2 2" xfId="48225" xr:uid="{6FE14247-DB77-4371-A4D2-2204EDF5DC4A}"/>
    <cellStyle name="Input 12 2 4 5 3" xfId="38703" xr:uid="{8303DA54-2FEF-4A10-A3C6-FF4839C8DFD6}"/>
    <cellStyle name="Input 12 2 4 6" xfId="17516" xr:uid="{44ADD871-FD44-4F72-804F-1FEFBA3F0059}"/>
    <cellStyle name="Input 12 2 4 6 2" xfId="29237" xr:uid="{41CE96F3-2DE4-4CCC-977D-CC2BE871025A}"/>
    <cellStyle name="Input 12 2 4 6 2 2" xfId="49064" xr:uid="{9EC4E7D0-208E-4E8D-A9BC-7C4B1F0AECA9}"/>
    <cellStyle name="Input 12 2 4 6 3" xfId="39568" xr:uid="{BC0797EF-65EE-4B44-8BCE-A4CC42F24A09}"/>
    <cellStyle name="Input 12 2 4 7" xfId="18292" xr:uid="{E68E9F47-B033-4C6F-A668-84FA1C68A290}"/>
    <cellStyle name="Input 12 2 4 7 2" xfId="30013" xr:uid="{4390F582-C5C0-4E91-975D-944E16E5AF14}"/>
    <cellStyle name="Input 12 2 4 7 2 2" xfId="49840" xr:uid="{CB53F83B-C2C4-4F9C-B0A2-BBA569F802EE}"/>
    <cellStyle name="Input 12 2 4 7 3" xfId="40344" xr:uid="{74022B68-F48B-4246-A6FA-7DC5EA15518F}"/>
    <cellStyle name="Input 12 2 4 8" xfId="19049" xr:uid="{1581E3D3-34F9-436E-83D4-EF72C740B2F2}"/>
    <cellStyle name="Input 12 2 4 8 2" xfId="41101" xr:uid="{66B2B954-7188-4FBE-92DD-395660D9EEDF}"/>
    <cellStyle name="Input 12 2 4 9" xfId="31526" xr:uid="{52EB3020-78B5-4451-8436-E2195DE63ECA}"/>
    <cellStyle name="Input 12 2 5" xfId="12162" xr:uid="{05DF9DC8-5B1D-4FD1-94FA-FF0A10000C0E}"/>
    <cellStyle name="Input 12 2 5 2" xfId="23979" xr:uid="{70932F02-5DAC-44E8-ABFA-62657AE57645}"/>
    <cellStyle name="Input 12 2 5 2 2" xfId="43807" xr:uid="{B0C3C3AD-0419-4F79-B3D2-9C35D90475BC}"/>
    <cellStyle name="Input 12 2 5 3" xfId="34215" xr:uid="{CD7D817C-B65E-45B2-8CC8-A29936A39EE8}"/>
    <cellStyle name="Input 12 2 6" xfId="10605" xr:uid="{06D6747F-4132-4358-8BEB-5ABD16E9025F}"/>
    <cellStyle name="Input 12 2 6 2" xfId="22477" xr:uid="{F3D1CF4A-F60E-4C76-AB3F-9669F4FC5C48}"/>
    <cellStyle name="Input 12 2 6 2 2" xfId="42309" xr:uid="{FF82BC3D-CC8F-474C-B0EC-08217E1D9739}"/>
    <cellStyle name="Input 12 2 6 3" xfId="32662" xr:uid="{52646BDA-A69B-4830-91BB-C9305532598C}"/>
    <cellStyle name="Input 12 2 7" xfId="12983" xr:uid="{FFF56880-8057-40B2-B047-625C7868A34D}"/>
    <cellStyle name="Input 12 2 7 2" xfId="24775" xr:uid="{F4B172D6-217B-4A14-88A1-CE5C6EBCD1B2}"/>
    <cellStyle name="Input 12 2 7 2 2" xfId="44602" xr:uid="{CCC2BACD-CB98-4B20-8730-A05514D61A50}"/>
    <cellStyle name="Input 12 2 7 3" xfId="35035" xr:uid="{49038DA5-2921-4F0B-8018-3A02F358FE50}"/>
    <cellStyle name="Input 12 2 8" xfId="9919" xr:uid="{48A17190-EC50-4D50-AFAF-94B3985D3878}"/>
    <cellStyle name="Input 12 2 8 2" xfId="21795" xr:uid="{630EB58C-BDAC-4A9A-A8FA-AA032F86A797}"/>
    <cellStyle name="Input 12 2 8 2 2" xfId="41628" xr:uid="{9C834025-9825-4BDE-9282-7D3C21EB7FC6}"/>
    <cellStyle name="Input 12 2 8 3" xfId="31977" xr:uid="{9242C9F9-D5E7-4D83-B6CC-07D5E1D82540}"/>
    <cellStyle name="Input 12 2 9" xfId="12648" xr:uid="{388D1ECB-FB41-470A-879A-C02FC6523EB7}"/>
    <cellStyle name="Input 12 2 9 2" xfId="24450" xr:uid="{0FD99C8D-EBE6-4AC7-AFDD-00547C0B2A0A}"/>
    <cellStyle name="Input 12 2 9 2 2" xfId="44278" xr:uid="{E6AB85B5-DCF0-49E9-83BF-C80A95D02D4F}"/>
    <cellStyle name="Input 12 2 9 3" xfId="34701" xr:uid="{96DB4471-E063-407F-AD5B-195B206DDBFC}"/>
    <cellStyle name="Input 12 3" xfId="6949" xr:uid="{E301AA37-5BA8-4DC7-B7DC-27F9AD93257F}"/>
    <cellStyle name="Input 12 3 10" xfId="15488" xr:uid="{08A07683-EEAC-4116-A2B0-B00FC38E31A6}"/>
    <cellStyle name="Input 12 3 10 2" xfId="27244" xr:uid="{49C709B4-C4DD-4EDA-A43C-C0DE68AC0514}"/>
    <cellStyle name="Input 12 3 10 2 2" xfId="47071" xr:uid="{096BA12F-7703-495A-9A79-AA3F185BF869}"/>
    <cellStyle name="Input 12 3 10 3" xfId="37540" xr:uid="{6A9B9AEC-8799-4590-923E-C1E1D0E49B5B}"/>
    <cellStyle name="Input 12 3 11" xfId="30672" xr:uid="{440EE5D2-154D-4597-9BA3-2D19686E8222}"/>
    <cellStyle name="Input 12 3 2" xfId="8592" xr:uid="{6D85D34F-2441-4B8C-B10D-B1A5A4BA4E6D}"/>
    <cellStyle name="Input 12 3 2 2" xfId="13313" xr:uid="{A1B285DF-72BE-4D6A-9814-1DF3ABE69541}"/>
    <cellStyle name="Input 12 3 2 2 2" xfId="25096" xr:uid="{C7DE709F-8410-4741-AC47-EBC2D0F07C3E}"/>
    <cellStyle name="Input 12 3 2 2 2 2" xfId="44923" xr:uid="{96D14322-7795-4B7F-A865-726A16D845D1}"/>
    <cellStyle name="Input 12 3 2 2 3" xfId="35365" xr:uid="{DACA6528-7B77-42E4-B5EE-DF67C61BB36B}"/>
    <cellStyle name="Input 12 3 2 3" xfId="14327" xr:uid="{8D2057F1-41AD-44FD-A617-73DFE38566BE}"/>
    <cellStyle name="Input 12 3 2 3 2" xfId="26099" xr:uid="{55C2AD3C-7BA4-4CBC-A8B8-66598CA03543}"/>
    <cellStyle name="Input 12 3 2 3 2 2" xfId="45926" xr:uid="{6C0FF792-2806-4D0A-BF9E-1A8FF6E7583C}"/>
    <cellStyle name="Input 12 3 2 3 3" xfId="36379" xr:uid="{EA7C5486-2665-44F5-9D9C-2C796E931730}"/>
    <cellStyle name="Input 12 3 2 4" xfId="15285" xr:uid="{7FEF56A8-B386-4C65-9CD2-C6E14F41C2F7}"/>
    <cellStyle name="Input 12 3 2 4 2" xfId="27054" xr:uid="{7F37DB54-312E-4CCD-AC8C-65C74FEE6876}"/>
    <cellStyle name="Input 12 3 2 4 2 2" xfId="46881" xr:uid="{599844A2-9688-4D53-B2E3-5C432CE8830D}"/>
    <cellStyle name="Input 12 3 2 4 3" xfId="37337" xr:uid="{70547C6E-79C1-4503-B55F-AC70507DAF0B}"/>
    <cellStyle name="Input 12 3 2 5" xfId="16229" xr:uid="{315A389B-49D1-48CC-9489-E656F488E16B}"/>
    <cellStyle name="Input 12 3 2 5 2" xfId="27976" xr:uid="{DD6CDB16-7B84-4E5D-A4A2-69DB2C788ADE}"/>
    <cellStyle name="Input 12 3 2 5 2 2" xfId="47803" xr:uid="{830CEDC0-4835-4DF0-B244-4C52C4ACFADE}"/>
    <cellStyle name="Input 12 3 2 5 3" xfId="38281" xr:uid="{65E0C47D-5EB3-4709-B320-97D941EFC8E4}"/>
    <cellStyle name="Input 12 3 2 6" xfId="17102" xr:uid="{F2FBD947-5631-463D-A80C-A2E996E44CAE}"/>
    <cellStyle name="Input 12 3 2 6 2" xfId="28849" xr:uid="{9370A7EA-07D1-4E5F-A716-5D8FBEE4C0CA}"/>
    <cellStyle name="Input 12 3 2 6 2 2" xfId="48676" xr:uid="{1DEE57C0-1779-481C-BB83-B6DD1F14C9B8}"/>
    <cellStyle name="Input 12 3 2 6 3" xfId="39154" xr:uid="{0367336D-F931-49E7-8779-0FB638036CE9}"/>
    <cellStyle name="Input 12 3 2 7" xfId="17967" xr:uid="{2324481A-1536-4E26-BA75-F46E73E43C2B}"/>
    <cellStyle name="Input 12 3 2 7 2" xfId="29688" xr:uid="{B4A18D9E-254B-407F-8E52-E18CF8D98730}"/>
    <cellStyle name="Input 12 3 2 7 2 2" xfId="49515" xr:uid="{BE7F66D4-6B1C-43F4-B44E-9417BBF51353}"/>
    <cellStyle name="Input 12 3 2 7 3" xfId="40019" xr:uid="{4FEA498F-F3A6-40C7-B832-481AEB2F7106}"/>
    <cellStyle name="Input 12 3 2 8" xfId="18735" xr:uid="{2B497E90-D00A-40C3-A6D5-4ACDF9FD36E7}"/>
    <cellStyle name="Input 12 3 2 8 2" xfId="40787" xr:uid="{94877CDB-A0B1-497F-8D64-B352CC19B9AE}"/>
    <cellStyle name="Input 12 3 2 9" xfId="31206" xr:uid="{4A067782-DEFA-4594-94BF-B45B1D1BB434}"/>
    <cellStyle name="Input 12 3 3" xfId="9561" xr:uid="{78F00A07-EDAE-41DD-B98C-EE1D014A610D}"/>
    <cellStyle name="Input 12 3 3 2" xfId="13966" xr:uid="{C16B3E97-2318-42E4-84F1-8F52E0140680}"/>
    <cellStyle name="Input 12 3 3 2 2" xfId="25739" xr:uid="{D427D915-FB7B-4C87-9469-ADA021FA00D4}"/>
    <cellStyle name="Input 12 3 3 2 2 2" xfId="45566" xr:uid="{42D8E394-1B3A-47BC-8633-38B5F34BC5AD}"/>
    <cellStyle name="Input 12 3 3 2 3" xfId="36018" xr:uid="{3DCE7DAF-11E5-406E-B178-C1A409827CF7}"/>
    <cellStyle name="Input 12 3 3 3" xfId="14926" xr:uid="{131FAAB7-0951-412D-BC84-C65CEDDD06FA}"/>
    <cellStyle name="Input 12 3 3 3 2" xfId="26697" xr:uid="{317621A4-8BFB-411A-AEF0-F726E3CBEFFD}"/>
    <cellStyle name="Input 12 3 3 3 2 2" xfId="46524" xr:uid="{82B10191-9B28-438A-82DB-B31B13AB4FBB}"/>
    <cellStyle name="Input 12 3 3 3 3" xfId="36978" xr:uid="{74D6271F-6A4E-4739-9FBC-744A247F27C2}"/>
    <cellStyle name="Input 12 3 3 4" xfId="15878" xr:uid="{8FF4E118-E99F-4301-912C-70CD54925F0E}"/>
    <cellStyle name="Input 12 3 3 4 2" xfId="27625" xr:uid="{298CE7A5-66D7-4983-9D7E-19C49B1928F8}"/>
    <cellStyle name="Input 12 3 3 4 2 2" xfId="47452" xr:uid="{32D574AE-B5DC-4B60-9E33-0B6E690B863A}"/>
    <cellStyle name="Input 12 3 3 4 3" xfId="37930" xr:uid="{9597DD4F-2554-48BF-BF6A-87E5F1E3D8E0}"/>
    <cellStyle name="Input 12 3 3 5" xfId="16752" xr:uid="{90BDA361-2059-4DA9-A1A2-4CC9ED585684}"/>
    <cellStyle name="Input 12 3 3 5 2" xfId="28499" xr:uid="{8475B9F4-4206-466C-8795-501173374648}"/>
    <cellStyle name="Input 12 3 3 5 2 2" xfId="48326" xr:uid="{A1E00234-E602-4C9F-B08B-AA4EFE69BA30}"/>
    <cellStyle name="Input 12 3 3 5 3" xfId="38804" xr:uid="{7BAC74BA-62EF-4850-BB2E-64ABC8B9ABDC}"/>
    <cellStyle name="Input 12 3 3 6" xfId="17617" xr:uid="{A2A45701-5D28-4124-B0DE-384E20194ACE}"/>
    <cellStyle name="Input 12 3 3 6 2" xfId="29338" xr:uid="{0B317221-D847-4F91-8B4F-4F4A90009581}"/>
    <cellStyle name="Input 12 3 3 6 2 2" xfId="49165" xr:uid="{1989A63B-4234-48C5-A612-2E3F9EC7F739}"/>
    <cellStyle name="Input 12 3 3 6 3" xfId="39669" xr:uid="{90C20EC4-33E4-458B-973D-926A34385B81}"/>
    <cellStyle name="Input 12 3 3 7" xfId="18393" xr:uid="{CBB07278-771B-4AB9-9BE6-0016955CA873}"/>
    <cellStyle name="Input 12 3 3 7 2" xfId="30114" xr:uid="{75C976FE-EE13-470F-9BC1-F8A9CE38E5C6}"/>
    <cellStyle name="Input 12 3 3 7 2 2" xfId="49941" xr:uid="{02DC494F-88C4-4A6C-9B71-D5D9501D5C02}"/>
    <cellStyle name="Input 12 3 3 7 3" xfId="40445" xr:uid="{8C3D45F7-92A6-4860-BE40-6154528CF4D0}"/>
    <cellStyle name="Input 12 3 3 8" xfId="19150" xr:uid="{71DA3B2C-847D-4117-9998-BAA7149B5867}"/>
    <cellStyle name="Input 12 3 3 8 2" xfId="41202" xr:uid="{DDD60FD5-5BB7-42FB-9F18-CBCB308ABB7F}"/>
    <cellStyle name="Input 12 3 3 9" xfId="31627" xr:uid="{A3AE0463-1381-4D7A-AFFF-F2017ED245A5}"/>
    <cellStyle name="Input 12 3 4" xfId="12284" xr:uid="{1B1F04C6-8125-41A1-98EC-6ACF49BE04CC}"/>
    <cellStyle name="Input 12 3 4 2" xfId="24100" xr:uid="{2D056A76-7AB0-4782-9DCF-C265686D5073}"/>
    <cellStyle name="Input 12 3 4 2 2" xfId="43928" xr:uid="{959EA68C-820A-416A-8F35-640677A78F81}"/>
    <cellStyle name="Input 12 3 4 3" xfId="34337" xr:uid="{BC600322-5F80-430D-8CDA-3587AA13659E}"/>
    <cellStyle name="Input 12 3 5" xfId="10488" xr:uid="{E2CD9CC3-A108-4599-A4B6-7089A16F6DCF}"/>
    <cellStyle name="Input 12 3 5 2" xfId="22360" xr:uid="{88CDAC64-3E8B-490E-80E3-30DEB073F46C}"/>
    <cellStyle name="Input 12 3 5 2 2" xfId="42192" xr:uid="{1D666E6D-05E5-44FA-951B-3D2DDA5F6C70}"/>
    <cellStyle name="Input 12 3 5 3" xfId="32545" xr:uid="{C3E6B8E4-6845-4EC3-A26F-0BBE485EA729}"/>
    <cellStyle name="Input 12 3 6" xfId="12052" xr:uid="{53C69A7D-0319-4895-92D3-8B8A7B5F8A29}"/>
    <cellStyle name="Input 12 3 6 2" xfId="23873" xr:uid="{E940A14F-18A2-49C8-A68E-C96D082C7985}"/>
    <cellStyle name="Input 12 3 6 2 2" xfId="43701" xr:uid="{E52B6DDA-56A3-4ABC-834C-DC449DCBC479}"/>
    <cellStyle name="Input 12 3 6 3" xfId="34105" xr:uid="{2AC0795B-B00F-496A-A2FE-684935A30128}"/>
    <cellStyle name="Input 12 3 7" xfId="10702" xr:uid="{DFA12799-217F-4172-973B-9E645917B9B9}"/>
    <cellStyle name="Input 12 3 7 2" xfId="22574" xr:uid="{57FF65F3-C686-4BA7-B6AF-46A1E1707AEA}"/>
    <cellStyle name="Input 12 3 7 2 2" xfId="42406" xr:uid="{FF75C0C9-8B81-417A-AE60-BB3C5B1B32EF}"/>
    <cellStyle name="Input 12 3 7 3" xfId="32759" xr:uid="{AD970EA9-8D82-405B-B5FF-E088C0E698E1}"/>
    <cellStyle name="Input 12 3 8" xfId="13554" xr:uid="{BDE3A90A-15E5-4108-8B12-D46EF10D3732}"/>
    <cellStyle name="Input 12 3 8 2" xfId="25330" xr:uid="{1EE3D987-7ECB-4CE4-8DBB-3085F2FDAA2E}"/>
    <cellStyle name="Input 12 3 8 2 2" xfId="45157" xr:uid="{991132F9-8FFD-43C6-929E-335DC257E295}"/>
    <cellStyle name="Input 12 3 8 3" xfId="35606" xr:uid="{9B107188-AC5A-4513-8281-2F1EF2D1350C}"/>
    <cellStyle name="Input 12 3 9" xfId="14535" xr:uid="{C43FED0B-3213-407A-9477-CFFA88B6F6A5}"/>
    <cellStyle name="Input 12 3 9 2" xfId="26306" xr:uid="{4B119053-9867-448F-BD0C-CBBC962F53AF}"/>
    <cellStyle name="Input 12 3 9 2 2" xfId="46133" xr:uid="{89601B5C-C8A8-4827-AAD5-42BBDDFED2B0}"/>
    <cellStyle name="Input 12 3 9 3" xfId="36587" xr:uid="{427AEBCF-8861-48A8-86B5-AD1B849C2336}"/>
    <cellStyle name="Input 12 4" xfId="7774" xr:uid="{57ABCD22-C672-4EB2-B95B-400D7F7D4E12}"/>
    <cellStyle name="Input 12 4 2" xfId="12798" xr:uid="{8F5C827A-9187-4AB9-89DF-C680E2B52F7A}"/>
    <cellStyle name="Input 12 4 2 2" xfId="24594" xr:uid="{B3BDB1B3-4F86-4434-B576-FB136B25B59E}"/>
    <cellStyle name="Input 12 4 2 2 2" xfId="44422" xr:uid="{9B8EB220-470B-4E2B-9C9E-8E0F4B37E3DF}"/>
    <cellStyle name="Input 12 4 2 3" xfId="34851" xr:uid="{3B2EAC1F-5F78-4B6D-A649-5012E7FD9617}"/>
    <cellStyle name="Input 12 4 3" xfId="10079" xr:uid="{87B43789-B00C-48B7-A3D0-50F34E67750B}"/>
    <cellStyle name="Input 12 4 3 2" xfId="21954" xr:uid="{53AAB789-953D-4991-A2D3-0B61379C52A2}"/>
    <cellStyle name="Input 12 4 3 2 2" xfId="41786" xr:uid="{E3DD16A4-D0C6-405F-A1DF-0A051C4FA941}"/>
    <cellStyle name="Input 12 4 3 3" xfId="32136" xr:uid="{043A1FD5-C8CD-49EB-8B51-3B212B4F8A3F}"/>
    <cellStyle name="Input 12 4 4" xfId="11983" xr:uid="{ACA683BF-F1A0-4BE1-9F10-AC0749C900A8}"/>
    <cellStyle name="Input 12 4 4 2" xfId="23808" xr:uid="{5EC87AEE-8B2D-4F26-829B-4DFE9FC20BE6}"/>
    <cellStyle name="Input 12 4 4 2 2" xfId="43636" xr:uid="{8ADE8CFF-CF14-46CA-9674-B4F24856F3F0}"/>
    <cellStyle name="Input 12 4 4 3" xfId="34036" xr:uid="{2D3F8596-018D-469E-A80C-703C0B594328}"/>
    <cellStyle name="Input 12 4 5" xfId="10753" xr:uid="{F99D1B47-9F4E-40C1-BB9F-C2D1F0C95A9A}"/>
    <cellStyle name="Input 12 4 5 2" xfId="22624" xr:uid="{377A0CC2-5C47-41D9-AD91-D3CB74CB3626}"/>
    <cellStyle name="Input 12 4 5 2 2" xfId="42456" xr:uid="{E736184F-4E69-4C26-8320-93FD6B694B40}"/>
    <cellStyle name="Input 12 4 5 3" xfId="32810" xr:uid="{8113C61C-025F-459A-AC1C-D9BEB92DE81A}"/>
    <cellStyle name="Input 12 4 6" xfId="11567" xr:uid="{F1A50909-3707-4022-9347-D9123C288515}"/>
    <cellStyle name="Input 12 4 6 2" xfId="23415" xr:uid="{4FADAF16-ED2A-421B-8A5D-12D7855D3C37}"/>
    <cellStyle name="Input 12 4 6 2 2" xfId="43244" xr:uid="{4FFF2EAC-584A-43AD-8C39-5F946DF925D9}"/>
    <cellStyle name="Input 12 4 6 3" xfId="33621" xr:uid="{4808BBA3-EC36-44D7-95F0-96E39550E995}"/>
    <cellStyle name="Input 12 4 7" xfId="11094" xr:uid="{C24BD3D4-68D1-4245-9403-2F45A153F7CF}"/>
    <cellStyle name="Input 12 4 7 2" xfId="22963" xr:uid="{717A4037-24BF-469E-8F9A-AE30CC4C8C38}"/>
    <cellStyle name="Input 12 4 7 2 2" xfId="42794" xr:uid="{DE2C3D57-E5E7-46C3-858C-C6F32341459A}"/>
    <cellStyle name="Input 12 4 7 3" xfId="33150" xr:uid="{5C6DD600-87B8-4116-919D-01FDBA37C4FA}"/>
    <cellStyle name="Input 12 4 8" xfId="12822" xr:uid="{FEAC52B8-E9D1-4ED5-B3C5-08BA87827283}"/>
    <cellStyle name="Input 12 4 8 2" xfId="34874" xr:uid="{917CB3AC-763D-4CFA-B50C-79BE767D968A}"/>
    <cellStyle name="Input 12 4 9" xfId="30938" xr:uid="{74F6DCEF-AE05-4980-9EC7-5558CDF6E45B}"/>
    <cellStyle name="Input 12 5" xfId="7769" xr:uid="{65B9E13F-01FD-4904-96EB-B1BE8DDF6900}"/>
    <cellStyle name="Input 12 5 2" xfId="12793" xr:uid="{D90EFB75-ACEC-49D1-ACEB-948F4AE5AB67}"/>
    <cellStyle name="Input 12 5 2 2" xfId="24589" xr:uid="{78CD6EAE-E593-4CDF-8D27-2F435E2ECF87}"/>
    <cellStyle name="Input 12 5 2 2 2" xfId="44417" xr:uid="{481EDF2A-2431-4791-85B7-9FC8DC89C49B}"/>
    <cellStyle name="Input 12 5 2 3" xfId="34846" xr:uid="{0AD5ED0F-6EB8-495B-9F9C-D4BA2DC062B1}"/>
    <cellStyle name="Input 12 5 3" xfId="10083" xr:uid="{E216BDFA-4038-4902-8E79-02E13F73B3BC}"/>
    <cellStyle name="Input 12 5 3 2" xfId="21958" xr:uid="{9E84881C-0075-419A-945A-03CFDC7F4953}"/>
    <cellStyle name="Input 12 5 3 2 2" xfId="41790" xr:uid="{F5EFFAA7-2EEA-4FE0-9FF9-1B84BF4FC00D}"/>
    <cellStyle name="Input 12 5 3 3" xfId="32140" xr:uid="{48946F72-A4BB-43B6-8547-5C4713195E44}"/>
    <cellStyle name="Input 12 5 4" xfId="12087" xr:uid="{9E6D1ED8-E861-41EB-B33B-B582A45987B2}"/>
    <cellStyle name="Input 12 5 4 2" xfId="23908" xr:uid="{154FA6C3-3FDD-4406-84DB-E4F4A825EAD4}"/>
    <cellStyle name="Input 12 5 4 2 2" xfId="43736" xr:uid="{B134E79E-70EF-4E33-AC77-CC0022DBFFFA}"/>
    <cellStyle name="Input 12 5 4 3" xfId="34140" xr:uid="{9EB1EA2A-B625-4308-A875-B83D9595F7E2}"/>
    <cellStyle name="Input 12 5 5" xfId="10670" xr:uid="{5E09DA45-E6F0-4AF6-BF44-5DA46518C978}"/>
    <cellStyle name="Input 12 5 5 2" xfId="22542" xr:uid="{73630FDA-457D-4B6E-8303-DCD64C5B6FBD}"/>
    <cellStyle name="Input 12 5 5 2 2" xfId="42374" xr:uid="{3605FC64-162D-426B-82F1-BABB452F2307}"/>
    <cellStyle name="Input 12 5 5 3" xfId="32727" xr:uid="{7BDF3C85-3057-44C3-B139-8D62DC38E029}"/>
    <cellStyle name="Input 12 5 6" xfId="13558" xr:uid="{EC85D9F2-F7E3-438D-BC76-19CDD36EAFAF}"/>
    <cellStyle name="Input 12 5 6 2" xfId="25334" xr:uid="{9D900A25-1BE8-4762-A77A-0861D2954820}"/>
    <cellStyle name="Input 12 5 6 2 2" xfId="45161" xr:uid="{AC9E999A-ECB8-4931-9548-B97E7EFC03AE}"/>
    <cellStyle name="Input 12 5 6 3" xfId="35610" xr:uid="{D1A44206-928C-4C7E-B9E7-0E18E1A26B48}"/>
    <cellStyle name="Input 12 5 7" xfId="14538" xr:uid="{7E1013B8-AF11-439E-B60B-3001B1B27073}"/>
    <cellStyle name="Input 12 5 7 2" xfId="26309" xr:uid="{888C9D01-DA4F-4BA5-821B-0C54591C38F2}"/>
    <cellStyle name="Input 12 5 7 2 2" xfId="46136" xr:uid="{2E183D98-F76F-4F5F-A232-28D2BB407191}"/>
    <cellStyle name="Input 12 5 7 3" xfId="36590" xr:uid="{EC5AEBA0-1F8D-46F3-BC78-BA6EFC8BCE8C}"/>
    <cellStyle name="Input 12 5 8" xfId="15491" xr:uid="{C7A4F8C6-07C5-479B-BAFC-C7151575FA8D}"/>
    <cellStyle name="Input 12 5 8 2" xfId="37543" xr:uid="{2E4BFA6C-8981-484B-8E10-6001ED0B32F0}"/>
    <cellStyle name="Input 12 5 9" xfId="30933" xr:uid="{12B78678-E950-49AA-861F-5223A5011355}"/>
    <cellStyle name="Input 12 6" xfId="11309" xr:uid="{239FD530-0EDB-48BC-A88B-FAFA2EE2F58A}"/>
    <cellStyle name="Input 12 6 2" xfId="23171" xr:uid="{53B0CAD4-1271-442F-B4CF-C215DA81DE45}"/>
    <cellStyle name="Input 12 6 2 2" xfId="43001" xr:uid="{8FED2D30-AE51-4326-BF23-1B946D8BE751}"/>
    <cellStyle name="Input 12 6 3" xfId="33364" xr:uid="{C72DEDD9-BE5A-402E-91E6-9B5C457C112E}"/>
    <cellStyle name="Input 12 7" xfId="11304" xr:uid="{BB20A044-39CD-43EB-B6A5-2C3222529040}"/>
    <cellStyle name="Input 12 7 2" xfId="23166" xr:uid="{08D84544-F391-470D-97E7-359F59B597D7}"/>
    <cellStyle name="Input 12 7 2 2" xfId="42996" xr:uid="{7319688C-9BFA-4DD7-8CD8-540BFD4DBFEE}"/>
    <cellStyle name="Input 12 7 3" xfId="33359" xr:uid="{31554D12-9108-47B9-A028-A24CF2BFA81D}"/>
    <cellStyle name="Input 12 8" xfId="11328" xr:uid="{26DDD448-9C52-4150-863E-0143C836E49B}"/>
    <cellStyle name="Input 12 8 2" xfId="23190" xr:uid="{6AF36B5E-9652-466A-9795-E706FD1DCBE1}"/>
    <cellStyle name="Input 12 8 2 2" xfId="43020" xr:uid="{2868F7D6-C9D8-4696-AA73-EF7BA142D8B6}"/>
    <cellStyle name="Input 12 8 3" xfId="33383" xr:uid="{84B130E9-A478-4847-8214-03DF994C3A8E}"/>
    <cellStyle name="Input 12 9" xfId="11285" xr:uid="{51C91C53-B3AE-4010-921F-E872830FF112}"/>
    <cellStyle name="Input 12 9 2" xfId="23147" xr:uid="{537422E0-7DAC-44AD-80CE-1F01EE2066C9}"/>
    <cellStyle name="Input 12 9 2 2" xfId="42977" xr:uid="{A349F934-7DA7-4081-8B10-7D106CF4AE2A}"/>
    <cellStyle name="Input 12 9 3" xfId="33340" xr:uid="{9CF1802A-2BDA-4B76-89D7-F2DEEA0F6713}"/>
    <cellStyle name="Input 13" xfId="5060" xr:uid="{A77948DD-B883-42A5-8D11-602D10EA9B6F}"/>
    <cellStyle name="Input 13 10" xfId="11348" xr:uid="{24C1FCE6-4DF9-4DB5-8BCD-8614A609FF20}"/>
    <cellStyle name="Input 13 10 2" xfId="23210" xr:uid="{22A38EF9-7559-45F0-9D97-209FD7B62404}"/>
    <cellStyle name="Input 13 10 2 2" xfId="43040" xr:uid="{4C713AD5-7CFA-445B-8079-C839A51AEBF6}"/>
    <cellStyle name="Input 13 10 3" xfId="33403" xr:uid="{E06B6B22-7FAB-4B64-8D68-37EA7B309B31}"/>
    <cellStyle name="Input 13 11" xfId="11265" xr:uid="{4A247FD0-A2EC-40FC-9B33-AC40BE8FEA54}"/>
    <cellStyle name="Input 13 11 2" xfId="23127" xr:uid="{FE13F4E5-E2B5-46C7-A18F-5FD5EB51303B}"/>
    <cellStyle name="Input 13 11 2 2" xfId="42957" xr:uid="{8EFF15D9-C681-4954-835E-262C90B57C72}"/>
    <cellStyle name="Input 13 11 3" xfId="33320" xr:uid="{707FE2A0-B00E-424B-AC2A-6B5333FA1DFC}"/>
    <cellStyle name="Input 13 12" xfId="11367" xr:uid="{22A575D8-0D3A-4469-AD89-7871D5E3D2C7}"/>
    <cellStyle name="Input 13 12 2" xfId="23229" xr:uid="{A2A3B612-C53C-47CF-891D-608212F01D1D}"/>
    <cellStyle name="Input 13 12 2 2" xfId="43059" xr:uid="{5DDEC598-EEB0-44F2-BE15-97CF13E0B20C}"/>
    <cellStyle name="Input 13 12 3" xfId="33422" xr:uid="{742D4DD6-9720-41B5-B7A5-BBA991641AFD}"/>
    <cellStyle name="Input 13 13" xfId="30372" xr:uid="{DEAB2420-C5A4-4D40-B7BB-B52D4613702D}"/>
    <cellStyle name="Input 13 2" xfId="6803" xr:uid="{F43B8072-9058-4A28-A465-FF2A84EFBFB1}"/>
    <cellStyle name="Input 13 2 10" xfId="16397" xr:uid="{98150CB1-1B61-45C6-AA07-EAAE43ECAC20}"/>
    <cellStyle name="Input 13 2 10 2" xfId="28144" xr:uid="{15F161D4-28CF-42DB-A17F-C3E760E551B8}"/>
    <cellStyle name="Input 13 2 10 2 2" xfId="47971" xr:uid="{B05A3C6B-C7C8-4BB1-8A12-1A48DEE8AF72}"/>
    <cellStyle name="Input 13 2 10 3" xfId="38449" xr:uid="{4DD2709D-F42A-4649-B5FB-945579781325}"/>
    <cellStyle name="Input 13 2 11" xfId="17268" xr:uid="{D4E924C6-2800-4B47-9121-9235F55645B6}"/>
    <cellStyle name="Input 13 2 11 2" xfId="29011" xr:uid="{D6FDFCE6-2AF5-416D-A50C-92AD9E302469}"/>
    <cellStyle name="Input 13 2 11 2 2" xfId="48838" xr:uid="{0FDD5767-3201-4A4D-86AE-F98F76B5FE54}"/>
    <cellStyle name="Input 13 2 11 3" xfId="39320" xr:uid="{0D7D38DF-96D0-43B4-8125-2D3335A77246}"/>
    <cellStyle name="Input 13 2 12" xfId="30557" xr:uid="{F8F72B39-0E39-48D9-BB29-8C3AA13354D7}"/>
    <cellStyle name="Input 13 2 2" xfId="7191" xr:uid="{D42D418F-F5F3-4E73-9E1E-F4A4EC539943}"/>
    <cellStyle name="Input 13 2 2 10" xfId="17303" xr:uid="{69F15684-1E81-4944-B6BC-4E34E6B8D0C8}"/>
    <cellStyle name="Input 13 2 2 10 2" xfId="29046" xr:uid="{9F903C80-5894-4765-89A4-64276C41F045}"/>
    <cellStyle name="Input 13 2 2 10 2 2" xfId="48873" xr:uid="{7D79422C-9284-4E0E-95B5-D43E4318AD53}"/>
    <cellStyle name="Input 13 2 2 10 3" xfId="39355" xr:uid="{EF57308E-7D3D-44E7-853F-B15A3DE1E6FC}"/>
    <cellStyle name="Input 13 2 2 11" xfId="30793" xr:uid="{7FD062F1-03A4-4FE2-B1E1-93F053FD0BAD}"/>
    <cellStyle name="Input 13 2 2 2" xfId="8834" xr:uid="{BF4F2801-2ABF-427B-B387-7FF206B764BF}"/>
    <cellStyle name="Input 13 2 2 2 2" xfId="13486" xr:uid="{DB9A80C4-2152-44A3-A401-52231939BE16}"/>
    <cellStyle name="Input 13 2 2 2 2 2" xfId="25269" xr:uid="{60F4EAF3-9300-4359-B236-CEC31EDA5B96}"/>
    <cellStyle name="Input 13 2 2 2 2 2 2" xfId="45096" xr:uid="{170F123C-883D-4F5D-AF61-A7779B126C71}"/>
    <cellStyle name="Input 13 2 2 2 2 3" xfId="35538" xr:uid="{5B3A6F28-EC2B-46A6-8AE1-846CA0837B71}"/>
    <cellStyle name="Input 13 2 2 2 3" xfId="14490" xr:uid="{9C43245B-CEC9-4C5B-B8CC-7A9705EC3D0E}"/>
    <cellStyle name="Input 13 2 2 2 3 2" xfId="26262" xr:uid="{5C6B7BDC-7711-4700-9D32-36971BFC7A14}"/>
    <cellStyle name="Input 13 2 2 2 3 2 2" xfId="46089" xr:uid="{E56CAC8A-863B-41C7-8F78-C709B83FD5E3}"/>
    <cellStyle name="Input 13 2 2 2 3 3" xfId="36542" xr:uid="{181C0A4F-D1CE-4BEA-BE6F-B1FBCB3B2A42}"/>
    <cellStyle name="Input 13 2 2 2 4" xfId="15448" xr:uid="{11D1CF03-8383-442A-97EA-0940AB1B7DE1}"/>
    <cellStyle name="Input 13 2 2 2 4 2" xfId="27208" xr:uid="{847BAC03-5236-46A0-AF55-901430B2BD58}"/>
    <cellStyle name="Input 13 2 2 2 4 2 2" xfId="47035" xr:uid="{9F552C32-D809-4627-BBB5-66CDE9D16BA5}"/>
    <cellStyle name="Input 13 2 2 2 4 3" xfId="37500" xr:uid="{4CCDD277-449C-459D-AD95-BB85B3DFCFA4}"/>
    <cellStyle name="Input 13 2 2 2 5" xfId="16373" xr:uid="{23553580-719D-4DB9-8D83-2737A533B360}"/>
    <cellStyle name="Input 13 2 2 2 5 2" xfId="28120" xr:uid="{35D3857B-336F-4C85-B043-1EEBD9FE3045}"/>
    <cellStyle name="Input 13 2 2 2 5 2 2" xfId="47947" xr:uid="{A90BC28C-DE5A-4995-83D9-D3DC3856991F}"/>
    <cellStyle name="Input 13 2 2 2 5 3" xfId="38425" xr:uid="{918C42FB-6F38-44CD-B4E6-7F55E556DF77}"/>
    <cellStyle name="Input 13 2 2 2 6" xfId="17244" xr:uid="{57C36560-7373-4F36-9CAE-59C2E0275F99}"/>
    <cellStyle name="Input 13 2 2 2 6 2" xfId="28987" xr:uid="{40DB32B0-90FC-4AF3-857F-548FD417EEDE}"/>
    <cellStyle name="Input 13 2 2 2 6 2 2" xfId="48814" xr:uid="{1D05F3EB-96F8-4B41-91C4-017D6343C6BA}"/>
    <cellStyle name="Input 13 2 2 2 6 3" xfId="39296" xr:uid="{45518352-EB3A-48C8-8410-0BB764E9B1D6}"/>
    <cellStyle name="Input 13 2 2 2 7" xfId="18090" xr:uid="{69BADF3D-232F-46AF-8EB5-438FD7A924E8}"/>
    <cellStyle name="Input 13 2 2 2 7 2" xfId="29811" xr:uid="{80D56DF9-983E-4DC9-9718-26ECDF430EB9}"/>
    <cellStyle name="Input 13 2 2 2 7 2 2" xfId="49638" xr:uid="{BDCAE904-ED13-498A-AF82-4FED80F7A3B2}"/>
    <cellStyle name="Input 13 2 2 2 7 3" xfId="40142" xr:uid="{DF96BB2D-11C9-4FCC-83A1-E8146B767095}"/>
    <cellStyle name="Input 13 2 2 2 8" xfId="18850" xr:uid="{3B713171-D691-4326-9BC5-80B4EDA0167F}"/>
    <cellStyle name="Input 13 2 2 2 8 2" xfId="40902" xr:uid="{9A442897-A5A4-4EBB-8414-D2699400EFC7}"/>
    <cellStyle name="Input 13 2 2 2 9" xfId="31327" xr:uid="{65F32CEE-E975-4917-8361-5C2381AECC85}"/>
    <cellStyle name="Input 13 2 2 3" xfId="9676" xr:uid="{3F2572F7-0505-4FCE-866B-2980CBFD485F}"/>
    <cellStyle name="Input 13 2 2 3 2" xfId="14081" xr:uid="{714F81A3-D284-4BAA-AA29-3D1BEBCF28EE}"/>
    <cellStyle name="Input 13 2 2 3 2 2" xfId="25854" xr:uid="{462A2552-17FD-4D72-A94D-A17E2188C74A}"/>
    <cellStyle name="Input 13 2 2 3 2 2 2" xfId="45681" xr:uid="{1EE48E58-77AF-42B2-97E6-A4A71665AD07}"/>
    <cellStyle name="Input 13 2 2 3 2 3" xfId="36133" xr:uid="{1E15FAE2-EC03-4C6F-AFC2-5BD4C567FC35}"/>
    <cellStyle name="Input 13 2 2 3 3" xfId="15041" xr:uid="{A39652C3-B25C-4E0E-A521-47FC93655C19}"/>
    <cellStyle name="Input 13 2 2 3 3 2" xfId="26812" xr:uid="{8C327780-66BD-416C-8A95-B20152373EC9}"/>
    <cellStyle name="Input 13 2 2 3 3 2 2" xfId="46639" xr:uid="{0E35C242-E002-4A66-87F9-10B1B846FE91}"/>
    <cellStyle name="Input 13 2 2 3 3 3" xfId="37093" xr:uid="{5E087AED-165E-47B0-8430-02EA57FB9707}"/>
    <cellStyle name="Input 13 2 2 3 4" xfId="15993" xr:uid="{D22A1495-A12A-4E24-A5CA-E6DA56CDB6CA}"/>
    <cellStyle name="Input 13 2 2 3 4 2" xfId="27740" xr:uid="{ED1A16CA-D2CD-4E35-962A-B2F4023EECF0}"/>
    <cellStyle name="Input 13 2 2 3 4 2 2" xfId="47567" xr:uid="{2F2858C7-F8FE-48E1-8260-EA52D0F93CAE}"/>
    <cellStyle name="Input 13 2 2 3 4 3" xfId="38045" xr:uid="{80327DAF-7361-4D8E-8101-BC18D9AE3D7D}"/>
    <cellStyle name="Input 13 2 2 3 5" xfId="16867" xr:uid="{5720CFD8-833A-4D36-B61C-E2124FE53B5A}"/>
    <cellStyle name="Input 13 2 2 3 5 2" xfId="28614" xr:uid="{C97495A8-A16F-421E-BEC0-B0821E1D8C83}"/>
    <cellStyle name="Input 13 2 2 3 5 2 2" xfId="48441" xr:uid="{F6BE74E2-F89F-4DDD-8C09-067C846556E7}"/>
    <cellStyle name="Input 13 2 2 3 5 3" xfId="38919" xr:uid="{DBE72781-569C-4A00-AFBB-5491B01021F2}"/>
    <cellStyle name="Input 13 2 2 3 6" xfId="17732" xr:uid="{9FBFC67F-3395-4483-B175-FCE0C9FBDD38}"/>
    <cellStyle name="Input 13 2 2 3 6 2" xfId="29453" xr:uid="{A68D66F3-A74C-4C08-8145-CAFD6AE36D0F}"/>
    <cellStyle name="Input 13 2 2 3 6 2 2" xfId="49280" xr:uid="{24E213A0-CB89-4394-8385-60E90AF0C293}"/>
    <cellStyle name="Input 13 2 2 3 6 3" xfId="39784" xr:uid="{2092E20B-2F7D-4895-8B15-7E37AD1BE851}"/>
    <cellStyle name="Input 13 2 2 3 7" xfId="18508" xr:uid="{BC8376AF-8A97-4E01-BA55-573F97FEDD8C}"/>
    <cellStyle name="Input 13 2 2 3 7 2" xfId="30229" xr:uid="{16AAACDF-1B2F-4DC1-A506-A538DCF384AE}"/>
    <cellStyle name="Input 13 2 2 3 7 2 2" xfId="50056" xr:uid="{D11E014C-7CD0-4530-AF26-DC0249B74560}"/>
    <cellStyle name="Input 13 2 2 3 7 3" xfId="40560" xr:uid="{5671EECD-0060-42C8-955D-0498C0770C91}"/>
    <cellStyle name="Input 13 2 2 3 8" xfId="19265" xr:uid="{955CCBB8-9CD6-4F33-8805-3F7230A0F8C8}"/>
    <cellStyle name="Input 13 2 2 3 8 2" xfId="41317" xr:uid="{FC4700C8-A172-4F24-90E0-01E85D8951C6}"/>
    <cellStyle name="Input 13 2 2 3 9" xfId="31742" xr:uid="{8A5A26A1-2F8D-4824-9949-E9EAF5C636A2}"/>
    <cellStyle name="Input 13 2 2 4" xfId="12458" xr:uid="{2A6FD670-CF3B-474B-9EFB-80E5916A9B06}"/>
    <cellStyle name="Input 13 2 2 4 2" xfId="24272" xr:uid="{2C5F5C74-844D-4CA7-A253-ECECEB48E44D}"/>
    <cellStyle name="Input 13 2 2 4 2 2" xfId="44100" xr:uid="{6ADE0A64-10D6-45E4-AACD-7494B9E398CA}"/>
    <cellStyle name="Input 13 2 2 4 3" xfId="34511" xr:uid="{8F4B041B-5BAC-4243-ACAC-6498A6F15646}"/>
    <cellStyle name="Input 13 2 2 5" xfId="10325" xr:uid="{3F1BC9B8-5859-4CA6-9098-DAF409B082C8}"/>
    <cellStyle name="Input 13 2 2 5 2" xfId="22197" xr:uid="{CB932124-57D0-4E6A-A91A-5DD92DDBD52E}"/>
    <cellStyle name="Input 13 2 2 5 2 2" xfId="42029" xr:uid="{F593FDFA-DCD8-4BED-90B3-3B6D60FACA85}"/>
    <cellStyle name="Input 13 2 2 5 3" xfId="32382" xr:uid="{417DB28A-D791-4970-8B65-3ED946BF3AD1}"/>
    <cellStyle name="Input 13 2 2 6" xfId="13611" xr:uid="{9B1BFBEC-F81A-42EE-BB5B-F99EB117BBA7}"/>
    <cellStyle name="Input 13 2 2 6 2" xfId="25387" xr:uid="{38A46EDC-4096-498F-BA4A-F7944359FE91}"/>
    <cellStyle name="Input 13 2 2 6 2 2" xfId="45214" xr:uid="{45BAE455-5F7D-4DF3-9549-80432B95190B}"/>
    <cellStyle name="Input 13 2 2 6 3" xfId="35663" xr:uid="{F8979245-C4FA-4EE9-A102-B6E010ACC47A}"/>
    <cellStyle name="Input 13 2 2 7" xfId="14587" xr:uid="{F79B3AF2-8A87-4EEC-88C4-FBF380D7BA13}"/>
    <cellStyle name="Input 13 2 2 7 2" xfId="26358" xr:uid="{2DAC904F-7725-4A11-9A3C-7C5AC7D73D6B}"/>
    <cellStyle name="Input 13 2 2 7 2 2" xfId="46185" xr:uid="{0A4036A2-F307-4501-8A1E-C3B71B9C6660}"/>
    <cellStyle name="Input 13 2 2 7 3" xfId="36639" xr:uid="{2A8979D9-DC9E-43E1-838B-AE7392E9983B}"/>
    <cellStyle name="Input 13 2 2 8" xfId="15539" xr:uid="{63B78252-B897-4437-A9FA-50F660A96191}"/>
    <cellStyle name="Input 13 2 2 8 2" xfId="27294" xr:uid="{F080D105-7885-4899-AAF7-C509EE1B3F7B}"/>
    <cellStyle name="Input 13 2 2 8 2 2" xfId="47121" xr:uid="{CDDD2C12-DB6A-42CA-AFD4-08065EA94774}"/>
    <cellStyle name="Input 13 2 2 8 3" xfId="37591" xr:uid="{092C1CCD-5A33-4573-BA51-CD7EA05BD8DC}"/>
    <cellStyle name="Input 13 2 2 9" xfId="16434" xr:uid="{4D45B276-05BC-4D9E-8086-C92AD11F7F5E}"/>
    <cellStyle name="Input 13 2 2 9 2" xfId="28181" xr:uid="{013BCB7F-F633-4C30-8998-A30996DC1508}"/>
    <cellStyle name="Input 13 2 2 9 2 2" xfId="48008" xr:uid="{DD7D14D8-347B-4AED-8A17-DC89359AFC44}"/>
    <cellStyle name="Input 13 2 2 9 3" xfId="38486" xr:uid="{A643D974-CABC-40EF-A296-146020A37D60}"/>
    <cellStyle name="Input 13 2 3" xfId="8448" xr:uid="{AA3E2F30-2DF5-4114-A1F2-3F87F072F9CE}"/>
    <cellStyle name="Input 13 2 3 2" xfId="13190" xr:uid="{888F52A8-D86D-43D8-81A4-61C65000988E}"/>
    <cellStyle name="Input 13 2 3 2 2" xfId="24976" xr:uid="{3541D52C-4A0D-4A2D-8F03-3863EA595CC7}"/>
    <cellStyle name="Input 13 2 3 2 2 2" xfId="44803" xr:uid="{8C8E9447-6BC5-4C64-BFC7-C3753986EB8E}"/>
    <cellStyle name="Input 13 2 3 2 3" xfId="35242" xr:uid="{20B12934-F6AD-45D3-89D4-CEA496ABB300}"/>
    <cellStyle name="Input 13 2 3 3" xfId="14210" xr:uid="{E560CE89-3AED-4D11-92B4-FB0EF3136CF1}"/>
    <cellStyle name="Input 13 2 3 3 2" xfId="25983" xr:uid="{BB25217D-7C33-464A-BE96-D99D0345D35B}"/>
    <cellStyle name="Input 13 2 3 3 2 2" xfId="45810" xr:uid="{FAD9B38C-961A-469F-B13C-2C3BD154D712}"/>
    <cellStyle name="Input 13 2 3 3 3" xfId="36262" xr:uid="{20CE9491-2C5A-4965-9E28-BD983DA34491}"/>
    <cellStyle name="Input 13 2 3 4" xfId="15170" xr:uid="{70BE625F-CC51-4DDD-A4D2-0CEE35B482CC}"/>
    <cellStyle name="Input 13 2 3 4 2" xfId="26939" xr:uid="{0E0E134D-FCA9-4BF5-B602-7D235F7A5496}"/>
    <cellStyle name="Input 13 2 3 4 2 2" xfId="46766" xr:uid="{2850BB3A-1093-4F14-9E6E-51F9A590DCD2}"/>
    <cellStyle name="Input 13 2 3 4 3" xfId="37222" xr:uid="{049F5FF5-DF3E-427C-A6EA-D0C731BF7DDA}"/>
    <cellStyle name="Input 13 2 3 5" xfId="16119" xr:uid="{15ABF8AD-DEFC-4E8B-9530-6A0E798A67E3}"/>
    <cellStyle name="Input 13 2 3 5 2" xfId="27866" xr:uid="{84B3214D-92C8-4015-A23D-3A6BECF8222B}"/>
    <cellStyle name="Input 13 2 3 5 2 2" xfId="47693" xr:uid="{3A9F157A-053A-4037-9845-CCD281FBF5A0}"/>
    <cellStyle name="Input 13 2 3 5 3" xfId="38171" xr:uid="{95F4E26A-609E-482A-AD02-38E1CB85AB60}"/>
    <cellStyle name="Input 13 2 3 6" xfId="16992" xr:uid="{C9BB325D-645D-444E-8552-44B6FD23A5F6}"/>
    <cellStyle name="Input 13 2 3 6 2" xfId="28739" xr:uid="{D0ABD90A-D5F4-47AE-8F4B-F0F9929555EB}"/>
    <cellStyle name="Input 13 2 3 6 2 2" xfId="48566" xr:uid="{70B49541-59E9-4B02-BD70-147EEF7A5565}"/>
    <cellStyle name="Input 13 2 3 6 3" xfId="39044" xr:uid="{374C7FDE-7672-4796-965E-4D429A2C6B3D}"/>
    <cellStyle name="Input 13 2 3 7" xfId="17857" xr:uid="{4149EBD5-E4A6-4F1B-84BA-684797B71D4A}"/>
    <cellStyle name="Input 13 2 3 7 2" xfId="29578" xr:uid="{356EA3AD-897C-472A-96A0-C47940BD4B8E}"/>
    <cellStyle name="Input 13 2 3 7 2 2" xfId="49405" xr:uid="{8F46EB82-8E5D-47DF-B22A-2D17A6F9295E}"/>
    <cellStyle name="Input 13 2 3 7 3" xfId="39909" xr:uid="{5AD175F4-0DFC-47B1-99BA-908F80860594}"/>
    <cellStyle name="Input 13 2 3 8" xfId="18633" xr:uid="{1B9BC64E-5C6C-4F30-ABE8-37DA40C051F4}"/>
    <cellStyle name="Input 13 2 3 8 2" xfId="40685" xr:uid="{14E1D3AE-6CFE-4F04-BC4F-F2357F68AD72}"/>
    <cellStyle name="Input 13 2 3 9" xfId="31091" xr:uid="{6DD74895-36C4-4BD7-827A-0EED16621FFE}"/>
    <cellStyle name="Input 13 2 4" xfId="9459" xr:uid="{1B5A8289-7BFF-4774-AF30-93D6F638D23F}"/>
    <cellStyle name="Input 13 2 4 2" xfId="13864" xr:uid="{EC3CC82E-D646-4E82-9D48-EECF3D9A02D0}"/>
    <cellStyle name="Input 13 2 4 2 2" xfId="25637" xr:uid="{6DB9FAB4-50CB-49DA-95D8-0078D3CB9CE6}"/>
    <cellStyle name="Input 13 2 4 2 2 2" xfId="45464" xr:uid="{C5A2F933-BC0C-4084-9EA3-BC5DCAE44C33}"/>
    <cellStyle name="Input 13 2 4 2 3" xfId="35916" xr:uid="{0DDE1094-15BB-43E3-8F51-86189872B6D1}"/>
    <cellStyle name="Input 13 2 4 3" xfId="14824" xr:uid="{FBAC9FFD-0550-45D0-B0D8-ECFD3994DE4D}"/>
    <cellStyle name="Input 13 2 4 3 2" xfId="26595" xr:uid="{53C09744-EB00-4042-9C18-45E52E180234}"/>
    <cellStyle name="Input 13 2 4 3 2 2" xfId="46422" xr:uid="{B79C19C8-4D30-4ED7-9E31-E932DD9C4B4E}"/>
    <cellStyle name="Input 13 2 4 3 3" xfId="36876" xr:uid="{7F33C905-AD2E-49E4-AD4A-6D72776B2C7F}"/>
    <cellStyle name="Input 13 2 4 4" xfId="15776" xr:uid="{E6C64E98-CD7F-4815-B903-5BCE87CE772F}"/>
    <cellStyle name="Input 13 2 4 4 2" xfId="27523" xr:uid="{7BCBE176-A654-41CE-B15F-31434E5F2CD6}"/>
    <cellStyle name="Input 13 2 4 4 2 2" xfId="47350" xr:uid="{F308FE3A-0AFD-4B75-8AF6-C403BE188BD5}"/>
    <cellStyle name="Input 13 2 4 4 3" xfId="37828" xr:uid="{6506F084-4F78-4105-9B80-0455BDDB016F}"/>
    <cellStyle name="Input 13 2 4 5" xfId="16650" xr:uid="{6374658F-5EBC-4655-B4C0-6AF9E7FB38F3}"/>
    <cellStyle name="Input 13 2 4 5 2" xfId="28397" xr:uid="{EB08792C-A284-4C85-BDAB-F3F36F1ACB80}"/>
    <cellStyle name="Input 13 2 4 5 2 2" xfId="48224" xr:uid="{60C961DA-E4B5-4E3A-999F-979D7C805840}"/>
    <cellStyle name="Input 13 2 4 5 3" xfId="38702" xr:uid="{68CEEB26-2EDF-4EA7-9760-004E7080DAAF}"/>
    <cellStyle name="Input 13 2 4 6" xfId="17515" xr:uid="{CB1C240B-48C7-4B32-98C7-8251271DD9D5}"/>
    <cellStyle name="Input 13 2 4 6 2" xfId="29236" xr:uid="{1563FAFE-7077-466F-92B2-F2A9DAFD4E7A}"/>
    <cellStyle name="Input 13 2 4 6 2 2" xfId="49063" xr:uid="{80E1EEA0-0F9D-4849-8F07-0B16EFA4D15E}"/>
    <cellStyle name="Input 13 2 4 6 3" xfId="39567" xr:uid="{905463CC-CC1C-4F1A-80EC-A5913A80821F}"/>
    <cellStyle name="Input 13 2 4 7" xfId="18291" xr:uid="{A5F7904D-1D75-42CE-A159-8E4808EFAF46}"/>
    <cellStyle name="Input 13 2 4 7 2" xfId="30012" xr:uid="{B158840F-24FB-4412-A2BD-EBA6D430156C}"/>
    <cellStyle name="Input 13 2 4 7 2 2" xfId="49839" xr:uid="{B8AFCF28-F607-4270-85A3-ECC284357549}"/>
    <cellStyle name="Input 13 2 4 7 3" xfId="40343" xr:uid="{863F4116-3AC2-406F-8225-AD01749B3FD8}"/>
    <cellStyle name="Input 13 2 4 8" xfId="19048" xr:uid="{0DEFF968-4607-4E96-9135-5E8790186112}"/>
    <cellStyle name="Input 13 2 4 8 2" xfId="41100" xr:uid="{F50D9D5C-3B61-45A7-8DA9-00DAB8C879D6}"/>
    <cellStyle name="Input 13 2 4 9" xfId="31525" xr:uid="{3BF893EE-7FFB-4B2D-AD8C-425BD7238EE4}"/>
    <cellStyle name="Input 13 2 5" xfId="12161" xr:uid="{1C79A853-0951-45A6-832D-3AB701CA330B}"/>
    <cellStyle name="Input 13 2 5 2" xfId="23978" xr:uid="{D31AF9ED-3AFB-4319-8832-75F2768A20BE}"/>
    <cellStyle name="Input 13 2 5 2 2" xfId="43806" xr:uid="{7706E5BC-10D9-4CE9-A2B2-B0E4453BD517}"/>
    <cellStyle name="Input 13 2 5 3" xfId="34214" xr:uid="{310EDCCC-11FD-4722-A61A-E992A2C4F418}"/>
    <cellStyle name="Input 13 2 6" xfId="10606" xr:uid="{566528A1-F242-4184-B646-7D9B7F9AF430}"/>
    <cellStyle name="Input 13 2 6 2" xfId="22478" xr:uid="{8CC7E90D-1595-47FE-9018-5DCD598660D4}"/>
    <cellStyle name="Input 13 2 6 2 2" xfId="42310" xr:uid="{7BC44754-3D83-49EB-93AE-D356FADCC3E2}"/>
    <cellStyle name="Input 13 2 6 3" xfId="32663" xr:uid="{5B2DE11F-9717-4080-9F8A-2E15B8DB31FB}"/>
    <cellStyle name="Input 13 2 7" xfId="13567" xr:uid="{18B4A26B-BEA0-4868-9E5D-4E5A406AD6E2}"/>
    <cellStyle name="Input 13 2 7 2" xfId="25343" xr:uid="{469D0684-0C1B-4D58-8CC9-D431E1DB643F}"/>
    <cellStyle name="Input 13 2 7 2 2" xfId="45170" xr:uid="{63B86B31-360E-490D-8F51-E7E7030EA2D0}"/>
    <cellStyle name="Input 13 2 7 3" xfId="35619" xr:uid="{113A4191-D521-4CBC-9458-818AFEBCCE55}"/>
    <cellStyle name="Input 13 2 8" xfId="14545" xr:uid="{8DDABF0D-4C6A-4F68-8592-03D7CC0151FA}"/>
    <cellStyle name="Input 13 2 8 2" xfId="26316" xr:uid="{6FDB2335-D665-4D1D-B805-D5AF92168530}"/>
    <cellStyle name="Input 13 2 8 2 2" xfId="46143" xr:uid="{4B2234F4-8B71-415B-B80F-CEB9C8662F31}"/>
    <cellStyle name="Input 13 2 8 3" xfId="36597" xr:uid="{4603CEA3-E90D-4580-9789-4101B49EDC6F}"/>
    <cellStyle name="Input 13 2 9" xfId="15498" xr:uid="{9FD831B4-AD8B-425A-AB99-1124410F89E4}"/>
    <cellStyle name="Input 13 2 9 2" xfId="27253" xr:uid="{05D4ADCE-EDCD-4ECA-A81D-A42D6D7B127C}"/>
    <cellStyle name="Input 13 2 9 2 2" xfId="47080" xr:uid="{FC259DDF-1551-4EB2-AA44-EB9C471E5056}"/>
    <cellStyle name="Input 13 2 9 3" xfId="37550" xr:uid="{19994D13-3083-479C-96A2-0F145816CB34}"/>
    <cellStyle name="Input 13 3" xfId="6950" xr:uid="{4BFBC940-6CA5-44F7-8DA1-7949919B4926}"/>
    <cellStyle name="Input 13 3 10" xfId="15332" xr:uid="{4A3AAE3A-7EA3-44D8-A466-92008A486952}"/>
    <cellStyle name="Input 13 3 10 2" xfId="27096" xr:uid="{9A56EA46-81A9-49CF-BB60-B50E9C82CCAD}"/>
    <cellStyle name="Input 13 3 10 2 2" xfId="46923" xr:uid="{1A5DBF92-484B-4E6C-9575-7DDD999AC4C8}"/>
    <cellStyle name="Input 13 3 10 3" xfId="37384" xr:uid="{D69527B3-0B6F-403E-85B0-4E95C2D9DF56}"/>
    <cellStyle name="Input 13 3 11" xfId="30673" xr:uid="{E41F6C6E-EE13-4037-A66B-461A8EB73594}"/>
    <cellStyle name="Input 13 3 2" xfId="8593" xr:uid="{4B2AEAAF-9FEB-4D36-B0CB-3BCD511290D4}"/>
    <cellStyle name="Input 13 3 2 2" xfId="13314" xr:uid="{58400BBC-1EFF-4E8F-9372-C19458B77E86}"/>
    <cellStyle name="Input 13 3 2 2 2" xfId="25097" xr:uid="{91BB646A-DFFC-4501-B915-F7D5E6AA7924}"/>
    <cellStyle name="Input 13 3 2 2 2 2" xfId="44924" xr:uid="{C12E364F-AEDB-4C47-BB6E-39155A5DFB30}"/>
    <cellStyle name="Input 13 3 2 2 3" xfId="35366" xr:uid="{200B75F2-ABDD-49A4-9ECB-0E769772ABF2}"/>
    <cellStyle name="Input 13 3 2 3" xfId="14328" xr:uid="{AA54CF28-C709-4386-BFF4-777DBC57FCFD}"/>
    <cellStyle name="Input 13 3 2 3 2" xfId="26100" xr:uid="{F99036FF-D9DA-4932-B1CE-6D8E7F64B7E9}"/>
    <cellStyle name="Input 13 3 2 3 2 2" xfId="45927" xr:uid="{D7EBCA8B-6F10-4633-8ACC-E07AE87BAA72}"/>
    <cellStyle name="Input 13 3 2 3 3" xfId="36380" xr:uid="{6021BD6B-2310-48D8-9582-702B05861946}"/>
    <cellStyle name="Input 13 3 2 4" xfId="15286" xr:uid="{6E713843-60E5-4930-B400-9E35BFE5D4BE}"/>
    <cellStyle name="Input 13 3 2 4 2" xfId="27055" xr:uid="{FADFEE4C-4A0B-4C44-A382-137893E076F9}"/>
    <cellStyle name="Input 13 3 2 4 2 2" xfId="46882" xr:uid="{21275B22-AD82-4FC3-8343-792CD6FC8A10}"/>
    <cellStyle name="Input 13 3 2 4 3" xfId="37338" xr:uid="{DA9AFD10-B196-4D2F-974E-C94E1E23EDF3}"/>
    <cellStyle name="Input 13 3 2 5" xfId="16230" xr:uid="{443C1183-5DB9-4E92-B180-9641F1E7FAF3}"/>
    <cellStyle name="Input 13 3 2 5 2" xfId="27977" xr:uid="{3672C0EC-144B-4353-8EF8-E1976A9F3A49}"/>
    <cellStyle name="Input 13 3 2 5 2 2" xfId="47804" xr:uid="{3A411B1F-D97A-4181-9DDB-21869F3C0CC0}"/>
    <cellStyle name="Input 13 3 2 5 3" xfId="38282" xr:uid="{8DF445BB-6856-4F5B-B797-B05CA1574F70}"/>
    <cellStyle name="Input 13 3 2 6" xfId="17103" xr:uid="{F699D824-82B4-4CAD-952A-4294614620D2}"/>
    <cellStyle name="Input 13 3 2 6 2" xfId="28850" xr:uid="{E279B5DD-F755-4811-BAAB-EED8F6AEA2DD}"/>
    <cellStyle name="Input 13 3 2 6 2 2" xfId="48677" xr:uid="{5D2B4615-546E-4463-9FCB-E79846FC0B2D}"/>
    <cellStyle name="Input 13 3 2 6 3" xfId="39155" xr:uid="{CA3D5FC0-0981-43DB-BC99-A63329B6F855}"/>
    <cellStyle name="Input 13 3 2 7" xfId="17968" xr:uid="{A86AF77C-3D12-468F-B8A2-62A27F871940}"/>
    <cellStyle name="Input 13 3 2 7 2" xfId="29689" xr:uid="{E1A81924-8701-4FAE-98DF-FF5A1BC16E59}"/>
    <cellStyle name="Input 13 3 2 7 2 2" xfId="49516" xr:uid="{4CB0DB26-6554-4F79-96A1-CBA500E90D8D}"/>
    <cellStyle name="Input 13 3 2 7 3" xfId="40020" xr:uid="{2610878B-77D4-4EA1-9B2B-4900B363A7F1}"/>
    <cellStyle name="Input 13 3 2 8" xfId="18736" xr:uid="{0B262D7C-8E24-4CE6-B4BD-CEA704DFEE56}"/>
    <cellStyle name="Input 13 3 2 8 2" xfId="40788" xr:uid="{691E67F3-6F9D-4E44-86EA-ACDF52DBED76}"/>
    <cellStyle name="Input 13 3 2 9" xfId="31207" xr:uid="{EC8BAA4D-5818-4AA7-9314-EE7B92BA3597}"/>
    <cellStyle name="Input 13 3 3" xfId="9562" xr:uid="{AD7F7A4C-E8FD-4099-8C75-302BF0678280}"/>
    <cellStyle name="Input 13 3 3 2" xfId="13967" xr:uid="{B474CACB-A047-4167-814E-85FA9876F040}"/>
    <cellStyle name="Input 13 3 3 2 2" xfId="25740" xr:uid="{A34817C6-5393-4AC9-A442-0D3AEA51F03C}"/>
    <cellStyle name="Input 13 3 3 2 2 2" xfId="45567" xr:uid="{8A305496-8C08-4054-9B20-364B2965D129}"/>
    <cellStyle name="Input 13 3 3 2 3" xfId="36019" xr:uid="{6BD7D044-60D1-421E-95AC-7117AFF09ED0}"/>
    <cellStyle name="Input 13 3 3 3" xfId="14927" xr:uid="{3BA86627-15F6-4114-8EC4-8C700F667A21}"/>
    <cellStyle name="Input 13 3 3 3 2" xfId="26698" xr:uid="{CEBF1F87-DA9C-4FFF-8740-EF29A1D4649D}"/>
    <cellStyle name="Input 13 3 3 3 2 2" xfId="46525" xr:uid="{966A8C0F-D921-4722-8AC7-E6FE3D6D22FA}"/>
    <cellStyle name="Input 13 3 3 3 3" xfId="36979" xr:uid="{5564BFEC-752A-452C-87CA-2C28FE9D8622}"/>
    <cellStyle name="Input 13 3 3 4" xfId="15879" xr:uid="{89D1FE0A-2272-49F6-BC51-FEBEC9216A03}"/>
    <cellStyle name="Input 13 3 3 4 2" xfId="27626" xr:uid="{C8A5C2CC-CC4A-4621-A898-E90011CEE885}"/>
    <cellStyle name="Input 13 3 3 4 2 2" xfId="47453" xr:uid="{727AF94E-4ADD-4219-8C81-30161CEEE70B}"/>
    <cellStyle name="Input 13 3 3 4 3" xfId="37931" xr:uid="{10DD0B6F-6433-4FB2-8837-8116A1B9F80C}"/>
    <cellStyle name="Input 13 3 3 5" xfId="16753" xr:uid="{44BDBBBD-6D5B-40BC-9FB0-B16854E5D4B0}"/>
    <cellStyle name="Input 13 3 3 5 2" xfId="28500" xr:uid="{162ADD85-7FF4-42A6-BA0E-4CF68627390D}"/>
    <cellStyle name="Input 13 3 3 5 2 2" xfId="48327" xr:uid="{2025229F-F1C4-4AE8-94D8-66A8EB9F866E}"/>
    <cellStyle name="Input 13 3 3 5 3" xfId="38805" xr:uid="{3D5A66AE-4EE2-4203-8311-3ED252E1B766}"/>
    <cellStyle name="Input 13 3 3 6" xfId="17618" xr:uid="{0293F396-2EA4-4EAD-B2E8-E10074BBA7C5}"/>
    <cellStyle name="Input 13 3 3 6 2" xfId="29339" xr:uid="{7C83B843-8B9D-456C-B8E1-8A0B498D4998}"/>
    <cellStyle name="Input 13 3 3 6 2 2" xfId="49166" xr:uid="{5FE81BC8-F136-4A8E-8542-5FD771F05F64}"/>
    <cellStyle name="Input 13 3 3 6 3" xfId="39670" xr:uid="{DD4EA017-E217-4CB4-BDF2-8192D5C23A05}"/>
    <cellStyle name="Input 13 3 3 7" xfId="18394" xr:uid="{AD02E6C1-86F2-47AB-BAE5-84E0F41533BF}"/>
    <cellStyle name="Input 13 3 3 7 2" xfId="30115" xr:uid="{720C6F9A-4E21-4716-ACB3-E863D3A17D2E}"/>
    <cellStyle name="Input 13 3 3 7 2 2" xfId="49942" xr:uid="{6DEA0EB3-C26C-43B8-926D-2AFA1D2610C6}"/>
    <cellStyle name="Input 13 3 3 7 3" xfId="40446" xr:uid="{531F163A-AF59-45E4-981A-68633FBD5251}"/>
    <cellStyle name="Input 13 3 3 8" xfId="19151" xr:uid="{418D5CEC-5E55-4BF4-8300-1C3EA27BE4AE}"/>
    <cellStyle name="Input 13 3 3 8 2" xfId="41203" xr:uid="{2C151A0D-9903-4241-8850-A852687AFBB1}"/>
    <cellStyle name="Input 13 3 3 9" xfId="31628" xr:uid="{A0A57241-BAD0-4317-A4E6-DBAB907C3D03}"/>
    <cellStyle name="Input 13 3 4" xfId="12285" xr:uid="{D6EA37F5-F878-4E9D-ADA1-FB78A1D69A4F}"/>
    <cellStyle name="Input 13 3 4 2" xfId="24101" xr:uid="{EB5CC2DD-5DFF-4B6F-8008-41CAE0E046D9}"/>
    <cellStyle name="Input 13 3 4 2 2" xfId="43929" xr:uid="{8FD558EA-EFDA-40E6-82E9-92F78BC99B75}"/>
    <cellStyle name="Input 13 3 4 3" xfId="34338" xr:uid="{26C722CC-5617-4F2F-B69C-B9A21B3A6FAC}"/>
    <cellStyle name="Input 13 3 5" xfId="10487" xr:uid="{0A755C78-D1A9-4FED-9D89-1B5128CA9273}"/>
    <cellStyle name="Input 13 3 5 2" xfId="22359" xr:uid="{377D6340-FB49-4E96-8AB1-DF84649B8B07}"/>
    <cellStyle name="Input 13 3 5 2 2" xfId="42191" xr:uid="{D1DE24D3-EB2D-4226-90FB-B81E15BDC0AF}"/>
    <cellStyle name="Input 13 3 5 3" xfId="32544" xr:uid="{C463E657-3CB1-48C5-8303-8433FBAC5995}"/>
    <cellStyle name="Input 13 3 6" xfId="12567" xr:uid="{F16CC278-CFAC-48A5-B3BF-6A96D83534B2}"/>
    <cellStyle name="Input 13 3 6 2" xfId="24376" xr:uid="{676E472B-BBA5-4F4E-94D8-7C128352E5BC}"/>
    <cellStyle name="Input 13 3 6 2 2" xfId="44204" xr:uid="{34DAD2F5-2C8D-4F60-8042-59B32F5222E1}"/>
    <cellStyle name="Input 13 3 6 3" xfId="34620" xr:uid="{96EC13B8-44DB-4AAD-A54B-A48F6746ECF0}"/>
    <cellStyle name="Input 13 3 7" xfId="10240" xr:uid="{C670289B-C868-4E97-ADA0-A250C31996A6}"/>
    <cellStyle name="Input 13 3 7 2" xfId="22115" xr:uid="{567D7034-5230-4969-A974-FF5DA4DA2555}"/>
    <cellStyle name="Input 13 3 7 2 2" xfId="41947" xr:uid="{C6B4269E-8D0A-4C64-8BDA-9D9336FBB5AA}"/>
    <cellStyle name="Input 13 3 7 3" xfId="32297" xr:uid="{278DB9A7-9102-40D4-BB9A-777AD2ADF18B}"/>
    <cellStyle name="Input 13 3 8" xfId="13366" xr:uid="{E6D9A23F-06E0-4220-864E-BBF2808A0ACF}"/>
    <cellStyle name="Input 13 3 8 2" xfId="25149" xr:uid="{01FA78E4-00C4-4201-8683-E1E4F7A262AE}"/>
    <cellStyle name="Input 13 3 8 2 2" xfId="44976" xr:uid="{3341BD0F-C790-41CE-BCD7-F68042E37B21}"/>
    <cellStyle name="Input 13 3 8 3" xfId="35418" xr:uid="{D68FB4EE-2352-4F7E-8A69-7CBA55705957}"/>
    <cellStyle name="Input 13 3 9" xfId="14374" xr:uid="{ED147993-19E8-4F6E-A5EB-7C1862DBBC4A}"/>
    <cellStyle name="Input 13 3 9 2" xfId="26146" xr:uid="{29ED3948-DAD3-4ECA-ACEB-1AD9C02461BD}"/>
    <cellStyle name="Input 13 3 9 2 2" xfId="45973" xr:uid="{9CAFC3C4-B430-45A7-8171-0919447F0E17}"/>
    <cellStyle name="Input 13 3 9 3" xfId="36426" xr:uid="{A3AF2EE9-392B-47A3-9E4F-3825AD82256C}"/>
    <cellStyle name="Input 13 4" xfId="7775" xr:uid="{3A00ACBD-7FAA-4382-A2BD-67FE92A8D7FE}"/>
    <cellStyle name="Input 13 4 2" xfId="12799" xr:uid="{2168AB71-2FAB-4BDD-ABF3-5755C1EEFBE6}"/>
    <cellStyle name="Input 13 4 2 2" xfId="24595" xr:uid="{66C999F9-8400-4A88-81D3-F2825362D734}"/>
    <cellStyle name="Input 13 4 2 2 2" xfId="44423" xr:uid="{AB1A4B6A-23B6-4D27-B588-7584F4E6224C}"/>
    <cellStyle name="Input 13 4 2 3" xfId="34852" xr:uid="{345136A2-0E56-44BF-BF16-AFCA881B6685}"/>
    <cellStyle name="Input 13 4 3" xfId="10078" xr:uid="{FC599BD9-0E38-46DE-A609-8586E4F69AC6}"/>
    <cellStyle name="Input 13 4 3 2" xfId="21953" xr:uid="{E2325A94-3618-4D2A-A577-8F9E8F23D7BE}"/>
    <cellStyle name="Input 13 4 3 2 2" xfId="41785" xr:uid="{1F5CEE35-3C4D-4C7D-829B-9B41EEBEBEF0}"/>
    <cellStyle name="Input 13 4 3 3" xfId="32135" xr:uid="{B398D5F7-A347-416B-BAD9-884C07B475BA}"/>
    <cellStyle name="Input 13 4 4" xfId="11946" xr:uid="{29EC86B5-0570-4CB7-B06F-AAC6B6CDD519}"/>
    <cellStyle name="Input 13 4 4 2" xfId="23772" xr:uid="{FDC2CD6A-DF30-4F0C-AB10-D1FF52750406}"/>
    <cellStyle name="Input 13 4 4 2 2" xfId="43600" xr:uid="{5A13A90C-71D2-4503-95CB-F1D8043AB78A}"/>
    <cellStyle name="Input 13 4 4 3" xfId="33999" xr:uid="{7CB1495D-C8B3-404B-9E9F-2B12DC407914}"/>
    <cellStyle name="Input 13 4 5" xfId="10785" xr:uid="{1C12846C-2CC4-4F83-BB45-B3A06F8452B9}"/>
    <cellStyle name="Input 13 4 5 2" xfId="22655" xr:uid="{2C2A58B0-3C4B-4008-9E0C-EF9F485184A5}"/>
    <cellStyle name="Input 13 4 5 2 2" xfId="42487" xr:uid="{F34E9AF0-9AAE-4FE9-B377-8C2F25EF653D}"/>
    <cellStyle name="Input 13 4 5 3" xfId="32842" xr:uid="{2EFE5345-8B40-4815-9396-B6523129B6B1}"/>
    <cellStyle name="Input 13 4 6" xfId="11539" xr:uid="{407163FD-FB0C-4546-B1BD-309DDF6332E5}"/>
    <cellStyle name="Input 13 4 6 2" xfId="23387" xr:uid="{DCB09773-0420-46B5-ABA3-582973A0806D}"/>
    <cellStyle name="Input 13 4 6 2 2" xfId="43216" xr:uid="{64DB5BA9-65EA-432E-A83E-82ACD1289480}"/>
    <cellStyle name="Input 13 4 6 3" xfId="33593" xr:uid="{7F24AA40-CAFB-4015-913C-F7248FF8213B}"/>
    <cellStyle name="Input 13 4 7" xfId="11120" xr:uid="{B5CEE1E5-2F37-4F10-BC53-AF40D7E2F534}"/>
    <cellStyle name="Input 13 4 7 2" xfId="22988" xr:uid="{54D93F1B-5417-4D1C-BB57-964785C958E9}"/>
    <cellStyle name="Input 13 4 7 2 2" xfId="42819" xr:uid="{AB13E068-BD80-4C8F-A751-503F089AE48E}"/>
    <cellStyle name="Input 13 4 7 3" xfId="33176" xr:uid="{171BD61B-B397-4187-A4D1-837D62997A36}"/>
    <cellStyle name="Input 13 4 8" xfId="12972" xr:uid="{626D8221-4213-45FC-B15E-0EA50AC5C56F}"/>
    <cellStyle name="Input 13 4 8 2" xfId="35024" xr:uid="{3A08CCD9-2B6E-4770-B43D-A18700FF8425}"/>
    <cellStyle name="Input 13 4 9" xfId="30939" xr:uid="{65B5C31E-15B2-446B-B4BD-AECAECF45E18}"/>
    <cellStyle name="Input 13 5" xfId="7768" xr:uid="{F9D8A362-E644-4F16-B26F-1A5B58E4B293}"/>
    <cellStyle name="Input 13 5 2" xfId="12792" xr:uid="{39E3FA2E-1B4C-4DCA-8C25-2A38A30F6CCC}"/>
    <cellStyle name="Input 13 5 2 2" xfId="24588" xr:uid="{7B020BBE-40BA-4A03-92CD-B0324AAE5A88}"/>
    <cellStyle name="Input 13 5 2 2 2" xfId="44416" xr:uid="{159545BD-2B53-404E-A1D3-C7146B6586B9}"/>
    <cellStyle name="Input 13 5 2 3" xfId="34845" xr:uid="{EB75BA52-F80D-447C-948B-8D5FB50322EE}"/>
    <cellStyle name="Input 13 5 3" xfId="10084" xr:uid="{93574F01-95E5-4652-9D74-3C5ABC5ED64A}"/>
    <cellStyle name="Input 13 5 3 2" xfId="21959" xr:uid="{5C642B3F-F200-43C3-BAEF-4864B4FC9A9B}"/>
    <cellStyle name="Input 13 5 3 2 2" xfId="41791" xr:uid="{12EF0077-2386-4D6D-BAEC-BE0F2004D172}"/>
    <cellStyle name="Input 13 5 3 3" xfId="32141" xr:uid="{D3FD2C4D-7B64-4994-9FC2-E686E769CA31}"/>
    <cellStyle name="Input 13 5 4" xfId="11898" xr:uid="{74E13375-F06B-4EF6-A1ED-608C9F939ADA}"/>
    <cellStyle name="Input 13 5 4 2" xfId="23725" xr:uid="{512D7993-B822-4F79-923B-E8915D8F3721}"/>
    <cellStyle name="Input 13 5 4 2 2" xfId="43553" xr:uid="{A60E0A98-4A53-4740-9C14-DE9FEC2939BE}"/>
    <cellStyle name="Input 13 5 4 3" xfId="33951" xr:uid="{3F826ECC-00F8-49CA-97BD-8BC66B8AF576}"/>
    <cellStyle name="Input 13 5 5" xfId="10821" xr:uid="{18C0090A-ABA3-4847-A381-99CF708637DE}"/>
    <cellStyle name="Input 13 5 5 2" xfId="22691" xr:uid="{D639A830-F86D-4C3D-AA62-9FDD00918E28}"/>
    <cellStyle name="Input 13 5 5 2 2" xfId="42523" xr:uid="{1F37BDC7-AFB7-41F3-BA22-D42596BAACEF}"/>
    <cellStyle name="Input 13 5 5 3" xfId="32878" xr:uid="{A5551C5B-BAA0-44BB-80DB-FF983D5CABAF}"/>
    <cellStyle name="Input 13 5 6" xfId="11503" xr:uid="{64379913-23A1-4B6A-8C68-00A75E7E74A8}"/>
    <cellStyle name="Input 13 5 6 2" xfId="23357" xr:uid="{DEB97A8F-B759-410C-A02E-A7DF35774ED3}"/>
    <cellStyle name="Input 13 5 6 2 2" xfId="43186" xr:uid="{61EE77DC-DB38-4227-811F-ADC69EBADFA7}"/>
    <cellStyle name="Input 13 5 6 3" xfId="33557" xr:uid="{46F8731A-E41D-4F92-840B-2543D4B02C48}"/>
    <cellStyle name="Input 13 5 7" xfId="11138" xr:uid="{E01DE3EA-B018-4758-82CF-18DCD67EDB2D}"/>
    <cellStyle name="Input 13 5 7 2" xfId="23006" xr:uid="{11FD3A6C-A854-41F3-BC60-629A480DC4C1}"/>
    <cellStyle name="Input 13 5 7 2 2" xfId="42837" xr:uid="{5E96E51D-85A7-471A-999E-365F747DF3FD}"/>
    <cellStyle name="Input 13 5 7 3" xfId="33194" xr:uid="{E3E90AAE-0D65-4B52-9E5E-116A51C1F71D}"/>
    <cellStyle name="Input 13 5 8" xfId="11379" xr:uid="{78D637EE-0710-4A0D-AC61-0C09BA4DB22B}"/>
    <cellStyle name="Input 13 5 8 2" xfId="33434" xr:uid="{56A1CB53-2C35-4B2C-A278-D2A523526715}"/>
    <cellStyle name="Input 13 5 9" xfId="30932" xr:uid="{EA279CE1-0B35-479F-AFD1-83379081954D}"/>
    <cellStyle name="Input 13 6" xfId="11310" xr:uid="{3F799FF5-AAC2-443B-A69D-D4B6669EB9B9}"/>
    <cellStyle name="Input 13 6 2" xfId="23172" xr:uid="{0206C288-033E-4202-9CBE-640533F3DFB3}"/>
    <cellStyle name="Input 13 6 2 2" xfId="43002" xr:uid="{83977F86-8A06-48F5-AA8A-544D597179E5}"/>
    <cellStyle name="Input 13 6 3" xfId="33365" xr:uid="{C47515B4-648E-4F7E-B315-D10805A110BE}"/>
    <cellStyle name="Input 13 7" xfId="11303" xr:uid="{410A33DE-F67A-484C-A082-1702FAD77B6C}"/>
    <cellStyle name="Input 13 7 2" xfId="23165" xr:uid="{8B542B5F-1D30-4C45-8683-26E507F597EC}"/>
    <cellStyle name="Input 13 7 2 2" xfId="42995" xr:uid="{BBD50A69-CC19-4E5D-9ECC-9728F2F30709}"/>
    <cellStyle name="Input 13 7 3" xfId="33358" xr:uid="{062EF37E-CEA2-4FCE-B44C-886B47B6DA65}"/>
    <cellStyle name="Input 13 8" xfId="11329" xr:uid="{88A0101B-DF64-41D8-8F8B-851B712F53C1}"/>
    <cellStyle name="Input 13 8 2" xfId="23191" xr:uid="{ECF9F061-7CEA-476C-8676-FAD64310F96E}"/>
    <cellStyle name="Input 13 8 2 2" xfId="43021" xr:uid="{C7783223-4BDA-4863-8EC3-28F88E14E6D9}"/>
    <cellStyle name="Input 13 8 3" xfId="33384" xr:uid="{2BAC6F5D-D9E7-4FD7-A221-3224F3429576}"/>
    <cellStyle name="Input 13 9" xfId="11284" xr:uid="{07FC53AD-9C8A-4B41-B051-361653072E53}"/>
    <cellStyle name="Input 13 9 2" xfId="23146" xr:uid="{13F90DEB-42B6-4FD2-991A-C20A4A0B4DF7}"/>
    <cellStyle name="Input 13 9 2 2" xfId="42976" xr:uid="{1262F73C-F76E-4E33-AF95-E158D5957B1E}"/>
    <cellStyle name="Input 13 9 3" xfId="33339" xr:uid="{71430C28-DA77-4298-86B7-20F0A64B673D}"/>
    <cellStyle name="Input 14" xfId="5061" xr:uid="{C56BABB1-7C23-4D0A-8FF4-27775BD9576F}"/>
    <cellStyle name="Input 14 10" xfId="11349" xr:uid="{20464543-0AED-4F9D-8C80-F0E7BB7F17CE}"/>
    <cellStyle name="Input 14 10 2" xfId="23211" xr:uid="{61BF2B67-CE66-42FA-BF17-BBC500885AB8}"/>
    <cellStyle name="Input 14 10 2 2" xfId="43041" xr:uid="{B5BDF3CE-2678-49B1-857A-12DE24694230}"/>
    <cellStyle name="Input 14 10 3" xfId="33404" xr:uid="{C3AC099F-4BB8-420C-9CEF-6AB357C32635}"/>
    <cellStyle name="Input 14 11" xfId="11264" xr:uid="{0EF3A32D-BD37-40BB-BDC3-0393C3FF9E65}"/>
    <cellStyle name="Input 14 11 2" xfId="23126" xr:uid="{91419D14-6DF3-4B34-B1BA-00CE33F01619}"/>
    <cellStyle name="Input 14 11 2 2" xfId="42956" xr:uid="{8962DCD1-2E3B-4BAF-A4C9-3055ACE3BA14}"/>
    <cellStyle name="Input 14 11 3" xfId="33319" xr:uid="{F393FDDF-54D8-4BC2-BCC7-A3BC2CE0F341}"/>
    <cellStyle name="Input 14 12" xfId="11368" xr:uid="{BC5FE886-5000-4433-8B5C-D7A0F33201D3}"/>
    <cellStyle name="Input 14 12 2" xfId="23230" xr:uid="{90F4F2B5-A892-40CC-BEC8-6DC59848F936}"/>
    <cellStyle name="Input 14 12 2 2" xfId="43060" xr:uid="{B4B9DA00-DAEC-4E16-BB1F-BC15506348D7}"/>
    <cellStyle name="Input 14 12 3" xfId="33423" xr:uid="{A42D4179-1853-4491-B727-2CA97B557280}"/>
    <cellStyle name="Input 14 13" xfId="30373" xr:uid="{E837FA82-4410-40D5-AB0A-B3AF18832920}"/>
    <cellStyle name="Input 14 2" xfId="6802" xr:uid="{C72746B8-C9A1-4067-B3B2-CE8DCBEE9903}"/>
    <cellStyle name="Input 14 2 10" xfId="10996" xr:uid="{9F3D0973-B134-4FB2-8C79-26FC8628B6E4}"/>
    <cellStyle name="Input 14 2 10 2" xfId="22865" xr:uid="{77BC3761-9A94-4824-9645-0D7941B6AC6D}"/>
    <cellStyle name="Input 14 2 10 2 2" xfId="42696" xr:uid="{6C67E2B7-E071-4A1C-8998-DC5856E0C962}"/>
    <cellStyle name="Input 14 2 10 3" xfId="33052" xr:uid="{B4C2CB9A-6863-4C27-BBAE-42A27DFD84E2}"/>
    <cellStyle name="Input 14 2 11" xfId="12978" xr:uid="{3F462984-CEF0-4AC5-B020-2679439C2FB2}"/>
    <cellStyle name="Input 14 2 11 2" xfId="24770" xr:uid="{4B1B666C-7C23-42C1-864E-FA9823C66E3F}"/>
    <cellStyle name="Input 14 2 11 2 2" xfId="44597" xr:uid="{B39040C8-6A0C-4D48-98DE-FF2506AE9940}"/>
    <cellStyle name="Input 14 2 11 3" xfId="35030" xr:uid="{9BE57E15-1F9C-45C9-9C02-A07842AE053E}"/>
    <cellStyle name="Input 14 2 12" xfId="30556" xr:uid="{5FC7D4E4-FF99-4809-B49C-6935C38ED636}"/>
    <cellStyle name="Input 14 2 2" xfId="7192" xr:uid="{3533218D-715F-4F59-9AB5-FFD7C7DE3FFB}"/>
    <cellStyle name="Input 14 2 2 10" xfId="13060" xr:uid="{0ED57A65-5DC8-421F-9D42-01860F564B66}"/>
    <cellStyle name="Input 14 2 2 10 2" xfId="24850" xr:uid="{EE149E03-C6FC-4449-97F5-946BB89EE60E}"/>
    <cellStyle name="Input 14 2 2 10 2 2" xfId="44677" xr:uid="{1CE31DC9-9875-444C-BCF2-71EEE4A0C9FD}"/>
    <cellStyle name="Input 14 2 2 10 3" xfId="35112" xr:uid="{44C8F675-8451-4687-88EC-B05409B26C89}"/>
    <cellStyle name="Input 14 2 2 11" xfId="30794" xr:uid="{EB70C006-599D-4FAD-9378-7A3B23B352C8}"/>
    <cellStyle name="Input 14 2 2 2" xfId="8835" xr:uid="{B02A09AC-6D34-4B80-B883-058A52D93DD1}"/>
    <cellStyle name="Input 14 2 2 2 2" xfId="13487" xr:uid="{888B1E2E-7C8A-4623-9797-87FB078C758A}"/>
    <cellStyle name="Input 14 2 2 2 2 2" xfId="25270" xr:uid="{6DA50D06-C4F6-4A98-8245-9A4DF52FF520}"/>
    <cellStyle name="Input 14 2 2 2 2 2 2" xfId="45097" xr:uid="{93ED28E3-60AC-477A-BF1C-D42C9E8F5F0C}"/>
    <cellStyle name="Input 14 2 2 2 2 3" xfId="35539" xr:uid="{39658746-06E6-4DD0-8739-F8B5B7DC5CC2}"/>
    <cellStyle name="Input 14 2 2 2 3" xfId="14491" xr:uid="{793FA41A-FAE4-4DC6-A26E-3A070103949E}"/>
    <cellStyle name="Input 14 2 2 2 3 2" xfId="26263" xr:uid="{C27EFEB9-2181-4388-9D31-40FD7D178CE4}"/>
    <cellStyle name="Input 14 2 2 2 3 2 2" xfId="46090" xr:uid="{7DD19574-ADA3-4DF9-B77E-EEF55B81418C}"/>
    <cellStyle name="Input 14 2 2 2 3 3" xfId="36543" xr:uid="{2433846A-B582-45F3-A046-9EE3B78DB743}"/>
    <cellStyle name="Input 14 2 2 2 4" xfId="15449" xr:uid="{BCF5DDA4-4CF1-446F-80EA-F5BC45178F22}"/>
    <cellStyle name="Input 14 2 2 2 4 2" xfId="27209" xr:uid="{7A060E67-EDE4-4549-BBCF-7D20FFA6603E}"/>
    <cellStyle name="Input 14 2 2 2 4 2 2" xfId="47036" xr:uid="{226EE3BB-61D1-4335-9DB5-39A7A9ED48D6}"/>
    <cellStyle name="Input 14 2 2 2 4 3" xfId="37501" xr:uid="{CD6E8F3C-0606-419A-8272-01F7128D147D}"/>
    <cellStyle name="Input 14 2 2 2 5" xfId="16374" xr:uid="{4B4D058A-775A-46CA-9BB5-1A416676A12D}"/>
    <cellStyle name="Input 14 2 2 2 5 2" xfId="28121" xr:uid="{700B09D3-EA52-4F24-9F9D-E6FA6A9CDFC3}"/>
    <cellStyle name="Input 14 2 2 2 5 2 2" xfId="47948" xr:uid="{E0DFA7EC-5CB6-4EA5-A31D-9C688C13099E}"/>
    <cellStyle name="Input 14 2 2 2 5 3" xfId="38426" xr:uid="{353B6D5C-16E5-461C-BE77-8C3018D347E9}"/>
    <cellStyle name="Input 14 2 2 2 6" xfId="17245" xr:uid="{61FB42D0-BCED-4978-9D27-B0E869F57C0D}"/>
    <cellStyle name="Input 14 2 2 2 6 2" xfId="28988" xr:uid="{A3AC9EBA-EFF7-4CCB-91AB-CC01505CEA47}"/>
    <cellStyle name="Input 14 2 2 2 6 2 2" xfId="48815" xr:uid="{182152DB-BA81-412C-AF5A-97C16BB47DAC}"/>
    <cellStyle name="Input 14 2 2 2 6 3" xfId="39297" xr:uid="{D95C5311-A88F-45D3-90DC-13D04AD3D707}"/>
    <cellStyle name="Input 14 2 2 2 7" xfId="18091" xr:uid="{5BA6F25F-A3C7-4910-8438-2EE0AAAA9609}"/>
    <cellStyle name="Input 14 2 2 2 7 2" xfId="29812" xr:uid="{9437CF18-2744-4CD0-A4DC-C874DE302959}"/>
    <cellStyle name="Input 14 2 2 2 7 2 2" xfId="49639" xr:uid="{1F18C56C-F936-4C92-B50F-66926260B546}"/>
    <cellStyle name="Input 14 2 2 2 7 3" xfId="40143" xr:uid="{18644B0F-2F3B-432E-ADC9-0DC84CF195EE}"/>
    <cellStyle name="Input 14 2 2 2 8" xfId="18851" xr:uid="{476375E4-C02B-4FC7-A7D9-65244F01A06F}"/>
    <cellStyle name="Input 14 2 2 2 8 2" xfId="40903" xr:uid="{17F130BB-869C-4832-8453-1253C864868E}"/>
    <cellStyle name="Input 14 2 2 2 9" xfId="31328" xr:uid="{8441DE38-34B1-4664-8E5A-163249B163E8}"/>
    <cellStyle name="Input 14 2 2 3" xfId="9677" xr:uid="{6210C1CE-7923-4500-9922-1C450A87F793}"/>
    <cellStyle name="Input 14 2 2 3 2" xfId="14082" xr:uid="{D4D5B3C6-0159-4274-8575-1080CB65610E}"/>
    <cellStyle name="Input 14 2 2 3 2 2" xfId="25855" xr:uid="{F9FE3351-B82B-454C-9D80-465DFF686A98}"/>
    <cellStyle name="Input 14 2 2 3 2 2 2" xfId="45682" xr:uid="{1A20A191-452D-4E2F-B362-174DFCD14026}"/>
    <cellStyle name="Input 14 2 2 3 2 3" xfId="36134" xr:uid="{46E1D041-408E-4FB3-A29F-3183CFEE06C7}"/>
    <cellStyle name="Input 14 2 2 3 3" xfId="15042" xr:uid="{EC74BACC-63BA-4A55-9EE9-DF393A2616B6}"/>
    <cellStyle name="Input 14 2 2 3 3 2" xfId="26813" xr:uid="{64B641F6-A588-402A-80A1-D9C4385499D8}"/>
    <cellStyle name="Input 14 2 2 3 3 2 2" xfId="46640" xr:uid="{E0DF80CB-11CE-462B-90A1-69F5509A1391}"/>
    <cellStyle name="Input 14 2 2 3 3 3" xfId="37094" xr:uid="{691557A9-88D8-4854-BD92-421A46C773ED}"/>
    <cellStyle name="Input 14 2 2 3 4" xfId="15994" xr:uid="{CDC02FAA-BA20-4639-B7D3-7C38BCB8CB37}"/>
    <cellStyle name="Input 14 2 2 3 4 2" xfId="27741" xr:uid="{7FCBD01F-19FF-433E-A0A0-2228DBC64294}"/>
    <cellStyle name="Input 14 2 2 3 4 2 2" xfId="47568" xr:uid="{75215F62-FD4F-4924-A186-3B8725F4DD39}"/>
    <cellStyle name="Input 14 2 2 3 4 3" xfId="38046" xr:uid="{DFB6D1E6-0CFD-480E-8AFA-D20AD151F3EC}"/>
    <cellStyle name="Input 14 2 2 3 5" xfId="16868" xr:uid="{669A454D-EFE8-460A-913D-B672456AA3C5}"/>
    <cellStyle name="Input 14 2 2 3 5 2" xfId="28615" xr:uid="{9D8AE123-E0D9-473A-9105-F9548611A161}"/>
    <cellStyle name="Input 14 2 2 3 5 2 2" xfId="48442" xr:uid="{A0404DDC-4BFD-4A8A-B071-7602A31540B7}"/>
    <cellStyle name="Input 14 2 2 3 5 3" xfId="38920" xr:uid="{4043221D-14B0-41C2-9675-16FB68D0F2AE}"/>
    <cellStyle name="Input 14 2 2 3 6" xfId="17733" xr:uid="{46ECA79A-F300-43FA-AFA6-D7E293357135}"/>
    <cellStyle name="Input 14 2 2 3 6 2" xfId="29454" xr:uid="{896395C8-625D-47BE-941A-734B5C5DDE82}"/>
    <cellStyle name="Input 14 2 2 3 6 2 2" xfId="49281" xr:uid="{0517E901-8258-4E05-9BC6-6629A4C87C8D}"/>
    <cellStyle name="Input 14 2 2 3 6 3" xfId="39785" xr:uid="{D3471BD6-E920-4CAB-987B-2CB3FA7B702C}"/>
    <cellStyle name="Input 14 2 2 3 7" xfId="18509" xr:uid="{0438634E-5F43-431B-B2CA-B041714C3EFA}"/>
    <cellStyle name="Input 14 2 2 3 7 2" xfId="30230" xr:uid="{F1A3237A-1D66-4C0A-8A44-604F32C7C655}"/>
    <cellStyle name="Input 14 2 2 3 7 2 2" xfId="50057" xr:uid="{12CF9183-5029-4D77-8141-5721FC4E7604}"/>
    <cellStyle name="Input 14 2 2 3 7 3" xfId="40561" xr:uid="{929B61FE-7837-4BB4-B2F9-54AD6C47E6B5}"/>
    <cellStyle name="Input 14 2 2 3 8" xfId="19266" xr:uid="{B07B8700-E72E-42B6-A4D8-C8444E375818}"/>
    <cellStyle name="Input 14 2 2 3 8 2" xfId="41318" xr:uid="{7EEBBA4E-4BAE-4CB5-BAAE-8147F7F7F446}"/>
    <cellStyle name="Input 14 2 2 3 9" xfId="31743" xr:uid="{9B4B987E-AFEA-4FF4-86CF-056720903007}"/>
    <cellStyle name="Input 14 2 2 4" xfId="12459" xr:uid="{C80E300B-16B8-4BD4-8EDD-B97D41EA3532}"/>
    <cellStyle name="Input 14 2 2 4 2" xfId="24273" xr:uid="{685D68BD-A9A2-453C-B737-F2E8E0DA23F5}"/>
    <cellStyle name="Input 14 2 2 4 2 2" xfId="44101" xr:uid="{AFE5EA3E-77B8-4AB0-AEF1-2CC07EBBB0E8}"/>
    <cellStyle name="Input 14 2 2 4 3" xfId="34512" xr:uid="{DD71EBB2-A56C-4B6E-B90F-2A4790ABF61B}"/>
    <cellStyle name="Input 14 2 2 5" xfId="10324" xr:uid="{D63026A3-4DB8-4D84-8ABC-C13F287976D6}"/>
    <cellStyle name="Input 14 2 2 5 2" xfId="22196" xr:uid="{E038E3F4-3F2F-408E-B7F0-78E10F235B54}"/>
    <cellStyle name="Input 14 2 2 5 2 2" xfId="42028" xr:uid="{E58FAEB7-6DCF-4200-9421-3DDE3EE22922}"/>
    <cellStyle name="Input 14 2 2 5 3" xfId="32381" xr:uid="{7DBB815C-0A66-428A-8E4A-E594FF1A1608}"/>
    <cellStyle name="Input 14 2 2 6" xfId="13100" xr:uid="{80AA7303-44F5-46BB-908A-94D727DAE1B8}"/>
    <cellStyle name="Input 14 2 2 6 2" xfId="24888" xr:uid="{86BABACB-028A-4AB2-AC64-ABD07345C75D}"/>
    <cellStyle name="Input 14 2 2 6 2 2" xfId="44715" xr:uid="{128B206D-9841-4C40-8989-596EA4A1EC55}"/>
    <cellStyle name="Input 14 2 2 6 3" xfId="35152" xr:uid="{92B20FCE-F8CA-4A98-B507-BD67D4A311DE}"/>
    <cellStyle name="Input 14 2 2 7" xfId="9832" xr:uid="{B25790C3-BDF8-4EC6-A159-6F92533A4002}"/>
    <cellStyle name="Input 14 2 2 7 2" xfId="21708" xr:uid="{20AA4F3C-B340-4DBA-862E-0E7D8A026AB2}"/>
    <cellStyle name="Input 14 2 2 7 2 2" xfId="41541" xr:uid="{AF1CD4A4-1AD7-4B59-B367-B219670EC56F}"/>
    <cellStyle name="Input 14 2 2 7 3" xfId="31890" xr:uid="{BB5A901E-62AC-4668-B6AA-34C3121A738D}"/>
    <cellStyle name="Input 14 2 2 8" xfId="12120" xr:uid="{16135798-331D-48CE-B05B-459E24531FCC}"/>
    <cellStyle name="Input 14 2 2 8 2" xfId="23937" xr:uid="{24188A80-90C5-4DF7-98EA-3EAA02870B99}"/>
    <cellStyle name="Input 14 2 2 8 2 2" xfId="43765" xr:uid="{E04DF70B-625E-449D-89C9-D79720F913D6}"/>
    <cellStyle name="Input 14 2 2 8 3" xfId="34173" xr:uid="{F8B1F787-2C61-4EE0-A9CB-94737D44F810}"/>
    <cellStyle name="Input 14 2 2 9" xfId="10645" xr:uid="{755BA831-BB86-4B61-BA84-BFB01C10906F}"/>
    <cellStyle name="Input 14 2 2 9 2" xfId="22517" xr:uid="{016CB1E3-146D-46C6-8C17-637EFAC4B09C}"/>
    <cellStyle name="Input 14 2 2 9 2 2" xfId="42349" xr:uid="{C7971680-23BC-4B27-886D-4DF5055F32FA}"/>
    <cellStyle name="Input 14 2 2 9 3" xfId="32702" xr:uid="{2BAF9BC0-5182-4D59-80C4-1C6B4EBEB0FB}"/>
    <cellStyle name="Input 14 2 3" xfId="8447" xr:uid="{D87A2FE4-5B03-4214-BC4B-C695C52F47A8}"/>
    <cellStyle name="Input 14 2 3 2" xfId="13189" xr:uid="{458AF60B-3D72-4C4E-A7D7-50372219B80D}"/>
    <cellStyle name="Input 14 2 3 2 2" xfId="24975" xr:uid="{920CBE0D-8F11-44DF-9E30-C1757643DF69}"/>
    <cellStyle name="Input 14 2 3 2 2 2" xfId="44802" xr:uid="{FF3C16BE-78BB-445F-87A5-63137F165822}"/>
    <cellStyle name="Input 14 2 3 2 3" xfId="35241" xr:uid="{A7918A36-31ED-441A-AC06-DC74212F68D5}"/>
    <cellStyle name="Input 14 2 3 3" xfId="14209" xr:uid="{52659041-1C69-41F0-A750-3D219FC5212B}"/>
    <cellStyle name="Input 14 2 3 3 2" xfId="25982" xr:uid="{8D9D0000-AFE7-4E8A-8BAC-94746A81A880}"/>
    <cellStyle name="Input 14 2 3 3 2 2" xfId="45809" xr:uid="{421C89F2-0B15-4CCC-B757-8F1EEBA8C8DB}"/>
    <cellStyle name="Input 14 2 3 3 3" xfId="36261" xr:uid="{9F25409E-01FA-40C6-A866-D49361306C66}"/>
    <cellStyle name="Input 14 2 3 4" xfId="15169" xr:uid="{9B86B88E-683C-496C-97CE-CF69E683A7E0}"/>
    <cellStyle name="Input 14 2 3 4 2" xfId="26938" xr:uid="{F616E144-76C9-4411-A792-9D1BE74ADEF9}"/>
    <cellStyle name="Input 14 2 3 4 2 2" xfId="46765" xr:uid="{3A01D55E-6811-4E80-9A97-B9140E1E60F3}"/>
    <cellStyle name="Input 14 2 3 4 3" xfId="37221" xr:uid="{D9F1D794-0009-4DEF-AE5E-379D4D566A8E}"/>
    <cellStyle name="Input 14 2 3 5" xfId="16118" xr:uid="{25143981-7313-4EC0-9A89-9036D9E683F5}"/>
    <cellStyle name="Input 14 2 3 5 2" xfId="27865" xr:uid="{579F408D-1210-4FC0-A903-1876B9BB1625}"/>
    <cellStyle name="Input 14 2 3 5 2 2" xfId="47692" xr:uid="{F4741965-2DE8-49E0-858D-F03127487F78}"/>
    <cellStyle name="Input 14 2 3 5 3" xfId="38170" xr:uid="{87A82D6F-76B8-4394-8F8C-CA4DAA68D04D}"/>
    <cellStyle name="Input 14 2 3 6" xfId="16991" xr:uid="{96423C2C-D16A-4B03-815A-75279A120D58}"/>
    <cellStyle name="Input 14 2 3 6 2" xfId="28738" xr:uid="{EAFB428D-EE24-429F-8990-074C30C94946}"/>
    <cellStyle name="Input 14 2 3 6 2 2" xfId="48565" xr:uid="{1479FD9C-7079-4FB2-AB20-3FCFA3DEDD53}"/>
    <cellStyle name="Input 14 2 3 6 3" xfId="39043" xr:uid="{9C955860-EEFB-4436-9DAC-E25025642921}"/>
    <cellStyle name="Input 14 2 3 7" xfId="17856" xr:uid="{1A576A7E-1F38-4899-864A-7AC9AEB1D309}"/>
    <cellStyle name="Input 14 2 3 7 2" xfId="29577" xr:uid="{6468D247-B87E-4B20-96F3-26E1C817EA15}"/>
    <cellStyle name="Input 14 2 3 7 2 2" xfId="49404" xr:uid="{79F9D478-DEBC-49FE-A633-DC2370E32BF0}"/>
    <cellStyle name="Input 14 2 3 7 3" xfId="39908" xr:uid="{6C99ABAF-B356-445B-BE66-6199CC821767}"/>
    <cellStyle name="Input 14 2 3 8" xfId="18632" xr:uid="{1731AE09-A51C-43E9-B871-9CBE6DB64986}"/>
    <cellStyle name="Input 14 2 3 8 2" xfId="40684" xr:uid="{CFDCDF78-8C44-47CF-82A5-89C61CD7914F}"/>
    <cellStyle name="Input 14 2 3 9" xfId="31090" xr:uid="{6D2DEA20-4A90-47C8-B116-8308961298A0}"/>
    <cellStyle name="Input 14 2 4" xfId="9458" xr:uid="{C091EA9C-93F8-4C05-A508-31CA681929D1}"/>
    <cellStyle name="Input 14 2 4 2" xfId="13863" xr:uid="{2AFD7D59-3D82-41D7-BAC5-C3EDF33A96D1}"/>
    <cellStyle name="Input 14 2 4 2 2" xfId="25636" xr:uid="{AB95A3DC-06D0-43B1-8E7D-4BE785515E33}"/>
    <cellStyle name="Input 14 2 4 2 2 2" xfId="45463" xr:uid="{E8BCFBBC-29DB-4041-822B-29770557F122}"/>
    <cellStyle name="Input 14 2 4 2 3" xfId="35915" xr:uid="{12D45DE4-B54A-40B4-8195-F2348CAEF9A8}"/>
    <cellStyle name="Input 14 2 4 3" xfId="14823" xr:uid="{5866BA9C-AD7A-4F07-BAE9-E3015E8918A9}"/>
    <cellStyle name="Input 14 2 4 3 2" xfId="26594" xr:uid="{BAEDD726-82B7-40DC-9266-188CAD4F3B64}"/>
    <cellStyle name="Input 14 2 4 3 2 2" xfId="46421" xr:uid="{F4F0573F-4C96-4B28-AE8A-BCFE24B10A39}"/>
    <cellStyle name="Input 14 2 4 3 3" xfId="36875" xr:uid="{778BF53D-D99D-44B6-80EE-696AD61326CA}"/>
    <cellStyle name="Input 14 2 4 4" xfId="15775" xr:uid="{2EA11AEB-4C17-4324-B14C-D444CF4314FF}"/>
    <cellStyle name="Input 14 2 4 4 2" xfId="27522" xr:uid="{93C823E6-4FC1-4978-BA0F-C6AADDA818C0}"/>
    <cellStyle name="Input 14 2 4 4 2 2" xfId="47349" xr:uid="{87E6B19A-0E60-483B-A4ED-34F1F2C952E4}"/>
    <cellStyle name="Input 14 2 4 4 3" xfId="37827" xr:uid="{36330B3E-71C3-4D0F-9393-69655E8F1E1F}"/>
    <cellStyle name="Input 14 2 4 5" xfId="16649" xr:uid="{E17C44EB-CE3A-4E20-AACF-B5558966CA47}"/>
    <cellStyle name="Input 14 2 4 5 2" xfId="28396" xr:uid="{AABC8367-1111-4695-962F-F00D672EAF17}"/>
    <cellStyle name="Input 14 2 4 5 2 2" xfId="48223" xr:uid="{B6BCD108-3F18-4C44-9607-06205030E2AA}"/>
    <cellStyle name="Input 14 2 4 5 3" xfId="38701" xr:uid="{9CB0FB09-6389-4782-AF23-5FEF1C24C42F}"/>
    <cellStyle name="Input 14 2 4 6" xfId="17514" xr:uid="{1DCAA6A2-D40B-4AAC-8E14-931662567C5C}"/>
    <cellStyle name="Input 14 2 4 6 2" xfId="29235" xr:uid="{C0CD4FEB-7A74-4885-BECB-EF08ECD01B89}"/>
    <cellStyle name="Input 14 2 4 6 2 2" xfId="49062" xr:uid="{DBBEE4F7-D974-47E6-99FE-FA80A09913BE}"/>
    <cellStyle name="Input 14 2 4 6 3" xfId="39566" xr:uid="{6BCB6429-CD68-4082-93AE-5965E59222A0}"/>
    <cellStyle name="Input 14 2 4 7" xfId="18290" xr:uid="{33F4C8A7-3E95-4D64-8D74-AFB90192BD9B}"/>
    <cellStyle name="Input 14 2 4 7 2" xfId="30011" xr:uid="{1D83207D-0D14-4FCA-98F0-428F11F635C1}"/>
    <cellStyle name="Input 14 2 4 7 2 2" xfId="49838" xr:uid="{33C744E7-817D-4C18-AB93-8E95EFCA37D0}"/>
    <cellStyle name="Input 14 2 4 7 3" xfId="40342" xr:uid="{4E57BEBA-A15F-4292-B990-09D391EE9807}"/>
    <cellStyle name="Input 14 2 4 8" xfId="19047" xr:uid="{8B38873D-33F8-4105-83B4-B1ACA76E8AA5}"/>
    <cellStyle name="Input 14 2 4 8 2" xfId="41099" xr:uid="{7483261D-BFF4-4B8F-BBD4-CD28152A34EE}"/>
    <cellStyle name="Input 14 2 4 9" xfId="31524" xr:uid="{6508D9E4-889F-4F1B-B2B0-5D9F64C2FB96}"/>
    <cellStyle name="Input 14 2 5" xfId="12160" xr:uid="{DD3F5228-9DE7-437B-8B1C-8F0C98629B4D}"/>
    <cellStyle name="Input 14 2 5 2" xfId="23977" xr:uid="{28551468-D955-46D3-8A85-08C11757F85E}"/>
    <cellStyle name="Input 14 2 5 2 2" xfId="43805" xr:uid="{5D706AF9-950D-40A2-B0A6-35D941DDFB58}"/>
    <cellStyle name="Input 14 2 5 3" xfId="34213" xr:uid="{45AF3322-11F4-4834-8AC6-8B09B06D205D}"/>
    <cellStyle name="Input 14 2 6" xfId="10607" xr:uid="{19B6CEB8-9C17-4959-92B0-584C999291D2}"/>
    <cellStyle name="Input 14 2 6 2" xfId="22479" xr:uid="{7355DA61-1B82-4550-8104-FF22253BF585}"/>
    <cellStyle name="Input 14 2 6 2 2" xfId="42311" xr:uid="{87282477-AEBC-4D44-9D47-D06D660578BE}"/>
    <cellStyle name="Input 14 2 6 3" xfId="32664" xr:uid="{735FF37A-1AF5-44BF-A67B-6014882B8949}"/>
    <cellStyle name="Input 14 2 7" xfId="12545" xr:uid="{EA54B0D8-9071-4A09-A201-DAA8A867AD37}"/>
    <cellStyle name="Input 14 2 7 2" xfId="24354" xr:uid="{F25ED02B-44C8-4D44-99B8-CDBE18E12866}"/>
    <cellStyle name="Input 14 2 7 2 2" xfId="44182" xr:uid="{44BD8328-9537-41BC-923A-15CC42D78ABC}"/>
    <cellStyle name="Input 14 2 7 3" xfId="34598" xr:uid="{8024B998-8D01-4A96-AC6B-030699C58643}"/>
    <cellStyle name="Input 14 2 8" xfId="10261" xr:uid="{1C899E79-79FB-4F6F-911E-11D63970B6A8}"/>
    <cellStyle name="Input 14 2 8 2" xfId="22136" xr:uid="{0BC5C394-CF80-4A5F-87CB-D164B79CFBA5}"/>
    <cellStyle name="Input 14 2 8 2 2" xfId="41968" xr:uid="{5D21BD49-D94F-4216-BD1E-3F264ED334DD}"/>
    <cellStyle name="Input 14 2 8 3" xfId="32318" xr:uid="{9B81CB2B-0C86-4569-8E8F-F37A8C7DCDB7}"/>
    <cellStyle name="Input 14 2 9" xfId="11703" xr:uid="{0A008060-92C7-4353-A5DD-A59004F57C30}"/>
    <cellStyle name="Input 14 2 9 2" xfId="23536" xr:uid="{2D568830-51F2-4719-B543-96625927A547}"/>
    <cellStyle name="Input 14 2 9 2 2" xfId="43365" xr:uid="{E9BA4B87-EC33-4537-8E76-31AC7BC2586A}"/>
    <cellStyle name="Input 14 2 9 3" xfId="33757" xr:uid="{E2A4BBA7-2B00-4B53-9593-9BF586F86227}"/>
    <cellStyle name="Input 14 3" xfId="6951" xr:uid="{2FDBD0C5-D2A5-4FBC-9F6E-49881D7B0134}"/>
    <cellStyle name="Input 14 3 10" xfId="17287" xr:uid="{8496477A-561A-45BB-A628-CADC75B8D22A}"/>
    <cellStyle name="Input 14 3 10 2" xfId="29030" xr:uid="{343495B7-8768-4453-A3D1-F54E5CF6CA5B}"/>
    <cellStyle name="Input 14 3 10 2 2" xfId="48857" xr:uid="{437E449B-2CEC-4B00-9AB4-811B1DE75A4C}"/>
    <cellStyle name="Input 14 3 10 3" xfId="39339" xr:uid="{BD258ACC-1C1E-4577-ABC0-DDA6C2006BCC}"/>
    <cellStyle name="Input 14 3 11" xfId="30674" xr:uid="{11E93B4F-906D-4614-883C-C054B0477780}"/>
    <cellStyle name="Input 14 3 2" xfId="8594" xr:uid="{3F404FD0-680B-4EF7-9730-4BB0CDBC071C}"/>
    <cellStyle name="Input 14 3 2 2" xfId="13315" xr:uid="{859436E8-DDF0-4DDA-8266-774F4A289337}"/>
    <cellStyle name="Input 14 3 2 2 2" xfId="25098" xr:uid="{AAF26DB3-4250-4828-980E-DE05103185DB}"/>
    <cellStyle name="Input 14 3 2 2 2 2" xfId="44925" xr:uid="{905C9605-CBF0-479D-91E8-C2341F4F223F}"/>
    <cellStyle name="Input 14 3 2 2 3" xfId="35367" xr:uid="{84FF2180-CD71-4589-873A-DE205A8A5980}"/>
    <cellStyle name="Input 14 3 2 3" xfId="14329" xr:uid="{99E11EB1-8B09-4870-8C5D-7673EC4B106F}"/>
    <cellStyle name="Input 14 3 2 3 2" xfId="26101" xr:uid="{9A3F49E7-A088-47E4-B4ED-420B882F02D0}"/>
    <cellStyle name="Input 14 3 2 3 2 2" xfId="45928" xr:uid="{CA90B3E4-AFFC-40C7-8780-FBFE6118B977}"/>
    <cellStyle name="Input 14 3 2 3 3" xfId="36381" xr:uid="{FEA314D3-CAF4-4E02-AD6C-66CC6BFD3DF0}"/>
    <cellStyle name="Input 14 3 2 4" xfId="15287" xr:uid="{3E682263-79E2-4430-B2BD-0162EA3AD8DC}"/>
    <cellStyle name="Input 14 3 2 4 2" xfId="27056" xr:uid="{818E327D-4D4C-4969-877F-C61BF3A3BCB8}"/>
    <cellStyle name="Input 14 3 2 4 2 2" xfId="46883" xr:uid="{65322733-A71D-44FF-A232-D8A27A3E0F38}"/>
    <cellStyle name="Input 14 3 2 4 3" xfId="37339" xr:uid="{472A2D96-883F-408E-9A19-9809EC2DDF87}"/>
    <cellStyle name="Input 14 3 2 5" xfId="16231" xr:uid="{4EAD88BF-D490-4AE3-A348-D35BA195020D}"/>
    <cellStyle name="Input 14 3 2 5 2" xfId="27978" xr:uid="{D3DF36D5-B74D-4964-911A-8915F467B450}"/>
    <cellStyle name="Input 14 3 2 5 2 2" xfId="47805" xr:uid="{0B24B9EC-CC18-428D-803D-844EB82B8449}"/>
    <cellStyle name="Input 14 3 2 5 3" xfId="38283" xr:uid="{4F505285-FB06-4596-82D0-272584FFE50C}"/>
    <cellStyle name="Input 14 3 2 6" xfId="17104" xr:uid="{B14334FA-244A-4486-8D13-CD6FDF25DD8D}"/>
    <cellStyle name="Input 14 3 2 6 2" xfId="28851" xr:uid="{3FCF64DA-FBC1-464D-996D-6FCAA654095D}"/>
    <cellStyle name="Input 14 3 2 6 2 2" xfId="48678" xr:uid="{918B4094-87AE-4E01-B60A-D8ED67D33D83}"/>
    <cellStyle name="Input 14 3 2 6 3" xfId="39156" xr:uid="{137686AB-7EFD-47E6-B37C-7B02E024EDB0}"/>
    <cellStyle name="Input 14 3 2 7" xfId="17969" xr:uid="{50CF36D5-AE24-47F6-BF41-14471DBA53DA}"/>
    <cellStyle name="Input 14 3 2 7 2" xfId="29690" xr:uid="{53C6119E-75E7-4D11-AC64-F093D1AE77FB}"/>
    <cellStyle name="Input 14 3 2 7 2 2" xfId="49517" xr:uid="{3BE9DEC5-F6B4-4BB5-B0FB-4D38D37057B3}"/>
    <cellStyle name="Input 14 3 2 7 3" xfId="40021" xr:uid="{6F796C3F-60B6-4A3A-9841-2C042FDB911B}"/>
    <cellStyle name="Input 14 3 2 8" xfId="18737" xr:uid="{1753112F-0453-45C0-B58B-D5B0EE06306A}"/>
    <cellStyle name="Input 14 3 2 8 2" xfId="40789" xr:uid="{63694D66-368B-42E0-93F4-9DC33234B994}"/>
    <cellStyle name="Input 14 3 2 9" xfId="31208" xr:uid="{26492F50-89B2-41D9-8B8F-780041855238}"/>
    <cellStyle name="Input 14 3 3" xfId="9563" xr:uid="{1E460569-42A1-4D2C-A536-4C8D43436754}"/>
    <cellStyle name="Input 14 3 3 2" xfId="13968" xr:uid="{422F1329-87B0-475C-A2C9-FF969578204E}"/>
    <cellStyle name="Input 14 3 3 2 2" xfId="25741" xr:uid="{BA288062-5D8E-42D1-9F38-788F29CEF555}"/>
    <cellStyle name="Input 14 3 3 2 2 2" xfId="45568" xr:uid="{0DC0BDBC-4085-4FF3-AC82-E2E82CB7E4D2}"/>
    <cellStyle name="Input 14 3 3 2 3" xfId="36020" xr:uid="{889E120B-844A-450F-8465-B41F67A3F4EA}"/>
    <cellStyle name="Input 14 3 3 3" xfId="14928" xr:uid="{2D6EF3E8-9C46-4226-BE81-089AD99F1D7F}"/>
    <cellStyle name="Input 14 3 3 3 2" xfId="26699" xr:uid="{BD87ACF5-91E0-49B3-A24C-1941176AD6EF}"/>
    <cellStyle name="Input 14 3 3 3 2 2" xfId="46526" xr:uid="{59752A90-925D-4159-8E23-62874A0DEF9F}"/>
    <cellStyle name="Input 14 3 3 3 3" xfId="36980" xr:uid="{DE9EAF0E-D33A-417C-B0BC-4BAEEB2F0DB3}"/>
    <cellStyle name="Input 14 3 3 4" xfId="15880" xr:uid="{92E0DC2C-63FB-46A7-B6E5-70FFBF7E2E4C}"/>
    <cellStyle name="Input 14 3 3 4 2" xfId="27627" xr:uid="{05E86579-38BF-4A49-BEE1-D6650BCAC809}"/>
    <cellStyle name="Input 14 3 3 4 2 2" xfId="47454" xr:uid="{D25D5C21-55D8-4910-8CE2-82EDAFA5ECBA}"/>
    <cellStyle name="Input 14 3 3 4 3" xfId="37932" xr:uid="{F2467E6F-93E2-4177-8530-EDBF18649A46}"/>
    <cellStyle name="Input 14 3 3 5" xfId="16754" xr:uid="{7CACF17F-B5E1-4921-B8AD-3C29F9635558}"/>
    <cellStyle name="Input 14 3 3 5 2" xfId="28501" xr:uid="{CDCC23F1-B0D6-448A-B9CF-7213640B3273}"/>
    <cellStyle name="Input 14 3 3 5 2 2" xfId="48328" xr:uid="{E33996FF-ED82-48AA-A0BD-142516769ABD}"/>
    <cellStyle name="Input 14 3 3 5 3" xfId="38806" xr:uid="{42F9F5ED-833B-45A1-9A1F-9A1FA0F5E18A}"/>
    <cellStyle name="Input 14 3 3 6" xfId="17619" xr:uid="{E68F3FFA-C493-4A46-A9D3-28E76305B07E}"/>
    <cellStyle name="Input 14 3 3 6 2" xfId="29340" xr:uid="{D2B3FA77-2B94-4F53-BBB6-F0D045DD70D0}"/>
    <cellStyle name="Input 14 3 3 6 2 2" xfId="49167" xr:uid="{DD2A5893-C87C-4AB3-B868-3C4BA5A1554F}"/>
    <cellStyle name="Input 14 3 3 6 3" xfId="39671" xr:uid="{B4E5995C-F488-47A9-B0EF-FFBC8D4C7CA4}"/>
    <cellStyle name="Input 14 3 3 7" xfId="18395" xr:uid="{81AA08E3-0CF9-4666-A148-42C0411A3CC0}"/>
    <cellStyle name="Input 14 3 3 7 2" xfId="30116" xr:uid="{081BC860-F016-45E2-95DF-7E77BC04DA96}"/>
    <cellStyle name="Input 14 3 3 7 2 2" xfId="49943" xr:uid="{DC090273-3560-4CD7-AC0C-635ED68DF08B}"/>
    <cellStyle name="Input 14 3 3 7 3" xfId="40447" xr:uid="{E40FE83B-CFD2-4D9C-AD47-ABC862692AC5}"/>
    <cellStyle name="Input 14 3 3 8" xfId="19152" xr:uid="{2304BB6F-65CB-47DA-AFCF-546613945EDB}"/>
    <cellStyle name="Input 14 3 3 8 2" xfId="41204" xr:uid="{CE86EF5B-5D94-4BA9-8C17-771E0EA28951}"/>
    <cellStyle name="Input 14 3 3 9" xfId="31629" xr:uid="{8D087042-26F4-440B-88DC-B95427855ECA}"/>
    <cellStyle name="Input 14 3 4" xfId="12286" xr:uid="{7C2402A7-3C51-42B1-BE91-AA3F1AB087D0}"/>
    <cellStyle name="Input 14 3 4 2" xfId="24102" xr:uid="{14C456B7-13F7-44F4-8BCB-A401B941ADFF}"/>
    <cellStyle name="Input 14 3 4 2 2" xfId="43930" xr:uid="{1FF87B68-ED31-4746-8BE1-C3E90C868B31}"/>
    <cellStyle name="Input 14 3 4 3" xfId="34339" xr:uid="{BA5822D0-BFFB-4547-B090-99D83D3EEC55}"/>
    <cellStyle name="Input 14 3 5" xfId="10486" xr:uid="{8B6D3A34-2C37-4838-BCF9-1EA9801AF41F}"/>
    <cellStyle name="Input 14 3 5 2" xfId="22358" xr:uid="{AD3BB5E1-0ADA-4911-A097-68EC9488F34F}"/>
    <cellStyle name="Input 14 3 5 2 2" xfId="42190" xr:uid="{B1D84AF8-3DE2-4E60-8119-5D3FCDECD712}"/>
    <cellStyle name="Input 14 3 5 3" xfId="32543" xr:uid="{1F4DBE60-B548-4855-91D8-EC71390572DA}"/>
    <cellStyle name="Input 14 3 6" xfId="13588" xr:uid="{830C145C-2E68-44D1-92EF-8A57FD58FA9E}"/>
    <cellStyle name="Input 14 3 6 2" xfId="25364" xr:uid="{BFE9988C-8149-42EA-A3DB-EB11F6805119}"/>
    <cellStyle name="Input 14 3 6 2 2" xfId="45191" xr:uid="{6CAECE95-CD25-4D2E-9E11-7058ED09FD42}"/>
    <cellStyle name="Input 14 3 6 3" xfId="35640" xr:uid="{BC6C2865-857F-4EDF-B20B-E2E025CBEE8C}"/>
    <cellStyle name="Input 14 3 7" xfId="14566" xr:uid="{86130F32-1FD5-461D-B073-65B01A4E34AD}"/>
    <cellStyle name="Input 14 3 7 2" xfId="26337" xr:uid="{813AB698-C3CE-4AAE-A4D7-0D3187E8B411}"/>
    <cellStyle name="Input 14 3 7 2 2" xfId="46164" xr:uid="{467B66DC-7AD6-4B15-B69A-DD7076B8CEA7}"/>
    <cellStyle name="Input 14 3 7 3" xfId="36618" xr:uid="{FA452AEA-1C65-43F9-B152-A0E0A3A01B62}"/>
    <cellStyle name="Input 14 3 8" xfId="15519" xr:uid="{7A084522-2BD5-4B5D-B35A-F90E8153D907}"/>
    <cellStyle name="Input 14 3 8 2" xfId="27274" xr:uid="{DDAB42A0-3F90-49E0-824B-6AFC87EDC047}"/>
    <cellStyle name="Input 14 3 8 2 2" xfId="47101" xr:uid="{A48876DC-0F41-4CF5-A934-621748E7C205}"/>
    <cellStyle name="Input 14 3 8 3" xfId="37571" xr:uid="{66C5ED09-5230-4455-AFD2-6FCDC41B946C}"/>
    <cellStyle name="Input 14 3 9" xfId="16418" xr:uid="{E8B83E67-032A-4E78-84CB-D1D663BF5219}"/>
    <cellStyle name="Input 14 3 9 2" xfId="28165" xr:uid="{4358BC7B-6371-4241-ADF9-94E92F1FA7CE}"/>
    <cellStyle name="Input 14 3 9 2 2" xfId="47992" xr:uid="{2A603620-C183-475D-B0A0-80A738E1CCC6}"/>
    <cellStyle name="Input 14 3 9 3" xfId="38470" xr:uid="{7C125E60-466C-418F-8277-1FD7EFCEBAE0}"/>
    <cellStyle name="Input 14 4" xfId="7776" xr:uid="{301B19A3-BEF7-447F-91DA-FFF4D96F1C5F}"/>
    <cellStyle name="Input 14 4 2" xfId="12800" xr:uid="{44D77A4F-AC3A-4816-836C-BE9E8D4F8AA8}"/>
    <cellStyle name="Input 14 4 2 2" xfId="24596" xr:uid="{042698F3-45C2-4B46-A286-17B7F2F9FAB3}"/>
    <cellStyle name="Input 14 4 2 2 2" xfId="44424" xr:uid="{5CB83C03-6FD5-4E97-AE52-D9410FC065F2}"/>
    <cellStyle name="Input 14 4 2 3" xfId="34853" xr:uid="{0051B505-2933-497B-80F7-5E1CCBF06733}"/>
    <cellStyle name="Input 14 4 3" xfId="10077" xr:uid="{BBE65E0B-DCA3-48ED-B711-BDE907199AD4}"/>
    <cellStyle name="Input 14 4 3 2" xfId="21952" xr:uid="{A3F84A7B-514C-4C25-8747-0E0C9F712DCA}"/>
    <cellStyle name="Input 14 4 3 2 2" xfId="41784" xr:uid="{3338A45A-B3DF-49A0-997D-15223C61147A}"/>
    <cellStyle name="Input 14 4 3 3" xfId="32134" xr:uid="{8C6EFA67-336D-4E25-A21C-13A00C6C1D2D}"/>
    <cellStyle name="Input 14 4 4" xfId="12624" xr:uid="{D4F2AF2F-1C6A-49F6-8DDE-CF9B414B7D45}"/>
    <cellStyle name="Input 14 4 4 2" xfId="24429" xr:uid="{BEDE93B3-87C1-4C80-BD1D-F408D7762602}"/>
    <cellStyle name="Input 14 4 4 2 2" xfId="44257" xr:uid="{65004231-5CE7-4D55-9702-410E3DB4B150}"/>
    <cellStyle name="Input 14 4 4 3" xfId="34677" xr:uid="{7423D249-6737-467F-B5C0-18FCE873E49F}"/>
    <cellStyle name="Input 14 4 5" xfId="10195" xr:uid="{0FC99874-22FF-4824-A23F-F3CB822201F9}"/>
    <cellStyle name="Input 14 4 5 2" xfId="22070" xr:uid="{CD47D5F8-B3BC-47F2-BCBD-1AC7C2036934}"/>
    <cellStyle name="Input 14 4 5 2 2" xfId="41902" xr:uid="{45BF7B6A-503B-4C2C-94E0-0B578FCE4794}"/>
    <cellStyle name="Input 14 4 5 3" xfId="32252" xr:uid="{E389F18C-8B5C-4869-9BAB-90CF56F60372}"/>
    <cellStyle name="Input 14 4 6" xfId="13369" xr:uid="{9249E8C9-4D19-44E9-B967-756C0F76DE18}"/>
    <cellStyle name="Input 14 4 6 2" xfId="25152" xr:uid="{956603D6-6398-4058-88DE-16C6D5ADEB47}"/>
    <cellStyle name="Input 14 4 6 2 2" xfId="44979" xr:uid="{A123D097-D8AC-42B3-BECB-7223D1015D5E}"/>
    <cellStyle name="Input 14 4 6 3" xfId="35421" xr:uid="{74C58E6D-FDEA-4A6A-80F9-CA5E4C4286C6}"/>
    <cellStyle name="Input 14 4 7" xfId="14376" xr:uid="{75534BB4-1DFE-440B-B6BD-3113932C6AE0}"/>
    <cellStyle name="Input 14 4 7 2" xfId="26148" xr:uid="{8A20563B-CEB3-4E31-990A-8DF44DDDA890}"/>
    <cellStyle name="Input 14 4 7 2 2" xfId="45975" xr:uid="{D2C7C7CB-A366-49F0-82EF-DFEF2FBCCDDE}"/>
    <cellStyle name="Input 14 4 7 3" xfId="36428" xr:uid="{859EC45A-F9A4-487D-B3FE-588839634924}"/>
    <cellStyle name="Input 14 4 8" xfId="15334" xr:uid="{B5285A92-C498-4D37-8566-CA0F1E513FAA}"/>
    <cellStyle name="Input 14 4 8 2" xfId="37386" xr:uid="{7CA8A10A-96F4-4575-A699-317D49A289C2}"/>
    <cellStyle name="Input 14 4 9" xfId="30940" xr:uid="{4ACAA089-C27E-497C-B108-2CEB0447AB6C}"/>
    <cellStyle name="Input 14 5" xfId="7767" xr:uid="{5B89F1DE-2E71-4B2D-B204-B5C41883FEBF}"/>
    <cellStyle name="Input 14 5 2" xfId="12791" xr:uid="{D0EC724B-198D-4721-BCE8-FC08478E461A}"/>
    <cellStyle name="Input 14 5 2 2" xfId="24587" xr:uid="{01DDC7EB-2FF3-4C7E-8646-DD9DAF120BCD}"/>
    <cellStyle name="Input 14 5 2 2 2" xfId="44415" xr:uid="{B0C42156-7B6B-4EE8-BB6C-B5105798BBEB}"/>
    <cellStyle name="Input 14 5 2 3" xfId="34844" xr:uid="{CB1BEE6C-1A6E-46D8-BB30-B798CA6417CB}"/>
    <cellStyle name="Input 14 5 3" xfId="10085" xr:uid="{590B626A-78D1-41CD-AECF-6E158F48C224}"/>
    <cellStyle name="Input 14 5 3 2" xfId="21960" xr:uid="{726581C3-0718-4F9D-8A6A-66BA5C473D12}"/>
    <cellStyle name="Input 14 5 3 2 2" xfId="41792" xr:uid="{23098DC4-3C88-4546-BBC7-F2BB86107847}"/>
    <cellStyle name="Input 14 5 3 3" xfId="32142" xr:uid="{CC1C76C4-685F-4FDA-926B-348221DE2036}"/>
    <cellStyle name="Input 14 5 4" xfId="13118" xr:uid="{7AEE21B0-5B23-4CA3-A0EF-7AA3115C9BD9}"/>
    <cellStyle name="Input 14 5 4 2" xfId="24906" xr:uid="{09DF306F-B53D-42E3-B250-2DFA9D4528F2}"/>
    <cellStyle name="Input 14 5 4 2 2" xfId="44733" xr:uid="{466F106F-86B6-4775-85F9-2B84B16D49D5}"/>
    <cellStyle name="Input 14 5 4 3" xfId="35170" xr:uid="{C086A357-4AD5-4209-92DD-395D2E8BA993}"/>
    <cellStyle name="Input 14 5 5" xfId="9819" xr:uid="{E589DCB3-41C8-48EF-884C-33A536749139}"/>
    <cellStyle name="Input 14 5 5 2" xfId="21695" xr:uid="{E625D88E-DBC7-49B4-B027-FF0AB9C01A35}"/>
    <cellStyle name="Input 14 5 5 2 2" xfId="41528" xr:uid="{DD11FA35-90B1-4A1C-9B56-A72880A96E1B}"/>
    <cellStyle name="Input 14 5 5 3" xfId="31877" xr:uid="{8FE51CAA-E38C-4AF7-A327-6A454762F37B}"/>
    <cellStyle name="Input 14 5 6" xfId="13455" xr:uid="{9D537F4C-C43C-41B7-8162-AF4B57BB1666}"/>
    <cellStyle name="Input 14 5 6 2" xfId="25238" xr:uid="{4923854B-E6D8-49EA-AD92-7BAABF9431D5}"/>
    <cellStyle name="Input 14 5 6 2 2" xfId="45065" xr:uid="{4E07B8BE-29DF-4B4D-AD76-9722411B57A5}"/>
    <cellStyle name="Input 14 5 6 3" xfId="35507" xr:uid="{86F3763F-D5C6-49A7-9212-4DF74B932171}"/>
    <cellStyle name="Input 14 5 7" xfId="14461" xr:uid="{93B32638-3452-42EB-8AA1-F8BD00D973A5}"/>
    <cellStyle name="Input 14 5 7 2" xfId="26233" xr:uid="{4FFB4020-F121-4CD8-926B-0EA2A3839A37}"/>
    <cellStyle name="Input 14 5 7 2 2" xfId="46060" xr:uid="{4B52ADFD-FA1B-415C-A211-55D059D30CAA}"/>
    <cellStyle name="Input 14 5 7 3" xfId="36513" xr:uid="{7359BFB9-9282-4B9A-9950-21C94A57D82D}"/>
    <cellStyle name="Input 14 5 8" xfId="15419" xr:uid="{DAB52928-1E6B-4407-A954-2D8C19A6328C}"/>
    <cellStyle name="Input 14 5 8 2" xfId="37471" xr:uid="{98DC6C9D-483B-4DE4-8839-408AA50C21D0}"/>
    <cellStyle name="Input 14 5 9" xfId="30931" xr:uid="{CC181D86-381C-47D3-A846-E0AD02F8E751}"/>
    <cellStyle name="Input 14 6" xfId="11311" xr:uid="{4EB93A8B-7018-46BC-A750-50F4CE97D1E6}"/>
    <cellStyle name="Input 14 6 2" xfId="23173" xr:uid="{168A4B15-3669-4E65-BF28-CB353267FC82}"/>
    <cellStyle name="Input 14 6 2 2" xfId="43003" xr:uid="{B46AC479-6725-4357-99F9-7F8A5295FE95}"/>
    <cellStyle name="Input 14 6 3" xfId="33366" xr:uid="{C4E4FA9A-5F6A-4E37-B5F3-148515530C74}"/>
    <cellStyle name="Input 14 7" xfId="11302" xr:uid="{971308B5-E96A-4D18-A9FF-3926A6599984}"/>
    <cellStyle name="Input 14 7 2" xfId="23164" xr:uid="{279F37B2-5204-4194-8888-967E5EBF50D0}"/>
    <cellStyle name="Input 14 7 2 2" xfId="42994" xr:uid="{197D6A1E-0E33-42DA-BF58-5AD56F20D363}"/>
    <cellStyle name="Input 14 7 3" xfId="33357" xr:uid="{3BC8CA1C-0611-4856-A025-AAAAAB0DFD57}"/>
    <cellStyle name="Input 14 8" xfId="11330" xr:uid="{9D4B5C62-C76A-4692-AED8-ACC0B93DD398}"/>
    <cellStyle name="Input 14 8 2" xfId="23192" xr:uid="{A6607EAC-7F62-4796-A991-783C82349E2D}"/>
    <cellStyle name="Input 14 8 2 2" xfId="43022" xr:uid="{51C85DEA-A531-47A8-887D-D6E3D0E5C1A5}"/>
    <cellStyle name="Input 14 8 3" xfId="33385" xr:uid="{25C915E6-1740-44F5-8AD0-77108BDF102A}"/>
    <cellStyle name="Input 14 9" xfId="11283" xr:uid="{786DA8E9-0551-4D19-B260-53BDDBEF5BB7}"/>
    <cellStyle name="Input 14 9 2" xfId="23145" xr:uid="{E83C6E22-F47A-440A-A029-EBB751E28D50}"/>
    <cellStyle name="Input 14 9 2 2" xfId="42975" xr:uid="{28A51F3C-D238-459E-BD8D-BE18C6E968B2}"/>
    <cellStyle name="Input 14 9 3" xfId="33338" xr:uid="{3016C37C-321E-4009-AEAD-588E729F7F6D}"/>
    <cellStyle name="Input 15" xfId="5062" xr:uid="{4CFCEDCE-F1E8-46EA-AC7E-89A2BC02988F}"/>
    <cellStyle name="Input 15 10" xfId="11350" xr:uid="{7047C11D-C946-494E-8161-8F70D05D4E80}"/>
    <cellStyle name="Input 15 10 2" xfId="23212" xr:uid="{9FA38C5C-C246-474E-B6CC-951759376F38}"/>
    <cellStyle name="Input 15 10 2 2" xfId="43042" xr:uid="{DB999C88-E2E9-4314-ACE0-1FCC3B002423}"/>
    <cellStyle name="Input 15 10 3" xfId="33405" xr:uid="{1C666A8F-48D7-440E-9CDE-6505BB877936}"/>
    <cellStyle name="Input 15 11" xfId="11263" xr:uid="{58C3A53E-BC50-4CA0-8B22-0DAA8A89CCAB}"/>
    <cellStyle name="Input 15 11 2" xfId="23125" xr:uid="{E46A4336-1156-4B35-BEE6-26A1687E71DC}"/>
    <cellStyle name="Input 15 11 2 2" xfId="42955" xr:uid="{EE5A0E3E-2D9E-44E2-977B-A03B3BFFDF79}"/>
    <cellStyle name="Input 15 11 3" xfId="33318" xr:uid="{10A431B4-1DDC-4EB3-8E0A-17CE9A7C014F}"/>
    <cellStyle name="Input 15 12" xfId="11369" xr:uid="{D6AC9295-F34D-4B92-8A71-CF71A4297945}"/>
    <cellStyle name="Input 15 12 2" xfId="23231" xr:uid="{2CCE2B99-EAF8-4D50-BCAB-A4F246FE8670}"/>
    <cellStyle name="Input 15 12 2 2" xfId="43061" xr:uid="{9C40962F-8A01-42BE-8F57-785FBB9D6861}"/>
    <cellStyle name="Input 15 12 3" xfId="33424" xr:uid="{DE33544C-0B6B-49CA-8627-C99C77B60551}"/>
    <cellStyle name="Input 15 13" xfId="30374" xr:uid="{E057F139-9A90-4428-A41E-25A9F4458F5B}"/>
    <cellStyle name="Input 15 2" xfId="6801" xr:uid="{5FECB443-FC59-4298-BDAE-E93D48323FC8}"/>
    <cellStyle name="Input 15 2 10" xfId="11135" xr:uid="{A1464CE4-08E2-4B00-BF11-84B57BDD0D1C}"/>
    <cellStyle name="Input 15 2 10 2" xfId="23003" xr:uid="{23657EFD-EB3B-4C89-A068-ED9905E53EBD}"/>
    <cellStyle name="Input 15 2 10 2 2" xfId="42834" xr:uid="{329E25EE-F8FE-4393-8898-A5AF685D6D50}"/>
    <cellStyle name="Input 15 2 10 3" xfId="33191" xr:uid="{8A8894F4-54B5-4767-9C41-68D5BB370FA2}"/>
    <cellStyle name="Input 15 2 11" xfId="13518" xr:uid="{2F67D001-F68B-4B71-A7F2-53E9C1844233}"/>
    <cellStyle name="Input 15 2 11 2" xfId="25299" xr:uid="{B9354AFA-08F8-45DB-BA03-20A65024E422}"/>
    <cellStyle name="Input 15 2 11 2 2" xfId="45126" xr:uid="{65D81C70-0095-45BA-B7B1-C38D46A9D32F}"/>
    <cellStyle name="Input 15 2 11 3" xfId="35570" xr:uid="{5AB403E2-510F-44B8-85B7-89F9227FFA13}"/>
    <cellStyle name="Input 15 2 12" xfId="30555" xr:uid="{61FC1861-6997-4F1D-BA1E-65D110B4A442}"/>
    <cellStyle name="Input 15 2 2" xfId="7193" xr:uid="{2566C09D-4AF0-44AB-AB20-9258B72B067F}"/>
    <cellStyle name="Input 15 2 2 10" xfId="11590" xr:uid="{7455C8E9-46B7-4F96-99B9-6C2FBC7D8CD7}"/>
    <cellStyle name="Input 15 2 2 10 2" xfId="23436" xr:uid="{2FE40172-1126-4F2E-A169-2D73FA2F31DE}"/>
    <cellStyle name="Input 15 2 2 10 2 2" xfId="43265" xr:uid="{DCCCE618-AB57-4BD3-A8FD-3ACB07746753}"/>
    <cellStyle name="Input 15 2 2 10 3" xfId="33644" xr:uid="{DC2578F5-1CAE-4530-8C5D-497E258AFC93}"/>
    <cellStyle name="Input 15 2 2 11" xfId="30795" xr:uid="{783F54EC-98BD-425D-9C83-5D9F7538245F}"/>
    <cellStyle name="Input 15 2 2 2" xfId="8836" xr:uid="{C183FF93-F35D-432E-AA76-531B229F2BB5}"/>
    <cellStyle name="Input 15 2 2 2 2" xfId="13488" xr:uid="{DDE7C65A-17C6-4B6A-83A1-996304507219}"/>
    <cellStyle name="Input 15 2 2 2 2 2" xfId="25271" xr:uid="{1D29E15E-58F8-4F3F-80DB-BA7CC8B697D4}"/>
    <cellStyle name="Input 15 2 2 2 2 2 2" xfId="45098" xr:uid="{708F9A47-440A-44CA-8C70-073C8FC75096}"/>
    <cellStyle name="Input 15 2 2 2 2 3" xfId="35540" xr:uid="{DEBDCF27-85E4-43F7-9B3E-A4EDC98B31AF}"/>
    <cellStyle name="Input 15 2 2 2 3" xfId="14492" xr:uid="{BAFAF3FD-190D-49D6-B870-7AC1C2F0C0F6}"/>
    <cellStyle name="Input 15 2 2 2 3 2" xfId="26264" xr:uid="{62A0BF2D-CF33-4279-8A5E-D967BAD9C93B}"/>
    <cellStyle name="Input 15 2 2 2 3 2 2" xfId="46091" xr:uid="{406409A9-D54D-4EE7-B147-4CEA752157CD}"/>
    <cellStyle name="Input 15 2 2 2 3 3" xfId="36544" xr:uid="{8FE7BFEE-3094-4F72-92A6-04756A239F80}"/>
    <cellStyle name="Input 15 2 2 2 4" xfId="15450" xr:uid="{FA73D365-C60A-475E-8321-FDB1152E46D0}"/>
    <cellStyle name="Input 15 2 2 2 4 2" xfId="27210" xr:uid="{387BEB41-0973-4D7A-A174-B5A375982D1F}"/>
    <cellStyle name="Input 15 2 2 2 4 2 2" xfId="47037" xr:uid="{2D0B48FC-32D0-4110-8C96-15DB82C72532}"/>
    <cellStyle name="Input 15 2 2 2 4 3" xfId="37502" xr:uid="{9F69CCAC-3536-488A-878E-9B3BDB8AB2CB}"/>
    <cellStyle name="Input 15 2 2 2 5" xfId="16375" xr:uid="{0F098124-31B1-4232-8BA6-00252FE74B33}"/>
    <cellStyle name="Input 15 2 2 2 5 2" xfId="28122" xr:uid="{FCC896D4-B287-41AA-B75E-94D3EA8F3F6D}"/>
    <cellStyle name="Input 15 2 2 2 5 2 2" xfId="47949" xr:uid="{E7CC1A79-3434-4621-9956-5C774712C9A6}"/>
    <cellStyle name="Input 15 2 2 2 5 3" xfId="38427" xr:uid="{DBE19E7F-FBC3-4A4A-9D9A-1BD69A2F4503}"/>
    <cellStyle name="Input 15 2 2 2 6" xfId="17246" xr:uid="{784C4B5F-D9D4-47AE-8E35-D9111E09D21C}"/>
    <cellStyle name="Input 15 2 2 2 6 2" xfId="28989" xr:uid="{CDBC746B-8B0A-4A40-9B9C-0057F8E56012}"/>
    <cellStyle name="Input 15 2 2 2 6 2 2" xfId="48816" xr:uid="{3A35734B-0F03-4500-A6A3-E4E34F9ED281}"/>
    <cellStyle name="Input 15 2 2 2 6 3" xfId="39298" xr:uid="{6A912FEE-5BBA-49D9-BBFD-6FCBD9A5496B}"/>
    <cellStyle name="Input 15 2 2 2 7" xfId="18092" xr:uid="{9B00547A-6CF6-41E9-A768-1D8159CEBB7F}"/>
    <cellStyle name="Input 15 2 2 2 7 2" xfId="29813" xr:uid="{F27F5B33-1361-4D77-8871-3D337B7F6F90}"/>
    <cellStyle name="Input 15 2 2 2 7 2 2" xfId="49640" xr:uid="{3B7F8740-2AAD-4428-9840-66580D9A4351}"/>
    <cellStyle name="Input 15 2 2 2 7 3" xfId="40144" xr:uid="{26DAE2A8-AF67-4956-8CFD-070364B2F074}"/>
    <cellStyle name="Input 15 2 2 2 8" xfId="18852" xr:uid="{C7B3DCBA-F566-4825-8948-9FCF7C4717DC}"/>
    <cellStyle name="Input 15 2 2 2 8 2" xfId="40904" xr:uid="{93356E79-DCE9-4EDE-80F3-4878AF182DA6}"/>
    <cellStyle name="Input 15 2 2 2 9" xfId="31329" xr:uid="{084CFB91-E345-4C01-92F7-EF5295683CF5}"/>
    <cellStyle name="Input 15 2 2 3" xfId="9678" xr:uid="{07538899-60CA-4749-9E2A-91174139E1D1}"/>
    <cellStyle name="Input 15 2 2 3 2" xfId="14083" xr:uid="{06E32D44-7423-490D-9DBE-BDC3CC7E649A}"/>
    <cellStyle name="Input 15 2 2 3 2 2" xfId="25856" xr:uid="{3BD37B9F-0B83-43DD-9127-16A82225E958}"/>
    <cellStyle name="Input 15 2 2 3 2 2 2" xfId="45683" xr:uid="{64D1A95A-DEDE-47D0-8E20-0B2B1E6CEE9D}"/>
    <cellStyle name="Input 15 2 2 3 2 3" xfId="36135" xr:uid="{A932C906-EA25-4D82-8299-652D50C23ECA}"/>
    <cellStyle name="Input 15 2 2 3 3" xfId="15043" xr:uid="{56967BCE-29B3-426D-8EB4-1C92E2EC836C}"/>
    <cellStyle name="Input 15 2 2 3 3 2" xfId="26814" xr:uid="{392B0EEA-CFF8-4DBF-8358-9A2A879B1097}"/>
    <cellStyle name="Input 15 2 2 3 3 2 2" xfId="46641" xr:uid="{2A22A89D-0E53-4C13-ADBB-D113CA428B73}"/>
    <cellStyle name="Input 15 2 2 3 3 3" xfId="37095" xr:uid="{A4C3D9DC-C223-4A41-B6A8-912FF4F21E84}"/>
    <cellStyle name="Input 15 2 2 3 4" xfId="15995" xr:uid="{3F8C571E-8912-4FDB-9972-F0D341281890}"/>
    <cellStyle name="Input 15 2 2 3 4 2" xfId="27742" xr:uid="{5BEDF1E8-27E0-4192-8C13-118A77B0E60B}"/>
    <cellStyle name="Input 15 2 2 3 4 2 2" xfId="47569" xr:uid="{C934DCDD-80A7-4165-957F-01016CA73E82}"/>
    <cellStyle name="Input 15 2 2 3 4 3" xfId="38047" xr:uid="{EFB02120-58DF-4A6D-A8AF-0DF8146F71AF}"/>
    <cellStyle name="Input 15 2 2 3 5" xfId="16869" xr:uid="{5B7BDF40-5965-4BE8-AEA2-76E6B1B35CDA}"/>
    <cellStyle name="Input 15 2 2 3 5 2" xfId="28616" xr:uid="{34C6C6E6-9AF5-4013-AF9E-C3927DEBB312}"/>
    <cellStyle name="Input 15 2 2 3 5 2 2" xfId="48443" xr:uid="{1A48811F-7033-4B91-8BCB-18A28E0A294B}"/>
    <cellStyle name="Input 15 2 2 3 5 3" xfId="38921" xr:uid="{AAFCF680-1033-45DE-9394-BA40A8AF40DE}"/>
    <cellStyle name="Input 15 2 2 3 6" xfId="17734" xr:uid="{D3268D49-8C54-4F18-8742-C39B99E2825C}"/>
    <cellStyle name="Input 15 2 2 3 6 2" xfId="29455" xr:uid="{9537548F-B679-45EF-9AE0-1146D50217E8}"/>
    <cellStyle name="Input 15 2 2 3 6 2 2" xfId="49282" xr:uid="{3E252946-49C1-476D-8C43-F313307E7042}"/>
    <cellStyle name="Input 15 2 2 3 6 3" xfId="39786" xr:uid="{89FB63DC-4E63-41EC-8D8E-55E6386873A9}"/>
    <cellStyle name="Input 15 2 2 3 7" xfId="18510" xr:uid="{27261B87-003D-415B-B9C8-3372CB8DA57E}"/>
    <cellStyle name="Input 15 2 2 3 7 2" xfId="30231" xr:uid="{03BA786F-19D9-4461-8868-8616476CDA5E}"/>
    <cellStyle name="Input 15 2 2 3 7 2 2" xfId="50058" xr:uid="{28214ED5-2501-4F2F-B0C0-1B31289CC761}"/>
    <cellStyle name="Input 15 2 2 3 7 3" xfId="40562" xr:uid="{1F26C03C-7CB1-4CF1-82AB-EB4715C3DEA2}"/>
    <cellStyle name="Input 15 2 2 3 8" xfId="19267" xr:uid="{33FAA5F0-115A-4BBA-8E22-A9AD9C3304E0}"/>
    <cellStyle name="Input 15 2 2 3 8 2" xfId="41319" xr:uid="{C823B04C-C9EA-4F05-9E6B-23917498ADA2}"/>
    <cellStyle name="Input 15 2 2 3 9" xfId="31744" xr:uid="{DBDD92BE-9022-4036-A2C1-9E3141EB7468}"/>
    <cellStyle name="Input 15 2 2 4" xfId="12460" xr:uid="{495AC40B-6258-4CF4-AB25-E31569938D87}"/>
    <cellStyle name="Input 15 2 2 4 2" xfId="24274" xr:uid="{A0D203A7-F74B-4178-8949-657C60C1704F}"/>
    <cellStyle name="Input 15 2 2 4 2 2" xfId="44102" xr:uid="{CC7F9869-A636-4BF5-BC1B-8A3CF68C3683}"/>
    <cellStyle name="Input 15 2 2 4 3" xfId="34513" xr:uid="{A38F8B04-55B0-490B-8050-48D1C564CAA4}"/>
    <cellStyle name="Input 15 2 2 5" xfId="10323" xr:uid="{BE912D87-FBC7-40F2-8827-C22241AD9F4C}"/>
    <cellStyle name="Input 15 2 2 5 2" xfId="22195" xr:uid="{8AE03C70-170E-430D-8E72-6E74AC5FEDBD}"/>
    <cellStyle name="Input 15 2 2 5 2 2" xfId="42027" xr:uid="{8165D365-DB9A-4407-838A-5DA48D302A00}"/>
    <cellStyle name="Input 15 2 2 5 3" xfId="32380" xr:uid="{9D47BA9A-F088-48B0-AA35-28CC14461E7B}"/>
    <cellStyle name="Input 15 2 2 6" xfId="12069" xr:uid="{30B643CE-3C5D-47D2-A524-E76A7E89A0BB}"/>
    <cellStyle name="Input 15 2 2 6 2" xfId="23890" xr:uid="{7F432AE3-B3FA-4D4E-8360-0593B38DA250}"/>
    <cellStyle name="Input 15 2 2 6 2 2" xfId="43718" xr:uid="{8B930153-8EA1-4484-B4EC-A5B97A619574}"/>
    <cellStyle name="Input 15 2 2 6 3" xfId="34122" xr:uid="{69EFE1A3-6365-4CFC-815F-AF397A9E26D1}"/>
    <cellStyle name="Input 15 2 2 7" xfId="10685" xr:uid="{9A166E44-C376-4258-A9D5-6E9E4DA70885}"/>
    <cellStyle name="Input 15 2 2 7 2" xfId="22557" xr:uid="{23011131-DD03-46EF-BE44-7656F2EC1823}"/>
    <cellStyle name="Input 15 2 2 7 2 2" xfId="42389" xr:uid="{A5E4C6E4-F7FE-4D9F-9534-BFD2A8D65456}"/>
    <cellStyle name="Input 15 2 2 7 3" xfId="32742" xr:uid="{3A4EDB86-B0DC-4D8A-8207-B88517DEC324}"/>
    <cellStyle name="Input 15 2 2 8" xfId="12024" xr:uid="{58BBFF42-B168-4193-BD6D-FB052A5EB817}"/>
    <cellStyle name="Input 15 2 2 8 2" xfId="23845" xr:uid="{9D79BE13-1352-46F3-B7F3-F564A316C323}"/>
    <cellStyle name="Input 15 2 2 8 2 2" xfId="43673" xr:uid="{7A115A42-F52B-412B-BF7F-CF9B9FD094EE}"/>
    <cellStyle name="Input 15 2 2 8 3" xfId="34077" xr:uid="{CFE19163-72E3-4565-B656-BE72BCD4E248}"/>
    <cellStyle name="Input 15 2 2 9" xfId="10726" xr:uid="{99E31DA2-9CD9-426D-8928-21495C37D156}"/>
    <cellStyle name="Input 15 2 2 9 2" xfId="22598" xr:uid="{9F47F451-67F0-47C8-8E38-9A79F9B86626}"/>
    <cellStyle name="Input 15 2 2 9 2 2" xfId="42430" xr:uid="{82614117-B68F-4A9D-AAA1-06A168CDF9D4}"/>
    <cellStyle name="Input 15 2 2 9 3" xfId="32783" xr:uid="{1D0377AB-9DFE-461F-B770-0EEE030BD8C9}"/>
    <cellStyle name="Input 15 2 3" xfId="8446" xr:uid="{A2513E90-CA8A-4F78-A349-11D17292BF17}"/>
    <cellStyle name="Input 15 2 3 2" xfId="13188" xr:uid="{D8F84BD9-29E2-46D9-A54C-406A3DBF83C3}"/>
    <cellStyle name="Input 15 2 3 2 2" xfId="24974" xr:uid="{7A877ABC-EA95-48FE-AE24-44676052870A}"/>
    <cellStyle name="Input 15 2 3 2 2 2" xfId="44801" xr:uid="{F53B5403-91E8-4D75-ACEF-6FC14EFA7E4C}"/>
    <cellStyle name="Input 15 2 3 2 3" xfId="35240" xr:uid="{320B3928-E531-488D-BBE4-4A57BA518925}"/>
    <cellStyle name="Input 15 2 3 3" xfId="14208" xr:uid="{B79B3AA1-99AE-45CB-A093-132B23398BC5}"/>
    <cellStyle name="Input 15 2 3 3 2" xfId="25981" xr:uid="{2DF708AD-47F6-4F65-97A3-7A66633C78BB}"/>
    <cellStyle name="Input 15 2 3 3 2 2" xfId="45808" xr:uid="{32E4E1BC-2549-48F3-ABE3-E87F13C17A11}"/>
    <cellStyle name="Input 15 2 3 3 3" xfId="36260" xr:uid="{632D79E7-AD9C-487C-9788-3F5D026124C7}"/>
    <cellStyle name="Input 15 2 3 4" xfId="15168" xr:uid="{AF3E2DE5-EF82-4922-BB4E-37E4240C5C7C}"/>
    <cellStyle name="Input 15 2 3 4 2" xfId="26937" xr:uid="{9FD87D7C-2393-48D4-8B6F-CF9A21106E08}"/>
    <cellStyle name="Input 15 2 3 4 2 2" xfId="46764" xr:uid="{3054C907-32E8-420D-AEFB-C08B8211BD12}"/>
    <cellStyle name="Input 15 2 3 4 3" xfId="37220" xr:uid="{3D91485B-5BC9-4297-B877-384B0F7A5DAC}"/>
    <cellStyle name="Input 15 2 3 5" xfId="16117" xr:uid="{72911A2D-A93B-41C7-A69F-14C54223E487}"/>
    <cellStyle name="Input 15 2 3 5 2" xfId="27864" xr:uid="{3AD280EE-BF70-422E-BFEB-E64808819EB1}"/>
    <cellStyle name="Input 15 2 3 5 2 2" xfId="47691" xr:uid="{7AC2467F-9B49-4697-97A1-F90108B39708}"/>
    <cellStyle name="Input 15 2 3 5 3" xfId="38169" xr:uid="{7BC0DD91-30DF-432B-BAAD-3A34D46755FC}"/>
    <cellStyle name="Input 15 2 3 6" xfId="16990" xr:uid="{1181B384-1A89-4425-AC60-9DAECA578D4A}"/>
    <cellStyle name="Input 15 2 3 6 2" xfId="28737" xr:uid="{05AA12A1-D12D-45D2-A417-F7E062A4FD4D}"/>
    <cellStyle name="Input 15 2 3 6 2 2" xfId="48564" xr:uid="{B6202707-4ADB-4B52-9B61-DC21FF1BA7F1}"/>
    <cellStyle name="Input 15 2 3 6 3" xfId="39042" xr:uid="{9AEB1B50-E55D-4A2A-ABC0-0108485EA594}"/>
    <cellStyle name="Input 15 2 3 7" xfId="17855" xr:uid="{255DFC37-E23B-47B5-BFFC-CC1A149028B4}"/>
    <cellStyle name="Input 15 2 3 7 2" xfId="29576" xr:uid="{27DA3C9C-447E-4666-9EFF-3C0FB4B40F28}"/>
    <cellStyle name="Input 15 2 3 7 2 2" xfId="49403" xr:uid="{6E6FDF77-8780-46C1-BA98-35E71C179DF7}"/>
    <cellStyle name="Input 15 2 3 7 3" xfId="39907" xr:uid="{4FDCBCF6-425E-4C41-B65D-9658EA0D3F87}"/>
    <cellStyle name="Input 15 2 3 8" xfId="18631" xr:uid="{03CDF9DD-0EF4-44FB-B06F-03212C50BEA4}"/>
    <cellStyle name="Input 15 2 3 8 2" xfId="40683" xr:uid="{5C7D406A-4533-4736-A97F-1816673F6F75}"/>
    <cellStyle name="Input 15 2 3 9" xfId="31089" xr:uid="{35566F56-9D6C-4F60-A4EB-061FF871B845}"/>
    <cellStyle name="Input 15 2 4" xfId="9457" xr:uid="{A6D56531-400D-4825-B670-C077944F3669}"/>
    <cellStyle name="Input 15 2 4 2" xfId="13862" xr:uid="{B4345568-F07C-4063-B1BA-98526D084B2B}"/>
    <cellStyle name="Input 15 2 4 2 2" xfId="25635" xr:uid="{8EE96882-AC8E-462D-9D8A-6BE7DBF9284C}"/>
    <cellStyle name="Input 15 2 4 2 2 2" xfId="45462" xr:uid="{E9407CE5-11F5-4EB0-ACA9-DDDE58379D28}"/>
    <cellStyle name="Input 15 2 4 2 3" xfId="35914" xr:uid="{B1DD10D7-89AC-4A6D-BC80-A4A2135796DB}"/>
    <cellStyle name="Input 15 2 4 3" xfId="14822" xr:uid="{47ED5581-22C1-4B9F-A95F-8AA61B60D619}"/>
    <cellStyle name="Input 15 2 4 3 2" xfId="26593" xr:uid="{436DB254-4F62-4E91-9328-7BF1F955041A}"/>
    <cellStyle name="Input 15 2 4 3 2 2" xfId="46420" xr:uid="{0782FD05-53B5-4ABE-AC86-64EE2EF9980D}"/>
    <cellStyle name="Input 15 2 4 3 3" xfId="36874" xr:uid="{68DF6135-0804-4D40-AB81-0FBD4803921B}"/>
    <cellStyle name="Input 15 2 4 4" xfId="15774" xr:uid="{1B194125-2C87-47CA-9DB5-5342CF680136}"/>
    <cellStyle name="Input 15 2 4 4 2" xfId="27521" xr:uid="{1092F699-4DAE-4212-AE71-EB0B1364D090}"/>
    <cellStyle name="Input 15 2 4 4 2 2" xfId="47348" xr:uid="{1A25F0C0-5B79-48B9-8DE5-F4A42FD0E764}"/>
    <cellStyle name="Input 15 2 4 4 3" xfId="37826" xr:uid="{7F57BEFC-E3F5-48FE-A8B4-F9070A150112}"/>
    <cellStyle name="Input 15 2 4 5" xfId="16648" xr:uid="{D0CAB314-BC8A-4EB4-A0A0-EEB15A9B84C8}"/>
    <cellStyle name="Input 15 2 4 5 2" xfId="28395" xr:uid="{E51CB506-67E3-471B-8E26-52B54F9AB77F}"/>
    <cellStyle name="Input 15 2 4 5 2 2" xfId="48222" xr:uid="{83F77D4A-BD67-46DA-A288-BD5530124240}"/>
    <cellStyle name="Input 15 2 4 5 3" xfId="38700" xr:uid="{C032E007-26C1-4CF0-9038-D0E631DFA12D}"/>
    <cellStyle name="Input 15 2 4 6" xfId="17513" xr:uid="{2FC3C30F-002A-4856-B095-5F4D7D1D1F09}"/>
    <cellStyle name="Input 15 2 4 6 2" xfId="29234" xr:uid="{1700B110-1CC8-477F-B5C6-1A4C9EFC0344}"/>
    <cellStyle name="Input 15 2 4 6 2 2" xfId="49061" xr:uid="{B2A14D71-CE6B-417E-99D3-0252BF648B80}"/>
    <cellStyle name="Input 15 2 4 6 3" xfId="39565" xr:uid="{AC9845BC-A804-4ECE-B546-5E9761014400}"/>
    <cellStyle name="Input 15 2 4 7" xfId="18289" xr:uid="{97D09524-6443-48DD-B751-1DB8B6A3D982}"/>
    <cellStyle name="Input 15 2 4 7 2" xfId="30010" xr:uid="{CB791B09-B9AF-4C84-A2A8-DF0209A2DB77}"/>
    <cellStyle name="Input 15 2 4 7 2 2" xfId="49837" xr:uid="{8212F88A-D712-4750-8DE4-9848C435FC80}"/>
    <cellStyle name="Input 15 2 4 7 3" xfId="40341" xr:uid="{664819AA-60BA-44B9-BC63-51E74B6108F7}"/>
    <cellStyle name="Input 15 2 4 8" xfId="19046" xr:uid="{E257B780-13BF-4B3D-A3E0-1ACE88FF5132}"/>
    <cellStyle name="Input 15 2 4 8 2" xfId="41098" xr:uid="{31286B01-FA6E-48D5-A0C8-49B90D193B21}"/>
    <cellStyle name="Input 15 2 4 9" xfId="31523" xr:uid="{219090BA-BF5C-4D26-B933-E55AFE7D9B95}"/>
    <cellStyle name="Input 15 2 5" xfId="12159" xr:uid="{10465A4F-38AD-4FF2-99E0-215B9B609395}"/>
    <cellStyle name="Input 15 2 5 2" xfId="23976" xr:uid="{E2901511-069F-4625-BA4B-5515E55C1BD8}"/>
    <cellStyle name="Input 15 2 5 2 2" xfId="43804" xr:uid="{776FEEF4-8367-4E06-A0C5-A2123FE6395B}"/>
    <cellStyle name="Input 15 2 5 3" xfId="34212" xr:uid="{D77791AA-1626-4FDE-8816-378ADB924373}"/>
    <cellStyle name="Input 15 2 6" xfId="10608" xr:uid="{3041D106-CBF7-4F1B-9D02-D4B7E6118726}"/>
    <cellStyle name="Input 15 2 6 2" xfId="22480" xr:uid="{F0911F6A-2151-45B3-9DB1-376291ED7D29}"/>
    <cellStyle name="Input 15 2 6 2 2" xfId="42312" xr:uid="{061C1438-BB4B-497B-A773-DAB32085EE58}"/>
    <cellStyle name="Input 15 2 6 3" xfId="32665" xr:uid="{4B7EA929-D014-4CA3-BF95-27562DBF145D}"/>
    <cellStyle name="Input 15 2 7" xfId="11924" xr:uid="{36A03F99-6EB6-48C8-95DB-A81AA0DFA973}"/>
    <cellStyle name="Input 15 2 7 2" xfId="23750" xr:uid="{C4D45D4E-0B9A-44F5-9AE3-860266072B51}"/>
    <cellStyle name="Input 15 2 7 2 2" xfId="43578" xr:uid="{A5677947-7A4A-4569-8C39-190B8E9EF3E5}"/>
    <cellStyle name="Input 15 2 7 3" xfId="33977" xr:uid="{24298271-6A5A-4ECB-8816-6C03FB210007}"/>
    <cellStyle name="Input 15 2 8" xfId="10805" xr:uid="{0D744DBB-8E69-4D5E-99C1-49B371E7E589}"/>
    <cellStyle name="Input 15 2 8 2" xfId="22675" xr:uid="{CFEE4213-5785-4FB9-893F-A36EBADCAAE0}"/>
    <cellStyle name="Input 15 2 8 2 2" xfId="42507" xr:uid="{26A6AE8D-2047-4EA5-A6F2-6899F4F41EF4}"/>
    <cellStyle name="Input 15 2 8 3" xfId="32862" xr:uid="{2A7F2D1C-A49F-47A1-A3D8-E6E90E4D51AD}"/>
    <cellStyle name="Input 15 2 9" xfId="11519" xr:uid="{E17BC870-4A40-4E01-A55C-CFC7DEF981C4}"/>
    <cellStyle name="Input 15 2 9 2" xfId="23370" xr:uid="{91D1B160-2C10-4D44-93E5-4BDC438F5D76}"/>
    <cellStyle name="Input 15 2 9 2 2" xfId="43199" xr:uid="{F0B2ED9E-6804-48C9-AD3D-4210C5575775}"/>
    <cellStyle name="Input 15 2 9 3" xfId="33573" xr:uid="{F2645790-F061-480B-B5FC-0FA29A677635}"/>
    <cellStyle name="Input 15 3" xfId="6952" xr:uid="{26A0CA00-8113-4DDE-99B8-38042A1A6D3B}"/>
    <cellStyle name="Input 15 3 10" xfId="9885" xr:uid="{AD6109E2-2616-4FA4-B016-AE0C750800C8}"/>
    <cellStyle name="Input 15 3 10 2" xfId="21761" xr:uid="{68C0942C-49D1-418C-BDF0-1A1BBE1AAAB4}"/>
    <cellStyle name="Input 15 3 10 2 2" xfId="41594" xr:uid="{96D301D3-21B6-40B8-BCA4-085D7DB852C9}"/>
    <cellStyle name="Input 15 3 10 3" xfId="31943" xr:uid="{FBF098F2-6143-4249-AFAD-8A7CE99BB6E2}"/>
    <cellStyle name="Input 15 3 11" xfId="30675" xr:uid="{DC660EDF-D913-4F49-B010-B4F42C20FBB7}"/>
    <cellStyle name="Input 15 3 2" xfId="8595" xr:uid="{CB045A54-EA74-4E58-82DB-DA872D14F69B}"/>
    <cellStyle name="Input 15 3 2 2" xfId="13316" xr:uid="{46540280-AE81-419C-9262-BA08EF2215C0}"/>
    <cellStyle name="Input 15 3 2 2 2" xfId="25099" xr:uid="{B07CDFC2-04C5-4964-A8E7-176BF3E3B7D5}"/>
    <cellStyle name="Input 15 3 2 2 2 2" xfId="44926" xr:uid="{6CF5D8AA-AB1F-4303-87CD-977D623BD987}"/>
    <cellStyle name="Input 15 3 2 2 3" xfId="35368" xr:uid="{D878B395-9D05-4597-9FA7-FEF866E71176}"/>
    <cellStyle name="Input 15 3 2 3" xfId="14330" xr:uid="{618746C6-CBC4-4F2B-8ECA-E6F975C556A7}"/>
    <cellStyle name="Input 15 3 2 3 2" xfId="26102" xr:uid="{F8ED6FCC-2B97-471C-A909-796689607ABB}"/>
    <cellStyle name="Input 15 3 2 3 2 2" xfId="45929" xr:uid="{372AD5A7-0250-45CD-B5DE-7644FE1F3FBB}"/>
    <cellStyle name="Input 15 3 2 3 3" xfId="36382" xr:uid="{56F66E14-446D-4088-BFCE-595C877EDA9E}"/>
    <cellStyle name="Input 15 3 2 4" xfId="15288" xr:uid="{9F88A4A8-6D3E-468E-AF12-6F94F3E84B50}"/>
    <cellStyle name="Input 15 3 2 4 2" xfId="27057" xr:uid="{0072B26B-FE57-4DAE-866D-3F6FCDE89188}"/>
    <cellStyle name="Input 15 3 2 4 2 2" xfId="46884" xr:uid="{39F212EB-4C83-4BDB-A6FF-6B2F1E903C7F}"/>
    <cellStyle name="Input 15 3 2 4 3" xfId="37340" xr:uid="{F9644D1F-C6B8-479F-B47B-2B8F3AD18378}"/>
    <cellStyle name="Input 15 3 2 5" xfId="16232" xr:uid="{AC160B66-EB0F-4EFC-9DA4-173115321089}"/>
    <cellStyle name="Input 15 3 2 5 2" xfId="27979" xr:uid="{CC754BA8-106F-4F2C-A245-79B965B5DC3B}"/>
    <cellStyle name="Input 15 3 2 5 2 2" xfId="47806" xr:uid="{A804B0DF-B75D-4623-B89B-5B0455C38DCF}"/>
    <cellStyle name="Input 15 3 2 5 3" xfId="38284" xr:uid="{E4D386F6-F0E6-49E9-BE1D-EE7A1962BCE2}"/>
    <cellStyle name="Input 15 3 2 6" xfId="17105" xr:uid="{E23F7432-5365-4249-BD4F-2D65EBBB4DE5}"/>
    <cellStyle name="Input 15 3 2 6 2" xfId="28852" xr:uid="{6E1193AE-0B03-4C4C-AB6C-DA8F490C9451}"/>
    <cellStyle name="Input 15 3 2 6 2 2" xfId="48679" xr:uid="{8B69C816-A091-4C3E-BA7E-2CF3136AD8F2}"/>
    <cellStyle name="Input 15 3 2 6 3" xfId="39157" xr:uid="{1B1B2C63-A9DE-4DB2-9CBE-58D5927F9A75}"/>
    <cellStyle name="Input 15 3 2 7" xfId="17970" xr:uid="{DF7BE447-00BB-4F73-9BC1-388E79B62794}"/>
    <cellStyle name="Input 15 3 2 7 2" xfId="29691" xr:uid="{EB25DBCE-031F-47FA-9D69-E32D1D7C98FF}"/>
    <cellStyle name="Input 15 3 2 7 2 2" xfId="49518" xr:uid="{4A7F8BE4-7B35-486D-B7C3-D1E75275FE5B}"/>
    <cellStyle name="Input 15 3 2 7 3" xfId="40022" xr:uid="{7963736E-9A45-462E-AA8F-7A95419D4362}"/>
    <cellStyle name="Input 15 3 2 8" xfId="18738" xr:uid="{481460A9-BC2D-4784-8E7A-0E6B82893F1D}"/>
    <cellStyle name="Input 15 3 2 8 2" xfId="40790" xr:uid="{E12084B3-1CB6-4A7F-9D12-BAF2B620A1F8}"/>
    <cellStyle name="Input 15 3 2 9" xfId="31209" xr:uid="{5E6FC636-2072-4876-A133-B3EB07335A65}"/>
    <cellStyle name="Input 15 3 3" xfId="9564" xr:uid="{CF44C0EF-93CC-43FE-91A4-7EACBDE45049}"/>
    <cellStyle name="Input 15 3 3 2" xfId="13969" xr:uid="{ABC51329-112D-449A-AAE4-003D3579AF45}"/>
    <cellStyle name="Input 15 3 3 2 2" xfId="25742" xr:uid="{F35208D1-FC98-4B6A-8A79-C287081ED20A}"/>
    <cellStyle name="Input 15 3 3 2 2 2" xfId="45569" xr:uid="{06AD4806-04B9-4E7C-A85C-92715ADA7E8E}"/>
    <cellStyle name="Input 15 3 3 2 3" xfId="36021" xr:uid="{68D361FC-2CCB-47C7-BBAB-A313FB5CC997}"/>
    <cellStyle name="Input 15 3 3 3" xfId="14929" xr:uid="{4B0F4911-E3CD-4692-8714-A0BABE962BED}"/>
    <cellStyle name="Input 15 3 3 3 2" xfId="26700" xr:uid="{CB62BED3-7AFB-40A2-AFEC-833DE1B7DD2B}"/>
    <cellStyle name="Input 15 3 3 3 2 2" xfId="46527" xr:uid="{BAD22DDD-9DEE-494F-B83B-398E24AFEED1}"/>
    <cellStyle name="Input 15 3 3 3 3" xfId="36981" xr:uid="{050E9B06-5D45-4141-9A3C-4F5B22CD7032}"/>
    <cellStyle name="Input 15 3 3 4" xfId="15881" xr:uid="{41CD9FC1-112C-4728-ABFA-451778E28BFC}"/>
    <cellStyle name="Input 15 3 3 4 2" xfId="27628" xr:uid="{10150A53-897F-40AA-AA81-1F6959C13049}"/>
    <cellStyle name="Input 15 3 3 4 2 2" xfId="47455" xr:uid="{C94BB452-25A2-4B98-8573-208396B79226}"/>
    <cellStyle name="Input 15 3 3 4 3" xfId="37933" xr:uid="{18CDD885-11EB-4350-8AC9-51CD96C7457B}"/>
    <cellStyle name="Input 15 3 3 5" xfId="16755" xr:uid="{43B90C1E-D675-428B-9054-5207B74682E7}"/>
    <cellStyle name="Input 15 3 3 5 2" xfId="28502" xr:uid="{A7710C5D-C42C-4746-B7F4-9BB86FBAEEBE}"/>
    <cellStyle name="Input 15 3 3 5 2 2" xfId="48329" xr:uid="{1D420F35-B3F7-4623-8DBC-43ED1049BBEF}"/>
    <cellStyle name="Input 15 3 3 5 3" xfId="38807" xr:uid="{23A0A4C8-0076-4957-A2B3-6C7A0FD12138}"/>
    <cellStyle name="Input 15 3 3 6" xfId="17620" xr:uid="{42EA5EDE-23B1-4357-9B09-01C25603C741}"/>
    <cellStyle name="Input 15 3 3 6 2" xfId="29341" xr:uid="{58E2DFF7-725D-4FF8-B1AF-15E64528FA79}"/>
    <cellStyle name="Input 15 3 3 6 2 2" xfId="49168" xr:uid="{6EB28F1F-2550-4DAC-9407-2B59385006EA}"/>
    <cellStyle name="Input 15 3 3 6 3" xfId="39672" xr:uid="{35A50E75-9214-4A88-9FD6-A777CDA523C5}"/>
    <cellStyle name="Input 15 3 3 7" xfId="18396" xr:uid="{B04D0614-581E-4A25-AC41-D7F9AEB5D37C}"/>
    <cellStyle name="Input 15 3 3 7 2" xfId="30117" xr:uid="{07A067EF-D3B8-4325-8B24-FD4B2D36509F}"/>
    <cellStyle name="Input 15 3 3 7 2 2" xfId="49944" xr:uid="{DA4D287B-2A8B-4E9F-8861-A4C865A0AB50}"/>
    <cellStyle name="Input 15 3 3 7 3" xfId="40448" xr:uid="{58105A57-A106-4674-BA30-DD6321225563}"/>
    <cellStyle name="Input 15 3 3 8" xfId="19153" xr:uid="{17AB2D3F-AA95-47F6-B81D-DD296FC5253C}"/>
    <cellStyle name="Input 15 3 3 8 2" xfId="41205" xr:uid="{DB671CA2-75B7-49BC-AB68-0A95AB64727F}"/>
    <cellStyle name="Input 15 3 3 9" xfId="31630" xr:uid="{E208C0F3-A602-40E6-96C7-83611A6217E4}"/>
    <cellStyle name="Input 15 3 4" xfId="12287" xr:uid="{5EF16B3E-29AC-44BC-97D1-9D475F9C0676}"/>
    <cellStyle name="Input 15 3 4 2" xfId="24103" xr:uid="{0AD9ADAC-E0E4-4303-9BAF-1384703F6249}"/>
    <cellStyle name="Input 15 3 4 2 2" xfId="43931" xr:uid="{26707948-1CA7-4400-A941-4C3B69A4DBA5}"/>
    <cellStyle name="Input 15 3 4 3" xfId="34340" xr:uid="{92958228-7121-4257-96EE-8F5710CDCA08}"/>
    <cellStyle name="Input 15 3 5" xfId="10485" xr:uid="{2A83ED11-60C3-4922-8BF5-57BC9FC4D78D}"/>
    <cellStyle name="Input 15 3 5 2" xfId="22357" xr:uid="{94BB2FEE-7867-48CD-9018-51D8B2E3668A}"/>
    <cellStyle name="Input 15 3 5 2 2" xfId="42189" xr:uid="{90EED466-1CFB-4C45-A05E-B9BCA7BC9CB8}"/>
    <cellStyle name="Input 15 3 5 3" xfId="32542" xr:uid="{97931B14-E662-4EFE-BB05-C1853FA5C4CF}"/>
    <cellStyle name="Input 15 3 6" xfId="13084" xr:uid="{17244B76-630B-4957-8431-AF0C0571712E}"/>
    <cellStyle name="Input 15 3 6 2" xfId="24873" xr:uid="{696183AB-EEB9-4D3F-9E11-822D265F2916}"/>
    <cellStyle name="Input 15 3 6 2 2" xfId="44700" xr:uid="{E400B1FF-0F5A-4EFF-A842-90139BBB2D35}"/>
    <cellStyle name="Input 15 3 6 3" xfId="35136" xr:uid="{281E43B4-C111-442F-883A-0A0BAA86028C}"/>
    <cellStyle name="Input 15 3 7" xfId="9845" xr:uid="{FACB07F0-1F82-4FA2-B6AE-DE0FED305514}"/>
    <cellStyle name="Input 15 3 7 2" xfId="21721" xr:uid="{FB651ADB-D05B-481F-AFF6-5367EF8001F7}"/>
    <cellStyle name="Input 15 3 7 2 2" xfId="41554" xr:uid="{4B835BCB-E182-41BA-B6F3-8912AC1A098F}"/>
    <cellStyle name="Input 15 3 7 3" xfId="31903" xr:uid="{0316FC16-A555-44FF-BF9F-72853E63D52B}"/>
    <cellStyle name="Input 15 3 8" xfId="12657" xr:uid="{255C4964-C0E9-4440-A829-BCB3BD150537}"/>
    <cellStyle name="Input 15 3 8 2" xfId="24456" xr:uid="{DA80606C-5DE4-4A2B-B2B2-FDF9B82CC29D}"/>
    <cellStyle name="Input 15 3 8 2 2" xfId="44284" xr:uid="{A4E36F53-EF15-4076-B49D-F03D565C9DEB}"/>
    <cellStyle name="Input 15 3 8 3" xfId="34710" xr:uid="{EDAC10CD-3464-452E-A95E-98A42D8C8B47}"/>
    <cellStyle name="Input 15 3 9" xfId="13024" xr:uid="{9E10153C-A00D-4704-A6B1-5C41D9C8A132}"/>
    <cellStyle name="Input 15 3 9 2" xfId="24816" xr:uid="{4CB1BCE8-D9EA-420D-B98F-204525228B04}"/>
    <cellStyle name="Input 15 3 9 2 2" xfId="44643" xr:uid="{F5D268BE-1EEC-4394-BEC3-C5A623469764}"/>
    <cellStyle name="Input 15 3 9 3" xfId="35076" xr:uid="{DB8DDC5B-C452-4999-8A18-561FF3028191}"/>
    <cellStyle name="Input 15 4" xfId="7777" xr:uid="{69C7A952-6166-4AC7-BE49-8492B40FA67C}"/>
    <cellStyle name="Input 15 4 2" xfId="12801" xr:uid="{EC7CE8A7-0915-4913-B152-D05E902C1FD5}"/>
    <cellStyle name="Input 15 4 2 2" xfId="24597" xr:uid="{D6F64AC1-FB75-4B3E-81DD-24F47CB62B04}"/>
    <cellStyle name="Input 15 4 2 2 2" xfId="44425" xr:uid="{F94B1CCC-1CBE-461C-AB5C-804DFCB67271}"/>
    <cellStyle name="Input 15 4 2 3" xfId="34854" xr:uid="{282959F3-D279-4252-9EDF-2F86CA89DDEC}"/>
    <cellStyle name="Input 15 4 3" xfId="10076" xr:uid="{43D3E1EE-FFFB-47E0-9D83-33879A7651C9}"/>
    <cellStyle name="Input 15 4 3 2" xfId="21951" xr:uid="{1946B2D5-7753-45FD-9A22-649BC30BCA32}"/>
    <cellStyle name="Input 15 4 3 2 2" xfId="41783" xr:uid="{3DF963FD-B1FC-45F8-B63B-4F677D0FDF4B}"/>
    <cellStyle name="Input 15 4 3 3" xfId="32133" xr:uid="{35A88360-0063-493D-9EF2-4650EEAE5A91}"/>
    <cellStyle name="Input 15 4 4" xfId="13644" xr:uid="{61840C1D-42F3-461F-909B-C598AA835725}"/>
    <cellStyle name="Input 15 4 4 2" xfId="25420" xr:uid="{B8B1E883-1F7C-408F-86E5-A91570DE1AA5}"/>
    <cellStyle name="Input 15 4 4 2 2" xfId="45247" xr:uid="{54F43124-40FC-49D5-9BDD-714F53C7014F}"/>
    <cellStyle name="Input 15 4 4 3" xfId="35696" xr:uid="{AC7D38FC-9D87-4EC5-BA64-C039DE5E1CD1}"/>
    <cellStyle name="Input 15 4 5" xfId="14612" xr:uid="{C53C3F27-E095-4891-BF52-9E78BA85AB1A}"/>
    <cellStyle name="Input 15 4 5 2" xfId="26383" xr:uid="{9629339E-3668-4099-A1B8-522528D202BC}"/>
    <cellStyle name="Input 15 4 5 2 2" xfId="46210" xr:uid="{4DB95495-EB68-4B1D-A0A4-0A412FD07CD1}"/>
    <cellStyle name="Input 15 4 5 3" xfId="36664" xr:uid="{CCD30EED-01B6-4F7C-85B4-5FC0404FD76B}"/>
    <cellStyle name="Input 15 4 6" xfId="15564" xr:uid="{EFA31934-DA13-48DC-A0CC-6B107C9BB609}"/>
    <cellStyle name="Input 15 4 6 2" xfId="27315" xr:uid="{E0BA145B-2A72-4F32-8376-6FE2308C6DE4}"/>
    <cellStyle name="Input 15 4 6 2 2" xfId="47142" xr:uid="{60D04628-FF96-4508-87B2-99C85AE511CF}"/>
    <cellStyle name="Input 15 4 6 3" xfId="37616" xr:uid="{897FD5D5-F36D-4FB4-8642-B65A1B330F0D}"/>
    <cellStyle name="Input 15 4 7" xfId="16449" xr:uid="{96983E2B-7AE2-4146-A10C-3A64D93B4BC6}"/>
    <cellStyle name="Input 15 4 7 2" xfId="28196" xr:uid="{ABF50561-BD9F-4C8B-8E6E-288AC7529866}"/>
    <cellStyle name="Input 15 4 7 2 2" xfId="48023" xr:uid="{E52418BE-E57D-422E-A75E-47C8BB94396C}"/>
    <cellStyle name="Input 15 4 7 3" xfId="38501" xr:uid="{C9484D9F-444C-4BE7-8886-DA93D61ACB7E}"/>
    <cellStyle name="Input 15 4 8" xfId="17317" xr:uid="{E0B81529-58D9-4808-B1D0-8B3329E66678}"/>
    <cellStyle name="Input 15 4 8 2" xfId="39369" xr:uid="{0A122A66-56FB-422E-AD08-E9A0E7C3B027}"/>
    <cellStyle name="Input 15 4 9" xfId="30941" xr:uid="{8B40187D-E506-4F45-B693-40C9D608FD7B}"/>
    <cellStyle name="Input 15 5" xfId="7766" xr:uid="{36F77C64-ACE0-47CD-8F2D-67B6F70EA1AB}"/>
    <cellStyle name="Input 15 5 2" xfId="12790" xr:uid="{3FD4D9F5-7CD9-4BD5-B6FE-8ABA44DBB447}"/>
    <cellStyle name="Input 15 5 2 2" xfId="24586" xr:uid="{137CAB60-667C-45C1-B81E-A02872F0CD13}"/>
    <cellStyle name="Input 15 5 2 2 2" xfId="44414" xr:uid="{E79F799E-4A9A-442A-85CA-53A24235FFD6}"/>
    <cellStyle name="Input 15 5 2 3" xfId="34843" xr:uid="{89C6B023-BB74-4397-AB88-A8A260962033}"/>
    <cellStyle name="Input 15 5 3" xfId="10086" xr:uid="{E1968ED4-0D9E-4B64-AA5F-4F57B5689902}"/>
    <cellStyle name="Input 15 5 3 2" xfId="21961" xr:uid="{D5BE78C5-4477-4CED-ABE0-236DC45A8ADE}"/>
    <cellStyle name="Input 15 5 3 2 2" xfId="41793" xr:uid="{8BCF02CC-87B9-477E-8DE7-31006A093CA8}"/>
    <cellStyle name="Input 15 5 3 3" xfId="32143" xr:uid="{EA11ED7D-E936-4585-96BA-C84C4AD7BD10}"/>
    <cellStyle name="Input 15 5 4" xfId="13641" xr:uid="{6A0EABE1-69A3-4F7C-9020-57E04A79F034}"/>
    <cellStyle name="Input 15 5 4 2" xfId="25417" xr:uid="{180B5E27-EB34-4DF0-B30F-36B021DE528E}"/>
    <cellStyle name="Input 15 5 4 2 2" xfId="45244" xr:uid="{B76C8B16-F414-4827-B6CB-D9C31ED99F6F}"/>
    <cellStyle name="Input 15 5 4 3" xfId="35693" xr:uid="{6D7330A0-EAA2-4FE7-BDD3-CA3CE9E336FC}"/>
    <cellStyle name="Input 15 5 5" xfId="14609" xr:uid="{58821C65-D3D5-4097-9F7C-AE796AC7E661}"/>
    <cellStyle name="Input 15 5 5 2" xfId="26380" xr:uid="{E42870B1-0236-46C1-A6A1-4EDF94D29A60}"/>
    <cellStyle name="Input 15 5 5 2 2" xfId="46207" xr:uid="{11E57ABA-AC37-468C-BE18-5501C2C9363A}"/>
    <cellStyle name="Input 15 5 5 3" xfId="36661" xr:uid="{C2EDC8B1-0ADF-41B4-8A9C-2D5FC511D137}"/>
    <cellStyle name="Input 15 5 6" xfId="15561" xr:uid="{83771F7F-99D9-45A6-8725-FCDF425A390F}"/>
    <cellStyle name="Input 15 5 6 2" xfId="27312" xr:uid="{DD03DF9A-E9DF-4F82-A7D8-D9F4057D9A85}"/>
    <cellStyle name="Input 15 5 6 2 2" xfId="47139" xr:uid="{3CACC62E-1943-467C-A69A-F75F96D9F8FE}"/>
    <cellStyle name="Input 15 5 6 3" xfId="37613" xr:uid="{74269F5E-400C-456B-AFE3-0E4989B5E0D5}"/>
    <cellStyle name="Input 15 5 7" xfId="16446" xr:uid="{F58FA6E3-9C02-4BEB-82E1-010018ADC61A}"/>
    <cellStyle name="Input 15 5 7 2" xfId="28193" xr:uid="{ECA02337-9A44-4D58-B95A-DD642E99475B}"/>
    <cellStyle name="Input 15 5 7 2 2" xfId="48020" xr:uid="{6A0F7001-6E6E-4989-9475-3E5CB7FE5E78}"/>
    <cellStyle name="Input 15 5 7 3" xfId="38498" xr:uid="{F40A7890-856C-4C74-BB1D-B84EB7549977}"/>
    <cellStyle name="Input 15 5 8" xfId="17314" xr:uid="{32E0FF9F-E425-4CBB-A9AB-3FB617A4FFE9}"/>
    <cellStyle name="Input 15 5 8 2" xfId="39366" xr:uid="{A638F86C-559C-41FD-AEED-1FDC7B6DB6C2}"/>
    <cellStyle name="Input 15 5 9" xfId="30930" xr:uid="{7D5893B2-3A4D-4EB4-A378-F5F90BC39146}"/>
    <cellStyle name="Input 15 6" xfId="11312" xr:uid="{85FFAEDC-539A-40AF-8D94-8F1D2C32068B}"/>
    <cellStyle name="Input 15 6 2" xfId="23174" xr:uid="{A93E605B-4403-47BF-8B8F-1B6D92B58421}"/>
    <cellStyle name="Input 15 6 2 2" xfId="43004" xr:uid="{061FD0E5-FFAD-41B7-ABF3-5075FD2BB419}"/>
    <cellStyle name="Input 15 6 3" xfId="33367" xr:uid="{0415A55B-573C-4F91-96E4-14FF1B6C20AA}"/>
    <cellStyle name="Input 15 7" xfId="11301" xr:uid="{9E5100C2-248B-4754-B83C-8BE0E756EE65}"/>
    <cellStyle name="Input 15 7 2" xfId="23163" xr:uid="{852F1074-A9F8-4488-838C-7EBC28D4161E}"/>
    <cellStyle name="Input 15 7 2 2" xfId="42993" xr:uid="{89AF291F-B39C-4565-837A-850EC733553A}"/>
    <cellStyle name="Input 15 7 3" xfId="33356" xr:uid="{A803E348-D93D-4297-A709-8E281CA7DEA2}"/>
    <cellStyle name="Input 15 8" xfId="11331" xr:uid="{14751D1E-45C6-4084-BA03-29B7E810C2BC}"/>
    <cellStyle name="Input 15 8 2" xfId="23193" xr:uid="{1A68016C-FC94-4E5F-BDA0-8E0B85B575B2}"/>
    <cellStyle name="Input 15 8 2 2" xfId="43023" xr:uid="{C2082FFA-A739-4085-A90C-0FC6F6AE4264}"/>
    <cellStyle name="Input 15 8 3" xfId="33386" xr:uid="{D17034D1-933C-448C-8B49-5FC55084B62A}"/>
    <cellStyle name="Input 15 9" xfId="11282" xr:uid="{3FAE6E92-6B9E-4D21-AE42-4344D83FE632}"/>
    <cellStyle name="Input 15 9 2" xfId="23144" xr:uid="{0C4F76CE-2821-452F-B1EC-F2651858BF7A}"/>
    <cellStyle name="Input 15 9 2 2" xfId="42974" xr:uid="{41B23E39-2D95-4E25-8052-588A2B785A54}"/>
    <cellStyle name="Input 15 9 3" xfId="33337" xr:uid="{AAE7AC05-F113-41BF-BEC5-7EDD0BB548E4}"/>
    <cellStyle name="Input 16" xfId="5063" xr:uid="{5C98F3DB-EDE2-4723-9169-ED4A55596234}"/>
    <cellStyle name="Input 16 10" xfId="11351" xr:uid="{3CCDCFF4-0FFB-4C56-A31D-43F622EC2A70}"/>
    <cellStyle name="Input 16 10 2" xfId="23213" xr:uid="{70AF2CE6-674E-4BCD-8D9B-C66B21A654C0}"/>
    <cellStyle name="Input 16 10 2 2" xfId="43043" xr:uid="{B94DB418-320F-46C0-BBDD-411AEDDB0E36}"/>
    <cellStyle name="Input 16 10 3" xfId="33406" xr:uid="{9BC8DBC0-EBAE-4859-9B00-6E5F736C30FE}"/>
    <cellStyle name="Input 16 11" xfId="11262" xr:uid="{15F4AA5C-1525-42B8-84A7-F63D3FBD9433}"/>
    <cellStyle name="Input 16 11 2" xfId="23124" xr:uid="{88A30E1B-BAC6-4F1E-86D9-7A0D818F4942}"/>
    <cellStyle name="Input 16 11 2 2" xfId="42954" xr:uid="{8C90288E-22EC-4E0A-BF7A-78C22354AF47}"/>
    <cellStyle name="Input 16 11 3" xfId="33317" xr:uid="{7A65D938-02D5-47D4-90AF-D91D1F4EA4D6}"/>
    <cellStyle name="Input 16 12" xfId="9781" xr:uid="{96765FC8-82A7-4818-9B6A-C48DF7D58FBF}"/>
    <cellStyle name="Input 16 12 2" xfId="21657" xr:uid="{0689C895-FBAA-4C3D-8D2D-5B2F0F5C0820}"/>
    <cellStyle name="Input 16 12 2 2" xfId="41490" xr:uid="{60356479-217B-402B-99DE-C9FCA013BD46}"/>
    <cellStyle name="Input 16 12 3" xfId="31839" xr:uid="{E575C5CE-D61C-4683-B865-A5B8C0714971}"/>
    <cellStyle name="Input 16 13" xfId="30375" xr:uid="{38D9877A-54AF-4D27-A699-F94C29AA3FBF}"/>
    <cellStyle name="Input 16 2" xfId="6800" xr:uid="{EFA134A1-D193-4BDE-A679-658347A37691}"/>
    <cellStyle name="Input 16 2 10" xfId="10926" xr:uid="{0B368541-4B7B-4449-B508-D72070F0A5B9}"/>
    <cellStyle name="Input 16 2 10 2" xfId="22795" xr:uid="{6BF5FCED-34CE-48E5-8CEB-C0AC1ABACD94}"/>
    <cellStyle name="Input 16 2 10 2 2" xfId="42626" xr:uid="{7677E665-EDD9-44EC-85EC-C79D23D1539D}"/>
    <cellStyle name="Input 16 2 10 3" xfId="32982" xr:uid="{448DCF09-947F-4E72-B35B-0A23A773D915}"/>
    <cellStyle name="Input 16 2 11" xfId="12527" xr:uid="{8F582790-3397-4F01-9701-DFBFB789193B}"/>
    <cellStyle name="Input 16 2 11 2" xfId="24337" xr:uid="{B37C58DB-4CC1-4CEB-8686-C4E68B71D72E}"/>
    <cellStyle name="Input 16 2 11 2 2" xfId="44165" xr:uid="{B4E2A336-9B74-40C5-8C98-762801864956}"/>
    <cellStyle name="Input 16 2 11 3" xfId="34580" xr:uid="{A3DA3CA5-D329-4D05-AFDD-FA040AF29BEA}"/>
    <cellStyle name="Input 16 2 12" xfId="30554" xr:uid="{8953AF8E-F3D6-45A3-AB54-9492FE762FBE}"/>
    <cellStyle name="Input 16 2 2" xfId="7194" xr:uid="{A8974230-459D-4D5A-8F9D-FEA213E2388F}"/>
    <cellStyle name="Input 16 2 2 10" xfId="12315" xr:uid="{D2FB2742-B980-4EDF-9524-21A030234DE1}"/>
    <cellStyle name="Input 16 2 2 10 2" xfId="24131" xr:uid="{13704EF8-10E2-43EA-A885-08341C18F561}"/>
    <cellStyle name="Input 16 2 2 10 2 2" xfId="43959" xr:uid="{E6E3A73C-E577-485B-B949-6A21558DAF0D}"/>
    <cellStyle name="Input 16 2 2 10 3" xfId="34368" xr:uid="{8C813779-EF65-48F8-9E92-B1E73F0F0CDC}"/>
    <cellStyle name="Input 16 2 2 11" xfId="30796" xr:uid="{F7A65CA3-1CDA-4C30-A6F8-E5FA281CC903}"/>
    <cellStyle name="Input 16 2 2 2" xfId="8837" xr:uid="{1076B280-946B-4B5B-8776-6293AA16CC79}"/>
    <cellStyle name="Input 16 2 2 2 2" xfId="13489" xr:uid="{8D0EF05B-04CF-4676-8389-B091F040789E}"/>
    <cellStyle name="Input 16 2 2 2 2 2" xfId="25272" xr:uid="{4321700D-EA37-4BE8-AEDB-DFF12ADFEE66}"/>
    <cellStyle name="Input 16 2 2 2 2 2 2" xfId="45099" xr:uid="{24F4330C-3299-497C-8F98-6EE3EDECDECB}"/>
    <cellStyle name="Input 16 2 2 2 2 3" xfId="35541" xr:uid="{D7F0E87A-0E3A-48F3-B9B0-A570E4F25641}"/>
    <cellStyle name="Input 16 2 2 2 3" xfId="14493" xr:uid="{650CB689-7CC8-4503-9868-1568921E4F50}"/>
    <cellStyle name="Input 16 2 2 2 3 2" xfId="26265" xr:uid="{B45DCF22-99BC-4FD8-AEEF-CF49AD628FED}"/>
    <cellStyle name="Input 16 2 2 2 3 2 2" xfId="46092" xr:uid="{0D12E7B2-9E0A-4655-834B-8B61FAE81C27}"/>
    <cellStyle name="Input 16 2 2 2 3 3" xfId="36545" xr:uid="{CCC2E12E-5E3F-46D6-867B-3385400F3C61}"/>
    <cellStyle name="Input 16 2 2 2 4" xfId="15451" xr:uid="{A34E8644-6630-49B4-ADAC-51FB64D037D7}"/>
    <cellStyle name="Input 16 2 2 2 4 2" xfId="27211" xr:uid="{F7C266A2-73C4-4E64-A090-9C0804781AA8}"/>
    <cellStyle name="Input 16 2 2 2 4 2 2" xfId="47038" xr:uid="{056C3F92-479A-4316-9FE8-D3C137000289}"/>
    <cellStyle name="Input 16 2 2 2 4 3" xfId="37503" xr:uid="{59E60B94-557E-4F60-B532-6C1B002CEFA8}"/>
    <cellStyle name="Input 16 2 2 2 5" xfId="16376" xr:uid="{3634D2BC-6C90-4401-8F0D-E1B1D2B66433}"/>
    <cellStyle name="Input 16 2 2 2 5 2" xfId="28123" xr:uid="{790D68FB-EECF-4883-B039-C2CB7A800518}"/>
    <cellStyle name="Input 16 2 2 2 5 2 2" xfId="47950" xr:uid="{F24BAFE9-2DBD-4B9C-ABD0-780ADC6E2009}"/>
    <cellStyle name="Input 16 2 2 2 5 3" xfId="38428" xr:uid="{5A81F8E5-D4B5-4AC7-B4F6-5B7FA575199F}"/>
    <cellStyle name="Input 16 2 2 2 6" xfId="17247" xr:uid="{6F90CBF3-3669-47DA-83CB-8A2FE9F7ACB3}"/>
    <cellStyle name="Input 16 2 2 2 6 2" xfId="28990" xr:uid="{1AC0B272-9FC5-4CE8-BBAD-A6A7486D2A19}"/>
    <cellStyle name="Input 16 2 2 2 6 2 2" xfId="48817" xr:uid="{C51C4227-3F44-4F02-B1D4-AE27F9EE0AD7}"/>
    <cellStyle name="Input 16 2 2 2 6 3" xfId="39299" xr:uid="{3E6843E0-23AC-4492-8AAD-3D15AC30BE2F}"/>
    <cellStyle name="Input 16 2 2 2 7" xfId="18093" xr:uid="{D07B9E10-F871-48B5-93B0-F71AEA1F5450}"/>
    <cellStyle name="Input 16 2 2 2 7 2" xfId="29814" xr:uid="{30D9B149-F0CF-428F-91BE-6A71D9E888A0}"/>
    <cellStyle name="Input 16 2 2 2 7 2 2" xfId="49641" xr:uid="{540F5BF8-96DB-49E4-9CBD-DDDF4C93AF2E}"/>
    <cellStyle name="Input 16 2 2 2 7 3" xfId="40145" xr:uid="{27B8DECF-5EA9-4953-9C9C-9A678FC6E698}"/>
    <cellStyle name="Input 16 2 2 2 8" xfId="18853" xr:uid="{C200017A-00D0-4CFE-BBD3-D258A278390F}"/>
    <cellStyle name="Input 16 2 2 2 8 2" xfId="40905" xr:uid="{24BAEED7-FD06-4AE4-ADE9-3AA630E064F2}"/>
    <cellStyle name="Input 16 2 2 2 9" xfId="31330" xr:uid="{47F53CD9-ECAC-4808-887A-C0C5D50FC796}"/>
    <cellStyle name="Input 16 2 2 3" xfId="9679" xr:uid="{B040C424-0027-441E-BC46-512CDBB9E51F}"/>
    <cellStyle name="Input 16 2 2 3 2" xfId="14084" xr:uid="{EA52AD78-EDB3-4B51-8D10-19F6757F325C}"/>
    <cellStyle name="Input 16 2 2 3 2 2" xfId="25857" xr:uid="{2EBE4C8F-2006-4C3B-948E-147227F6B441}"/>
    <cellStyle name="Input 16 2 2 3 2 2 2" xfId="45684" xr:uid="{D705AFD7-CDAB-49C5-B762-5E7F958B6FC6}"/>
    <cellStyle name="Input 16 2 2 3 2 3" xfId="36136" xr:uid="{A1DB31D8-405C-4871-944A-9B8F2BF35581}"/>
    <cellStyle name="Input 16 2 2 3 3" xfId="15044" xr:uid="{78F84BCF-BB16-46F5-A0E8-E6C99990E667}"/>
    <cellStyle name="Input 16 2 2 3 3 2" xfId="26815" xr:uid="{5213D661-2ABB-4FBE-8EB3-097F633FF30C}"/>
    <cellStyle name="Input 16 2 2 3 3 2 2" xfId="46642" xr:uid="{EF3C2651-01F4-42EF-A627-1FAA4E0AE141}"/>
    <cellStyle name="Input 16 2 2 3 3 3" xfId="37096" xr:uid="{19D80907-71D6-48E5-844B-54784E33ACB7}"/>
    <cellStyle name="Input 16 2 2 3 4" xfId="15996" xr:uid="{EB6D0B14-F718-4F2C-834C-59801A458733}"/>
    <cellStyle name="Input 16 2 2 3 4 2" xfId="27743" xr:uid="{F01E79E5-9443-4203-BA71-AE485E497AF6}"/>
    <cellStyle name="Input 16 2 2 3 4 2 2" xfId="47570" xr:uid="{B27DD253-3BA3-4406-8AA2-EF750F41ED1A}"/>
    <cellStyle name="Input 16 2 2 3 4 3" xfId="38048" xr:uid="{6F18E5AD-C4E9-4FD8-A089-C26E59BDCAA2}"/>
    <cellStyle name="Input 16 2 2 3 5" xfId="16870" xr:uid="{F2BABF91-9A1A-4C70-B11A-3CB5F9B5058B}"/>
    <cellStyle name="Input 16 2 2 3 5 2" xfId="28617" xr:uid="{8A1ACEE3-0D5C-4342-9825-D2F54690601D}"/>
    <cellStyle name="Input 16 2 2 3 5 2 2" xfId="48444" xr:uid="{2E500432-A112-4FA3-A5FF-82FAF510872C}"/>
    <cellStyle name="Input 16 2 2 3 5 3" xfId="38922" xr:uid="{29476E44-56DF-4887-BD7A-CB91C19627F0}"/>
    <cellStyle name="Input 16 2 2 3 6" xfId="17735" xr:uid="{E549E2EA-98B2-4F6F-A3A3-7A13B9DD4CDA}"/>
    <cellStyle name="Input 16 2 2 3 6 2" xfId="29456" xr:uid="{366C3C0F-9E53-4DCF-ABC8-856D1201C985}"/>
    <cellStyle name="Input 16 2 2 3 6 2 2" xfId="49283" xr:uid="{C9098F17-8643-47DB-AB55-5517D1882922}"/>
    <cellStyle name="Input 16 2 2 3 6 3" xfId="39787" xr:uid="{0C1E8100-4FAC-4877-BA30-23E1AA5EAB2E}"/>
    <cellStyle name="Input 16 2 2 3 7" xfId="18511" xr:uid="{65850634-5D89-41ED-8A00-31FCB1F150C7}"/>
    <cellStyle name="Input 16 2 2 3 7 2" xfId="30232" xr:uid="{224E9877-8A0D-4EA9-8406-137FB8185267}"/>
    <cellStyle name="Input 16 2 2 3 7 2 2" xfId="50059" xr:uid="{C4B47C39-2421-4286-AF3B-281E04CFE6F4}"/>
    <cellStyle name="Input 16 2 2 3 7 3" xfId="40563" xr:uid="{B2824EFD-DAD7-4C6D-996B-B4114D816CD8}"/>
    <cellStyle name="Input 16 2 2 3 8" xfId="19268" xr:uid="{CC17A529-556B-43B7-A9EF-DBD8AF660245}"/>
    <cellStyle name="Input 16 2 2 3 8 2" xfId="41320" xr:uid="{7A344BF7-2650-4EF4-B74B-5613F6EAF735}"/>
    <cellStyle name="Input 16 2 2 3 9" xfId="31745" xr:uid="{85C01E7D-956D-46E5-A3A3-E070D0E07E00}"/>
    <cellStyle name="Input 16 2 2 4" xfId="12461" xr:uid="{5C34B736-70C9-4C3B-AD3A-9F71DF93C436}"/>
    <cellStyle name="Input 16 2 2 4 2" xfId="24275" xr:uid="{E1EF0129-81BD-415F-9701-DDB2E3495355}"/>
    <cellStyle name="Input 16 2 2 4 2 2" xfId="44103" xr:uid="{3F21D99A-2870-48ED-8362-DC28E2CAA2D2}"/>
    <cellStyle name="Input 16 2 2 4 3" xfId="34514" xr:uid="{508BBCB9-0334-4F65-9EFA-2FA18A9752C0}"/>
    <cellStyle name="Input 16 2 2 5" xfId="10322" xr:uid="{BFA87EE2-BF29-406A-981D-D1543143CBB1}"/>
    <cellStyle name="Input 16 2 2 5 2" xfId="22194" xr:uid="{EB8226E7-CB5F-446A-974D-4C742ED57FC4}"/>
    <cellStyle name="Input 16 2 2 5 2 2" xfId="42026" xr:uid="{324E9B5E-37A6-4773-9212-60B9BD904581}"/>
    <cellStyle name="Input 16 2 2 5 3" xfId="32379" xr:uid="{0EB676D5-DA4A-4806-A3B3-B6AB24C2CF60}"/>
    <cellStyle name="Input 16 2 2 6" xfId="12593" xr:uid="{4E2E7DFB-BC6A-4A5C-A11E-4CF54A874F75}"/>
    <cellStyle name="Input 16 2 2 6 2" xfId="24398" xr:uid="{29D9B252-93CC-4B99-929E-E860A86CF3BC}"/>
    <cellStyle name="Input 16 2 2 6 2 2" xfId="44226" xr:uid="{FB800A81-4EFC-403E-958C-61711ECA8FEF}"/>
    <cellStyle name="Input 16 2 2 6 3" xfId="34646" xr:uid="{177EAC62-F22D-4D16-992A-95405CD6C130}"/>
    <cellStyle name="Input 16 2 2 7" xfId="10220" xr:uid="{E0BE69E2-5C69-4DEB-9B45-5636EFBF48B8}"/>
    <cellStyle name="Input 16 2 2 7 2" xfId="22095" xr:uid="{F40EBA58-BC8F-44D7-8349-0518CFE61402}"/>
    <cellStyle name="Input 16 2 2 7 2 2" xfId="41927" xr:uid="{CEBDA450-5F47-421D-B9DC-44772C6EF365}"/>
    <cellStyle name="Input 16 2 2 7 3" xfId="32277" xr:uid="{6B62C889-C369-42CA-B456-61F5F7C59EFE}"/>
    <cellStyle name="Input 16 2 2 8" xfId="12078" xr:uid="{A9417BC1-934F-47CD-B1E1-A70429033A00}"/>
    <cellStyle name="Input 16 2 2 8 2" xfId="23899" xr:uid="{C0B6CFAA-B3E1-44E6-BA4D-32D7640B963C}"/>
    <cellStyle name="Input 16 2 2 8 2 2" xfId="43727" xr:uid="{FDF0F6D9-A834-4640-9520-866B5C7C35C7}"/>
    <cellStyle name="Input 16 2 2 8 3" xfId="34131" xr:uid="{D5F6B49F-E2AC-4C52-A0C2-0DEB3A344F24}"/>
    <cellStyle name="Input 16 2 2 9" xfId="10679" xr:uid="{C859716E-DE70-4AD9-BE7A-D205E48EE87F}"/>
    <cellStyle name="Input 16 2 2 9 2" xfId="22551" xr:uid="{7B6905F3-43A3-476E-8ACC-0A6B259923AD}"/>
    <cellStyle name="Input 16 2 2 9 2 2" xfId="42383" xr:uid="{824761E1-78D8-425B-8F8C-4E32927EE968}"/>
    <cellStyle name="Input 16 2 2 9 3" xfId="32736" xr:uid="{C86B4B6F-4C5D-408C-AA86-96DFC2CC97FA}"/>
    <cellStyle name="Input 16 2 3" xfId="8445" xr:uid="{8DE2FCAD-D0AE-4A3C-9BE2-610842E0F987}"/>
    <cellStyle name="Input 16 2 3 2" xfId="13187" xr:uid="{9FAF24B4-A942-4F60-8474-1C854EDD1587}"/>
    <cellStyle name="Input 16 2 3 2 2" xfId="24973" xr:uid="{6E251A96-0AED-4B7A-A06C-6E1E012E4B94}"/>
    <cellStyle name="Input 16 2 3 2 2 2" xfId="44800" xr:uid="{8B1D3463-4CAE-42D7-89E0-41F4B1F58885}"/>
    <cellStyle name="Input 16 2 3 2 3" xfId="35239" xr:uid="{12B86D97-75CC-43CC-9784-2FFCA2E12167}"/>
    <cellStyle name="Input 16 2 3 3" xfId="14207" xr:uid="{B7FFFD73-1DFE-4E5B-902C-817AA397BA1A}"/>
    <cellStyle name="Input 16 2 3 3 2" xfId="25980" xr:uid="{F80EECCC-08A4-4B7E-A85E-28C95C5BF533}"/>
    <cellStyle name="Input 16 2 3 3 2 2" xfId="45807" xr:uid="{57EFD478-3574-49B0-BD78-C0C670FD02FC}"/>
    <cellStyle name="Input 16 2 3 3 3" xfId="36259" xr:uid="{3F42280A-C0AE-4329-A3AA-DE753DBE50CB}"/>
    <cellStyle name="Input 16 2 3 4" xfId="15167" xr:uid="{922F733A-23CC-4EF9-A336-7F1EB289A563}"/>
    <cellStyle name="Input 16 2 3 4 2" xfId="26936" xr:uid="{FA687E27-F2F4-45D6-BD7A-E8ED06F10E2E}"/>
    <cellStyle name="Input 16 2 3 4 2 2" xfId="46763" xr:uid="{B2280589-C366-442B-AC50-F863EDB41055}"/>
    <cellStyle name="Input 16 2 3 4 3" xfId="37219" xr:uid="{D8FC0E10-BC4B-4197-9794-4C89E667B859}"/>
    <cellStyle name="Input 16 2 3 5" xfId="16116" xr:uid="{8FC67074-48A7-4845-B913-4D80017B38C1}"/>
    <cellStyle name="Input 16 2 3 5 2" xfId="27863" xr:uid="{0B7A25D1-D38C-4611-BB18-E8A801B7BEB7}"/>
    <cellStyle name="Input 16 2 3 5 2 2" xfId="47690" xr:uid="{26F41168-AA5E-496D-BEBD-2BC49C15DEE7}"/>
    <cellStyle name="Input 16 2 3 5 3" xfId="38168" xr:uid="{464E02D3-2C1B-47C7-B942-BC416C9C822E}"/>
    <cellStyle name="Input 16 2 3 6" xfId="16989" xr:uid="{E2F37EBB-98E6-421E-B614-68A43A053491}"/>
    <cellStyle name="Input 16 2 3 6 2" xfId="28736" xr:uid="{6477C5EC-1B8B-4C89-BD11-486936F3597F}"/>
    <cellStyle name="Input 16 2 3 6 2 2" xfId="48563" xr:uid="{245C3A1A-6688-486D-B467-28015A8E3332}"/>
    <cellStyle name="Input 16 2 3 6 3" xfId="39041" xr:uid="{B5229C02-ADFD-4D6F-9F31-C913D65ADBAB}"/>
    <cellStyle name="Input 16 2 3 7" xfId="17854" xr:uid="{68C20CB2-56C2-4015-AABC-CD3BD8D723A1}"/>
    <cellStyle name="Input 16 2 3 7 2" xfId="29575" xr:uid="{8D6B0E30-9B3F-41B4-8099-F15727270BB4}"/>
    <cellStyle name="Input 16 2 3 7 2 2" xfId="49402" xr:uid="{7B35D4F5-0771-401F-9EBA-E4006CC11B2D}"/>
    <cellStyle name="Input 16 2 3 7 3" xfId="39906" xr:uid="{79C4D439-8B1B-4D20-9CD4-6AC7467B9922}"/>
    <cellStyle name="Input 16 2 3 8" xfId="18630" xr:uid="{2B0F9753-77DD-4167-9912-5ADC33D4D534}"/>
    <cellStyle name="Input 16 2 3 8 2" xfId="40682" xr:uid="{28D359F1-6F15-4E63-A2F9-AB7149B92D82}"/>
    <cellStyle name="Input 16 2 3 9" xfId="31088" xr:uid="{126074D0-E83E-4482-B2F0-799E586B9F5C}"/>
    <cellStyle name="Input 16 2 4" xfId="9456" xr:uid="{2FAF2779-79E2-46C8-AAD9-3EB7775D9E3D}"/>
    <cellStyle name="Input 16 2 4 2" xfId="13861" xr:uid="{0B06D73F-9CB5-48F6-B57C-8FCAF0F11E32}"/>
    <cellStyle name="Input 16 2 4 2 2" xfId="25634" xr:uid="{05749EA5-B8BB-4F0E-BA2D-AE19010C2D0E}"/>
    <cellStyle name="Input 16 2 4 2 2 2" xfId="45461" xr:uid="{F3BF6E1B-A074-4BFD-9585-60F979864DD5}"/>
    <cellStyle name="Input 16 2 4 2 3" xfId="35913" xr:uid="{67D0964A-D9B6-456E-B76C-8AB942158CF4}"/>
    <cellStyle name="Input 16 2 4 3" xfId="14821" xr:uid="{F3EDDD5B-3A14-403C-88C8-7FB2FCB2599C}"/>
    <cellStyle name="Input 16 2 4 3 2" xfId="26592" xr:uid="{FDC8953B-5399-4F3D-AD34-E45C8AA36851}"/>
    <cellStyle name="Input 16 2 4 3 2 2" xfId="46419" xr:uid="{780DD25A-6675-4607-80E2-23CFCF274893}"/>
    <cellStyle name="Input 16 2 4 3 3" xfId="36873" xr:uid="{F57468CF-753F-49C9-ACB3-8AA9B357A320}"/>
    <cellStyle name="Input 16 2 4 4" xfId="15773" xr:uid="{2F6CC581-FB36-41F3-A171-2C8D049191CA}"/>
    <cellStyle name="Input 16 2 4 4 2" xfId="27520" xr:uid="{DFC85BDE-04C9-4692-8FDB-BB4184B66070}"/>
    <cellStyle name="Input 16 2 4 4 2 2" xfId="47347" xr:uid="{07AEFCCA-E0CB-490F-B332-F2FFDCED6E2C}"/>
    <cellStyle name="Input 16 2 4 4 3" xfId="37825" xr:uid="{E823644D-0E3E-4D1D-8130-ACAF074EF229}"/>
    <cellStyle name="Input 16 2 4 5" xfId="16647" xr:uid="{7E75B986-79AD-4ABD-8E6E-F97D98AC2A48}"/>
    <cellStyle name="Input 16 2 4 5 2" xfId="28394" xr:uid="{82A64813-C40A-408A-96DB-4CD9B039E845}"/>
    <cellStyle name="Input 16 2 4 5 2 2" xfId="48221" xr:uid="{0C30000F-2CB7-4D71-880A-CF46BFDCD496}"/>
    <cellStyle name="Input 16 2 4 5 3" xfId="38699" xr:uid="{50F32A02-C98E-4C41-9741-14C96AB8E1C6}"/>
    <cellStyle name="Input 16 2 4 6" xfId="17512" xr:uid="{6B2364A6-0C7E-40A0-A0FC-78F802CA983B}"/>
    <cellStyle name="Input 16 2 4 6 2" xfId="29233" xr:uid="{261E3E25-BC6E-426D-A31D-2E402E731D03}"/>
    <cellStyle name="Input 16 2 4 6 2 2" xfId="49060" xr:uid="{BD80639B-788A-4BCA-897B-96E6386A9B0D}"/>
    <cellStyle name="Input 16 2 4 6 3" xfId="39564" xr:uid="{1F555D28-5F2A-4B4C-BC1E-EE8C9F49296F}"/>
    <cellStyle name="Input 16 2 4 7" xfId="18288" xr:uid="{F2496706-073D-4B94-98D3-20C85E686DC2}"/>
    <cellStyle name="Input 16 2 4 7 2" xfId="30009" xr:uid="{09AA757B-9183-4F75-A992-63E6E27A2E0E}"/>
    <cellStyle name="Input 16 2 4 7 2 2" xfId="49836" xr:uid="{58E335DC-C9D5-4780-8A9D-2FBE462D9C82}"/>
    <cellStyle name="Input 16 2 4 7 3" xfId="40340" xr:uid="{5195577C-BBE6-41AD-9F30-E8E624F93E06}"/>
    <cellStyle name="Input 16 2 4 8" xfId="19045" xr:uid="{1BE30754-D8AB-409E-A31A-8C413C333F3C}"/>
    <cellStyle name="Input 16 2 4 8 2" xfId="41097" xr:uid="{9259A69C-A835-4865-BFDA-C5EC5AF2647E}"/>
    <cellStyle name="Input 16 2 4 9" xfId="31522" xr:uid="{BFFF2802-01FB-4854-A42C-3ABD74D0AE72}"/>
    <cellStyle name="Input 16 2 5" xfId="12158" xr:uid="{0FCF242A-7BE9-4183-9EB4-14496878037F}"/>
    <cellStyle name="Input 16 2 5 2" xfId="23975" xr:uid="{8CF2521E-10A0-4AFF-92A4-589E9D88CC42}"/>
    <cellStyle name="Input 16 2 5 2 2" xfId="43803" xr:uid="{803C801A-7139-4E4A-86FA-2032F0C81356}"/>
    <cellStyle name="Input 16 2 5 3" xfId="34211" xr:uid="{58A631CD-A016-42D5-A91C-3943C959C5BC}"/>
    <cellStyle name="Input 16 2 6" xfId="10609" xr:uid="{4B0A50D8-AA0C-456A-B384-922F7365DE69}"/>
    <cellStyle name="Input 16 2 6 2" xfId="22481" xr:uid="{1E1E9B80-33B6-4CD3-9DC3-2C3F240FB5E5}"/>
    <cellStyle name="Input 16 2 6 2 2" xfId="42313" xr:uid="{C97B8D6A-2065-4B66-B279-0E8810E3951A}"/>
    <cellStyle name="Input 16 2 6 3" xfId="32666" xr:uid="{DA595B5B-9ACE-497A-8734-B7FB0959D8EC}"/>
    <cellStyle name="Input 16 2 7" xfId="13065" xr:uid="{BAA6EC37-E9DB-4A19-91D3-3B55287E45F5}"/>
    <cellStyle name="Input 16 2 7 2" xfId="24854" xr:uid="{6B4E8A22-66BA-4D8F-B34F-18B6293009B8}"/>
    <cellStyle name="Input 16 2 7 2 2" xfId="44681" xr:uid="{F134F87A-7AC9-465F-A308-23F1B8E630BD}"/>
    <cellStyle name="Input 16 2 7 3" xfId="35117" xr:uid="{0ABF9205-DBE8-451C-BCC9-695AFF593FCC}"/>
    <cellStyle name="Input 16 2 8" xfId="9863" xr:uid="{E6C88AE0-37FB-4D0D-A404-AD1DFFAA058B}"/>
    <cellStyle name="Input 16 2 8 2" xfId="21739" xr:uid="{D6BF037D-D498-4CCC-BCBC-C0314F28C897}"/>
    <cellStyle name="Input 16 2 8 2 2" xfId="41572" xr:uid="{F343A3DC-1F18-40EB-851A-0EB859656AD9}"/>
    <cellStyle name="Input 16 2 8 3" xfId="31921" xr:uid="{A322CB67-99CD-4BC2-B9F8-ADFD6B5FAD76}"/>
    <cellStyle name="Input 16 2 9" xfId="11788" xr:uid="{6E6F6C60-0F5F-42EF-A4C9-8380CC8FA9F7}"/>
    <cellStyle name="Input 16 2 9 2" xfId="23616" xr:uid="{715B6BFF-E680-4486-AF81-6155C8596732}"/>
    <cellStyle name="Input 16 2 9 2 2" xfId="43445" xr:uid="{908D4195-132F-4310-8959-EBD88364DB39}"/>
    <cellStyle name="Input 16 2 9 3" xfId="33842" xr:uid="{6CA13A80-936E-435A-BEFD-5B6177BE55CA}"/>
    <cellStyle name="Input 16 3" xfId="6953" xr:uid="{964340F2-FFF4-481E-A435-3A3625B1781B}"/>
    <cellStyle name="Input 16 3 10" xfId="12819" xr:uid="{6BCA6629-D0F6-4CF0-864A-B30CCC891982}"/>
    <cellStyle name="Input 16 3 10 2" xfId="24615" xr:uid="{3FCFE603-76BE-4FA7-958D-4A655244C407}"/>
    <cellStyle name="Input 16 3 10 2 2" xfId="44442" xr:uid="{A3FD701E-46E1-42A1-812B-05C046583857}"/>
    <cellStyle name="Input 16 3 10 3" xfId="34871" xr:uid="{F1A67C31-7A4E-4621-B69B-3E7501E0D81F}"/>
    <cellStyle name="Input 16 3 11" xfId="30676" xr:uid="{E0A8628F-15DB-49A5-88F7-C0F2A94D1A3E}"/>
    <cellStyle name="Input 16 3 2" xfId="8596" xr:uid="{80A4502B-1E07-4F97-9A97-C4A247FF5FF6}"/>
    <cellStyle name="Input 16 3 2 2" xfId="13317" xr:uid="{E8DA231C-A099-4816-A271-264A2763C241}"/>
    <cellStyle name="Input 16 3 2 2 2" xfId="25100" xr:uid="{D44E3529-12EE-4F73-B8D6-C37C3D42E325}"/>
    <cellStyle name="Input 16 3 2 2 2 2" xfId="44927" xr:uid="{369ADC84-3B9A-4A4D-A666-82935FE1FB4F}"/>
    <cellStyle name="Input 16 3 2 2 3" xfId="35369" xr:uid="{E9AF7899-C54C-44CD-9095-DD7374106E22}"/>
    <cellStyle name="Input 16 3 2 3" xfId="14331" xr:uid="{2D542386-A1F1-4A1D-82EA-DC4908748C91}"/>
    <cellStyle name="Input 16 3 2 3 2" xfId="26103" xr:uid="{464A330D-5B42-4BDD-AC29-18CE30B8693F}"/>
    <cellStyle name="Input 16 3 2 3 2 2" xfId="45930" xr:uid="{32EAAB7E-17FA-45CD-99C3-830AE8CC9EE1}"/>
    <cellStyle name="Input 16 3 2 3 3" xfId="36383" xr:uid="{37AA1CFB-29CD-4103-A92F-CF1F0415465C}"/>
    <cellStyle name="Input 16 3 2 4" xfId="15289" xr:uid="{D4EC6BB2-52AA-42BC-B2B6-F015C0096A3C}"/>
    <cellStyle name="Input 16 3 2 4 2" xfId="27058" xr:uid="{F6EE5D4D-498E-486A-B6A4-D12D4783BC05}"/>
    <cellStyle name="Input 16 3 2 4 2 2" xfId="46885" xr:uid="{73997ED6-9FCC-4782-834B-96FB86A06B9C}"/>
    <cellStyle name="Input 16 3 2 4 3" xfId="37341" xr:uid="{A8929C45-5D75-4601-8BE1-C40C583872F9}"/>
    <cellStyle name="Input 16 3 2 5" xfId="16233" xr:uid="{3980DEA0-6F7F-4F3D-A252-2132D76C644F}"/>
    <cellStyle name="Input 16 3 2 5 2" xfId="27980" xr:uid="{63E24526-5AF2-4F71-BBCB-6C8550864C60}"/>
    <cellStyle name="Input 16 3 2 5 2 2" xfId="47807" xr:uid="{D57DF804-3E27-48BF-94BF-C938130E8202}"/>
    <cellStyle name="Input 16 3 2 5 3" xfId="38285" xr:uid="{B5970578-6702-45F9-AD9E-432B193F5410}"/>
    <cellStyle name="Input 16 3 2 6" xfId="17106" xr:uid="{CAB39DA5-EEFF-4936-8B20-3A4E53FBF00B}"/>
    <cellStyle name="Input 16 3 2 6 2" xfId="28853" xr:uid="{B1AF574E-743F-4F1B-8779-7319A0514897}"/>
    <cellStyle name="Input 16 3 2 6 2 2" xfId="48680" xr:uid="{9AB4BAA0-C342-4FD3-88F1-E73923C33C76}"/>
    <cellStyle name="Input 16 3 2 6 3" xfId="39158" xr:uid="{830A0378-AACF-4A4A-9D01-B1D86EA6D40B}"/>
    <cellStyle name="Input 16 3 2 7" xfId="17971" xr:uid="{F9622E44-79F8-434E-AE3B-2C800BA6B037}"/>
    <cellStyle name="Input 16 3 2 7 2" xfId="29692" xr:uid="{10B84FBB-50C2-4D38-BCD7-8388991D3E67}"/>
    <cellStyle name="Input 16 3 2 7 2 2" xfId="49519" xr:uid="{C0C18FC0-E782-4690-A293-68C193831E95}"/>
    <cellStyle name="Input 16 3 2 7 3" xfId="40023" xr:uid="{A30CB103-4D3A-4733-B081-6BEEFCE37E92}"/>
    <cellStyle name="Input 16 3 2 8" xfId="18739" xr:uid="{8E8161F4-5F04-423F-BF66-E6EB0CFCF511}"/>
    <cellStyle name="Input 16 3 2 8 2" xfId="40791" xr:uid="{2FE26FE8-DEEF-40FE-9EC7-A6907AE0622B}"/>
    <cellStyle name="Input 16 3 2 9" xfId="31210" xr:uid="{7CD8B183-1F20-451A-827D-1BAD5B2F4214}"/>
    <cellStyle name="Input 16 3 3" xfId="9565" xr:uid="{4384E46D-484A-4C01-BA98-79986B8BC555}"/>
    <cellStyle name="Input 16 3 3 2" xfId="13970" xr:uid="{C62CD4D0-BB0F-4DD0-A65D-7C62226A050D}"/>
    <cellStyle name="Input 16 3 3 2 2" xfId="25743" xr:uid="{44B308FC-7B93-4971-9406-A6D0280F514E}"/>
    <cellStyle name="Input 16 3 3 2 2 2" xfId="45570" xr:uid="{C94ACE08-529C-4229-B99D-598D90640856}"/>
    <cellStyle name="Input 16 3 3 2 3" xfId="36022" xr:uid="{B4BF1ED8-1EB2-46D0-A32E-0A2E63F45E25}"/>
    <cellStyle name="Input 16 3 3 3" xfId="14930" xr:uid="{D5233D3A-C7C2-48BE-A4AF-A563D97E1A6D}"/>
    <cellStyle name="Input 16 3 3 3 2" xfId="26701" xr:uid="{74E0DF19-17DB-48CB-8AE8-8A3FB2B067FE}"/>
    <cellStyle name="Input 16 3 3 3 2 2" xfId="46528" xr:uid="{3E316A42-174B-4BB2-8DA3-30C3055BD25E}"/>
    <cellStyle name="Input 16 3 3 3 3" xfId="36982" xr:uid="{AA4A319D-36AC-4B97-97A4-962475D0B01A}"/>
    <cellStyle name="Input 16 3 3 4" xfId="15882" xr:uid="{BE6403A8-2314-4FE5-B14B-B0DDDC5BC9A9}"/>
    <cellStyle name="Input 16 3 3 4 2" xfId="27629" xr:uid="{3E29324D-B599-472E-8590-7D5AE9FEDA73}"/>
    <cellStyle name="Input 16 3 3 4 2 2" xfId="47456" xr:uid="{87175EE1-738D-48FE-B50C-5C1714CF02C7}"/>
    <cellStyle name="Input 16 3 3 4 3" xfId="37934" xr:uid="{15901E8D-1B65-4FFA-B513-DBC54BDED11C}"/>
    <cellStyle name="Input 16 3 3 5" xfId="16756" xr:uid="{5B82E4DA-E4B3-4E03-81E5-DC343EF8E2F5}"/>
    <cellStyle name="Input 16 3 3 5 2" xfId="28503" xr:uid="{353FBBD7-CB78-47AD-BA1B-E0199C8228DC}"/>
    <cellStyle name="Input 16 3 3 5 2 2" xfId="48330" xr:uid="{DCFAB34F-987A-466E-9D49-949AA53C168C}"/>
    <cellStyle name="Input 16 3 3 5 3" xfId="38808" xr:uid="{DB3403EA-2837-4CAA-B08D-1BD08B404020}"/>
    <cellStyle name="Input 16 3 3 6" xfId="17621" xr:uid="{AF0B55CA-5B0A-4A3F-A07E-0284544901E3}"/>
    <cellStyle name="Input 16 3 3 6 2" xfId="29342" xr:uid="{DC45BA5A-0ACD-4615-BC9E-4C9711E53BD7}"/>
    <cellStyle name="Input 16 3 3 6 2 2" xfId="49169" xr:uid="{CEAD390A-05A0-4777-9EB9-050F6C9CBBB5}"/>
    <cellStyle name="Input 16 3 3 6 3" xfId="39673" xr:uid="{56DC5C7D-9450-4F9F-932B-447EDC0FD875}"/>
    <cellStyle name="Input 16 3 3 7" xfId="18397" xr:uid="{F092D65E-21E6-4794-9536-DB89C87B962F}"/>
    <cellStyle name="Input 16 3 3 7 2" xfId="30118" xr:uid="{4B46838C-F4A2-472D-92C9-0CB88AAC87F5}"/>
    <cellStyle name="Input 16 3 3 7 2 2" xfId="49945" xr:uid="{C4DAA202-4543-44D6-B763-25CBE3007D9F}"/>
    <cellStyle name="Input 16 3 3 7 3" xfId="40449" xr:uid="{AEAAFEA4-D900-40FA-BF72-8A91D0FB7A12}"/>
    <cellStyle name="Input 16 3 3 8" xfId="19154" xr:uid="{EFE86F83-0EF8-4343-A431-4FC10F274405}"/>
    <cellStyle name="Input 16 3 3 8 2" xfId="41206" xr:uid="{AB519ECF-6E08-46C0-9286-AD8808E23854}"/>
    <cellStyle name="Input 16 3 3 9" xfId="31631" xr:uid="{5805E4F5-EB54-4586-A95B-ADC8EDACFB28}"/>
    <cellStyle name="Input 16 3 4" xfId="12288" xr:uid="{C4AD5B13-56B4-4A75-9F6E-784A6C2E9FCE}"/>
    <cellStyle name="Input 16 3 4 2" xfId="24104" xr:uid="{0A5B0053-99C5-4949-95D0-1E73C81156CF}"/>
    <cellStyle name="Input 16 3 4 2 2" xfId="43932" xr:uid="{02516612-07DA-4035-B657-8C174378F65E}"/>
    <cellStyle name="Input 16 3 4 3" xfId="34341" xr:uid="{FE20F7D6-8504-40B3-9605-EBB01F55239A}"/>
    <cellStyle name="Input 16 3 5" xfId="10484" xr:uid="{4DA7D53A-5B6D-430B-B541-0DA644FF2AC8}"/>
    <cellStyle name="Input 16 3 5 2" xfId="22356" xr:uid="{AEA8787E-A72A-464E-B65A-74757FC24390}"/>
    <cellStyle name="Input 16 3 5 2 2" xfId="42188" xr:uid="{E06156A0-9A7F-4BF6-AB4E-3D1B50D5DD09}"/>
    <cellStyle name="Input 16 3 5 3" xfId="32541" xr:uid="{C198396F-D9E6-4BAB-90A3-6D43066D0336}"/>
    <cellStyle name="Input 16 3 6" xfId="11933" xr:uid="{71A37EB2-6B61-460A-8B92-A78E0D587C33}"/>
    <cellStyle name="Input 16 3 6 2" xfId="23759" xr:uid="{1C01E863-C9AF-42C8-8CDD-614A60B0D5D5}"/>
    <cellStyle name="Input 16 3 6 2 2" xfId="43587" xr:uid="{F70DDF63-DFD1-4C3D-B135-313B69BCDD73}"/>
    <cellStyle name="Input 16 3 6 3" xfId="33986" xr:uid="{A9ED2138-AD05-4917-8177-B1D3509221AE}"/>
    <cellStyle name="Input 16 3 7" xfId="10797" xr:uid="{9D28082F-585C-49E4-A2E7-6393C963C11D}"/>
    <cellStyle name="Input 16 3 7 2" xfId="22667" xr:uid="{45ACE5F6-2006-4FBE-9C4A-C99F562E632D}"/>
    <cellStyle name="Input 16 3 7 2 2" xfId="42499" xr:uid="{866AB23A-9B0D-4DC9-A8D9-A6994A408FDB}"/>
    <cellStyle name="Input 16 3 7 3" xfId="32854" xr:uid="{07B1D317-4829-40C0-9DA3-0FB1BF13C1F5}"/>
    <cellStyle name="Input 16 3 8" xfId="11527" xr:uid="{CFF0580D-7E3F-41E8-8A55-426B65B0BB67}"/>
    <cellStyle name="Input 16 3 8 2" xfId="23377" xr:uid="{6332B03F-B645-447F-89C0-37A15BED6519}"/>
    <cellStyle name="Input 16 3 8 2 2" xfId="43206" xr:uid="{2908FBE0-CD1E-4424-8557-3E9217FF896C}"/>
    <cellStyle name="Input 16 3 8 3" xfId="33581" xr:uid="{FBDA5219-B4AE-4F4A-B49F-81AD0E51B9CA}"/>
    <cellStyle name="Input 16 3 9" xfId="11129" xr:uid="{663088EA-BC1C-44DB-B2A0-7A4856B1942F}"/>
    <cellStyle name="Input 16 3 9 2" xfId="22997" xr:uid="{88AFB96F-1F6F-45B9-ADE4-59263B4D3134}"/>
    <cellStyle name="Input 16 3 9 2 2" xfId="42828" xr:uid="{A51C4654-7E16-44B1-8A95-523D418D7205}"/>
    <cellStyle name="Input 16 3 9 3" xfId="33185" xr:uid="{4354D0BA-5B4D-4861-8704-A089E6A4D728}"/>
    <cellStyle name="Input 16 4" xfId="7778" xr:uid="{BFD27B96-A2AB-4F76-ADFF-EF4A99F4FAB0}"/>
    <cellStyle name="Input 16 4 2" xfId="12802" xr:uid="{FB28F150-7BE7-40AF-8C49-76EF23674666}"/>
    <cellStyle name="Input 16 4 2 2" xfId="24598" xr:uid="{D5CF285D-7AF1-40D0-9914-CE72D6E1BD95}"/>
    <cellStyle name="Input 16 4 2 2 2" xfId="44426" xr:uid="{9FBADFCC-AD22-4842-82E8-506322A762EB}"/>
    <cellStyle name="Input 16 4 2 3" xfId="34855" xr:uid="{415F0923-7999-4CDC-B2D8-A3D86C647384}"/>
    <cellStyle name="Input 16 4 3" xfId="10075" xr:uid="{D3319B94-8B9A-4F00-BCDB-4DA7A8E58F9C}"/>
    <cellStyle name="Input 16 4 3 2" xfId="21950" xr:uid="{3F456D83-D625-4CFB-9A06-6115A5ED6129}"/>
    <cellStyle name="Input 16 4 3 2 2" xfId="41782" xr:uid="{A7C4C280-CF61-40F2-B1FE-2FC5769226C8}"/>
    <cellStyle name="Input 16 4 3 3" xfId="32132" xr:uid="{297F9842-08AD-401C-B143-110557913633}"/>
    <cellStyle name="Input 16 4 4" xfId="13008" xr:uid="{9ADB02FD-8EC9-4F98-ACEC-CF318C252F63}"/>
    <cellStyle name="Input 16 4 4 2" xfId="24800" xr:uid="{8181A57D-04DD-4E39-A565-A8F20C093C4A}"/>
    <cellStyle name="Input 16 4 4 2 2" xfId="44627" xr:uid="{C91C6D88-B0EE-48BA-86DA-C7CBFDF1DF89}"/>
    <cellStyle name="Input 16 4 4 3" xfId="35060" xr:uid="{06573F73-5EAC-4A81-8BA2-41998CAD7EFB}"/>
    <cellStyle name="Input 16 4 5" xfId="9897" xr:uid="{54DDEBDD-F2AF-4216-A477-55ABEE4CE0DF}"/>
    <cellStyle name="Input 16 4 5 2" xfId="21773" xr:uid="{6395FB2B-F905-4039-910B-7E255EA39DF6}"/>
    <cellStyle name="Input 16 4 5 2 2" xfId="41606" xr:uid="{62F4A098-02AB-4D34-BEED-06ADA99ED249}"/>
    <cellStyle name="Input 16 4 5 3" xfId="31955" xr:uid="{119945EC-9D8D-453D-A270-2F0BCBFE8CCD}"/>
    <cellStyle name="Input 16 4 6" xfId="13147" xr:uid="{AA12DA55-8BCA-488A-8B5F-00A684826617}"/>
    <cellStyle name="Input 16 4 6 2" xfId="24933" xr:uid="{1A934094-0022-4A06-882C-5F56B261EF1B}"/>
    <cellStyle name="Input 16 4 6 2 2" xfId="44760" xr:uid="{D5A1E82C-9954-40F5-A470-B4DAA9C04D42}"/>
    <cellStyle name="Input 16 4 6 3" xfId="35199" xr:uid="{F5EF7132-DC58-4590-BC72-BFE1D2C5FD63}"/>
    <cellStyle name="Input 16 4 7" xfId="9796" xr:uid="{58209090-5DA8-4033-A344-A7E2A2A5FAE5}"/>
    <cellStyle name="Input 16 4 7 2" xfId="21672" xr:uid="{8FEC43F0-AD15-49F8-827F-06A5218C560C}"/>
    <cellStyle name="Input 16 4 7 2 2" xfId="41505" xr:uid="{F318005A-7674-4F96-AA74-5F7ABFFE9B62}"/>
    <cellStyle name="Input 16 4 7 3" xfId="31854" xr:uid="{CCACA9CF-9038-4B00-A2D5-F488CF000F22}"/>
    <cellStyle name="Input 16 4 8" xfId="12388" xr:uid="{E9E4BCFD-1828-4AE1-876B-C207505B29E3}"/>
    <cellStyle name="Input 16 4 8 2" xfId="34441" xr:uid="{0FAEED15-89CA-408C-A516-4ABEA1F2B8D3}"/>
    <cellStyle name="Input 16 4 9" xfId="30942" xr:uid="{DE902EF3-9AF0-45B6-959A-E4D2E9FA681E}"/>
    <cellStyle name="Input 16 5" xfId="7765" xr:uid="{73D6954D-2E25-4AB7-AF67-45D90A41EAE4}"/>
    <cellStyle name="Input 16 5 2" xfId="12789" xr:uid="{3F984661-7478-4CFF-AD78-3811E8631567}"/>
    <cellStyle name="Input 16 5 2 2" xfId="24585" xr:uid="{32D2798C-442C-4A89-82C1-F56471104E5E}"/>
    <cellStyle name="Input 16 5 2 2 2" xfId="44413" xr:uid="{759CE258-932F-4738-B013-6F32AFB5030D}"/>
    <cellStyle name="Input 16 5 2 3" xfId="34842" xr:uid="{FDB114A2-3151-4596-B87F-29D9A16F5419}"/>
    <cellStyle name="Input 16 5 3" xfId="10087" xr:uid="{0A0C3F1A-208F-4B23-9A53-92C10D9F6B32}"/>
    <cellStyle name="Input 16 5 3 2" xfId="21962" xr:uid="{7F7A45D6-9F43-412C-BDF8-AA0BF93FBA06}"/>
    <cellStyle name="Input 16 5 3 2 2" xfId="41794" xr:uid="{F19192AF-93F3-4DC0-9DD2-143848DDB4DB}"/>
    <cellStyle name="Input 16 5 3 3" xfId="32144" xr:uid="{25C6C393-7FF9-4352-B5ED-5E88C5E9248C}"/>
    <cellStyle name="Input 16 5 4" xfId="12621" xr:uid="{24747974-458A-4D6B-97C7-CFEA4EE3716C}"/>
    <cellStyle name="Input 16 5 4 2" xfId="24426" xr:uid="{CC1AE94D-9F76-4B15-99F5-B2629B47AC2A}"/>
    <cellStyle name="Input 16 5 4 2 2" xfId="44254" xr:uid="{FCB3D7A4-82E1-4BA6-A8EB-C5A94DBE4027}"/>
    <cellStyle name="Input 16 5 4 3" xfId="34674" xr:uid="{E336F11F-096D-4884-8AB3-56954884ED01}"/>
    <cellStyle name="Input 16 5 5" xfId="10198" xr:uid="{C28CB924-D585-43D3-909F-A5BE293DDF1B}"/>
    <cellStyle name="Input 16 5 5 2" xfId="22073" xr:uid="{5A74871C-238D-42F7-AE07-322B50B8A451}"/>
    <cellStyle name="Input 16 5 5 2 2" xfId="41905" xr:uid="{B943F0CF-AF3B-4C33-A029-28B489EC9A6E}"/>
    <cellStyle name="Input 16 5 5 3" xfId="32255" xr:uid="{53814BA3-065A-43FA-B676-7D99584ED3BF}"/>
    <cellStyle name="Input 16 5 6" xfId="13628" xr:uid="{988BFE09-A71E-4E51-84D8-096CBDEBE896}"/>
    <cellStyle name="Input 16 5 6 2" xfId="25404" xr:uid="{9A6442AE-253E-432A-A444-2FFD11ED24F5}"/>
    <cellStyle name="Input 16 5 6 2 2" xfId="45231" xr:uid="{44A6F2D9-816C-4AE4-B49B-363FC5D51B6F}"/>
    <cellStyle name="Input 16 5 6 3" xfId="35680" xr:uid="{C2B6FD07-7650-4B22-BDCB-818F0B9B1204}"/>
    <cellStyle name="Input 16 5 7" xfId="14597" xr:uid="{C93063B5-3BFB-418C-8BBC-42C98D3EF3F0}"/>
    <cellStyle name="Input 16 5 7 2" xfId="26368" xr:uid="{82B5FFC2-A449-42A4-84FB-AC2892C541CB}"/>
    <cellStyle name="Input 16 5 7 2 2" xfId="46195" xr:uid="{705F358D-FF57-4642-B19E-D249652CF10E}"/>
    <cellStyle name="Input 16 5 7 3" xfId="36649" xr:uid="{C9169A2A-217C-41C8-9055-4E86B9FF4CA7}"/>
    <cellStyle name="Input 16 5 8" xfId="15549" xr:uid="{8437EE47-E0A9-49B0-ADF5-EF71A268D0A1}"/>
    <cellStyle name="Input 16 5 8 2" xfId="37601" xr:uid="{5EE30A49-939D-476A-BB8D-A80D8EC2770E}"/>
    <cellStyle name="Input 16 5 9" xfId="30929" xr:uid="{2956FE2D-51BD-4B14-AA1C-629BAAE08A37}"/>
    <cellStyle name="Input 16 6" xfId="11313" xr:uid="{BA0140B4-1671-476B-9294-5D6FE6DAB395}"/>
    <cellStyle name="Input 16 6 2" xfId="23175" xr:uid="{AFDC07DF-E6DA-4E46-81E6-CBE8C72EA309}"/>
    <cellStyle name="Input 16 6 2 2" xfId="43005" xr:uid="{77831764-6A15-4797-B931-B85B88B8D035}"/>
    <cellStyle name="Input 16 6 3" xfId="33368" xr:uid="{F1CFA5CF-9EE4-414A-A968-224C9A1449A5}"/>
    <cellStyle name="Input 16 7" xfId="11300" xr:uid="{B20D9A65-30C9-4297-9638-4596A921E8A7}"/>
    <cellStyle name="Input 16 7 2" xfId="23162" xr:uid="{CD4E3F87-52CB-4583-B5DC-7D2A7353CFBC}"/>
    <cellStyle name="Input 16 7 2 2" xfId="42992" xr:uid="{27717E66-A90B-40CC-9683-AFF800A9D7EC}"/>
    <cellStyle name="Input 16 7 3" xfId="33355" xr:uid="{B8ACCCC1-12B9-426E-AB7B-FA2BA4D85F64}"/>
    <cellStyle name="Input 16 8" xfId="11332" xr:uid="{F74935A9-1E20-449E-B2C3-EED0151C2160}"/>
    <cellStyle name="Input 16 8 2" xfId="23194" xr:uid="{24601FD9-D1C2-40BD-A75F-DDBA684ABBC3}"/>
    <cellStyle name="Input 16 8 2 2" xfId="43024" xr:uid="{1BFD5D2A-FE8D-48C2-B8C5-39CDFF934844}"/>
    <cellStyle name="Input 16 8 3" xfId="33387" xr:uid="{2BF345B9-F443-480D-A31D-F41C155B6321}"/>
    <cellStyle name="Input 16 9" xfId="11281" xr:uid="{5F5B6E5D-5C02-43C4-9D32-7C98181C0DD0}"/>
    <cellStyle name="Input 16 9 2" xfId="23143" xr:uid="{460E4E1D-5369-4B4B-A5AF-A654FFBA116C}"/>
    <cellStyle name="Input 16 9 2 2" xfId="42973" xr:uid="{64DF29B3-5B04-4D79-AEFE-03F56F807AE6}"/>
    <cellStyle name="Input 16 9 3" xfId="33336" xr:uid="{6728F4AD-324F-4CB4-A6B8-BC35E8B18EC3}"/>
    <cellStyle name="Input 17" xfId="5064" xr:uid="{35FEE958-2455-4F67-BA56-6AD60AB21A76}"/>
    <cellStyle name="Input 17 10" xfId="11352" xr:uid="{A94BF2CE-AFD8-488B-B009-83D3D58D44CF}"/>
    <cellStyle name="Input 17 10 2" xfId="23214" xr:uid="{6EEF21F1-A9CB-4635-8E06-C2EFC507882A}"/>
    <cellStyle name="Input 17 10 2 2" xfId="43044" xr:uid="{B4F12067-07DE-41AF-A8F2-441A1574D159}"/>
    <cellStyle name="Input 17 10 3" xfId="33407" xr:uid="{81E96D83-B8AB-46D6-AF74-FAFB9EBCB064}"/>
    <cellStyle name="Input 17 11" xfId="11261" xr:uid="{0F4D3CA8-8C49-492C-A2DC-71C5AFD476C8}"/>
    <cellStyle name="Input 17 11 2" xfId="23123" xr:uid="{05DB1261-ACF9-4CAC-AB3F-B5D9C8A5DF00}"/>
    <cellStyle name="Input 17 11 2 2" xfId="42953" xr:uid="{423836E0-3ED2-4FD8-86AA-9F69FDE72DFE}"/>
    <cellStyle name="Input 17 11 3" xfId="33316" xr:uid="{A0C59D52-1198-4BD5-B8D5-57BD0BAF3D63}"/>
    <cellStyle name="Input 17 12" xfId="9790" xr:uid="{043CB455-ABA5-45B6-B9F5-432CBB549427}"/>
    <cellStyle name="Input 17 12 2" xfId="21666" xr:uid="{3B166BCE-0544-464A-815D-46A2C65ECE72}"/>
    <cellStyle name="Input 17 12 2 2" xfId="41499" xr:uid="{930627F6-8C21-4611-85DD-EEBB2A670DC1}"/>
    <cellStyle name="Input 17 12 3" xfId="31848" xr:uid="{99545D30-9BAC-468D-ADC7-D685E548A6F5}"/>
    <cellStyle name="Input 17 13" xfId="30376" xr:uid="{5174B9D3-8DE4-4496-9367-FF89261494B2}"/>
    <cellStyle name="Input 17 2" xfId="6799" xr:uid="{D6998885-867D-4D05-88CD-832F506BC12B}"/>
    <cellStyle name="Input 17 2 10" xfId="16396" xr:uid="{E38DDC74-D9B1-4278-9B36-B12B81925AE1}"/>
    <cellStyle name="Input 17 2 10 2" xfId="28143" xr:uid="{19B719EE-8EA1-46F2-B08A-8FDD1CEC4493}"/>
    <cellStyle name="Input 17 2 10 2 2" xfId="47970" xr:uid="{CD7969A3-4AE9-4515-97B3-FBC83CC11F90}"/>
    <cellStyle name="Input 17 2 10 3" xfId="38448" xr:uid="{5F994E6C-75B4-49AD-BEB2-F7A9B4AE0712}"/>
    <cellStyle name="Input 17 2 11" xfId="17267" xr:uid="{4DD757F1-7ED2-42DE-B88B-1F5595790786}"/>
    <cellStyle name="Input 17 2 11 2" xfId="29010" xr:uid="{EE1FDCFE-3A88-41B2-8562-0F3D3E74058F}"/>
    <cellStyle name="Input 17 2 11 2 2" xfId="48837" xr:uid="{03035F53-1C2D-46A0-9CCA-712B07D68ABF}"/>
    <cellStyle name="Input 17 2 11 3" xfId="39319" xr:uid="{104AF98C-286E-462A-912E-34205D18927C}"/>
    <cellStyle name="Input 17 2 12" xfId="30553" xr:uid="{6EB30ED6-F8A1-4849-BDFB-EA282333661A}"/>
    <cellStyle name="Input 17 2 2" xfId="7195" xr:uid="{F40D2357-3A53-4F99-B54D-10FAC801BE9A}"/>
    <cellStyle name="Input 17 2 2 10" xfId="17304" xr:uid="{F25F30EB-DE1A-4582-ACBB-C60CEE4ACF85}"/>
    <cellStyle name="Input 17 2 2 10 2" xfId="29047" xr:uid="{6E0361BB-20EE-48CA-932D-B2152CE3B8E4}"/>
    <cellStyle name="Input 17 2 2 10 2 2" xfId="48874" xr:uid="{051CEC1C-DC48-4D6C-8407-72ECE52D2C3A}"/>
    <cellStyle name="Input 17 2 2 10 3" xfId="39356" xr:uid="{06A9CD44-D354-4AAE-AFB1-F595E9D32503}"/>
    <cellStyle name="Input 17 2 2 11" xfId="30797" xr:uid="{B0B505B2-66D0-4697-A87F-F49866901331}"/>
    <cellStyle name="Input 17 2 2 2" xfId="8838" xr:uid="{CE2C1EAD-C209-447A-B237-D7839E8779FD}"/>
    <cellStyle name="Input 17 2 2 2 2" xfId="13490" xr:uid="{6539AEBB-EB8D-4F46-B7A5-2736237A528F}"/>
    <cellStyle name="Input 17 2 2 2 2 2" xfId="25273" xr:uid="{78D62BC2-C986-41FB-B04A-11C576E945EF}"/>
    <cellStyle name="Input 17 2 2 2 2 2 2" xfId="45100" xr:uid="{6CA518B4-A03B-4DC7-8AC4-6E2C9575DF82}"/>
    <cellStyle name="Input 17 2 2 2 2 3" xfId="35542" xr:uid="{0A11ACB5-9DD6-4054-A9E3-4EE8E4417906}"/>
    <cellStyle name="Input 17 2 2 2 3" xfId="14494" xr:uid="{EC6AB2FC-935B-45E1-ADBB-8041F1CD88BD}"/>
    <cellStyle name="Input 17 2 2 2 3 2" xfId="26266" xr:uid="{7E760146-83A4-480B-85A3-CD2BA271135A}"/>
    <cellStyle name="Input 17 2 2 2 3 2 2" xfId="46093" xr:uid="{2831A0A4-A563-4C0F-B2C4-62AEB79E5DF1}"/>
    <cellStyle name="Input 17 2 2 2 3 3" xfId="36546" xr:uid="{B8E8807D-6961-4497-A837-0FFC5160627E}"/>
    <cellStyle name="Input 17 2 2 2 4" xfId="15452" xr:uid="{2C74DB01-FADA-4616-8905-78BCE801A5E0}"/>
    <cellStyle name="Input 17 2 2 2 4 2" xfId="27212" xr:uid="{29116374-54F0-4F14-966C-B2065A1A7BC3}"/>
    <cellStyle name="Input 17 2 2 2 4 2 2" xfId="47039" xr:uid="{1D8E37D6-6790-442F-813B-95BCCF1FF69E}"/>
    <cellStyle name="Input 17 2 2 2 4 3" xfId="37504" xr:uid="{6044F62A-C408-4D7B-8EC1-ABBFF3BE5D12}"/>
    <cellStyle name="Input 17 2 2 2 5" xfId="16377" xr:uid="{33D2779B-E399-4C7C-B5EF-EAA0D46E1D13}"/>
    <cellStyle name="Input 17 2 2 2 5 2" xfId="28124" xr:uid="{483A9B4B-93A8-49BC-9086-0A5A5A7C267C}"/>
    <cellStyle name="Input 17 2 2 2 5 2 2" xfId="47951" xr:uid="{28E3511D-C643-4F1B-AF4A-C41938CF781E}"/>
    <cellStyle name="Input 17 2 2 2 5 3" xfId="38429" xr:uid="{95EB78CF-F21D-4952-B2C3-3D0AF1B610DF}"/>
    <cellStyle name="Input 17 2 2 2 6" xfId="17248" xr:uid="{6AC3E731-B587-4FA2-B35C-9F0FB7C997DE}"/>
    <cellStyle name="Input 17 2 2 2 6 2" xfId="28991" xr:uid="{97C2D284-7CCB-44CB-A903-F5B42A1990ED}"/>
    <cellStyle name="Input 17 2 2 2 6 2 2" xfId="48818" xr:uid="{68E32865-09CC-4775-9037-41F410BD256F}"/>
    <cellStyle name="Input 17 2 2 2 6 3" xfId="39300" xr:uid="{C16DF632-8428-44CE-A3B0-4BCC02CE81B5}"/>
    <cellStyle name="Input 17 2 2 2 7" xfId="18094" xr:uid="{F3D5E379-BBA5-4941-A836-15589FCB136A}"/>
    <cellStyle name="Input 17 2 2 2 7 2" xfId="29815" xr:uid="{97C05C77-FD06-4E0F-9BAA-6BEC1F0E8823}"/>
    <cellStyle name="Input 17 2 2 2 7 2 2" xfId="49642" xr:uid="{5144ADC4-6AC4-481B-AED7-7F1F1716B58D}"/>
    <cellStyle name="Input 17 2 2 2 7 3" xfId="40146" xr:uid="{A788A987-B0F7-4D29-9F42-709693E1C6E1}"/>
    <cellStyle name="Input 17 2 2 2 8" xfId="18854" xr:uid="{0895B6A1-03F3-4FF8-8A5A-541AC050C25D}"/>
    <cellStyle name="Input 17 2 2 2 8 2" xfId="40906" xr:uid="{7B22CC0C-52EC-414C-B4DE-8F214BB12B33}"/>
    <cellStyle name="Input 17 2 2 2 9" xfId="31331" xr:uid="{0EF7DC12-ED97-456D-AA8B-CED2494267BF}"/>
    <cellStyle name="Input 17 2 2 3" xfId="9680" xr:uid="{72CE9677-9264-4A2A-BC99-984272AAFD88}"/>
    <cellStyle name="Input 17 2 2 3 2" xfId="14085" xr:uid="{F3AF2960-F814-4D00-A10F-05D617A3488F}"/>
    <cellStyle name="Input 17 2 2 3 2 2" xfId="25858" xr:uid="{E211C0B5-CBE1-40E3-8D7D-CC7575C363E2}"/>
    <cellStyle name="Input 17 2 2 3 2 2 2" xfId="45685" xr:uid="{92784847-A6C8-456C-BDC5-6AE2C57A2119}"/>
    <cellStyle name="Input 17 2 2 3 2 3" xfId="36137" xr:uid="{B47F9A24-9638-4BE0-AB07-491EA17B6CF6}"/>
    <cellStyle name="Input 17 2 2 3 3" xfId="15045" xr:uid="{ECD501F5-189A-4B1F-AD05-A5966169A7B1}"/>
    <cellStyle name="Input 17 2 2 3 3 2" xfId="26816" xr:uid="{5FE80E61-4933-448C-B0BA-00C2A8E4E055}"/>
    <cellStyle name="Input 17 2 2 3 3 2 2" xfId="46643" xr:uid="{F75F5F38-2C11-44D0-94A6-17ED9234672F}"/>
    <cellStyle name="Input 17 2 2 3 3 3" xfId="37097" xr:uid="{3CC0CE1D-81A5-4832-A05F-241C7A79731E}"/>
    <cellStyle name="Input 17 2 2 3 4" xfId="15997" xr:uid="{0DCC0A27-8BAE-427F-95CC-CBFEF040CC47}"/>
    <cellStyle name="Input 17 2 2 3 4 2" xfId="27744" xr:uid="{BBEBD97E-69A3-405F-B238-3B5D0019EF82}"/>
    <cellStyle name="Input 17 2 2 3 4 2 2" xfId="47571" xr:uid="{8FB541AE-0E7D-416B-A9CB-15C78884AE47}"/>
    <cellStyle name="Input 17 2 2 3 4 3" xfId="38049" xr:uid="{00854C0D-5905-445C-B8D7-46A8095E375C}"/>
    <cellStyle name="Input 17 2 2 3 5" xfId="16871" xr:uid="{E2067D84-EE26-40E3-BD50-D90DF4052B6C}"/>
    <cellStyle name="Input 17 2 2 3 5 2" xfId="28618" xr:uid="{9E09C42A-211F-4D08-8A07-37B04DC5DB54}"/>
    <cellStyle name="Input 17 2 2 3 5 2 2" xfId="48445" xr:uid="{CDE1BAA9-AFEF-42B1-8E03-9C3CF50659DD}"/>
    <cellStyle name="Input 17 2 2 3 5 3" xfId="38923" xr:uid="{230A91AF-F1DD-4F9B-B303-46005BE3EF99}"/>
    <cellStyle name="Input 17 2 2 3 6" xfId="17736" xr:uid="{E1971409-FD3D-4CC2-961D-9FE5889185E1}"/>
    <cellStyle name="Input 17 2 2 3 6 2" xfId="29457" xr:uid="{B533106E-095E-4700-852E-F1EC48AA1455}"/>
    <cellStyle name="Input 17 2 2 3 6 2 2" xfId="49284" xr:uid="{8AEFDBFD-9CCA-494B-A1FB-48565B560107}"/>
    <cellStyle name="Input 17 2 2 3 6 3" xfId="39788" xr:uid="{0608EFEE-18A4-414B-A9B5-A5F33C02CF13}"/>
    <cellStyle name="Input 17 2 2 3 7" xfId="18512" xr:uid="{326CF32B-422E-4A4B-9E2A-F7498DA8D5BC}"/>
    <cellStyle name="Input 17 2 2 3 7 2" xfId="30233" xr:uid="{2696F2E7-DA90-4616-BA02-1AD397CF7737}"/>
    <cellStyle name="Input 17 2 2 3 7 2 2" xfId="50060" xr:uid="{6C0AF3F9-3748-428C-8D34-4EB6DA0AC596}"/>
    <cellStyle name="Input 17 2 2 3 7 3" xfId="40564" xr:uid="{E53B2B5D-83A7-4D69-BE21-EA816DFB85BC}"/>
    <cellStyle name="Input 17 2 2 3 8" xfId="19269" xr:uid="{80970642-48B9-4CA1-A6D1-79FC82AD6CCA}"/>
    <cellStyle name="Input 17 2 2 3 8 2" xfId="41321" xr:uid="{470A3A35-2F3F-439A-9360-0266BD57C8A0}"/>
    <cellStyle name="Input 17 2 2 3 9" xfId="31746" xr:uid="{53EB1D74-3738-411E-A68A-0DAA64D2488B}"/>
    <cellStyle name="Input 17 2 2 4" xfId="12462" xr:uid="{A24E1561-5F40-4CC8-B4C9-252292F18822}"/>
    <cellStyle name="Input 17 2 2 4 2" xfId="24276" xr:uid="{63B67C91-177E-4A59-A6DC-42073DEA55DC}"/>
    <cellStyle name="Input 17 2 2 4 2 2" xfId="44104" xr:uid="{C1E05A7C-50D5-4670-9FC6-5FED79D97FCE}"/>
    <cellStyle name="Input 17 2 2 4 3" xfId="34515" xr:uid="{0E60425E-444E-42CB-BE1F-C9A6D75F93FB}"/>
    <cellStyle name="Input 17 2 2 5" xfId="10321" xr:uid="{8FA8029B-DEAC-4E6B-8AE8-7B7D45F0C1AA}"/>
    <cellStyle name="Input 17 2 2 5 2" xfId="22193" xr:uid="{B60226EE-BF52-49C6-B6D3-CC3E45026B38}"/>
    <cellStyle name="Input 17 2 2 5 2 2" xfId="42025" xr:uid="{DEA0A13F-765E-430D-9194-58699806652F}"/>
    <cellStyle name="Input 17 2 2 5 3" xfId="32378" xr:uid="{B0148610-2D71-4386-9348-622065F752E9}"/>
    <cellStyle name="Input 17 2 2 6" xfId="13612" xr:uid="{3D5E95E4-6B4C-40B8-8F0E-BDEEA6C6EAD5}"/>
    <cellStyle name="Input 17 2 2 6 2" xfId="25388" xr:uid="{81415529-4BD6-4F52-8E7F-55DFB8171ADA}"/>
    <cellStyle name="Input 17 2 2 6 2 2" xfId="45215" xr:uid="{90BABDD7-6B63-4E6B-B083-F576799CF5BA}"/>
    <cellStyle name="Input 17 2 2 6 3" xfId="35664" xr:uid="{94A8AB60-0CEA-4534-AA9E-1AA64D9E2E0C}"/>
    <cellStyle name="Input 17 2 2 7" xfId="14588" xr:uid="{E27C3939-3C35-4814-80E1-26FEA24AC465}"/>
    <cellStyle name="Input 17 2 2 7 2" xfId="26359" xr:uid="{6E7F32FC-5999-480A-9610-C95FBE5B8446}"/>
    <cellStyle name="Input 17 2 2 7 2 2" xfId="46186" xr:uid="{271B48A6-F716-420F-8E4B-964AD61BB538}"/>
    <cellStyle name="Input 17 2 2 7 3" xfId="36640" xr:uid="{5A919B23-BC30-46F5-9C53-9F832BDE7B7B}"/>
    <cellStyle name="Input 17 2 2 8" xfId="15540" xr:uid="{37438DC6-D9C8-4BC0-A711-48D5CB070C7C}"/>
    <cellStyle name="Input 17 2 2 8 2" xfId="27295" xr:uid="{F9D7182C-DF25-4C0F-AFEA-9C7315064FCE}"/>
    <cellStyle name="Input 17 2 2 8 2 2" xfId="47122" xr:uid="{1159A1FA-BA9F-44F5-9C56-FB7A2A7DA8D5}"/>
    <cellStyle name="Input 17 2 2 8 3" xfId="37592" xr:uid="{E8F5BB19-B1DC-42E9-9101-996DB748E9B3}"/>
    <cellStyle name="Input 17 2 2 9" xfId="16435" xr:uid="{B2F67014-1CBD-4AB2-8C37-805B5C1E0CF2}"/>
    <cellStyle name="Input 17 2 2 9 2" xfId="28182" xr:uid="{8563E110-F11D-49E0-97A8-9185FAD2FB50}"/>
    <cellStyle name="Input 17 2 2 9 2 2" xfId="48009" xr:uid="{3FE5B95A-A349-49A3-9E63-19BE44C3E470}"/>
    <cellStyle name="Input 17 2 2 9 3" xfId="38487" xr:uid="{A80EB303-29F2-4783-8D73-6321C8C091CD}"/>
    <cellStyle name="Input 17 2 3" xfId="8444" xr:uid="{4A67A362-6E5F-4C98-B859-D815C3CF6566}"/>
    <cellStyle name="Input 17 2 3 2" xfId="13186" xr:uid="{D610B731-C1A1-4B18-9407-3251307BCC2B}"/>
    <cellStyle name="Input 17 2 3 2 2" xfId="24972" xr:uid="{DCF4D867-72C3-4F2F-A84F-D84D2EC6DA71}"/>
    <cellStyle name="Input 17 2 3 2 2 2" xfId="44799" xr:uid="{D705179E-CC48-4056-A046-2B4869426F3F}"/>
    <cellStyle name="Input 17 2 3 2 3" xfId="35238" xr:uid="{CD32E387-9EDD-4C68-977F-60FCC807F10D}"/>
    <cellStyle name="Input 17 2 3 3" xfId="14206" xr:uid="{4E2159C6-5AE5-4A9B-BC14-5437E17F4E00}"/>
    <cellStyle name="Input 17 2 3 3 2" xfId="25979" xr:uid="{15F3C2AE-FD24-4C3F-8B54-090C11125C52}"/>
    <cellStyle name="Input 17 2 3 3 2 2" xfId="45806" xr:uid="{8B83E7C0-20BC-4771-908B-E41D0E5C2076}"/>
    <cellStyle name="Input 17 2 3 3 3" xfId="36258" xr:uid="{E789AD0E-8216-45CE-842B-2364CA91EE26}"/>
    <cellStyle name="Input 17 2 3 4" xfId="15166" xr:uid="{AAADA114-D385-4EAD-852A-B4B22DAA9DF0}"/>
    <cellStyle name="Input 17 2 3 4 2" xfId="26935" xr:uid="{7C58C874-518A-482D-B4EE-528C8615C776}"/>
    <cellStyle name="Input 17 2 3 4 2 2" xfId="46762" xr:uid="{E0B69500-2B72-4C99-9528-D70CFF1BDB95}"/>
    <cellStyle name="Input 17 2 3 4 3" xfId="37218" xr:uid="{2FC43B6E-7502-488E-BB0F-2ADA8749ADE2}"/>
    <cellStyle name="Input 17 2 3 5" xfId="16115" xr:uid="{47876C65-68AE-471B-BD1A-F8F13617BFD5}"/>
    <cellStyle name="Input 17 2 3 5 2" xfId="27862" xr:uid="{AAD5C5C0-05E1-4674-A57B-2C35191D6F15}"/>
    <cellStyle name="Input 17 2 3 5 2 2" xfId="47689" xr:uid="{C7FDA365-A269-402D-AD12-5EE495321AC9}"/>
    <cellStyle name="Input 17 2 3 5 3" xfId="38167" xr:uid="{838653CA-3CAD-4467-9EC4-E5C92558D04A}"/>
    <cellStyle name="Input 17 2 3 6" xfId="16988" xr:uid="{0AF652E9-A3C7-459B-A370-B2A790CB7FD7}"/>
    <cellStyle name="Input 17 2 3 6 2" xfId="28735" xr:uid="{1FC2D277-C9A4-48C0-ABC9-8F586B8E184D}"/>
    <cellStyle name="Input 17 2 3 6 2 2" xfId="48562" xr:uid="{BD271707-5CA2-45E6-8E01-A925790AE123}"/>
    <cellStyle name="Input 17 2 3 6 3" xfId="39040" xr:uid="{313E1D84-2841-4D57-B884-4457C1D060B8}"/>
    <cellStyle name="Input 17 2 3 7" xfId="17853" xr:uid="{5384461F-59D2-4798-9091-FFB4743D48A8}"/>
    <cellStyle name="Input 17 2 3 7 2" xfId="29574" xr:uid="{1BB6802F-044A-47D6-9694-E153592F5BEF}"/>
    <cellStyle name="Input 17 2 3 7 2 2" xfId="49401" xr:uid="{4251F164-313D-49E9-A3DB-585B446A8CC3}"/>
    <cellStyle name="Input 17 2 3 7 3" xfId="39905" xr:uid="{FBA57CE9-62BA-4F82-8253-FD160591A822}"/>
    <cellStyle name="Input 17 2 3 8" xfId="18629" xr:uid="{8F5B5A77-E1B5-4A1C-964A-1F332DC37A4E}"/>
    <cellStyle name="Input 17 2 3 8 2" xfId="40681" xr:uid="{078DAA8E-FBAD-4878-9F34-E2C0C331AC62}"/>
    <cellStyle name="Input 17 2 3 9" xfId="31087" xr:uid="{D344A9BD-38AF-4EF4-8E19-71B25E0480F1}"/>
    <cellStyle name="Input 17 2 4" xfId="9455" xr:uid="{25A627C2-3DAA-4520-9BBC-451C45324122}"/>
    <cellStyle name="Input 17 2 4 2" xfId="13860" xr:uid="{66AE643E-D728-4FE6-AF6F-B67D70A04687}"/>
    <cellStyle name="Input 17 2 4 2 2" xfId="25633" xr:uid="{185EB13A-E3D3-4D83-AF7B-B2E4CD5F3448}"/>
    <cellStyle name="Input 17 2 4 2 2 2" xfId="45460" xr:uid="{802E57F4-B352-4A9D-BB6E-E9035B8A7FB3}"/>
    <cellStyle name="Input 17 2 4 2 3" xfId="35912" xr:uid="{37B987A6-36BB-4710-9769-21E569234147}"/>
    <cellStyle name="Input 17 2 4 3" xfId="14820" xr:uid="{6EDA2C7D-3195-44AE-AF18-13A568E9AE56}"/>
    <cellStyle name="Input 17 2 4 3 2" xfId="26591" xr:uid="{129DC98C-B3F3-4525-BF80-F40082EAE20D}"/>
    <cellStyle name="Input 17 2 4 3 2 2" xfId="46418" xr:uid="{7C8DB1BB-D2B6-4167-BE02-0A5EC553B536}"/>
    <cellStyle name="Input 17 2 4 3 3" xfId="36872" xr:uid="{B05ACEA3-E535-4F80-B32A-6BDAF7B6B55C}"/>
    <cellStyle name="Input 17 2 4 4" xfId="15772" xr:uid="{FDCC3661-60C6-4E7B-B606-EB4CCFD2507D}"/>
    <cellStyle name="Input 17 2 4 4 2" xfId="27519" xr:uid="{C2264588-AEAA-4216-9A7E-28B9900FEAEB}"/>
    <cellStyle name="Input 17 2 4 4 2 2" xfId="47346" xr:uid="{870F520B-94A9-4483-B282-258575B18C1A}"/>
    <cellStyle name="Input 17 2 4 4 3" xfId="37824" xr:uid="{8AEA7E43-CBE1-47CF-9A2F-22E1A2834FF0}"/>
    <cellStyle name="Input 17 2 4 5" xfId="16646" xr:uid="{6D704AB6-0398-4B40-A87E-39EDCC4C5FC3}"/>
    <cellStyle name="Input 17 2 4 5 2" xfId="28393" xr:uid="{05920171-129A-4117-BED5-D8144769E69C}"/>
    <cellStyle name="Input 17 2 4 5 2 2" xfId="48220" xr:uid="{5594A20C-0063-49B5-8965-D6A982F75734}"/>
    <cellStyle name="Input 17 2 4 5 3" xfId="38698" xr:uid="{1E7FC9CD-D29C-46BD-910C-5EF6EAE41477}"/>
    <cellStyle name="Input 17 2 4 6" xfId="17511" xr:uid="{C1B00F79-CCBB-4177-8970-909CE4D155FB}"/>
    <cellStyle name="Input 17 2 4 6 2" xfId="29232" xr:uid="{A350106A-A94A-4C02-8BEF-3054F6A111A0}"/>
    <cellStyle name="Input 17 2 4 6 2 2" xfId="49059" xr:uid="{99CE36F8-5DF2-45E9-B4B8-E14FF8020B88}"/>
    <cellStyle name="Input 17 2 4 6 3" xfId="39563" xr:uid="{2FAEDE40-6893-4EAB-9D2B-86C86CB3CD39}"/>
    <cellStyle name="Input 17 2 4 7" xfId="18287" xr:uid="{5E868A00-34B6-411A-B5FC-CEE9F9A3AC36}"/>
    <cellStyle name="Input 17 2 4 7 2" xfId="30008" xr:uid="{843DD9EC-C16F-44FC-A3CA-AEA3B2B724B4}"/>
    <cellStyle name="Input 17 2 4 7 2 2" xfId="49835" xr:uid="{B7F8F52B-AD87-466F-9FC9-1C395CB40034}"/>
    <cellStyle name="Input 17 2 4 7 3" xfId="40339" xr:uid="{00C9C700-5D7C-4995-B62B-99B14A2A7FD2}"/>
    <cellStyle name="Input 17 2 4 8" xfId="19044" xr:uid="{A1D92D4B-83E7-4EB8-9C67-87AB3FB4DF5E}"/>
    <cellStyle name="Input 17 2 4 8 2" xfId="41096" xr:uid="{4ACDC778-97C9-43F0-B497-20EC8D4E2851}"/>
    <cellStyle name="Input 17 2 4 9" xfId="31521" xr:uid="{51F05FE0-CC05-4D5A-B237-E8632D94E2A9}"/>
    <cellStyle name="Input 17 2 5" xfId="12157" xr:uid="{A6977B65-E1DC-48FD-99C6-CDF36A68D2F0}"/>
    <cellStyle name="Input 17 2 5 2" xfId="23974" xr:uid="{4DBDE380-F0BA-4201-9443-78668C4ADA0C}"/>
    <cellStyle name="Input 17 2 5 2 2" xfId="43802" xr:uid="{C00A9CC5-4764-4D9C-A127-AC13F4E5039D}"/>
    <cellStyle name="Input 17 2 5 3" xfId="34210" xr:uid="{C3640593-508B-4FF4-ADA0-A9954DE96BEE}"/>
    <cellStyle name="Input 17 2 6" xfId="10610" xr:uid="{D17C9475-2ACF-499D-B9BE-026C85A86F53}"/>
    <cellStyle name="Input 17 2 6 2" xfId="22482" xr:uid="{D75E26B4-1141-48D0-B675-0E4D624CEB0F}"/>
    <cellStyle name="Input 17 2 6 2 2" xfId="42314" xr:uid="{E6BE67C3-93D0-4922-839B-9D5F95F107FC}"/>
    <cellStyle name="Input 17 2 6 3" xfId="32667" xr:uid="{2CDF301A-58EE-4738-977D-78C1F8EF01B4}"/>
    <cellStyle name="Input 17 2 7" xfId="13566" xr:uid="{A9CDA63B-E577-4C4C-94BC-C37FC0B7FAE3}"/>
    <cellStyle name="Input 17 2 7 2" xfId="25342" xr:uid="{4D55CCF3-3B6D-44BF-8DEB-21221C96F298}"/>
    <cellStyle name="Input 17 2 7 2 2" xfId="45169" xr:uid="{3F9D7F1D-8AAB-4314-BBED-1917D56176D1}"/>
    <cellStyle name="Input 17 2 7 3" xfId="35618" xr:uid="{415D71F1-5BC5-46A8-AFFD-684A4E716F0F}"/>
    <cellStyle name="Input 17 2 8" xfId="14544" xr:uid="{3595BB87-118B-40EC-AA46-AC91B7CBCA1C}"/>
    <cellStyle name="Input 17 2 8 2" xfId="26315" xr:uid="{1E07EE5C-DA7E-4136-8E2B-96483740F627}"/>
    <cellStyle name="Input 17 2 8 2 2" xfId="46142" xr:uid="{92DE5BF5-71B1-4D67-8E2D-FE377B192125}"/>
    <cellStyle name="Input 17 2 8 3" xfId="36596" xr:uid="{AB3489D1-0177-427D-BE0A-F09A25DC5FC6}"/>
    <cellStyle name="Input 17 2 9" xfId="15497" xr:uid="{B660149F-3A6F-4A6C-BEE3-5206ABCD78DF}"/>
    <cellStyle name="Input 17 2 9 2" xfId="27252" xr:uid="{2CF426CF-C9C2-4C13-AC8B-199CF04ED8F4}"/>
    <cellStyle name="Input 17 2 9 2 2" xfId="47079" xr:uid="{C8291973-40BF-4C02-A9F6-297C5B133C83}"/>
    <cellStyle name="Input 17 2 9 3" xfId="37549" xr:uid="{6EE5DD2E-F310-4DFC-9DB7-764AA4138481}"/>
    <cellStyle name="Input 17 3" xfId="6954" xr:uid="{C7906CA2-2696-43DE-8CDA-B9B4943C27CB}"/>
    <cellStyle name="Input 17 3 10" xfId="13655" xr:uid="{F6D348A1-F300-4148-BDBF-AA3CACB49213}"/>
    <cellStyle name="Input 17 3 10 2" xfId="25430" xr:uid="{597AE0EA-A931-40EB-BA26-D4E1A23EB160}"/>
    <cellStyle name="Input 17 3 10 2 2" xfId="45257" xr:uid="{CDB74D16-A177-4319-84A7-8A64BE4E8330}"/>
    <cellStyle name="Input 17 3 10 3" xfId="35707" xr:uid="{2D6F9C8C-3569-4889-8962-1BC485B3D7C3}"/>
    <cellStyle name="Input 17 3 11" xfId="30677" xr:uid="{615EF891-53C0-46C2-8BAD-6F289E9F3C2C}"/>
    <cellStyle name="Input 17 3 2" xfId="8597" xr:uid="{69F8BA06-BA09-48C1-9A87-AFAE2E932FF1}"/>
    <cellStyle name="Input 17 3 2 2" xfId="13318" xr:uid="{6F612609-5F5D-40A4-B588-B1E1E8B8C29E}"/>
    <cellStyle name="Input 17 3 2 2 2" xfId="25101" xr:uid="{C818E6FD-95A5-46D9-9A92-AAD7A507FAF8}"/>
    <cellStyle name="Input 17 3 2 2 2 2" xfId="44928" xr:uid="{097AB705-B4D0-4976-AEAA-F481D855113A}"/>
    <cellStyle name="Input 17 3 2 2 3" xfId="35370" xr:uid="{3D2E407C-C155-4D29-91D6-DFB25EF5B487}"/>
    <cellStyle name="Input 17 3 2 3" xfId="14332" xr:uid="{09DF27C3-3EBB-4ED5-94A1-732F558CA4FC}"/>
    <cellStyle name="Input 17 3 2 3 2" xfId="26104" xr:uid="{1C6112BB-B6C8-4072-95AC-1544B4738A17}"/>
    <cellStyle name="Input 17 3 2 3 2 2" xfId="45931" xr:uid="{E48B0C2B-8B85-49EF-94D4-D3CD75DB51C2}"/>
    <cellStyle name="Input 17 3 2 3 3" xfId="36384" xr:uid="{98AF123F-8A4C-440A-A520-C08B602C87A1}"/>
    <cellStyle name="Input 17 3 2 4" xfId="15290" xr:uid="{3E247384-538B-4732-BB39-3290EF4C531D}"/>
    <cellStyle name="Input 17 3 2 4 2" xfId="27059" xr:uid="{55CCCA25-ED63-4C2D-B56D-F5CDEBD04345}"/>
    <cellStyle name="Input 17 3 2 4 2 2" xfId="46886" xr:uid="{C8C7772C-276F-4F75-9EDE-5C0983DE2508}"/>
    <cellStyle name="Input 17 3 2 4 3" xfId="37342" xr:uid="{CC3205C8-C31E-4AF9-8E7E-26970E6D2894}"/>
    <cellStyle name="Input 17 3 2 5" xfId="16234" xr:uid="{8B1EEB53-BB78-49AA-8719-7BF7275207C2}"/>
    <cellStyle name="Input 17 3 2 5 2" xfId="27981" xr:uid="{07BC6A0F-C910-4B8E-8668-0BED6BCCBC21}"/>
    <cellStyle name="Input 17 3 2 5 2 2" xfId="47808" xr:uid="{96A181D3-73E1-41D9-B5C4-EC1B2692D481}"/>
    <cellStyle name="Input 17 3 2 5 3" xfId="38286" xr:uid="{340A575A-D184-4582-AC8E-7CC92D8FD30B}"/>
    <cellStyle name="Input 17 3 2 6" xfId="17107" xr:uid="{68B7B1E9-86C5-4BC3-8A4A-0587D4B79309}"/>
    <cellStyle name="Input 17 3 2 6 2" xfId="28854" xr:uid="{D3173E0F-7F0B-4B3E-BB46-9463B8A5E4AA}"/>
    <cellStyle name="Input 17 3 2 6 2 2" xfId="48681" xr:uid="{35CD94C9-8DDE-49DD-BB15-6801D3E5B6E7}"/>
    <cellStyle name="Input 17 3 2 6 3" xfId="39159" xr:uid="{10CE4CC1-66F9-4311-814E-A444C1DE2697}"/>
    <cellStyle name="Input 17 3 2 7" xfId="17972" xr:uid="{242266F7-85BC-450A-AEB6-18BE80688F6F}"/>
    <cellStyle name="Input 17 3 2 7 2" xfId="29693" xr:uid="{D77CD457-325F-4313-AFE7-D642088F030F}"/>
    <cellStyle name="Input 17 3 2 7 2 2" xfId="49520" xr:uid="{91DD84DA-4BF6-4B72-A0D3-16B752BD0EBA}"/>
    <cellStyle name="Input 17 3 2 7 3" xfId="40024" xr:uid="{7EBED324-DFC5-41FE-88BD-EA9721F0D3D8}"/>
    <cellStyle name="Input 17 3 2 8" xfId="18740" xr:uid="{A1B162C9-8525-48D4-A6D5-00887508D202}"/>
    <cellStyle name="Input 17 3 2 8 2" xfId="40792" xr:uid="{81208AB8-50E8-4691-9D25-29392B7741A6}"/>
    <cellStyle name="Input 17 3 2 9" xfId="31211" xr:uid="{D89E7581-953F-4C07-8A3E-8A69221EA226}"/>
    <cellStyle name="Input 17 3 3" xfId="9566" xr:uid="{63752E62-F18B-4900-9ACC-51A0A7660931}"/>
    <cellStyle name="Input 17 3 3 2" xfId="13971" xr:uid="{42B3745E-9284-4AA2-A7CF-6BA2AD6212BE}"/>
    <cellStyle name="Input 17 3 3 2 2" xfId="25744" xr:uid="{B4A977E9-ED34-404F-9792-B3B80DED0528}"/>
    <cellStyle name="Input 17 3 3 2 2 2" xfId="45571" xr:uid="{7A6A17F0-3603-4DF8-ADA4-9DAE03C50F4F}"/>
    <cellStyle name="Input 17 3 3 2 3" xfId="36023" xr:uid="{7E9F2DE5-BD6A-4C39-B790-97C4F087B7F4}"/>
    <cellStyle name="Input 17 3 3 3" xfId="14931" xr:uid="{632D491C-B16E-4012-B127-17D99E57E07A}"/>
    <cellStyle name="Input 17 3 3 3 2" xfId="26702" xr:uid="{AB8EF223-E958-4D8E-9540-CB700C397253}"/>
    <cellStyle name="Input 17 3 3 3 2 2" xfId="46529" xr:uid="{FFF0B474-8B62-43D1-8611-E894C1369FB7}"/>
    <cellStyle name="Input 17 3 3 3 3" xfId="36983" xr:uid="{6965A0C0-3CFD-4BD6-BDCD-D1395DEE6104}"/>
    <cellStyle name="Input 17 3 3 4" xfId="15883" xr:uid="{2109E1A6-7B74-44F9-AFAC-956E458A028A}"/>
    <cellStyle name="Input 17 3 3 4 2" xfId="27630" xr:uid="{F69372EA-6309-439B-93FF-2500C934F249}"/>
    <cellStyle name="Input 17 3 3 4 2 2" xfId="47457" xr:uid="{171D7383-BC1F-4C4E-BD89-24291261353A}"/>
    <cellStyle name="Input 17 3 3 4 3" xfId="37935" xr:uid="{A99BF592-3FF9-4380-8234-7C5DCC4F6487}"/>
    <cellStyle name="Input 17 3 3 5" xfId="16757" xr:uid="{DA589FEA-AFC4-47D0-A910-5780CE48A2C8}"/>
    <cellStyle name="Input 17 3 3 5 2" xfId="28504" xr:uid="{35698003-0CDF-4A0B-B7D5-2FC018A89C2F}"/>
    <cellStyle name="Input 17 3 3 5 2 2" xfId="48331" xr:uid="{C2419945-9D55-4D86-BA24-BFBD9A313D6E}"/>
    <cellStyle name="Input 17 3 3 5 3" xfId="38809" xr:uid="{787582CE-3D0E-4C46-8A69-0DA95893A867}"/>
    <cellStyle name="Input 17 3 3 6" xfId="17622" xr:uid="{A619B939-17DF-4281-999C-6E05F20EF615}"/>
    <cellStyle name="Input 17 3 3 6 2" xfId="29343" xr:uid="{CDB1EF94-1FF9-45BF-AA6B-F12462DD5805}"/>
    <cellStyle name="Input 17 3 3 6 2 2" xfId="49170" xr:uid="{B8167706-4DA2-4FE3-847E-8F480F9525DB}"/>
    <cellStyle name="Input 17 3 3 6 3" xfId="39674" xr:uid="{36A932BA-EE64-4FC0-AC3D-4B6022DB75B7}"/>
    <cellStyle name="Input 17 3 3 7" xfId="18398" xr:uid="{1A7CBE02-2FAA-40AF-BAA4-FAADAD27E4D7}"/>
    <cellStyle name="Input 17 3 3 7 2" xfId="30119" xr:uid="{EAD08B0A-D28E-4FDC-8625-797B78E63B4B}"/>
    <cellStyle name="Input 17 3 3 7 2 2" xfId="49946" xr:uid="{D19DC6B5-DD52-4852-B171-34044162C4EA}"/>
    <cellStyle name="Input 17 3 3 7 3" xfId="40450" xr:uid="{24F8E547-1AC9-4A14-87E6-B8D0624B769A}"/>
    <cellStyle name="Input 17 3 3 8" xfId="19155" xr:uid="{AAA37621-9B2F-4B3B-B182-0600AA0204F5}"/>
    <cellStyle name="Input 17 3 3 8 2" xfId="41207" xr:uid="{AF296DAA-327D-4169-AF8D-22A6EF54AFEC}"/>
    <cellStyle name="Input 17 3 3 9" xfId="31632" xr:uid="{6DE28DC8-D1DD-4835-AB91-A300D197F091}"/>
    <cellStyle name="Input 17 3 4" xfId="12289" xr:uid="{8A6182C7-4777-4DBE-A10E-250C529DF27A}"/>
    <cellStyle name="Input 17 3 4 2" xfId="24105" xr:uid="{A433A3E8-EC70-4D4B-B58F-5BB37E89181C}"/>
    <cellStyle name="Input 17 3 4 2 2" xfId="43933" xr:uid="{A0E659A5-3A45-4424-A66C-75874BCFF4AF}"/>
    <cellStyle name="Input 17 3 4 3" xfId="34342" xr:uid="{78B1DF8A-2F13-4414-BC05-F91F6BCFFC2F}"/>
    <cellStyle name="Input 17 3 5" xfId="10483" xr:uid="{4DD48856-10C2-44FC-B4EA-14C597E1F93C}"/>
    <cellStyle name="Input 17 3 5 2" xfId="22355" xr:uid="{71257A03-969A-43AA-A277-982025E613F5}"/>
    <cellStyle name="Input 17 3 5 2 2" xfId="42187" xr:uid="{1F72E741-D59C-4340-AD5C-C19B0E20CABA}"/>
    <cellStyle name="Input 17 3 5 3" xfId="32540" xr:uid="{67000F6F-E678-45AA-A5BA-E37247B09967}"/>
    <cellStyle name="Input 17 3 6" xfId="12568" xr:uid="{CF92CD99-76C7-49CB-BCE2-91BF14C8FBD4}"/>
    <cellStyle name="Input 17 3 6 2" xfId="24377" xr:uid="{0586ABC0-BADA-4CDA-A74F-9883746B4B58}"/>
    <cellStyle name="Input 17 3 6 2 2" xfId="44205" xr:uid="{5D79C44B-755B-44AC-9B7D-F67A4D8CA014}"/>
    <cellStyle name="Input 17 3 6 3" xfId="34621" xr:uid="{A6E8FCDD-0CEF-4FE6-B846-9210EDD55F50}"/>
    <cellStyle name="Input 17 3 7" xfId="10239" xr:uid="{CF5A6667-C2D1-4588-BE97-C03F23699972}"/>
    <cellStyle name="Input 17 3 7 2" xfId="22114" xr:uid="{466AF2CB-C28D-4F63-9372-3EC115B1FBF9}"/>
    <cellStyle name="Input 17 3 7 2 2" xfId="41946" xr:uid="{D2DCD115-4F6D-407D-B42F-C8DC27448698}"/>
    <cellStyle name="Input 17 3 7 3" xfId="32296" xr:uid="{13804799-17CF-454A-93D9-A43B4C1C2FF4}"/>
    <cellStyle name="Input 17 3 8" xfId="12877" xr:uid="{39777F08-AF15-4EE4-AAA8-0B83D0FEBFDC}"/>
    <cellStyle name="Input 17 3 8 2" xfId="24671" xr:uid="{361B427A-16D5-4AD0-AABE-89B771353306}"/>
    <cellStyle name="Input 17 3 8 2 2" xfId="44498" xr:uid="{20097F2E-E1E0-4DD8-843E-309BF9351CD3}"/>
    <cellStyle name="Input 17 3 8 3" xfId="34929" xr:uid="{E4F115E7-B03A-4EB5-BDC6-C41B198EEDE0}"/>
    <cellStyle name="Input 17 3 9" xfId="10010" xr:uid="{94A99E59-88FD-4E07-9D64-924E9E49087E}"/>
    <cellStyle name="Input 17 3 9 2" xfId="21885" xr:uid="{B906BA3C-31EB-4546-8730-C041DDCE002B}"/>
    <cellStyle name="Input 17 3 9 2 2" xfId="41718" xr:uid="{0A3F6BDF-558A-4CBB-9151-A34365163182}"/>
    <cellStyle name="Input 17 3 9 3" xfId="32068" xr:uid="{B02FDF5B-D266-40F3-94A8-8052219DA64F}"/>
    <cellStyle name="Input 17 4" xfId="7779" xr:uid="{8B557DA9-8ABD-49CB-8AF7-183BFF0B1979}"/>
    <cellStyle name="Input 17 4 2" xfId="12803" xr:uid="{61E023F4-01EB-4013-AC2C-35A543182CE2}"/>
    <cellStyle name="Input 17 4 2 2" xfId="24599" xr:uid="{4A5AE2E4-CAF7-414E-ADA5-1BD9596FA52C}"/>
    <cellStyle name="Input 17 4 2 2 2" xfId="44427" xr:uid="{EB20997D-9858-4E5A-9999-2EEE382472C1}"/>
    <cellStyle name="Input 17 4 2 3" xfId="34856" xr:uid="{CE6C8F81-EBCC-463A-9635-3566F1D04F60}"/>
    <cellStyle name="Input 17 4 3" xfId="10074" xr:uid="{D37AD39F-F13F-433B-BE7C-20857321D2AE}"/>
    <cellStyle name="Input 17 4 3 2" xfId="21949" xr:uid="{7B5E8779-7CE9-4DFB-B412-F0EF9E827449}"/>
    <cellStyle name="Input 17 4 3 2 2" xfId="41781" xr:uid="{4B60AAE4-A9E0-469E-97F8-9683D8CE9C05}"/>
    <cellStyle name="Input 17 4 3 3" xfId="32131" xr:uid="{07984C6A-BC6B-4D61-AB54-C0F4269758F5}"/>
    <cellStyle name="Input 17 4 4" xfId="12622" xr:uid="{6028A98E-E1B6-466F-90C5-88C98E22DB22}"/>
    <cellStyle name="Input 17 4 4 2" xfId="24427" xr:uid="{747325D4-DB68-4F82-8D52-4A52112D30DD}"/>
    <cellStyle name="Input 17 4 4 2 2" xfId="44255" xr:uid="{0C78E39B-A61B-46D1-B47C-5C5458E83C30}"/>
    <cellStyle name="Input 17 4 4 3" xfId="34675" xr:uid="{65EAD97F-0FE5-4293-B7AB-3AFBCC95BBE7}"/>
    <cellStyle name="Input 17 4 5" xfId="10197" xr:uid="{6B8603A0-B269-4E96-8761-E229F982A7FE}"/>
    <cellStyle name="Input 17 4 5 2" xfId="22072" xr:uid="{0DAA1ED8-9757-4697-B79D-029818363E05}"/>
    <cellStyle name="Input 17 4 5 2 2" xfId="41904" xr:uid="{5115A81B-C9D4-4BB2-93D4-BA3713715D1B}"/>
    <cellStyle name="Input 17 4 5 3" xfId="32254" xr:uid="{95C0ED64-9B9F-4AFD-BCB5-59F8BF6F9F55}"/>
    <cellStyle name="Input 17 4 6" xfId="13002" xr:uid="{F47A9AA1-98D9-41D4-8359-A4A1ABD6A365}"/>
    <cellStyle name="Input 17 4 6 2" xfId="24794" xr:uid="{4B6A2DA7-2B00-4A7E-8499-2ACEF93C3A09}"/>
    <cellStyle name="Input 17 4 6 2 2" xfId="44621" xr:uid="{EFE08AAE-4769-494E-B59C-57B93AF1C0FD}"/>
    <cellStyle name="Input 17 4 6 3" xfId="35054" xr:uid="{8CFA33B2-79D5-4CD4-B0F5-21628F62CD2B}"/>
    <cellStyle name="Input 17 4 7" xfId="9903" xr:uid="{A29CF57D-A154-49BF-9A52-330D127D58FE}"/>
    <cellStyle name="Input 17 4 7 2" xfId="21779" xr:uid="{822CE28D-1438-47DE-9CF4-3B0B74566408}"/>
    <cellStyle name="Input 17 4 7 2 2" xfId="41612" xr:uid="{846C1A68-2129-4262-AA8E-F7DA6D9341F9}"/>
    <cellStyle name="Input 17 4 7 3" xfId="31961" xr:uid="{F9C1F492-C431-4183-9575-32B77BBF5162}"/>
    <cellStyle name="Input 17 4 8" xfId="12115" xr:uid="{015BF065-2064-4FBC-ADC5-567AA4974AB2}"/>
    <cellStyle name="Input 17 4 8 2" xfId="34168" xr:uid="{0C1EFE24-28CD-4EB5-B35E-F313E275B197}"/>
    <cellStyle name="Input 17 4 9" xfId="30943" xr:uid="{6743728E-5A2A-4A4D-9FC8-30D4F026ED1B}"/>
    <cellStyle name="Input 17 5" xfId="7764" xr:uid="{8C2B9CCB-9985-4ADB-904A-D971A24B36D4}"/>
    <cellStyle name="Input 17 5 2" xfId="12788" xr:uid="{FF7FADFA-1D78-4A36-8127-00853AD52DEF}"/>
    <cellStyle name="Input 17 5 2 2" xfId="24584" xr:uid="{5E4F5B0A-C55D-4189-BA30-BA253DBEA713}"/>
    <cellStyle name="Input 17 5 2 2 2" xfId="44412" xr:uid="{FB447581-8704-4193-B9B8-76D57BA09E24}"/>
    <cellStyle name="Input 17 5 2 3" xfId="34841" xr:uid="{B82A122D-054E-46A0-A2F4-307EBAEF8EC4}"/>
    <cellStyle name="Input 17 5 3" xfId="10088" xr:uid="{DF4492F7-E05F-4180-9421-AD6883B25027}"/>
    <cellStyle name="Input 17 5 3 2" xfId="21963" xr:uid="{2678F35F-332D-4B79-84C8-20FFA3487CF2}"/>
    <cellStyle name="Input 17 5 3 2 2" xfId="41795" xr:uid="{EC715D6D-B695-491B-8E07-652E3DF96960}"/>
    <cellStyle name="Input 17 5 3 3" xfId="32145" xr:uid="{5C7EA4E1-8824-468A-9F4D-2271CAC5DE86}"/>
    <cellStyle name="Input 17 5 4" xfId="12086" xr:uid="{6E1930E1-39E7-4489-BC78-A99E73169F3C}"/>
    <cellStyle name="Input 17 5 4 2" xfId="23907" xr:uid="{B059C4E2-1195-4DCB-B92B-185E1F0EBE4D}"/>
    <cellStyle name="Input 17 5 4 2 2" xfId="43735" xr:uid="{69B1637A-E33A-4937-8E57-72C470819A7F}"/>
    <cellStyle name="Input 17 5 4 3" xfId="34139" xr:uid="{F9A61D03-0D94-4859-9C0B-26A04F77CCD0}"/>
    <cellStyle name="Input 17 5 5" xfId="10671" xr:uid="{BDDA1578-428A-4ABD-886F-C38A9BBBBFEE}"/>
    <cellStyle name="Input 17 5 5 2" xfId="22543" xr:uid="{3E6ACCBC-6D69-419C-AE46-32965FB5F17F}"/>
    <cellStyle name="Input 17 5 5 2 2" xfId="42375" xr:uid="{55781160-1091-4EA5-99E1-63B9C497B279}"/>
    <cellStyle name="Input 17 5 5 3" xfId="32728" xr:uid="{64DB76E1-5E94-42B4-BDA8-BF634ABD5B26}"/>
    <cellStyle name="Input 17 5 6" xfId="12535" xr:uid="{3805C52A-237E-406D-8B2F-EF4E58E680EC}"/>
    <cellStyle name="Input 17 5 6 2" xfId="24344" xr:uid="{868ADE6F-A1B3-42CD-A240-BD33C2C7F8CB}"/>
    <cellStyle name="Input 17 5 6 2 2" xfId="44172" xr:uid="{7EF27494-B5AF-4D94-A485-6F1ADC99A57A}"/>
    <cellStyle name="Input 17 5 6 3" xfId="34588" xr:uid="{DDC37F1A-144C-46EC-96C1-5ED1796FBA10}"/>
    <cellStyle name="Input 17 5 7" xfId="10269" xr:uid="{19487E59-D288-4352-98FD-F28B639F7FD5}"/>
    <cellStyle name="Input 17 5 7 2" xfId="22144" xr:uid="{DD7E3E09-AC49-4BB1-B843-4F4DE6D9242E}"/>
    <cellStyle name="Input 17 5 7 2 2" xfId="41976" xr:uid="{CBD4B6BA-3A55-47DD-89B3-47EC7D024EB9}"/>
    <cellStyle name="Input 17 5 7 3" xfId="32326" xr:uid="{592B05A9-71D7-4812-99AE-0EBD7F76EE28}"/>
    <cellStyle name="Input 17 5 8" xfId="11696" xr:uid="{1283EF30-310D-4BBC-9B84-B07ADD417E52}"/>
    <cellStyle name="Input 17 5 8 2" xfId="33750" xr:uid="{5A7150B9-B5A1-4C78-8ABE-0BE39759509A}"/>
    <cellStyle name="Input 17 5 9" xfId="30928" xr:uid="{FFAA7DD2-C430-451C-80EB-F9C465780EBC}"/>
    <cellStyle name="Input 17 6" xfId="11314" xr:uid="{EB6ED6DF-D5A5-4B19-9136-A9FAF3C73C83}"/>
    <cellStyle name="Input 17 6 2" xfId="23176" xr:uid="{C2AE15F3-1AFB-4BC8-8434-5E3C571E7CC7}"/>
    <cellStyle name="Input 17 6 2 2" xfId="43006" xr:uid="{497DDB77-AC94-40EF-B6E9-11C26B122716}"/>
    <cellStyle name="Input 17 6 3" xfId="33369" xr:uid="{4C0DB302-DD16-43C0-AA32-C3D6C9C4CA9A}"/>
    <cellStyle name="Input 17 7" xfId="11299" xr:uid="{397DBD89-56CC-4D3D-87AB-0E13F88509F3}"/>
    <cellStyle name="Input 17 7 2" xfId="23161" xr:uid="{E70C94CE-D784-4F03-8FA7-567985A88C27}"/>
    <cellStyle name="Input 17 7 2 2" xfId="42991" xr:uid="{2F69A3BA-476A-47D2-A890-99A51C9CDB6F}"/>
    <cellStyle name="Input 17 7 3" xfId="33354" xr:uid="{DB3852EC-A08F-4879-899A-D56E74F6F5EE}"/>
    <cellStyle name="Input 17 8" xfId="11333" xr:uid="{7A7E8C1B-AB57-4607-AFFA-51AA2F188009}"/>
    <cellStyle name="Input 17 8 2" xfId="23195" xr:uid="{B67CF2DA-26EA-4096-9CA3-BD98354FEF32}"/>
    <cellStyle name="Input 17 8 2 2" xfId="43025" xr:uid="{09B011F5-787E-4F02-8AFD-A4096A00BA34}"/>
    <cellStyle name="Input 17 8 3" xfId="33388" xr:uid="{6E481FC1-DFDC-4793-BC6A-3125708BCFA2}"/>
    <cellStyle name="Input 17 9" xfId="11280" xr:uid="{97756918-5A68-4FAE-AD6F-9D7457815281}"/>
    <cellStyle name="Input 17 9 2" xfId="23142" xr:uid="{B88F886B-257E-492D-9713-A866111320E8}"/>
    <cellStyle name="Input 17 9 2 2" xfId="42972" xr:uid="{80B5079B-CF41-4402-964F-D19748893D45}"/>
    <cellStyle name="Input 17 9 3" xfId="33335" xr:uid="{D7DCB1E9-DE7D-465C-B376-677E080BD2C6}"/>
    <cellStyle name="Input 18" xfId="5065" xr:uid="{4AF4B977-8B76-4440-B65B-09476DEF3C65}"/>
    <cellStyle name="Input 18 10" xfId="11279" xr:uid="{4F8EE492-6399-4859-A575-8AC14DDE398A}"/>
    <cellStyle name="Input 18 10 2" xfId="23141" xr:uid="{11528D8B-86C9-47AB-8AAD-04E0A997A3CD}"/>
    <cellStyle name="Input 18 10 2 2" xfId="42971" xr:uid="{782705A9-57FB-42AD-AEBA-77EC9E2EB543}"/>
    <cellStyle name="Input 18 10 3" xfId="33334" xr:uid="{3B02BE19-1A2B-4BA7-908F-550B970CA98C}"/>
    <cellStyle name="Input 18 11" xfId="11353" xr:uid="{A5FB343E-9E3F-4CE9-8DD0-6200596A30DA}"/>
    <cellStyle name="Input 18 11 2" xfId="23215" xr:uid="{C5ABCACE-7D63-42F2-8049-EF306A164C0E}"/>
    <cellStyle name="Input 18 11 2 2" xfId="43045" xr:uid="{9D763725-52D1-42B0-B660-343DE71B2B54}"/>
    <cellStyle name="Input 18 11 3" xfId="33408" xr:uid="{CC6F98E7-B026-44DD-9677-09664BCAF738}"/>
    <cellStyle name="Input 18 12" xfId="11260" xr:uid="{BCDA01FC-37F7-4885-B4A1-0DC3BAEBD9D5}"/>
    <cellStyle name="Input 18 12 2" xfId="23122" xr:uid="{6C64943F-65B2-4F72-AC2D-758C8C6DAE72}"/>
    <cellStyle name="Input 18 12 2 2" xfId="42952" xr:uid="{946D07EC-7FA9-4820-802A-AEE5B0BDC74F}"/>
    <cellStyle name="Input 18 12 3" xfId="33315" xr:uid="{EAF3670F-1F08-4F25-9881-70AD59F59812}"/>
    <cellStyle name="Input 18 13" xfId="11370" xr:uid="{A67F71C6-7AB3-4C93-BBF6-E9448E8E2610}"/>
    <cellStyle name="Input 18 13 2" xfId="23232" xr:uid="{703EDAD9-3F32-41A9-BB8B-14886AE126B6}"/>
    <cellStyle name="Input 18 13 2 2" xfId="43062" xr:uid="{CFC9ACF8-E85B-4810-8055-28D4E82C93B0}"/>
    <cellStyle name="Input 18 13 3" xfId="33425" xr:uid="{747AD637-6B2B-4B33-BDA7-B2C3762AED4D}"/>
    <cellStyle name="Input 18 14" xfId="30377" xr:uid="{AD07F259-986D-4E4C-87A9-E87F6CA49E8D}"/>
    <cellStyle name="Input 18 2" xfId="5066" xr:uid="{AC2B974B-E0EB-49A0-BE39-024939FE3BC0}"/>
    <cellStyle name="Input 18 2 10" xfId="11354" xr:uid="{01D5838F-0EFE-4C4E-8BFA-863525A579D3}"/>
    <cellStyle name="Input 18 2 10 2" xfId="23216" xr:uid="{05AFA70E-862D-477E-863A-93A464C14024}"/>
    <cellStyle name="Input 18 2 10 2 2" xfId="43046" xr:uid="{D501B8D5-F9EC-4E46-804A-1DDA6066EAE3}"/>
    <cellStyle name="Input 18 2 10 3" xfId="33409" xr:uid="{529CC60A-ED02-4C56-9BBC-B7BE97B29FAA}"/>
    <cellStyle name="Input 18 2 11" xfId="11259" xr:uid="{BD747423-EBB7-4F5A-9471-406098E77C8B}"/>
    <cellStyle name="Input 18 2 11 2" xfId="23121" xr:uid="{EC33F115-15D1-4F7E-BFC4-21D8D1359EFB}"/>
    <cellStyle name="Input 18 2 11 2 2" xfId="42951" xr:uid="{C6F38F01-678D-44B9-AEBA-D251DDEAA831}"/>
    <cellStyle name="Input 18 2 11 3" xfId="33314" xr:uid="{7D1A460C-1B6F-4641-91FF-5E159A849AC4}"/>
    <cellStyle name="Input 18 2 12" xfId="11371" xr:uid="{3E36E3CD-D089-4C33-8238-D3FE0A521E0B}"/>
    <cellStyle name="Input 18 2 12 2" xfId="23233" xr:uid="{913BA7A8-C58D-4074-9BE4-681D206EF9DF}"/>
    <cellStyle name="Input 18 2 12 2 2" xfId="43063" xr:uid="{78B60788-5E47-4471-AD49-2042815D3483}"/>
    <cellStyle name="Input 18 2 12 3" xfId="33426" xr:uid="{40BF4067-3376-48EE-9629-127026361814}"/>
    <cellStyle name="Input 18 2 13" xfId="30378" xr:uid="{3B104A13-F9D8-43D5-AF5B-D1C0F0A1B2CC}"/>
    <cellStyle name="Input 18 2 2" xfId="6797" xr:uid="{1440681B-D60B-4A7F-9AB6-C5B6A0EA7DA8}"/>
    <cellStyle name="Input 18 2 2 10" xfId="11083" xr:uid="{B8E1F88D-435A-4E61-9382-ABDE832BA2E5}"/>
    <cellStyle name="Input 18 2 2 10 2" xfId="22952" xr:uid="{A761C33D-92EE-4EED-B30A-3474A59C2648}"/>
    <cellStyle name="Input 18 2 2 10 2 2" xfId="42783" xr:uid="{29365471-3037-4FAD-AFCD-57A3329DFEEE}"/>
    <cellStyle name="Input 18 2 2 10 3" xfId="33139" xr:uid="{4BEE8B08-F6D6-412D-AF8D-5EDA509E166C}"/>
    <cellStyle name="Input 18 2 2 11" xfId="12501" xr:uid="{54AE3961-2B44-4EC0-8221-F56A822661B3}"/>
    <cellStyle name="Input 18 2 2 11 2" xfId="24313" xr:uid="{BE3833C4-EEA0-47C5-BF2B-0E7008A269F7}"/>
    <cellStyle name="Input 18 2 2 11 2 2" xfId="44141" xr:uid="{EC70925C-62C9-47E6-8B9A-4A7600CBFB1D}"/>
    <cellStyle name="Input 18 2 2 11 3" xfId="34554" xr:uid="{0EF0C4D2-51DA-4625-B495-FC5F8EDE8C37}"/>
    <cellStyle name="Input 18 2 2 12" xfId="30551" xr:uid="{3C7373F3-CCB3-40F3-88AE-8C252A16B95E}"/>
    <cellStyle name="Input 18 2 2 2" xfId="7196" xr:uid="{CD67F073-5ACA-4580-B4D4-AF40395B2C88}"/>
    <cellStyle name="Input 18 2 2 2 10" xfId="14319" xr:uid="{BA134B7C-B15F-4430-8E77-52DFF4658417}"/>
    <cellStyle name="Input 18 2 2 2 10 2" xfId="26091" xr:uid="{13569C35-6234-4C65-AD6C-2572CCAF26C7}"/>
    <cellStyle name="Input 18 2 2 2 10 2 2" xfId="45918" xr:uid="{87C955BE-BABE-43C4-8C4C-E3B8E459D564}"/>
    <cellStyle name="Input 18 2 2 2 10 3" xfId="36371" xr:uid="{48EF6934-CCAB-4494-8961-FD79E277344F}"/>
    <cellStyle name="Input 18 2 2 2 11" xfId="30798" xr:uid="{C3E77464-46C9-410B-8194-B33C52B459DB}"/>
    <cellStyle name="Input 18 2 2 2 2" xfId="8839" xr:uid="{35CD6C6B-37E4-4F56-90F5-BB851EA31324}"/>
    <cellStyle name="Input 18 2 2 2 2 2" xfId="13491" xr:uid="{6E3F9AC4-D3E0-4D8D-8562-92ED37F407A5}"/>
    <cellStyle name="Input 18 2 2 2 2 2 2" xfId="25274" xr:uid="{9FFBDE1F-7B9F-4F6A-86A6-E6E8F503EBEE}"/>
    <cellStyle name="Input 18 2 2 2 2 2 2 2" xfId="45101" xr:uid="{A1715CF9-1DE7-42F5-858F-D16F7F27859F}"/>
    <cellStyle name="Input 18 2 2 2 2 2 3" xfId="35543" xr:uid="{F8CBB28E-7508-487D-93FD-6FABE41C75C5}"/>
    <cellStyle name="Input 18 2 2 2 2 3" xfId="14495" xr:uid="{991F733B-7886-4448-B072-60D0538B71B2}"/>
    <cellStyle name="Input 18 2 2 2 2 3 2" xfId="26267" xr:uid="{676F9841-39E9-4352-AC4C-23BF1A3B7DAB}"/>
    <cellStyle name="Input 18 2 2 2 2 3 2 2" xfId="46094" xr:uid="{FA55C8C1-E1B6-4703-ACF3-1D5CB4726199}"/>
    <cellStyle name="Input 18 2 2 2 2 3 3" xfId="36547" xr:uid="{68EFF896-A442-4910-9A07-AAB77EC939FD}"/>
    <cellStyle name="Input 18 2 2 2 2 4" xfId="15453" xr:uid="{78B7025F-FC36-4F31-85DD-778BB0E2E686}"/>
    <cellStyle name="Input 18 2 2 2 2 4 2" xfId="27213" xr:uid="{81237E7C-C8EB-4F33-B232-E6BBE62B0DFF}"/>
    <cellStyle name="Input 18 2 2 2 2 4 2 2" xfId="47040" xr:uid="{458D88E6-922E-42A0-9CB4-062F0AE9B599}"/>
    <cellStyle name="Input 18 2 2 2 2 4 3" xfId="37505" xr:uid="{E54A1E67-FBF3-4BAD-A046-4AA36D048200}"/>
    <cellStyle name="Input 18 2 2 2 2 5" xfId="16378" xr:uid="{B5AE5648-37FB-41CB-A802-3E25DED6C3FD}"/>
    <cellStyle name="Input 18 2 2 2 2 5 2" xfId="28125" xr:uid="{AC849269-A9B9-4714-B573-7F020B7360F5}"/>
    <cellStyle name="Input 18 2 2 2 2 5 2 2" xfId="47952" xr:uid="{051B4032-BD42-40B3-85CE-FDAE05D937CE}"/>
    <cellStyle name="Input 18 2 2 2 2 5 3" xfId="38430" xr:uid="{3B6CCA14-CAE7-44F4-96AE-8A38D4A78A9C}"/>
    <cellStyle name="Input 18 2 2 2 2 6" xfId="17249" xr:uid="{820701FA-2111-4A68-A6BD-992DBB8A15A0}"/>
    <cellStyle name="Input 18 2 2 2 2 6 2" xfId="28992" xr:uid="{AA54DE33-C257-4652-81BE-1C83797C027C}"/>
    <cellStyle name="Input 18 2 2 2 2 6 2 2" xfId="48819" xr:uid="{221DE7A0-EED4-48A6-AD53-1D9D41A8A5DC}"/>
    <cellStyle name="Input 18 2 2 2 2 6 3" xfId="39301" xr:uid="{D249838D-2FC8-4BE4-816D-145A52FCDDD6}"/>
    <cellStyle name="Input 18 2 2 2 2 7" xfId="18095" xr:uid="{C96DA192-3DC8-4635-8527-DDF641E1D3D9}"/>
    <cellStyle name="Input 18 2 2 2 2 7 2" xfId="29816" xr:uid="{5B8705C0-5195-4A2F-A4BC-CF5E053D4E2B}"/>
    <cellStyle name="Input 18 2 2 2 2 7 2 2" xfId="49643" xr:uid="{DD44F332-F3F4-4329-9284-DFBBB8B9C76B}"/>
    <cellStyle name="Input 18 2 2 2 2 7 3" xfId="40147" xr:uid="{9FC32FEE-511A-4BBE-AFA5-5F0194055014}"/>
    <cellStyle name="Input 18 2 2 2 2 8" xfId="18855" xr:uid="{5734E784-EEE3-40A3-8FA6-6D73C5372F71}"/>
    <cellStyle name="Input 18 2 2 2 2 8 2" xfId="40907" xr:uid="{2D213E89-0D0E-46C5-855E-6DEA2049EAC0}"/>
    <cellStyle name="Input 18 2 2 2 2 9" xfId="31332" xr:uid="{B885B55C-FCAF-47EA-B576-7D2E0CDFBB63}"/>
    <cellStyle name="Input 18 2 2 2 3" xfId="9681" xr:uid="{C7132250-7BCF-4727-A4C6-FEAE38434F10}"/>
    <cellStyle name="Input 18 2 2 2 3 2" xfId="14086" xr:uid="{879C2F69-AB9E-4EF5-BDD1-842AC668DC13}"/>
    <cellStyle name="Input 18 2 2 2 3 2 2" xfId="25859" xr:uid="{8E9F1D54-0293-42BD-87EC-2DD0ACCF8666}"/>
    <cellStyle name="Input 18 2 2 2 3 2 2 2" xfId="45686" xr:uid="{296E85CD-FBCA-4356-B6C7-3C108DBA28C5}"/>
    <cellStyle name="Input 18 2 2 2 3 2 3" xfId="36138" xr:uid="{B1FCFD1F-CD60-48A9-AB4F-F5BBC9576274}"/>
    <cellStyle name="Input 18 2 2 2 3 3" xfId="15046" xr:uid="{B213B572-BB20-47BA-9CF3-8798C6F28411}"/>
    <cellStyle name="Input 18 2 2 2 3 3 2" xfId="26817" xr:uid="{921B1DB5-2652-4150-ACD9-AA6F3BD8A54A}"/>
    <cellStyle name="Input 18 2 2 2 3 3 2 2" xfId="46644" xr:uid="{E5EC71BC-DF7B-4921-8176-0CD2312D4E0B}"/>
    <cellStyle name="Input 18 2 2 2 3 3 3" xfId="37098" xr:uid="{CB8D0A06-F26A-4C41-B122-B6343C7BAA41}"/>
    <cellStyle name="Input 18 2 2 2 3 4" xfId="15998" xr:uid="{FE169DED-27D0-4D67-B653-EAA345CBB29A}"/>
    <cellStyle name="Input 18 2 2 2 3 4 2" xfId="27745" xr:uid="{642E12FF-A364-405B-92C3-780D6EE4D797}"/>
    <cellStyle name="Input 18 2 2 2 3 4 2 2" xfId="47572" xr:uid="{1055C5DF-6CEF-45AB-AA03-4E1956EA2376}"/>
    <cellStyle name="Input 18 2 2 2 3 4 3" xfId="38050" xr:uid="{1B5977F1-8DDE-49A8-95AF-3671CF234C15}"/>
    <cellStyle name="Input 18 2 2 2 3 5" xfId="16872" xr:uid="{FADD8112-D7A7-432D-8147-861DE11FAE77}"/>
    <cellStyle name="Input 18 2 2 2 3 5 2" xfId="28619" xr:uid="{629100D2-DA33-470F-9B24-50B54EFFB69F}"/>
    <cellStyle name="Input 18 2 2 2 3 5 2 2" xfId="48446" xr:uid="{9AF0666E-2E24-4D0D-83B5-17C3D463A9DF}"/>
    <cellStyle name="Input 18 2 2 2 3 5 3" xfId="38924" xr:uid="{4EB4CC8F-1568-4694-8280-6580399A1CA0}"/>
    <cellStyle name="Input 18 2 2 2 3 6" xfId="17737" xr:uid="{3EEDCF20-1628-49F2-85A6-CD7AAD12343F}"/>
    <cellStyle name="Input 18 2 2 2 3 6 2" xfId="29458" xr:uid="{0C8179C2-C819-431C-A728-954323200251}"/>
    <cellStyle name="Input 18 2 2 2 3 6 2 2" xfId="49285" xr:uid="{7A27FD04-427B-489F-8BE1-CB6F2C6EC82E}"/>
    <cellStyle name="Input 18 2 2 2 3 6 3" xfId="39789" xr:uid="{E7A93FB5-BD08-4442-B123-D496444070AB}"/>
    <cellStyle name="Input 18 2 2 2 3 7" xfId="18513" xr:uid="{52CA143A-C5BC-4113-98DB-61E17970D643}"/>
    <cellStyle name="Input 18 2 2 2 3 7 2" xfId="30234" xr:uid="{7293316D-260E-413A-9266-9B4FB87A3C3D}"/>
    <cellStyle name="Input 18 2 2 2 3 7 2 2" xfId="50061" xr:uid="{8B0E9BF9-C320-48E7-87F8-A25EC1F68140}"/>
    <cellStyle name="Input 18 2 2 2 3 7 3" xfId="40565" xr:uid="{45CAB4A6-D208-40D3-88EF-CFA2E7A0E4D1}"/>
    <cellStyle name="Input 18 2 2 2 3 8" xfId="19270" xr:uid="{31048817-1AFE-4697-B25A-860C53F1822C}"/>
    <cellStyle name="Input 18 2 2 2 3 8 2" xfId="41322" xr:uid="{550132BC-E50A-4539-B296-3DE04EEB93F6}"/>
    <cellStyle name="Input 18 2 2 2 3 9" xfId="31747" xr:uid="{412515E5-29D4-447B-ABEC-7F45FE9C3DF6}"/>
    <cellStyle name="Input 18 2 2 2 4" xfId="12463" xr:uid="{6ED5B4EC-1CC6-4229-BAC1-FB96553A547F}"/>
    <cellStyle name="Input 18 2 2 2 4 2" xfId="24277" xr:uid="{57EA9ACB-3087-4493-AA59-69FBEA0BF222}"/>
    <cellStyle name="Input 18 2 2 2 4 2 2" xfId="44105" xr:uid="{E858CDD9-6D96-4AB7-A63B-D77FB34BC861}"/>
    <cellStyle name="Input 18 2 2 2 4 3" xfId="34516" xr:uid="{3B1E51AB-AE91-4BDB-BF89-D9BB9C08AAB6}"/>
    <cellStyle name="Input 18 2 2 2 5" xfId="10320" xr:uid="{30A4754E-C4ED-44B0-8658-6C72E036C81F}"/>
    <cellStyle name="Input 18 2 2 2 5 2" xfId="22192" xr:uid="{3117EC08-5DF7-4E80-B46C-0909870ABB5E}"/>
    <cellStyle name="Input 18 2 2 2 5 2 2" xfId="42024" xr:uid="{8859C6B2-4EF9-4B72-8BF0-F43AE5873478}"/>
    <cellStyle name="Input 18 2 2 2 5 3" xfId="32377" xr:uid="{C6330D4D-A0BE-4610-8178-7C8F1CDAEDFB}"/>
    <cellStyle name="Input 18 2 2 2 6" xfId="13101" xr:uid="{910F1D0B-21F3-4C23-86C4-79D817445864}"/>
    <cellStyle name="Input 18 2 2 2 6 2" xfId="24889" xr:uid="{4AE2A983-220C-40A4-B05A-1916AAE6602E}"/>
    <cellStyle name="Input 18 2 2 2 6 2 2" xfId="44716" xr:uid="{2B59CFF8-5DA5-42F4-88AF-FEEA052E06FA}"/>
    <cellStyle name="Input 18 2 2 2 6 3" xfId="35153" xr:uid="{A8F79483-06AD-4AFD-BD43-25B2A2F04C06}"/>
    <cellStyle name="Input 18 2 2 2 7" xfId="9831" xr:uid="{3C24B4BC-188E-4ACE-B043-D451CD32612E}"/>
    <cellStyle name="Input 18 2 2 2 7 2" xfId="21707" xr:uid="{F5D8EB92-6870-43A3-81CA-19107D353E59}"/>
    <cellStyle name="Input 18 2 2 2 7 2 2" xfId="41540" xr:uid="{15F000C9-2ACA-4C3F-882A-4DDCCEE33D1D}"/>
    <cellStyle name="Input 18 2 2 2 7 3" xfId="31889" xr:uid="{B6A8B490-F07A-4539-9625-F79D9F159980}"/>
    <cellStyle name="Input 18 2 2 2 8" xfId="12698" xr:uid="{08894AE3-C5AA-4657-8B7D-152D51627E2D}"/>
    <cellStyle name="Input 18 2 2 2 8 2" xfId="24497" xr:uid="{045AC6F2-5BE6-43C2-B46D-6C7B78A0B5A8}"/>
    <cellStyle name="Input 18 2 2 2 8 2 2" xfId="44325" xr:uid="{23D2735B-17A8-4D0A-BFD0-012BFE7A6630}"/>
    <cellStyle name="Input 18 2 2 2 8 3" xfId="34751" xr:uid="{23CD30F4-756D-4D52-BE85-9F09D9F23E19}"/>
    <cellStyle name="Input 18 2 2 2 9" xfId="13305" xr:uid="{E5DADE59-F90D-4991-B27F-0EE648BE8E2A}"/>
    <cellStyle name="Input 18 2 2 2 9 2" xfId="25088" xr:uid="{02F7A3CA-5A83-4826-9212-8B037489A499}"/>
    <cellStyle name="Input 18 2 2 2 9 2 2" xfId="44915" xr:uid="{CA355BC5-D7C1-4D84-A0E8-67539ADBC88C}"/>
    <cellStyle name="Input 18 2 2 2 9 3" xfId="35357" xr:uid="{56696ABA-B3DB-4655-BB2D-FF17FD94EBB9}"/>
    <cellStyle name="Input 18 2 2 3" xfId="8442" xr:uid="{A11C6F18-32A1-4AC4-9764-6B07B945A4B9}"/>
    <cellStyle name="Input 18 2 2 3 2" xfId="13184" xr:uid="{4611D023-4BBC-4ADD-90D5-A1BB0B49287A}"/>
    <cellStyle name="Input 18 2 2 3 2 2" xfId="24970" xr:uid="{8178830B-47DC-4570-B76E-C9B78172CF7C}"/>
    <cellStyle name="Input 18 2 2 3 2 2 2" xfId="44797" xr:uid="{DF553492-DBBB-4E89-BE2B-ED97BFABCB87}"/>
    <cellStyle name="Input 18 2 2 3 2 3" xfId="35236" xr:uid="{B9490D3B-151F-4217-85DC-C4787AC0FFAC}"/>
    <cellStyle name="Input 18 2 2 3 3" xfId="14204" xr:uid="{79803AEC-D917-4113-A8E8-063404808FF9}"/>
    <cellStyle name="Input 18 2 2 3 3 2" xfId="25977" xr:uid="{A84C3461-1A36-432A-88F1-DF168B7D1AB2}"/>
    <cellStyle name="Input 18 2 2 3 3 2 2" xfId="45804" xr:uid="{CC37C3D8-5824-4F07-AF91-8F4AE2D72235}"/>
    <cellStyle name="Input 18 2 2 3 3 3" xfId="36256" xr:uid="{3E6EAF51-DB7E-4580-BEC5-D94473652B78}"/>
    <cellStyle name="Input 18 2 2 3 4" xfId="15164" xr:uid="{64703C45-6CC9-4729-BA32-94C38D54E8C9}"/>
    <cellStyle name="Input 18 2 2 3 4 2" xfId="26933" xr:uid="{2E853054-E590-47D5-BF34-98C9FD040949}"/>
    <cellStyle name="Input 18 2 2 3 4 2 2" xfId="46760" xr:uid="{E881A9C3-CF06-4925-97BD-7AE128EF9918}"/>
    <cellStyle name="Input 18 2 2 3 4 3" xfId="37216" xr:uid="{E3F98ADE-8DCF-41BC-BD96-61F124382DDE}"/>
    <cellStyle name="Input 18 2 2 3 5" xfId="16113" xr:uid="{ECDB19CC-EA64-470A-BAF1-2D827CF8F894}"/>
    <cellStyle name="Input 18 2 2 3 5 2" xfId="27860" xr:uid="{8C0600ED-D517-4ECB-9AC5-1B272205DED0}"/>
    <cellStyle name="Input 18 2 2 3 5 2 2" xfId="47687" xr:uid="{BCE75B44-D89D-4FE1-ACDF-CED9C690F8BB}"/>
    <cellStyle name="Input 18 2 2 3 5 3" xfId="38165" xr:uid="{9EEF2515-3695-4DFD-A3B7-2568565B77FB}"/>
    <cellStyle name="Input 18 2 2 3 6" xfId="16986" xr:uid="{9240B9A9-30C1-4A1D-A38F-9A6315E16CC0}"/>
    <cellStyle name="Input 18 2 2 3 6 2" xfId="28733" xr:uid="{85DFC7C6-0571-48AB-86D5-BE531DB19583}"/>
    <cellStyle name="Input 18 2 2 3 6 2 2" xfId="48560" xr:uid="{CA9CA286-7DBA-47E6-B9BF-C81DD86023CD}"/>
    <cellStyle name="Input 18 2 2 3 6 3" xfId="39038" xr:uid="{83A02012-CAB0-4A77-B106-BF00305B42E2}"/>
    <cellStyle name="Input 18 2 2 3 7" xfId="17851" xr:uid="{F1D4DFAC-A1D5-4938-9F93-1D074E704EA9}"/>
    <cellStyle name="Input 18 2 2 3 7 2" xfId="29572" xr:uid="{7DA650B1-6865-429A-BD43-BE178080063A}"/>
    <cellStyle name="Input 18 2 2 3 7 2 2" xfId="49399" xr:uid="{7A21F3C4-D4DB-485A-8601-C3AA0152D4AF}"/>
    <cellStyle name="Input 18 2 2 3 7 3" xfId="39903" xr:uid="{D1AFE408-740D-41E0-BF41-42AC9D68FF5A}"/>
    <cellStyle name="Input 18 2 2 3 8" xfId="18627" xr:uid="{7C3314C0-E584-4236-9743-BC9A14D363AF}"/>
    <cellStyle name="Input 18 2 2 3 8 2" xfId="40679" xr:uid="{73D62AE9-0886-4E67-982F-824155822AD8}"/>
    <cellStyle name="Input 18 2 2 3 9" xfId="31085" xr:uid="{8410980C-9F32-40D8-A2F7-F79DABBE8F03}"/>
    <cellStyle name="Input 18 2 2 4" xfId="9453" xr:uid="{9636C689-F617-43E5-94AD-671EAE5E54EF}"/>
    <cellStyle name="Input 18 2 2 4 2" xfId="13858" xr:uid="{ABD44D67-668D-47D6-9B37-1CB582EF5A39}"/>
    <cellStyle name="Input 18 2 2 4 2 2" xfId="25631" xr:uid="{129EE2A7-71AD-407B-AA2A-4DA7AAA1ADC1}"/>
    <cellStyle name="Input 18 2 2 4 2 2 2" xfId="45458" xr:uid="{F4EEEBF3-7688-4CD4-8887-88055EA9F545}"/>
    <cellStyle name="Input 18 2 2 4 2 3" xfId="35910" xr:uid="{82F1CDC1-205A-44E7-B0FC-44C480BD502D}"/>
    <cellStyle name="Input 18 2 2 4 3" xfId="14818" xr:uid="{19903462-6A19-4508-B9C0-AC77BB920824}"/>
    <cellStyle name="Input 18 2 2 4 3 2" xfId="26589" xr:uid="{BDC366FB-88DD-403B-ADC5-73F074579037}"/>
    <cellStyle name="Input 18 2 2 4 3 2 2" xfId="46416" xr:uid="{D9CC67F2-4F74-442A-A1A0-5D0C618716FB}"/>
    <cellStyle name="Input 18 2 2 4 3 3" xfId="36870" xr:uid="{BEC2DF84-93A7-4706-8482-71332CDF7107}"/>
    <cellStyle name="Input 18 2 2 4 4" xfId="15770" xr:uid="{AB96545A-74C8-47CB-85F3-96C7E6CD9265}"/>
    <cellStyle name="Input 18 2 2 4 4 2" xfId="27517" xr:uid="{12AF1B4A-6144-44BE-AFCB-2455DBA92989}"/>
    <cellStyle name="Input 18 2 2 4 4 2 2" xfId="47344" xr:uid="{92F13650-3205-4AFE-8BF1-031F61337D8A}"/>
    <cellStyle name="Input 18 2 2 4 4 3" xfId="37822" xr:uid="{A778EFCA-2389-4387-9CC4-0E7B4F5DBB22}"/>
    <cellStyle name="Input 18 2 2 4 5" xfId="16644" xr:uid="{B1F3B2D6-0DB1-45DE-8C39-A522C156C0CA}"/>
    <cellStyle name="Input 18 2 2 4 5 2" xfId="28391" xr:uid="{BE330FE5-476A-4105-A113-6728ED160296}"/>
    <cellStyle name="Input 18 2 2 4 5 2 2" xfId="48218" xr:uid="{4667BCAC-DDBE-46FE-9FD5-5629EA4BC6D2}"/>
    <cellStyle name="Input 18 2 2 4 5 3" xfId="38696" xr:uid="{CB3E03E4-2EBE-49DA-99DB-812A475D0EDC}"/>
    <cellStyle name="Input 18 2 2 4 6" xfId="17509" xr:uid="{D3822C87-8143-47E7-A50C-7751A0FD994C}"/>
    <cellStyle name="Input 18 2 2 4 6 2" xfId="29230" xr:uid="{3BCDBB52-1455-4BAA-A240-04717B776D9A}"/>
    <cellStyle name="Input 18 2 2 4 6 2 2" xfId="49057" xr:uid="{09B97398-A1F6-4EF6-B901-0886CB6E156F}"/>
    <cellStyle name="Input 18 2 2 4 6 3" xfId="39561" xr:uid="{23AEB58D-B476-47B3-9F0E-08671E961F97}"/>
    <cellStyle name="Input 18 2 2 4 7" xfId="18285" xr:uid="{D0E318F1-7B01-4B3C-8E8C-83AF4CF0060B}"/>
    <cellStyle name="Input 18 2 2 4 7 2" xfId="30006" xr:uid="{007F0A71-BAD4-4AEE-BE7A-FFDC49E5A961}"/>
    <cellStyle name="Input 18 2 2 4 7 2 2" xfId="49833" xr:uid="{6C2D8046-69BE-4DE8-879F-F13EB74D5B1C}"/>
    <cellStyle name="Input 18 2 2 4 7 3" xfId="40337" xr:uid="{D5BA00AF-A634-4DFB-9AA6-2C9E2AF43292}"/>
    <cellStyle name="Input 18 2 2 4 8" xfId="19042" xr:uid="{9D596F45-FF45-4AB0-B9CA-205E3F184F03}"/>
    <cellStyle name="Input 18 2 2 4 8 2" xfId="41094" xr:uid="{4AE4FA9A-15F5-45EF-AD5F-A8B38736359D}"/>
    <cellStyle name="Input 18 2 2 4 9" xfId="31519" xr:uid="{D4D2C3E8-6B54-4B3A-B3C7-2A2FB61BAD5F}"/>
    <cellStyle name="Input 18 2 2 5" xfId="12155" xr:uid="{E3BE2E2D-FC80-4A64-9F45-3A7880F649E5}"/>
    <cellStyle name="Input 18 2 2 5 2" xfId="23972" xr:uid="{17332A55-B5B9-442C-BE31-AB6D6D7B7CC0}"/>
    <cellStyle name="Input 18 2 2 5 2 2" xfId="43800" xr:uid="{9BAF79D7-BA43-4482-9848-520A38D9366F}"/>
    <cellStyle name="Input 18 2 2 5 3" xfId="34208" xr:uid="{AF6C50B4-1032-44A8-968C-76ECAAB9C0E8}"/>
    <cellStyle name="Input 18 2 2 6" xfId="10612" xr:uid="{59C9FA0C-51F1-45C4-A402-712CAA85EE63}"/>
    <cellStyle name="Input 18 2 2 6 2" xfId="22484" xr:uid="{0952BFB4-03B6-414B-A99A-5B7FC64ADE9A}"/>
    <cellStyle name="Input 18 2 2 6 2 2" xfId="42316" xr:uid="{71ED9FCB-D001-4E86-A9AD-658C6105AA59}"/>
    <cellStyle name="Input 18 2 2 6 3" xfId="32669" xr:uid="{5F9972E5-DD62-4626-943D-6B249D8741EC}"/>
    <cellStyle name="Input 18 2 2 7" xfId="12032" xr:uid="{76AD9017-B710-4569-8F4F-B3FB9124207E}"/>
    <cellStyle name="Input 18 2 2 7 2" xfId="23853" xr:uid="{48190EFC-494F-45BD-8159-52479831E8EC}"/>
    <cellStyle name="Input 18 2 2 7 2 2" xfId="43681" xr:uid="{6CCF4EBD-6D7B-4060-AFF7-A744EF590C7C}"/>
    <cellStyle name="Input 18 2 2 7 3" xfId="34085" xr:uid="{A35D971F-39DA-42F8-9A99-A28F0BACBFFF}"/>
    <cellStyle name="Input 18 2 2 8" xfId="10720" xr:uid="{2D4704B3-1ADD-4699-A83D-815000F39545}"/>
    <cellStyle name="Input 18 2 2 8 2" xfId="22592" xr:uid="{A58967BE-141E-449E-ACDD-34227738B34B}"/>
    <cellStyle name="Input 18 2 2 8 2 2" xfId="42424" xr:uid="{31A50299-0920-426B-BB3B-1EB2511CE6CE}"/>
    <cellStyle name="Input 18 2 2 8 3" xfId="32777" xr:uid="{7F8BC619-A3BA-41FE-9172-C3BC8A81D0AB}"/>
    <cellStyle name="Input 18 2 2 9" xfId="11596" xr:uid="{E1CDC762-C245-4029-BFB9-9B0DB0A10BFB}"/>
    <cellStyle name="Input 18 2 2 9 2" xfId="23440" xr:uid="{582E3ACA-47F7-4B00-AD6A-7E83B6E3D8A8}"/>
    <cellStyle name="Input 18 2 2 9 2 2" xfId="43269" xr:uid="{2F0FFF51-8066-475D-BC09-BBE54B2264AC}"/>
    <cellStyle name="Input 18 2 2 9 3" xfId="33650" xr:uid="{FCDB179E-11CF-45D4-947E-0D296149CEA4}"/>
    <cellStyle name="Input 18 2 3" xfId="6956" xr:uid="{E164A193-6E82-4AA7-8DA0-B1E537CBC482}"/>
    <cellStyle name="Input 18 2 3 10" xfId="12321" xr:uid="{3B9AF186-8905-4A2D-A9F2-D5CDCF06A7B9}"/>
    <cellStyle name="Input 18 2 3 10 2" xfId="24137" xr:uid="{04875E7C-1CAB-4B75-8938-7433B9EC9FCD}"/>
    <cellStyle name="Input 18 2 3 10 2 2" xfId="43965" xr:uid="{68800555-4F7A-42F6-82BB-D1DE60F35DA0}"/>
    <cellStyle name="Input 18 2 3 10 3" xfId="34374" xr:uid="{E4F04E34-25FF-402F-9855-CDA5D355796C}"/>
    <cellStyle name="Input 18 2 3 11" xfId="30679" xr:uid="{73871863-10EB-40EC-A37F-C54370202A83}"/>
    <cellStyle name="Input 18 2 3 2" xfId="8599" xr:uid="{D81ABBB4-F017-4884-888D-9B99E7769993}"/>
    <cellStyle name="Input 18 2 3 2 2" xfId="13320" xr:uid="{B99BE79D-513B-4DC6-B813-C231FFE17FE1}"/>
    <cellStyle name="Input 18 2 3 2 2 2" xfId="25103" xr:uid="{7EB7AD59-21C8-448B-971D-523F86FB6F40}"/>
    <cellStyle name="Input 18 2 3 2 2 2 2" xfId="44930" xr:uid="{17B6B587-14F8-41E4-A496-CC4ABE0C09D7}"/>
    <cellStyle name="Input 18 2 3 2 2 3" xfId="35372" xr:uid="{C723C758-6510-4C28-8FE6-FC9867B3257D}"/>
    <cellStyle name="Input 18 2 3 2 3" xfId="14334" xr:uid="{7BF90B15-2A95-42CB-925E-204964E7DFE0}"/>
    <cellStyle name="Input 18 2 3 2 3 2" xfId="26106" xr:uid="{22F9A5CD-BF71-44FE-A81F-E042E1BD1B53}"/>
    <cellStyle name="Input 18 2 3 2 3 2 2" xfId="45933" xr:uid="{3454572E-1BFE-465F-B5FA-8CC9E6B6CFA2}"/>
    <cellStyle name="Input 18 2 3 2 3 3" xfId="36386" xr:uid="{C3986B5D-7936-47C7-94ED-69F84602ED9E}"/>
    <cellStyle name="Input 18 2 3 2 4" xfId="15292" xr:uid="{07AF01D2-3016-49D3-9CB3-03DE5E97D2C6}"/>
    <cellStyle name="Input 18 2 3 2 4 2" xfId="27061" xr:uid="{D3330D61-A2CB-4EC7-B054-26CB289FD1FB}"/>
    <cellStyle name="Input 18 2 3 2 4 2 2" xfId="46888" xr:uid="{46204763-9BDC-4664-AC2C-87404002D6EA}"/>
    <cellStyle name="Input 18 2 3 2 4 3" xfId="37344" xr:uid="{2677174F-CD67-4BC3-BD29-2A6711655889}"/>
    <cellStyle name="Input 18 2 3 2 5" xfId="16236" xr:uid="{8DE50DCB-E555-4AF9-80DF-6197FCEC2F22}"/>
    <cellStyle name="Input 18 2 3 2 5 2" xfId="27983" xr:uid="{A60499B5-D094-4BF6-823A-D63C13C37A90}"/>
    <cellStyle name="Input 18 2 3 2 5 2 2" xfId="47810" xr:uid="{0E0BB791-B48C-4F5E-894B-C096C11E8A3F}"/>
    <cellStyle name="Input 18 2 3 2 5 3" xfId="38288" xr:uid="{5E383B96-0925-403D-A14C-3473AB783274}"/>
    <cellStyle name="Input 18 2 3 2 6" xfId="17109" xr:uid="{2B272B51-5CA3-4A75-A913-B944879C4827}"/>
    <cellStyle name="Input 18 2 3 2 6 2" xfId="28856" xr:uid="{A2B608F8-A281-4F6F-A06C-D7375DF84AA9}"/>
    <cellStyle name="Input 18 2 3 2 6 2 2" xfId="48683" xr:uid="{2C7D71D6-A15F-4903-9168-42EC612FC6FA}"/>
    <cellStyle name="Input 18 2 3 2 6 3" xfId="39161" xr:uid="{55E13E4F-9DD4-44B6-9D3B-BA9C3C0FFEEE}"/>
    <cellStyle name="Input 18 2 3 2 7" xfId="17974" xr:uid="{A5D6FA61-76D0-409A-B1D5-5C28177C8749}"/>
    <cellStyle name="Input 18 2 3 2 7 2" xfId="29695" xr:uid="{375F3055-EB19-41FE-B709-80C843CA2A6A}"/>
    <cellStyle name="Input 18 2 3 2 7 2 2" xfId="49522" xr:uid="{CCAF7EA2-1965-402F-B3E0-A18D5F04083E}"/>
    <cellStyle name="Input 18 2 3 2 7 3" xfId="40026" xr:uid="{6661258D-042A-4AFA-A7D4-DF380C50B972}"/>
    <cellStyle name="Input 18 2 3 2 8" xfId="18742" xr:uid="{76972AF9-013E-4626-99AD-449C498E617B}"/>
    <cellStyle name="Input 18 2 3 2 8 2" xfId="40794" xr:uid="{49DE87CB-EB3D-409E-B701-6906F1E9CDC1}"/>
    <cellStyle name="Input 18 2 3 2 9" xfId="31213" xr:uid="{9E4A7EBD-CF29-4BAE-8A11-8FE7E1A4B5EB}"/>
    <cellStyle name="Input 18 2 3 3" xfId="9568" xr:uid="{F90E2442-8F50-4C67-9677-7A0EDCB66221}"/>
    <cellStyle name="Input 18 2 3 3 2" xfId="13973" xr:uid="{961F0661-74A8-4DFA-B122-47B072490748}"/>
    <cellStyle name="Input 18 2 3 3 2 2" xfId="25746" xr:uid="{7FFDA69E-C00C-4F97-B932-150C5B595FF6}"/>
    <cellStyle name="Input 18 2 3 3 2 2 2" xfId="45573" xr:uid="{91FF9883-6545-411B-B582-5FCB542802C4}"/>
    <cellStyle name="Input 18 2 3 3 2 3" xfId="36025" xr:uid="{2B2CDD1D-F78A-490A-AC9C-4EDA9EBB09EB}"/>
    <cellStyle name="Input 18 2 3 3 3" xfId="14933" xr:uid="{CF52844A-E874-457E-8D04-9CE5B7AD2C0E}"/>
    <cellStyle name="Input 18 2 3 3 3 2" xfId="26704" xr:uid="{DA2E4AC1-A8B0-4F96-8B42-0A1796D28F92}"/>
    <cellStyle name="Input 18 2 3 3 3 2 2" xfId="46531" xr:uid="{8542C421-C515-4061-8813-C3B93DA2A50D}"/>
    <cellStyle name="Input 18 2 3 3 3 3" xfId="36985" xr:uid="{BF77028D-26FD-41C7-9322-9B9EE12FAE31}"/>
    <cellStyle name="Input 18 2 3 3 4" xfId="15885" xr:uid="{8A2134D8-9FAD-4530-A637-03466B33C986}"/>
    <cellStyle name="Input 18 2 3 3 4 2" xfId="27632" xr:uid="{2A661EFA-B651-4669-A1D9-9E6ABB922535}"/>
    <cellStyle name="Input 18 2 3 3 4 2 2" xfId="47459" xr:uid="{A633158E-6A47-4FA7-BB3F-3C81B1436306}"/>
    <cellStyle name="Input 18 2 3 3 4 3" xfId="37937" xr:uid="{CBEDF677-CF5D-472A-B0A6-7240A11B8A53}"/>
    <cellStyle name="Input 18 2 3 3 5" xfId="16759" xr:uid="{1B5378BB-5A7F-436B-8BD6-0AAA1F48240E}"/>
    <cellStyle name="Input 18 2 3 3 5 2" xfId="28506" xr:uid="{5848886E-BA77-4B6A-9CDC-42D0257CC996}"/>
    <cellStyle name="Input 18 2 3 3 5 2 2" xfId="48333" xr:uid="{DA4F0E10-E94C-4C59-9EF4-A2B1F7DE8122}"/>
    <cellStyle name="Input 18 2 3 3 5 3" xfId="38811" xr:uid="{D0EEA9A0-590F-407B-8792-9E1CE9B0549D}"/>
    <cellStyle name="Input 18 2 3 3 6" xfId="17624" xr:uid="{00C64D52-C078-4FDA-9610-D22427756FCA}"/>
    <cellStyle name="Input 18 2 3 3 6 2" xfId="29345" xr:uid="{6E63E491-6A25-4787-8C8A-6F2DBAEE3A72}"/>
    <cellStyle name="Input 18 2 3 3 6 2 2" xfId="49172" xr:uid="{88555D95-310E-4F3E-85CE-EB13E7E774A2}"/>
    <cellStyle name="Input 18 2 3 3 6 3" xfId="39676" xr:uid="{160FDB7F-EE9F-4502-827E-0EEAF8AED3F7}"/>
    <cellStyle name="Input 18 2 3 3 7" xfId="18400" xr:uid="{382BE14C-C706-41BB-8923-608BAA7DB012}"/>
    <cellStyle name="Input 18 2 3 3 7 2" xfId="30121" xr:uid="{0338B432-EEAA-40CF-8550-3EF2CB9ADBFF}"/>
    <cellStyle name="Input 18 2 3 3 7 2 2" xfId="49948" xr:uid="{666DF6BE-C5EF-49DE-ACCB-46202BBFF463}"/>
    <cellStyle name="Input 18 2 3 3 7 3" xfId="40452" xr:uid="{2D9D992C-ADC1-4707-AA0B-56D007E9C8A0}"/>
    <cellStyle name="Input 18 2 3 3 8" xfId="19157" xr:uid="{835EA930-3B6E-4A9F-BB66-D9E2ABA5117F}"/>
    <cellStyle name="Input 18 2 3 3 8 2" xfId="41209" xr:uid="{4A17A109-9AB3-4552-B6D2-B9F7D13F176F}"/>
    <cellStyle name="Input 18 2 3 3 9" xfId="31634" xr:uid="{20DAFB88-17EB-40DD-865C-655C016F60B4}"/>
    <cellStyle name="Input 18 2 3 4" xfId="12291" xr:uid="{8FAAC0F0-464F-4AA1-BD4A-C3EBC52FA05A}"/>
    <cellStyle name="Input 18 2 3 4 2" xfId="24107" xr:uid="{FDA2204D-810A-4D11-9CFD-FC56CF69BF48}"/>
    <cellStyle name="Input 18 2 3 4 2 2" xfId="43935" xr:uid="{4D5403E8-FB3D-4CA7-8620-978894B8A7BA}"/>
    <cellStyle name="Input 18 2 3 4 3" xfId="34344" xr:uid="{3908C3D0-109E-4182-87A1-2F22CE20DFBC}"/>
    <cellStyle name="Input 18 2 3 5" xfId="10481" xr:uid="{822DC2A2-B9F1-44B1-B1E1-A213FA04418B}"/>
    <cellStyle name="Input 18 2 3 5 2" xfId="22353" xr:uid="{C8BAA900-306D-4E14-B958-8B932DFF8AFB}"/>
    <cellStyle name="Input 18 2 3 5 2 2" xfId="42185" xr:uid="{64E6432C-59F2-475C-BB86-98413749AF64}"/>
    <cellStyle name="Input 18 2 3 5 3" xfId="32538" xr:uid="{FAADC60E-AD16-4263-962F-B3096922E75D}"/>
    <cellStyle name="Input 18 2 3 6" xfId="12990" xr:uid="{11D2DE58-C7F1-463B-9AA7-1F9FB342FE4A}"/>
    <cellStyle name="Input 18 2 3 6 2" xfId="24782" xr:uid="{4218031C-6C1E-476D-A7E3-1671C935FBA6}"/>
    <cellStyle name="Input 18 2 3 6 2 2" xfId="44609" xr:uid="{62356263-6591-4FC5-9FB4-A77A68DED601}"/>
    <cellStyle name="Input 18 2 3 6 3" xfId="35042" xr:uid="{95603AF2-8383-43AE-845A-BDAF020A9AD0}"/>
    <cellStyle name="Input 18 2 3 7" xfId="9913" xr:uid="{DFA8FE58-B2E5-47A2-911F-5F2C60B8E6AE}"/>
    <cellStyle name="Input 18 2 3 7 2" xfId="21789" xr:uid="{E419BF35-7FE3-44A0-AE69-59AA45EDBBA3}"/>
    <cellStyle name="Input 18 2 3 7 2 2" xfId="41622" xr:uid="{65EBA9AC-8EB9-4C27-8E43-312CC24BD5DC}"/>
    <cellStyle name="Input 18 2 3 7 3" xfId="31971" xr:uid="{611CC00B-F628-4921-A51B-6DD66965228C}"/>
    <cellStyle name="Input 18 2 3 8" xfId="12346" xr:uid="{2D1AEDE7-3D34-4C7C-9F1F-546E997FC819}"/>
    <cellStyle name="Input 18 2 3 8 2" xfId="24161" xr:uid="{E9652ADE-C654-4B67-8B32-91A392D6FE36}"/>
    <cellStyle name="Input 18 2 3 8 2 2" xfId="43989" xr:uid="{8293BF23-D97B-4F74-BBC1-5BE66C1E79A7}"/>
    <cellStyle name="Input 18 2 3 8 3" xfId="34399" xr:uid="{95D335FF-9480-494B-BAC4-57A15D8B1A28}"/>
    <cellStyle name="Input 18 2 3 9" xfId="10434" xr:uid="{0932F452-8E25-467D-8013-9D99CA8365A9}"/>
    <cellStyle name="Input 18 2 3 9 2" xfId="22306" xr:uid="{1AF6AF4C-CCC0-42E8-AE3F-A488F9CDD722}"/>
    <cellStyle name="Input 18 2 3 9 2 2" xfId="42138" xr:uid="{38A05967-8823-47E3-BDC7-44CFD253203B}"/>
    <cellStyle name="Input 18 2 3 9 3" xfId="32491" xr:uid="{90C1C80E-01CD-4F26-963D-B1E6EB70ACC0}"/>
    <cellStyle name="Input 18 2 4" xfId="7781" xr:uid="{501F97AF-AB7F-408B-9E73-0B301730B0BF}"/>
    <cellStyle name="Input 18 2 4 2" xfId="12805" xr:uid="{BF635A88-0D2F-4216-8F58-4B79F22FC44A}"/>
    <cellStyle name="Input 18 2 4 2 2" xfId="24601" xr:uid="{6CEEC95F-49B5-4CE5-B97D-A5EEB9870F65}"/>
    <cellStyle name="Input 18 2 4 2 2 2" xfId="44429" xr:uid="{5F542AEB-8E42-4F6A-973E-C77156AFC283}"/>
    <cellStyle name="Input 18 2 4 2 3" xfId="34858" xr:uid="{79E64D8D-9B43-41FD-ACC3-819698A9AE41}"/>
    <cellStyle name="Input 18 2 4 3" xfId="10072" xr:uid="{ACAAB59F-C22B-41B9-9E2C-F09777F61A71}"/>
    <cellStyle name="Input 18 2 4 3 2" xfId="21947" xr:uid="{16D8F443-1FF2-47AC-AD29-AE5C487842D0}"/>
    <cellStyle name="Input 18 2 4 3 2 2" xfId="41779" xr:uid="{7AB5AB6A-D606-490E-9B87-B040997CD78D}"/>
    <cellStyle name="Input 18 2 4 3 3" xfId="32129" xr:uid="{6E9F6FB5-5F0E-45EB-B2A1-05FBF1006EDD}"/>
    <cellStyle name="Input 18 2 4 4" xfId="12962" xr:uid="{382E18EA-7B89-4D87-820F-E26E18324F1D}"/>
    <cellStyle name="Input 18 2 4 4 2" xfId="24756" xr:uid="{063EF548-E38B-4728-98C9-C92F8C4BB9D0}"/>
    <cellStyle name="Input 18 2 4 4 2 2" xfId="44583" xr:uid="{FB9B1A38-2FB0-4F84-A096-4C2CA1954BB6}"/>
    <cellStyle name="Input 18 2 4 4 3" xfId="35014" xr:uid="{EC26AF91-8C7D-47DF-91E1-7BF1B2832F75}"/>
    <cellStyle name="Input 18 2 4 5" xfId="9932" xr:uid="{1CB18603-3595-4C8D-90B4-4F0374F2DCB5}"/>
    <cellStyle name="Input 18 2 4 5 2" xfId="21807" xr:uid="{9A9E09C0-26F7-47E4-8667-628B95CA8DCE}"/>
    <cellStyle name="Input 18 2 4 5 2 2" xfId="41640" xr:uid="{FAC71FC4-BB4F-4A62-A01A-CA2423F7ECB9}"/>
    <cellStyle name="Input 18 2 4 5 3" xfId="31990" xr:uid="{58E8BFF2-7AAD-4A05-878C-9BC9F256C598}"/>
    <cellStyle name="Input 18 2 4 6" xfId="11776" xr:uid="{802441F9-21C8-4F0A-9961-724D282EB5D5}"/>
    <cellStyle name="Input 18 2 4 6 2" xfId="23604" xr:uid="{0DF95B4C-E67C-4B3B-9F10-5630D2987649}"/>
    <cellStyle name="Input 18 2 4 6 2 2" xfId="43433" xr:uid="{E5112FAA-F226-43DB-9DCC-1B7BC05DFB58}"/>
    <cellStyle name="Input 18 2 4 6 3" xfId="33830" xr:uid="{3B7CEB10-E430-4329-9618-E82732514C42}"/>
    <cellStyle name="Input 18 2 4 7" xfId="10931" xr:uid="{B16DAE44-B0AD-48E1-980E-307F9BE09D3A}"/>
    <cellStyle name="Input 18 2 4 7 2" xfId="22800" xr:uid="{CF05ACEA-797B-4C85-9B45-2856C50F5499}"/>
    <cellStyle name="Input 18 2 4 7 2 2" xfId="42631" xr:uid="{9921BC30-80ED-461B-829F-BBDB5F044C64}"/>
    <cellStyle name="Input 18 2 4 7 3" xfId="32987" xr:uid="{12C454FE-0176-494B-9EBB-17851FFD413A}"/>
    <cellStyle name="Input 18 2 4 8" xfId="12018" xr:uid="{8A5BF154-3047-488F-843E-3156AF07E814}"/>
    <cellStyle name="Input 18 2 4 8 2" xfId="34071" xr:uid="{EBA5E515-3007-45AC-8402-705C4DD9316E}"/>
    <cellStyle name="Input 18 2 4 9" xfId="30945" xr:uid="{4CC12255-761B-42A6-AF33-29249BAE5B9B}"/>
    <cellStyle name="Input 18 2 5" xfId="7762" xr:uid="{AC06D830-FFBE-49AE-82C4-6A455036A240}"/>
    <cellStyle name="Input 18 2 5 2" xfId="12786" xr:uid="{70471C65-0B25-4595-B672-937B74C24CD7}"/>
    <cellStyle name="Input 18 2 5 2 2" xfId="24582" xr:uid="{4E465525-5C81-40DF-851C-5D3CF6899397}"/>
    <cellStyle name="Input 18 2 5 2 2 2" xfId="44410" xr:uid="{934031AD-B615-4319-B18F-7BDB3477E248}"/>
    <cellStyle name="Input 18 2 5 2 3" xfId="34839" xr:uid="{3A8E5B7C-6C04-413B-BB90-E1D293EB36AF}"/>
    <cellStyle name="Input 18 2 5 3" xfId="10090" xr:uid="{C3DCAAC9-A41C-47A7-9B01-B1E9E445965F}"/>
    <cellStyle name="Input 18 2 5 3 2" xfId="21965" xr:uid="{AA74DE7D-EA7F-4AFE-8F6B-CA480477A061}"/>
    <cellStyle name="Input 18 2 5 3 2 2" xfId="41797" xr:uid="{ECBE2BE0-B1CC-47F6-8316-474A65F5E3E3}"/>
    <cellStyle name="Input 18 2 5 3 3" xfId="32147" xr:uid="{C6542E6F-1740-40E1-88DA-12121C5FE8A2}"/>
    <cellStyle name="Input 18 2 5 4" xfId="13454" xr:uid="{C32E3F16-9A3D-4D9D-BAD4-2C4E34D61ED4}"/>
    <cellStyle name="Input 18 2 5 4 2" xfId="25237" xr:uid="{E81767BF-6658-4C5A-9FD4-7A2E6D0CD508}"/>
    <cellStyle name="Input 18 2 5 4 2 2" xfId="45064" xr:uid="{C9B02C31-0658-47E1-99F9-82E7089CB836}"/>
    <cellStyle name="Input 18 2 5 4 3" xfId="35506" xr:uid="{0C6564F4-4665-4A47-86F5-9623470076CB}"/>
    <cellStyle name="Input 18 2 5 5" xfId="14460" xr:uid="{160ED268-61DC-4EFA-BC82-23CCFED3E890}"/>
    <cellStyle name="Input 18 2 5 5 2" xfId="26232" xr:uid="{0FDA6E19-8E75-4412-B064-65E759585AA3}"/>
    <cellStyle name="Input 18 2 5 5 2 2" xfId="46059" xr:uid="{35C5A314-BB15-4C31-BFDB-7C8F2AB1BFF2}"/>
    <cellStyle name="Input 18 2 5 5 3" xfId="36512" xr:uid="{6F0B510F-6FB1-43AE-A310-6D6F8364C18E}"/>
    <cellStyle name="Input 18 2 5 6" xfId="15418" xr:uid="{9516C5E4-22D9-4EC8-8E3D-07F9F831DC31}"/>
    <cellStyle name="Input 18 2 5 6 2" xfId="27179" xr:uid="{622635B4-C840-4F2F-8AF1-10424063F6BD}"/>
    <cellStyle name="Input 18 2 5 6 2 2" xfId="47006" xr:uid="{169ACE0C-B1B5-4315-89ED-65D43596E9EA}"/>
    <cellStyle name="Input 18 2 5 6 3" xfId="37470" xr:uid="{159E3AC6-6907-4E65-AA66-8656A26EAD07}"/>
    <cellStyle name="Input 18 2 5 7" xfId="16344" xr:uid="{D77E9F50-CFED-4D45-9937-F549BBC25D5C}"/>
    <cellStyle name="Input 18 2 5 7 2" xfId="28091" xr:uid="{64742418-9FE1-4AE8-A99C-A6451B507AAD}"/>
    <cellStyle name="Input 18 2 5 7 2 2" xfId="47918" xr:uid="{68B8BA5C-FAB0-4C5F-A9E0-BAACE309C38D}"/>
    <cellStyle name="Input 18 2 5 7 3" xfId="38396" xr:uid="{CEFB537B-8DFE-4C3E-BACC-1DC4D6877D89}"/>
    <cellStyle name="Input 18 2 5 8" xfId="17215" xr:uid="{4FBEDDEA-00AD-4B70-A51A-B50D7496AF1D}"/>
    <cellStyle name="Input 18 2 5 8 2" xfId="39267" xr:uid="{096FF07C-6774-4EF0-8FE1-5EFBF14FEA48}"/>
    <cellStyle name="Input 18 2 5 9" xfId="30926" xr:uid="{AE8FC89E-EDF2-4D77-8493-A9465DECE9E3}"/>
    <cellStyle name="Input 18 2 6" xfId="11316" xr:uid="{046A0710-E2A9-47D8-8832-5F2F8C775B46}"/>
    <cellStyle name="Input 18 2 6 2" xfId="23178" xr:uid="{F9680232-164C-4725-B83A-E4F9393492FA}"/>
    <cellStyle name="Input 18 2 6 2 2" xfId="43008" xr:uid="{9BADA725-9A4E-44E9-953D-7AB09AFEE370}"/>
    <cellStyle name="Input 18 2 6 3" xfId="33371" xr:uid="{F9F6F88A-E5E4-4D5E-A792-2EA9A1BD664E}"/>
    <cellStyle name="Input 18 2 7" xfId="11297" xr:uid="{D949D0E4-11EB-4E3D-BD56-9EB1BD5B2B5F}"/>
    <cellStyle name="Input 18 2 7 2" xfId="23159" xr:uid="{8C5C9235-C1F5-4AA0-A58A-12D512C5C901}"/>
    <cellStyle name="Input 18 2 7 2 2" xfId="42989" xr:uid="{F98C060E-7004-47E6-AE8A-26E33A91A7C6}"/>
    <cellStyle name="Input 18 2 7 3" xfId="33352" xr:uid="{2C317E7B-5C12-48E5-B756-29C5FA0699BB}"/>
    <cellStyle name="Input 18 2 8" xfId="11335" xr:uid="{E8F58EC2-2718-4A5A-96BE-0388E162FE03}"/>
    <cellStyle name="Input 18 2 8 2" xfId="23197" xr:uid="{CFF6FB89-DF9A-4104-ABC2-7D3B8B9BE094}"/>
    <cellStyle name="Input 18 2 8 2 2" xfId="43027" xr:uid="{B5387603-184A-4B24-8B99-FAB67A1005E9}"/>
    <cellStyle name="Input 18 2 8 3" xfId="33390" xr:uid="{E920A809-7B40-42CD-A432-D1527AA5E46E}"/>
    <cellStyle name="Input 18 2 9" xfId="11278" xr:uid="{2F058A92-813E-4C34-BBC1-338E39CAED7F}"/>
    <cellStyle name="Input 18 2 9 2" xfId="23140" xr:uid="{6940748D-8CA6-488D-B24F-F3B84CAA103F}"/>
    <cellStyle name="Input 18 2 9 2 2" xfId="42970" xr:uid="{917D1038-44CA-4744-83EA-AF5C384BB463}"/>
    <cellStyle name="Input 18 2 9 3" xfId="33333" xr:uid="{9DACCD1A-CF90-420A-8AC4-BB39EC0CE653}"/>
    <cellStyle name="Input 18 3" xfId="6798" xr:uid="{5B31A9A3-08A6-41CC-8480-877CA0F1D173}"/>
    <cellStyle name="Input 18 3 10" xfId="10997" xr:uid="{3F772312-11BF-4BDE-B58B-7B7B0996189B}"/>
    <cellStyle name="Input 18 3 10 2" xfId="22866" xr:uid="{D850760C-8C7C-40ED-8DE8-5E8976276A18}"/>
    <cellStyle name="Input 18 3 10 2 2" xfId="42697" xr:uid="{2206A81C-0F4D-4970-A0AC-D3B02A6AC457}"/>
    <cellStyle name="Input 18 3 10 3" xfId="33053" xr:uid="{9BB0785F-D772-4DA8-829B-E49FBA78D7CC}"/>
    <cellStyle name="Input 18 3 11" xfId="13540" xr:uid="{0E45DCFF-A397-4DC1-B17E-3E00A352257B}"/>
    <cellStyle name="Input 18 3 11 2" xfId="25317" xr:uid="{A0316694-38E9-41B4-8E38-57EAAE07FE23}"/>
    <cellStyle name="Input 18 3 11 2 2" xfId="45144" xr:uid="{06D382E9-4E6E-498A-B4D8-6EC9CCEDCA28}"/>
    <cellStyle name="Input 18 3 11 3" xfId="35592" xr:uid="{02D00950-4381-4707-BF35-35E78F9A29CE}"/>
    <cellStyle name="Input 18 3 12" xfId="30552" xr:uid="{89145DBA-2245-4642-B2C7-124BEF847078}"/>
    <cellStyle name="Input 18 3 2" xfId="7197" xr:uid="{8BB25445-54C3-4B24-8519-8B824878C298}"/>
    <cellStyle name="Input 18 3 2 10" xfId="13035" xr:uid="{C16BB992-57C2-4FDD-B961-1693F13F87F3}"/>
    <cellStyle name="Input 18 3 2 10 2" xfId="24827" xr:uid="{8B490D37-8DFF-45E7-8AC1-9C60FE7E6E77}"/>
    <cellStyle name="Input 18 3 2 10 2 2" xfId="44654" xr:uid="{214CB92F-49D5-4285-8EA9-3A1BF4CCE772}"/>
    <cellStyle name="Input 18 3 2 10 3" xfId="35087" xr:uid="{7FBE5983-5668-4408-ABE9-5C38A8DBE967}"/>
    <cellStyle name="Input 18 3 2 11" xfId="30799" xr:uid="{2AA894EA-60AC-4B5A-AE16-A86448D925C1}"/>
    <cellStyle name="Input 18 3 2 2" xfId="8840" xr:uid="{725B20C2-10E1-4CD1-8718-30EC0E39A3B3}"/>
    <cellStyle name="Input 18 3 2 2 2" xfId="13492" xr:uid="{8BA461EC-8011-479B-8DB8-06977201F644}"/>
    <cellStyle name="Input 18 3 2 2 2 2" xfId="25275" xr:uid="{19727B05-7A8D-48B9-9626-C1A864D9D610}"/>
    <cellStyle name="Input 18 3 2 2 2 2 2" xfId="45102" xr:uid="{E7FDCB9B-2754-4671-B8CB-EF07BF8BCC97}"/>
    <cellStyle name="Input 18 3 2 2 2 3" xfId="35544" xr:uid="{3C4420ED-2795-4DFE-8DA4-23657425ABBA}"/>
    <cellStyle name="Input 18 3 2 2 3" xfId="14496" xr:uid="{1BDC2493-DE52-49A1-87D2-0E62E403710C}"/>
    <cellStyle name="Input 18 3 2 2 3 2" xfId="26268" xr:uid="{1A318D04-F8C1-4B6F-B17D-3DCCCE045DDE}"/>
    <cellStyle name="Input 18 3 2 2 3 2 2" xfId="46095" xr:uid="{0ABF3B92-D4CB-42B6-9BC9-4F4AD20308E4}"/>
    <cellStyle name="Input 18 3 2 2 3 3" xfId="36548" xr:uid="{2F1BEC30-724E-4756-A572-29AB2FFDB8A5}"/>
    <cellStyle name="Input 18 3 2 2 4" xfId="15454" xr:uid="{044BF2D1-90A9-4C2B-B0FF-360FEE3172FE}"/>
    <cellStyle name="Input 18 3 2 2 4 2" xfId="27214" xr:uid="{31BCE17F-E16E-43D7-85D6-158C35715AC7}"/>
    <cellStyle name="Input 18 3 2 2 4 2 2" xfId="47041" xr:uid="{5C3E9561-87DE-4438-BD88-E529A86E6A0E}"/>
    <cellStyle name="Input 18 3 2 2 4 3" xfId="37506" xr:uid="{617C698C-C0E9-4747-9CAF-B0C95258B995}"/>
    <cellStyle name="Input 18 3 2 2 5" xfId="16379" xr:uid="{DBE9904F-7727-4B58-9C95-72B8E1DEBB3E}"/>
    <cellStyle name="Input 18 3 2 2 5 2" xfId="28126" xr:uid="{B7BEC5DC-AAE5-4C55-9A8F-15194BB67C8A}"/>
    <cellStyle name="Input 18 3 2 2 5 2 2" xfId="47953" xr:uid="{094BA52C-575F-4EA1-8082-A7FA8A183A53}"/>
    <cellStyle name="Input 18 3 2 2 5 3" xfId="38431" xr:uid="{AF1B6743-C047-4512-B260-3A463069FE24}"/>
    <cellStyle name="Input 18 3 2 2 6" xfId="17250" xr:uid="{71C5F25E-618B-4182-BA05-A1E384078EA0}"/>
    <cellStyle name="Input 18 3 2 2 6 2" xfId="28993" xr:uid="{8EA4D083-1FD9-4082-B7FE-8AD219CF7C32}"/>
    <cellStyle name="Input 18 3 2 2 6 2 2" xfId="48820" xr:uid="{AAB9CF78-4BFB-4BD9-A509-806772A3E7B6}"/>
    <cellStyle name="Input 18 3 2 2 6 3" xfId="39302" xr:uid="{3CAC122C-6EDD-4310-8A56-3FA93C2B7916}"/>
    <cellStyle name="Input 18 3 2 2 7" xfId="18096" xr:uid="{34F61354-0D61-46F0-BC75-26DB27F1BAA5}"/>
    <cellStyle name="Input 18 3 2 2 7 2" xfId="29817" xr:uid="{7899B9F6-7725-4F44-BEC8-AC3CD0FE456A}"/>
    <cellStyle name="Input 18 3 2 2 7 2 2" xfId="49644" xr:uid="{6DAC915E-D1C0-49B0-8466-33D2ACFDCA35}"/>
    <cellStyle name="Input 18 3 2 2 7 3" xfId="40148" xr:uid="{E449A9E9-0C61-4292-9EFE-4888FAF4A75E}"/>
    <cellStyle name="Input 18 3 2 2 8" xfId="18856" xr:uid="{4F1C1B31-91C8-4FC6-865B-DD6E983DBB1B}"/>
    <cellStyle name="Input 18 3 2 2 8 2" xfId="40908" xr:uid="{BE22D874-A59A-45EB-8184-CC9C93F77E47}"/>
    <cellStyle name="Input 18 3 2 2 9" xfId="31333" xr:uid="{8D6F1559-1F10-451A-9C96-24D304547DB3}"/>
    <cellStyle name="Input 18 3 2 3" xfId="9682" xr:uid="{40FB4055-EE0B-4D0D-80F8-44F72AA317C2}"/>
    <cellStyle name="Input 18 3 2 3 2" xfId="14087" xr:uid="{8259B5BB-990A-494E-AF29-A9976E8C73CA}"/>
    <cellStyle name="Input 18 3 2 3 2 2" xfId="25860" xr:uid="{AEC0F990-B2CC-4187-ABD0-E6BC77E89D49}"/>
    <cellStyle name="Input 18 3 2 3 2 2 2" xfId="45687" xr:uid="{E4104D85-1DA1-4E68-A939-B1679DF6147A}"/>
    <cellStyle name="Input 18 3 2 3 2 3" xfId="36139" xr:uid="{EACE7FE2-EF46-4F18-A6D5-CDAF29EF0A28}"/>
    <cellStyle name="Input 18 3 2 3 3" xfId="15047" xr:uid="{2BA1CB2A-EC6F-4B18-8923-2BBA28335A9C}"/>
    <cellStyle name="Input 18 3 2 3 3 2" xfId="26818" xr:uid="{A903381C-AAC0-4F45-9DB5-9A4059E7F675}"/>
    <cellStyle name="Input 18 3 2 3 3 2 2" xfId="46645" xr:uid="{4E884102-EDFC-4CC2-8817-FD4A8CEA7827}"/>
    <cellStyle name="Input 18 3 2 3 3 3" xfId="37099" xr:uid="{A611543A-D1F7-481B-A642-E56292B56B19}"/>
    <cellStyle name="Input 18 3 2 3 4" xfId="15999" xr:uid="{D15E4575-9E32-41DE-89AC-24C6CFC99940}"/>
    <cellStyle name="Input 18 3 2 3 4 2" xfId="27746" xr:uid="{90606F69-06E9-40DC-A3F7-C78D7E3F17E4}"/>
    <cellStyle name="Input 18 3 2 3 4 2 2" xfId="47573" xr:uid="{0053AB5C-705D-4B5F-876A-481072ACEAC7}"/>
    <cellStyle name="Input 18 3 2 3 4 3" xfId="38051" xr:uid="{3AAFEE33-85F3-4CCB-8239-8A3DF9E7110B}"/>
    <cellStyle name="Input 18 3 2 3 5" xfId="16873" xr:uid="{1623FD25-6F90-44EB-9349-B6672446A45F}"/>
    <cellStyle name="Input 18 3 2 3 5 2" xfId="28620" xr:uid="{A8AD2E83-1B73-4167-A8C3-6EFCA7C9F08B}"/>
    <cellStyle name="Input 18 3 2 3 5 2 2" xfId="48447" xr:uid="{32F8703F-41C0-46C0-BF1C-3AC55A726213}"/>
    <cellStyle name="Input 18 3 2 3 5 3" xfId="38925" xr:uid="{B7842E34-FDC1-4F3D-92E8-C7E212DC18F2}"/>
    <cellStyle name="Input 18 3 2 3 6" xfId="17738" xr:uid="{8DDD3D0F-2D8E-4F68-BF5A-6AA42B642C37}"/>
    <cellStyle name="Input 18 3 2 3 6 2" xfId="29459" xr:uid="{D9DF88D4-56CE-4D48-A051-6108B8BC45A4}"/>
    <cellStyle name="Input 18 3 2 3 6 2 2" xfId="49286" xr:uid="{B2D8FA1D-CA72-4C7E-BCD4-DF563DCF7106}"/>
    <cellStyle name="Input 18 3 2 3 6 3" xfId="39790" xr:uid="{E03E72AA-4491-44CD-A6EE-3E5631556F5C}"/>
    <cellStyle name="Input 18 3 2 3 7" xfId="18514" xr:uid="{2829608D-4839-449A-B274-4187771EB7EA}"/>
    <cellStyle name="Input 18 3 2 3 7 2" xfId="30235" xr:uid="{1190ACB2-7556-419D-A7B2-19442BFCA04E}"/>
    <cellStyle name="Input 18 3 2 3 7 2 2" xfId="50062" xr:uid="{BB5ACB86-395E-4B58-8206-36493C05EBE1}"/>
    <cellStyle name="Input 18 3 2 3 7 3" xfId="40566" xr:uid="{2FED6D5A-E8C6-4F0D-AFC6-7E3BABF5658B}"/>
    <cellStyle name="Input 18 3 2 3 8" xfId="19271" xr:uid="{13B8C335-37D5-4ED5-A72E-7B7419BC7D93}"/>
    <cellStyle name="Input 18 3 2 3 8 2" xfId="41323" xr:uid="{1B710297-959A-42C7-8522-EEFA7C647A6B}"/>
    <cellStyle name="Input 18 3 2 3 9" xfId="31748" xr:uid="{3FBB28D3-3F73-4391-A1CA-8D795BFE9402}"/>
    <cellStyle name="Input 18 3 2 4" xfId="12464" xr:uid="{95FFE8F8-9177-409C-B65F-55CE12D11FF9}"/>
    <cellStyle name="Input 18 3 2 4 2" xfId="24278" xr:uid="{035EE49C-03EA-4ADC-9DF5-EE6E83B18899}"/>
    <cellStyle name="Input 18 3 2 4 2 2" xfId="44106" xr:uid="{C93B2FDB-F6F0-423E-BDD4-4293DA3A837F}"/>
    <cellStyle name="Input 18 3 2 4 3" xfId="34517" xr:uid="{43683411-785C-4505-B01B-77DAE3B8F367}"/>
    <cellStyle name="Input 18 3 2 5" xfId="10319" xr:uid="{0E4CE3BC-A3D4-49AA-8A24-2F37D13FC3C5}"/>
    <cellStyle name="Input 18 3 2 5 2" xfId="22191" xr:uid="{F7AF7BA5-E049-4B46-895E-4A9AAEEFF66C}"/>
    <cellStyle name="Input 18 3 2 5 2 2" xfId="42023" xr:uid="{1EC810DE-EA16-4826-9868-E8004A1BD0B6}"/>
    <cellStyle name="Input 18 3 2 5 3" xfId="32376" xr:uid="{7C5D0EE1-3161-49D6-A30E-877A1F9EDD66}"/>
    <cellStyle name="Input 18 3 2 6" xfId="11940" xr:uid="{18D07FB0-7B61-4BFB-8060-B06B86F99397}"/>
    <cellStyle name="Input 18 3 2 6 2" xfId="23766" xr:uid="{E90B5D98-75A8-4631-8CFE-29202DA03A4C}"/>
    <cellStyle name="Input 18 3 2 6 2 2" xfId="43594" xr:uid="{25605F9B-AE8F-4B65-A1D0-B5EC50FE375A}"/>
    <cellStyle name="Input 18 3 2 6 3" xfId="33993" xr:uid="{AE3284AF-55E9-48D4-BAAA-B15230D09B16}"/>
    <cellStyle name="Input 18 3 2 7" xfId="10791" xr:uid="{5244401F-EFBA-4532-A9D5-5F328A6DC031}"/>
    <cellStyle name="Input 18 3 2 7 2" xfId="22661" xr:uid="{E842BC00-B064-4F1C-AB13-4B164352EAD4}"/>
    <cellStyle name="Input 18 3 2 7 2 2" xfId="42493" xr:uid="{D352823F-9DB9-490B-BFA2-4D0C1BF8EFEF}"/>
    <cellStyle name="Input 18 3 2 7 3" xfId="32848" xr:uid="{CED5A9A9-F3E8-4612-805B-0AC75A77F06F}"/>
    <cellStyle name="Input 18 3 2 8" xfId="11533" xr:uid="{7CA7E692-303A-4E0B-B61D-21C0D64F5E36}"/>
    <cellStyle name="Input 18 3 2 8 2" xfId="23383" xr:uid="{1851B935-98A0-4814-B7AC-3FE3ACE8CBCB}"/>
    <cellStyle name="Input 18 3 2 8 2 2" xfId="43212" xr:uid="{45FAB9A7-4897-4486-9F32-F76056FB00EF}"/>
    <cellStyle name="Input 18 3 2 8 3" xfId="33587" xr:uid="{11119250-A72A-486B-8AE3-BF664548E71A}"/>
    <cellStyle name="Input 18 3 2 9" xfId="11123" xr:uid="{5A773CDC-F453-4404-8C7E-4CB0020DF4A8}"/>
    <cellStyle name="Input 18 3 2 9 2" xfId="22991" xr:uid="{CE7863DE-F7E8-4896-B245-845A48121D95}"/>
    <cellStyle name="Input 18 3 2 9 2 2" xfId="42822" xr:uid="{BF24D94C-0AAA-4951-A76C-E7E878C6075F}"/>
    <cellStyle name="Input 18 3 2 9 3" xfId="33179" xr:uid="{1DD66418-7DF2-4CE9-BC3B-103580E69A68}"/>
    <cellStyle name="Input 18 3 3" xfId="8443" xr:uid="{840D1F86-50FA-4923-8378-D226AFEBF46D}"/>
    <cellStyle name="Input 18 3 3 2" xfId="13185" xr:uid="{248607AC-FAC4-4645-AB94-5E3F919E0E99}"/>
    <cellStyle name="Input 18 3 3 2 2" xfId="24971" xr:uid="{894EED45-3215-416A-A189-4C460B8B85E9}"/>
    <cellStyle name="Input 18 3 3 2 2 2" xfId="44798" xr:uid="{72B38017-53DE-4913-BFA6-2E1136745547}"/>
    <cellStyle name="Input 18 3 3 2 3" xfId="35237" xr:uid="{241053BF-E258-49D9-A67C-2CE694B0F3FD}"/>
    <cellStyle name="Input 18 3 3 3" xfId="14205" xr:uid="{BA9CA29D-2A57-46D8-A729-86C40676069D}"/>
    <cellStyle name="Input 18 3 3 3 2" xfId="25978" xr:uid="{E3816B57-B270-4B31-B409-935B05D78593}"/>
    <cellStyle name="Input 18 3 3 3 2 2" xfId="45805" xr:uid="{EC155BE3-7B0F-41C0-AE3D-4BE068DEEC61}"/>
    <cellStyle name="Input 18 3 3 3 3" xfId="36257" xr:uid="{A5C325E3-5899-4887-9FDC-B906F2751690}"/>
    <cellStyle name="Input 18 3 3 4" xfId="15165" xr:uid="{A4A79EB8-5B6B-4C34-9E10-A292E38C3E03}"/>
    <cellStyle name="Input 18 3 3 4 2" xfId="26934" xr:uid="{BF75EDD7-F618-486A-ADCC-7E33AC08531C}"/>
    <cellStyle name="Input 18 3 3 4 2 2" xfId="46761" xr:uid="{251FC2E5-E63B-4083-B260-B8DCC38A3DF0}"/>
    <cellStyle name="Input 18 3 3 4 3" xfId="37217" xr:uid="{605D8699-9602-46E7-9B7C-3D32AAE0CBBD}"/>
    <cellStyle name="Input 18 3 3 5" xfId="16114" xr:uid="{C3FE7583-0768-443D-9E51-E34B7117B792}"/>
    <cellStyle name="Input 18 3 3 5 2" xfId="27861" xr:uid="{4D9BF64B-767D-4B39-93EA-39D87AC0C68D}"/>
    <cellStyle name="Input 18 3 3 5 2 2" xfId="47688" xr:uid="{837F8FF0-1084-4940-84F2-B79440F9B925}"/>
    <cellStyle name="Input 18 3 3 5 3" xfId="38166" xr:uid="{79DE2C4A-309F-4639-921D-6731E3FAAB54}"/>
    <cellStyle name="Input 18 3 3 6" xfId="16987" xr:uid="{0A58AF92-9EF2-447C-B95B-6559C07C8829}"/>
    <cellStyle name="Input 18 3 3 6 2" xfId="28734" xr:uid="{889AC79C-83FC-4C1D-B779-714EB96C7382}"/>
    <cellStyle name="Input 18 3 3 6 2 2" xfId="48561" xr:uid="{43F3A994-46F1-439E-9C6A-2D1629CEA5F6}"/>
    <cellStyle name="Input 18 3 3 6 3" xfId="39039" xr:uid="{52CB0568-E073-4062-B78E-0AC3A36EAC9B}"/>
    <cellStyle name="Input 18 3 3 7" xfId="17852" xr:uid="{A7DC6258-6860-41A0-BA56-D84ABE9317C0}"/>
    <cellStyle name="Input 18 3 3 7 2" xfId="29573" xr:uid="{6DD5AD66-CECA-4B93-95FB-124F859F826C}"/>
    <cellStyle name="Input 18 3 3 7 2 2" xfId="49400" xr:uid="{91645E32-843E-4270-94EE-8BA2BC35058D}"/>
    <cellStyle name="Input 18 3 3 7 3" xfId="39904" xr:uid="{549E9447-F1DF-43F8-B325-6F2697441CDD}"/>
    <cellStyle name="Input 18 3 3 8" xfId="18628" xr:uid="{A76280CE-4846-4244-829F-2E83F120804A}"/>
    <cellStyle name="Input 18 3 3 8 2" xfId="40680" xr:uid="{DEBC84E8-E413-414F-815B-025BDC538AE8}"/>
    <cellStyle name="Input 18 3 3 9" xfId="31086" xr:uid="{E734C8ED-17E2-4F91-9F01-205DBEC1D026}"/>
    <cellStyle name="Input 18 3 4" xfId="9454" xr:uid="{5248657F-D6BC-4F68-BC02-721712E3000E}"/>
    <cellStyle name="Input 18 3 4 2" xfId="13859" xr:uid="{A038A177-744D-43DD-BD19-535322913D48}"/>
    <cellStyle name="Input 18 3 4 2 2" xfId="25632" xr:uid="{0A6CC04C-32B5-4061-A6FB-8463D706964D}"/>
    <cellStyle name="Input 18 3 4 2 2 2" xfId="45459" xr:uid="{2C2CE9C8-A228-4578-B8B9-97EB54D1E9BA}"/>
    <cellStyle name="Input 18 3 4 2 3" xfId="35911" xr:uid="{4FF206F4-DB4E-47BE-B8AD-0E6195D995DD}"/>
    <cellStyle name="Input 18 3 4 3" xfId="14819" xr:uid="{424F1286-7BC3-4A8A-8477-D35638CCA584}"/>
    <cellStyle name="Input 18 3 4 3 2" xfId="26590" xr:uid="{E68195FB-589A-41EB-9C33-690A54083464}"/>
    <cellStyle name="Input 18 3 4 3 2 2" xfId="46417" xr:uid="{39AC3C77-33E2-42BF-9FC4-35D2987935AE}"/>
    <cellStyle name="Input 18 3 4 3 3" xfId="36871" xr:uid="{F1B2B907-C32D-4E2B-99AC-3E826CC662B7}"/>
    <cellStyle name="Input 18 3 4 4" xfId="15771" xr:uid="{29E72711-5918-499A-B36A-3789CA8F42A0}"/>
    <cellStyle name="Input 18 3 4 4 2" xfId="27518" xr:uid="{28FB8B1A-C5AE-450F-8445-9F477BCCB02C}"/>
    <cellStyle name="Input 18 3 4 4 2 2" xfId="47345" xr:uid="{64CB3F80-7089-4DE7-B7AA-E93D25EC0BFC}"/>
    <cellStyle name="Input 18 3 4 4 3" xfId="37823" xr:uid="{B3C98B9E-D512-4871-9510-1DDE2AFBBD25}"/>
    <cellStyle name="Input 18 3 4 5" xfId="16645" xr:uid="{42A1F822-82A0-450B-892A-1BCEBC413778}"/>
    <cellStyle name="Input 18 3 4 5 2" xfId="28392" xr:uid="{DF5AAED7-68CC-49AB-A157-4B82A7397563}"/>
    <cellStyle name="Input 18 3 4 5 2 2" xfId="48219" xr:uid="{70F651A7-4623-4234-AFA3-4B439250DECE}"/>
    <cellStyle name="Input 18 3 4 5 3" xfId="38697" xr:uid="{A356C584-15C2-4174-96F4-D551396E7647}"/>
    <cellStyle name="Input 18 3 4 6" xfId="17510" xr:uid="{DBE290DD-9026-4DB0-8707-DA97F42D7C87}"/>
    <cellStyle name="Input 18 3 4 6 2" xfId="29231" xr:uid="{5C73A557-6354-456A-94E2-F29D46E34038}"/>
    <cellStyle name="Input 18 3 4 6 2 2" xfId="49058" xr:uid="{36CFBD43-22AE-454C-8471-2380FCC2D3ED}"/>
    <cellStyle name="Input 18 3 4 6 3" xfId="39562" xr:uid="{37E298CF-ADCE-4DFA-9A96-83A09D9EF52E}"/>
    <cellStyle name="Input 18 3 4 7" xfId="18286" xr:uid="{4F747030-2324-4478-AC67-D1BCF921FD17}"/>
    <cellStyle name="Input 18 3 4 7 2" xfId="30007" xr:uid="{48CA52C3-9E95-4837-9058-D2EB39F27C12}"/>
    <cellStyle name="Input 18 3 4 7 2 2" xfId="49834" xr:uid="{33194046-B96C-48CD-8FA0-D45EAC546CDF}"/>
    <cellStyle name="Input 18 3 4 7 3" xfId="40338" xr:uid="{6C8FAA53-A26B-4CC7-AC45-5E6E8370F837}"/>
    <cellStyle name="Input 18 3 4 8" xfId="19043" xr:uid="{12EB6612-13B8-49E1-8B7C-85B7B24FAFE9}"/>
    <cellStyle name="Input 18 3 4 8 2" xfId="41095" xr:uid="{2B0A0E75-7959-4FA0-9883-502C9719A88F}"/>
    <cellStyle name="Input 18 3 4 9" xfId="31520" xr:uid="{002F6F5B-BC5B-4828-9177-0F383848DE12}"/>
    <cellStyle name="Input 18 3 5" xfId="12156" xr:uid="{59C807E3-D65C-4B20-B3AB-B31C3F0CF98D}"/>
    <cellStyle name="Input 18 3 5 2" xfId="23973" xr:uid="{7F22BD8B-F01E-4538-AA26-308F8313D07F}"/>
    <cellStyle name="Input 18 3 5 2 2" xfId="43801" xr:uid="{95B33FE0-C380-47D1-8FE0-14AD8A6698CC}"/>
    <cellStyle name="Input 18 3 5 3" xfId="34209" xr:uid="{A9122032-8259-4B0A-9C9E-E1D72BC56315}"/>
    <cellStyle name="Input 18 3 6" xfId="10611" xr:uid="{51B291CA-E5C0-4E5D-A1EE-BB988675FB2A}"/>
    <cellStyle name="Input 18 3 6 2" xfId="22483" xr:uid="{F3BA130F-DD20-4BB0-873C-AF1F57A28339}"/>
    <cellStyle name="Input 18 3 6 2 2" xfId="42315" xr:uid="{688C071F-A214-4CD5-A9F5-0A592F1A20B4}"/>
    <cellStyle name="Input 18 3 6 3" xfId="32668" xr:uid="{673E1C48-2B27-4CA9-AA8D-6C045B8E0E48}"/>
    <cellStyle name="Input 18 3 7" xfId="12544" xr:uid="{F2A6469B-455B-446A-92DD-3CCC03D502CF}"/>
    <cellStyle name="Input 18 3 7 2" xfId="24353" xr:uid="{7C83600F-8DA8-46C0-B6FE-610152267704}"/>
    <cellStyle name="Input 18 3 7 2 2" xfId="44181" xr:uid="{6C9F65DF-175F-4D23-AA3D-D283D9048C23}"/>
    <cellStyle name="Input 18 3 7 3" xfId="34597" xr:uid="{A214B4B5-EC6F-4F93-B196-95E3319495A4}"/>
    <cellStyle name="Input 18 3 8" xfId="10262" xr:uid="{9A6A6366-78B3-4402-9B1A-173B40E89FF5}"/>
    <cellStyle name="Input 18 3 8 2" xfId="22137" xr:uid="{1345A7B9-A622-424B-8B48-B45E000050D1}"/>
    <cellStyle name="Input 18 3 8 2 2" xfId="41969" xr:uid="{FA0E4814-C316-4294-AC3F-2EBF52A92E95}"/>
    <cellStyle name="Input 18 3 8 3" xfId="32319" xr:uid="{6343D294-7FBC-42E8-B4CD-948C35772D30}"/>
    <cellStyle name="Input 18 3 9" xfId="11702" xr:uid="{93D82016-ACE7-4E61-ADC0-0128D7704559}"/>
    <cellStyle name="Input 18 3 9 2" xfId="23535" xr:uid="{2EBD2991-AB8E-4CAA-83EF-D4718F7026BA}"/>
    <cellStyle name="Input 18 3 9 2 2" xfId="43364" xr:uid="{10C9057B-3FB5-4E24-85D6-859188435CCC}"/>
    <cellStyle name="Input 18 3 9 3" xfId="33756" xr:uid="{51983C64-7DD4-4345-BBDA-9E2AD4374741}"/>
    <cellStyle name="Input 18 4" xfId="6955" xr:uid="{F492ACF4-9078-4C09-BD3F-8F1FB5B3D119}"/>
    <cellStyle name="Input 18 4 10" xfId="17288" xr:uid="{1D89BF0F-0F4C-48D1-A8CC-D748EB2BD4B8}"/>
    <cellStyle name="Input 18 4 10 2" xfId="29031" xr:uid="{DAFD0A40-C49F-4D97-AE8B-0649C5EBD52E}"/>
    <cellStyle name="Input 18 4 10 2 2" xfId="48858" xr:uid="{F63B7753-2206-47C7-8219-A110DDF1D409}"/>
    <cellStyle name="Input 18 4 10 3" xfId="39340" xr:uid="{D12B9996-3316-4DCE-9545-E6CBD5A6D8A6}"/>
    <cellStyle name="Input 18 4 11" xfId="30678" xr:uid="{303982D1-A506-4552-82DF-B2578059958B}"/>
    <cellStyle name="Input 18 4 2" xfId="8598" xr:uid="{8639D9C0-C054-4F92-A90F-02A0623CDA09}"/>
    <cellStyle name="Input 18 4 2 2" xfId="13319" xr:uid="{B017DA58-6A43-4272-9FE3-1A9C6CF1D96E}"/>
    <cellStyle name="Input 18 4 2 2 2" xfId="25102" xr:uid="{54287867-2C8F-4A6E-8698-FD19B5E69D5F}"/>
    <cellStyle name="Input 18 4 2 2 2 2" xfId="44929" xr:uid="{5389195D-FF6E-4EED-9367-2F91C2F6B493}"/>
    <cellStyle name="Input 18 4 2 2 3" xfId="35371" xr:uid="{695CD94E-BC6B-4586-8129-9C9AA90063D8}"/>
    <cellStyle name="Input 18 4 2 3" xfId="14333" xr:uid="{4BC1C972-6DC6-45C4-B8FA-28CE75B3D111}"/>
    <cellStyle name="Input 18 4 2 3 2" xfId="26105" xr:uid="{26F23E6E-F453-42A7-80AA-D2EC71D46144}"/>
    <cellStyle name="Input 18 4 2 3 2 2" xfId="45932" xr:uid="{F9713DA0-39D1-45F5-AB0E-6357610F141B}"/>
    <cellStyle name="Input 18 4 2 3 3" xfId="36385" xr:uid="{37FF9025-1493-46E0-BE07-4692BA0A4F01}"/>
    <cellStyle name="Input 18 4 2 4" xfId="15291" xr:uid="{5D41112F-1AD0-4A5E-8A8A-F0A50F094DFF}"/>
    <cellStyle name="Input 18 4 2 4 2" xfId="27060" xr:uid="{58011EF1-56AB-49D2-B13F-378E19DC8F0E}"/>
    <cellStyle name="Input 18 4 2 4 2 2" xfId="46887" xr:uid="{16B21AC8-8EAF-4EDD-94A1-6C75941793C9}"/>
    <cellStyle name="Input 18 4 2 4 3" xfId="37343" xr:uid="{0F7C0AA1-10D4-4C25-BFFF-8D71462EB89F}"/>
    <cellStyle name="Input 18 4 2 5" xfId="16235" xr:uid="{DE593B65-9CDE-48C5-9195-67FB62065D9B}"/>
    <cellStyle name="Input 18 4 2 5 2" xfId="27982" xr:uid="{4A4AF11F-199A-4EA1-A3D6-AE001F294978}"/>
    <cellStyle name="Input 18 4 2 5 2 2" xfId="47809" xr:uid="{2C8EB235-697E-4AAC-B2D8-DDA158ACB5E2}"/>
    <cellStyle name="Input 18 4 2 5 3" xfId="38287" xr:uid="{4DDC6AB6-E3BF-46CB-BE07-985BEB53CBBD}"/>
    <cellStyle name="Input 18 4 2 6" xfId="17108" xr:uid="{A56C4C9D-18B2-474B-8FE7-0D0151DDD655}"/>
    <cellStyle name="Input 18 4 2 6 2" xfId="28855" xr:uid="{7E2C99E8-1349-4BE0-84CA-C7B372C312E3}"/>
    <cellStyle name="Input 18 4 2 6 2 2" xfId="48682" xr:uid="{04BACF4D-FA0B-4AB0-AF93-ECE75A1370B9}"/>
    <cellStyle name="Input 18 4 2 6 3" xfId="39160" xr:uid="{599D0253-2C2B-4182-8083-066C2C0CC664}"/>
    <cellStyle name="Input 18 4 2 7" xfId="17973" xr:uid="{F8C9C089-1F07-4C0D-93FB-3C7144BE9AD1}"/>
    <cellStyle name="Input 18 4 2 7 2" xfId="29694" xr:uid="{9997A70C-7206-42EE-8FD6-783369413600}"/>
    <cellStyle name="Input 18 4 2 7 2 2" xfId="49521" xr:uid="{D3B61FAD-496B-4942-8F7F-CF8DA6C280D0}"/>
    <cellStyle name="Input 18 4 2 7 3" xfId="40025" xr:uid="{4EFE5372-63F9-4DA3-BB94-8151ADE21881}"/>
    <cellStyle name="Input 18 4 2 8" xfId="18741" xr:uid="{EAB85FD8-C3A3-4083-9569-13407767EE2C}"/>
    <cellStyle name="Input 18 4 2 8 2" xfId="40793" xr:uid="{4F58AD65-972B-438F-A256-BE378AF77B5B}"/>
    <cellStyle name="Input 18 4 2 9" xfId="31212" xr:uid="{F69D91D8-309D-471A-BA7B-9D1F2DC1AB80}"/>
    <cellStyle name="Input 18 4 3" xfId="9567" xr:uid="{B2C1ACB3-4506-49B9-B97B-A35D83C21060}"/>
    <cellStyle name="Input 18 4 3 2" xfId="13972" xr:uid="{B15621CB-E534-4229-89F8-3E4FD325057F}"/>
    <cellStyle name="Input 18 4 3 2 2" xfId="25745" xr:uid="{9B903C87-F466-4896-BBFB-A53910E47BBC}"/>
    <cellStyle name="Input 18 4 3 2 2 2" xfId="45572" xr:uid="{8D4B4398-89CC-4BFD-9DF8-597BAC18A9F5}"/>
    <cellStyle name="Input 18 4 3 2 3" xfId="36024" xr:uid="{F4B7B715-E2C7-49E1-A71F-54C81B06BA96}"/>
    <cellStyle name="Input 18 4 3 3" xfId="14932" xr:uid="{C713B33E-5E8B-4AE4-B1CB-C5C36E4C7508}"/>
    <cellStyle name="Input 18 4 3 3 2" xfId="26703" xr:uid="{C3CABCC7-ECC2-4A42-86E9-E80562E09D79}"/>
    <cellStyle name="Input 18 4 3 3 2 2" xfId="46530" xr:uid="{5A7ED57E-C180-447D-B6E2-2C89746F14B7}"/>
    <cellStyle name="Input 18 4 3 3 3" xfId="36984" xr:uid="{4B7B380D-44B4-4678-985E-EBB469062437}"/>
    <cellStyle name="Input 18 4 3 4" xfId="15884" xr:uid="{1663C1E0-ABD2-44DA-82C8-2C78F942A277}"/>
    <cellStyle name="Input 18 4 3 4 2" xfId="27631" xr:uid="{569EBF59-B55C-4C5B-9A3B-A87A3576C83D}"/>
    <cellStyle name="Input 18 4 3 4 2 2" xfId="47458" xr:uid="{0C626E58-EF4D-4338-8F40-27784773350E}"/>
    <cellStyle name="Input 18 4 3 4 3" xfId="37936" xr:uid="{F17A6E89-7BA3-4FCA-910E-5E0D5CDE8A67}"/>
    <cellStyle name="Input 18 4 3 5" xfId="16758" xr:uid="{C2449312-F739-4074-A520-345C860AA7B8}"/>
    <cellStyle name="Input 18 4 3 5 2" xfId="28505" xr:uid="{E4E86B80-88F8-48B8-AC72-BFDAC74BB2F1}"/>
    <cellStyle name="Input 18 4 3 5 2 2" xfId="48332" xr:uid="{720D28E2-54D4-4D29-8597-E8BC772F331C}"/>
    <cellStyle name="Input 18 4 3 5 3" xfId="38810" xr:uid="{3643B1D3-3C9E-44F1-9F87-BC595EDEEC42}"/>
    <cellStyle name="Input 18 4 3 6" xfId="17623" xr:uid="{9E17DE5F-319D-40CF-8DCC-E53C506BD421}"/>
    <cellStyle name="Input 18 4 3 6 2" xfId="29344" xr:uid="{5ED5B83A-F7CA-4EBC-A4F3-99E37FAEE698}"/>
    <cellStyle name="Input 18 4 3 6 2 2" xfId="49171" xr:uid="{4F6C7D51-32AA-49E3-AC68-EC9BAFA1E9FB}"/>
    <cellStyle name="Input 18 4 3 6 3" xfId="39675" xr:uid="{729269E4-E384-4F29-8C8B-0D061982D8EF}"/>
    <cellStyle name="Input 18 4 3 7" xfId="18399" xr:uid="{6A8480D1-7F21-44BB-B0BA-736F73FD1436}"/>
    <cellStyle name="Input 18 4 3 7 2" xfId="30120" xr:uid="{9F2E269F-B081-4CF5-9BAF-34BFDC7E13B8}"/>
    <cellStyle name="Input 18 4 3 7 2 2" xfId="49947" xr:uid="{D419C2FF-7747-430A-9348-DDDEEF25E0BC}"/>
    <cellStyle name="Input 18 4 3 7 3" xfId="40451" xr:uid="{DBD82E72-713B-4DD5-BC0C-7761D4F554BA}"/>
    <cellStyle name="Input 18 4 3 8" xfId="19156" xr:uid="{C761662B-7B55-46B4-B02D-65B38CB464FA}"/>
    <cellStyle name="Input 18 4 3 8 2" xfId="41208" xr:uid="{4529ED58-72ED-4943-BED2-236A086378F9}"/>
    <cellStyle name="Input 18 4 3 9" xfId="31633" xr:uid="{09994AAD-4DE2-4EC4-8845-39AE00226834}"/>
    <cellStyle name="Input 18 4 4" xfId="12290" xr:uid="{E1410D50-C824-4FE7-8B6E-06F9DD99EEF2}"/>
    <cellStyle name="Input 18 4 4 2" xfId="24106" xr:uid="{2620AB4B-E665-4372-BB89-4EE80D587CAD}"/>
    <cellStyle name="Input 18 4 4 2 2" xfId="43934" xr:uid="{9B424455-08FC-4C10-BB0A-87C9A88332C1}"/>
    <cellStyle name="Input 18 4 4 3" xfId="34343" xr:uid="{E34D841C-DA9E-4DD1-A0DF-10464D0F290D}"/>
    <cellStyle name="Input 18 4 5" xfId="10482" xr:uid="{734E6C85-F175-4069-88DF-5D43DE9550DA}"/>
    <cellStyle name="Input 18 4 5 2" xfId="22354" xr:uid="{F897AEC0-B2E6-4A3B-AA79-AF7C40F631A6}"/>
    <cellStyle name="Input 18 4 5 2 2" xfId="42186" xr:uid="{FA917D46-336A-4333-8902-68214817E856}"/>
    <cellStyle name="Input 18 4 5 3" xfId="32539" xr:uid="{21CB4E68-DF79-48BE-8612-AEF14E476F49}"/>
    <cellStyle name="Input 18 4 6" xfId="13589" xr:uid="{EA56B7F6-525C-42FC-A149-61E44BC3C3DF}"/>
    <cellStyle name="Input 18 4 6 2" xfId="25365" xr:uid="{7F447B14-5BB8-4B1D-995B-A82029E79AE0}"/>
    <cellStyle name="Input 18 4 6 2 2" xfId="45192" xr:uid="{2319AB61-D02E-4665-9BF4-3615947278E4}"/>
    <cellStyle name="Input 18 4 6 3" xfId="35641" xr:uid="{E40319C8-87D9-4AC9-9AB2-EF0DBF07D3B9}"/>
    <cellStyle name="Input 18 4 7" xfId="14567" xr:uid="{7C43D05A-D13F-4B3D-86F7-AB6D3636F95F}"/>
    <cellStyle name="Input 18 4 7 2" xfId="26338" xr:uid="{927370E8-5532-46CF-B41C-3F820307AE4F}"/>
    <cellStyle name="Input 18 4 7 2 2" xfId="46165" xr:uid="{34327EC9-1AB3-4914-8C99-CB5A2D447422}"/>
    <cellStyle name="Input 18 4 7 3" xfId="36619" xr:uid="{E2AEB764-46C0-4B97-A7F6-F6AAA53FE449}"/>
    <cellStyle name="Input 18 4 8" xfId="15520" xr:uid="{15E87E42-E104-431D-90E6-774A8F3B8271}"/>
    <cellStyle name="Input 18 4 8 2" xfId="27275" xr:uid="{D3641CD8-4EA9-4520-8254-8F43E389B7D5}"/>
    <cellStyle name="Input 18 4 8 2 2" xfId="47102" xr:uid="{00A4B747-8B36-40E1-AC53-921948A3C999}"/>
    <cellStyle name="Input 18 4 8 3" xfId="37572" xr:uid="{80A7F457-A4A4-4FBC-9AF9-5568C2F941DE}"/>
    <cellStyle name="Input 18 4 9" xfId="16419" xr:uid="{BDFA0BF1-FBD5-4B47-B679-2CE22CF273E7}"/>
    <cellStyle name="Input 18 4 9 2" xfId="28166" xr:uid="{71BAE554-746A-42C6-B1EA-CD85BFAB0FB0}"/>
    <cellStyle name="Input 18 4 9 2 2" xfId="47993" xr:uid="{A94EA22A-80BB-459B-9C29-2696D2C9AE7E}"/>
    <cellStyle name="Input 18 4 9 3" xfId="38471" xr:uid="{BF8AA147-35BC-4AF1-AE4A-28457D7CF57E}"/>
    <cellStyle name="Input 18 5" xfId="7780" xr:uid="{2A3C3F1D-FA24-4734-BCFF-9B8A84C72207}"/>
    <cellStyle name="Input 18 5 2" xfId="12804" xr:uid="{2FCE12CE-58D1-46A1-97C1-06C2A17AF71C}"/>
    <cellStyle name="Input 18 5 2 2" xfId="24600" xr:uid="{43CCD59B-B208-4340-BFD6-01E5BCFAFF18}"/>
    <cellStyle name="Input 18 5 2 2 2" xfId="44428" xr:uid="{6E933317-AE26-4FD0-BF48-5EFB9C0EFD09}"/>
    <cellStyle name="Input 18 5 2 3" xfId="34857" xr:uid="{B53327DD-0469-46CB-B137-6AE069D4A432}"/>
    <cellStyle name="Input 18 5 3" xfId="10073" xr:uid="{D364A6C6-0F9F-437C-878A-204CBF22A9D9}"/>
    <cellStyle name="Input 18 5 3 2" xfId="21948" xr:uid="{44EED6C4-D765-4658-BDE1-EC36637708FE}"/>
    <cellStyle name="Input 18 5 3 2 2" xfId="41780" xr:uid="{CE74594A-8CF0-4B48-87AA-46EFD0AE2432}"/>
    <cellStyle name="Input 18 5 3 3" xfId="32130" xr:uid="{1D5C617F-EEC0-4498-9542-9356A51CE190}"/>
    <cellStyle name="Input 18 5 4" xfId="13642" xr:uid="{5DA73FFE-F331-4EA8-AF7E-4C3C2B781B4B}"/>
    <cellStyle name="Input 18 5 4 2" xfId="25418" xr:uid="{B09CE935-4D02-4541-A11E-7E7631C9B60B}"/>
    <cellStyle name="Input 18 5 4 2 2" xfId="45245" xr:uid="{02AD179D-648F-4E25-B6C8-9889D1A0D18C}"/>
    <cellStyle name="Input 18 5 4 3" xfId="35694" xr:uid="{9D871E4D-7E18-4A31-8372-4A738411AFFA}"/>
    <cellStyle name="Input 18 5 5" xfId="14610" xr:uid="{9AF585AF-C63D-4629-AA64-407F89FC0B3D}"/>
    <cellStyle name="Input 18 5 5 2" xfId="26381" xr:uid="{75F2BBDD-79D6-4E7F-9CE4-BB00F3A13B94}"/>
    <cellStyle name="Input 18 5 5 2 2" xfId="46208" xr:uid="{AE8CAEE0-3936-4A0E-B95A-4A6AED97CD8D}"/>
    <cellStyle name="Input 18 5 5 3" xfId="36662" xr:uid="{F8ED50E8-BEB8-4AB5-A148-254A89402DCD}"/>
    <cellStyle name="Input 18 5 6" xfId="15562" xr:uid="{2DF8BD15-A771-44BF-8DA8-2888DA7C1A0B}"/>
    <cellStyle name="Input 18 5 6 2" xfId="27313" xr:uid="{52EA9CC3-D419-4C16-8270-90166312E607}"/>
    <cellStyle name="Input 18 5 6 2 2" xfId="47140" xr:uid="{9FEE4EEA-43F4-4EB4-AD48-262E6B778736}"/>
    <cellStyle name="Input 18 5 6 3" xfId="37614" xr:uid="{1F8059AA-732D-46FE-949D-7A8B73C58AEC}"/>
    <cellStyle name="Input 18 5 7" xfId="16447" xr:uid="{8C0C504C-492E-4A52-BD44-9B4AFB22FE60}"/>
    <cellStyle name="Input 18 5 7 2" xfId="28194" xr:uid="{977BA047-11A1-490A-A1F7-497EE47C0DC1}"/>
    <cellStyle name="Input 18 5 7 2 2" xfId="48021" xr:uid="{4D26FE94-B802-4042-9A2B-4BC2D03A183B}"/>
    <cellStyle name="Input 18 5 7 3" xfId="38499" xr:uid="{81931CFC-5887-4CFF-9B90-512FEE5948AA}"/>
    <cellStyle name="Input 18 5 8" xfId="17315" xr:uid="{234AF72C-591A-4569-91E6-1436120925C8}"/>
    <cellStyle name="Input 18 5 8 2" xfId="39367" xr:uid="{15426141-B9D6-4724-BCA6-0468D198EF77}"/>
    <cellStyle name="Input 18 5 9" xfId="30944" xr:uid="{F502AEC5-BB07-4AF4-9957-163A101913E7}"/>
    <cellStyle name="Input 18 6" xfId="7763" xr:uid="{06543E63-E505-4A0A-BDE1-83FE1CADA617}"/>
    <cellStyle name="Input 18 6 2" xfId="12787" xr:uid="{7D6FB431-11D1-4742-9A3E-C3E525A5A206}"/>
    <cellStyle name="Input 18 6 2 2" xfId="24583" xr:uid="{A4B01508-232F-4D20-8238-2B750C1F28A7}"/>
    <cellStyle name="Input 18 6 2 2 2" xfId="44411" xr:uid="{4108A42F-364D-4CE5-ACBC-CB01D78D7DF3}"/>
    <cellStyle name="Input 18 6 2 3" xfId="34840" xr:uid="{0D0E4216-4D98-43C8-A5C1-562403B513BD}"/>
    <cellStyle name="Input 18 6 3" xfId="10089" xr:uid="{9BABA58B-1FFD-42CA-81BE-780EE14A6544}"/>
    <cellStyle name="Input 18 6 3 2" xfId="21964" xr:uid="{4FE68320-35C3-4703-8116-BDFCFAA3CB1C}"/>
    <cellStyle name="Input 18 6 3 2 2" xfId="41796" xr:uid="{CE7C2071-2EED-4F96-8E26-F7AF40F22815}"/>
    <cellStyle name="Input 18 6 3 3" xfId="32146" xr:uid="{D84B7C7F-D7D7-41DB-8861-3A0DC14965EB}"/>
    <cellStyle name="Input 18 6 4" xfId="13019" xr:uid="{E69EA8C8-B7B0-4A9E-9E2B-FF30DD23D319}"/>
    <cellStyle name="Input 18 6 4 2" xfId="24811" xr:uid="{6D9603FC-86F3-42E3-A6C8-80355765C879}"/>
    <cellStyle name="Input 18 6 4 2 2" xfId="44638" xr:uid="{FF34314D-4056-4236-AF15-89AD89BBD504}"/>
    <cellStyle name="Input 18 6 4 3" xfId="35071" xr:uid="{DA205BD8-7DF7-490D-91C6-8D811DAF1EDE}"/>
    <cellStyle name="Input 18 6 5" xfId="9889" xr:uid="{6BBE99DF-4234-4D0E-A711-46644B433571}"/>
    <cellStyle name="Input 18 6 5 2" xfId="21765" xr:uid="{A18473E3-9AC1-4EA6-8ACE-4E997C3CDC7E}"/>
    <cellStyle name="Input 18 6 5 2 2" xfId="41598" xr:uid="{FCBCD6E5-02DF-4982-9B82-8537C6B53A48}"/>
    <cellStyle name="Input 18 6 5 3" xfId="31947" xr:uid="{8BB29A3F-B576-4892-B0C5-5805D3A4D088}"/>
    <cellStyle name="Input 18 6 6" xfId="9780" xr:uid="{9BF61CAF-818D-4F15-99F6-7D0865FF6E51}"/>
    <cellStyle name="Input 18 6 6 2" xfId="21656" xr:uid="{3E5BCEF4-5557-4E90-B9BD-29A9B83E5EEC}"/>
    <cellStyle name="Input 18 6 6 2 2" xfId="41489" xr:uid="{44C45B23-8859-47AE-9BE2-678614184618}"/>
    <cellStyle name="Input 18 6 6 3" xfId="31838" xr:uid="{611331C3-DFFB-4EBE-A4DF-20A34014C36C}"/>
    <cellStyle name="Input 18 6 7" xfId="11890" xr:uid="{FAF93760-890D-4925-AC3E-19AC873231D7}"/>
    <cellStyle name="Input 18 6 7 2" xfId="23717" xr:uid="{6B8A3AC7-3E50-4EB1-9B8C-6F192A8A6D69}"/>
    <cellStyle name="Input 18 6 7 2 2" xfId="43546" xr:uid="{02990B44-01AD-4522-94BE-E5CA6E3A6BF2}"/>
    <cellStyle name="Input 18 6 7 3" xfId="33944" xr:uid="{3357C2A1-AB70-4D55-939A-8AAB1C4FC238}"/>
    <cellStyle name="Input 18 6 8" xfId="10829" xr:uid="{0F3158F6-33D4-416B-A520-FA64C7570BEA}"/>
    <cellStyle name="Input 18 6 8 2" xfId="32885" xr:uid="{BECBF085-8FB3-4BDD-9194-12C6F3DF35E2}"/>
    <cellStyle name="Input 18 6 9" xfId="30927" xr:uid="{CB7D0184-FD1D-4F99-8C6F-4E0D3DBB0037}"/>
    <cellStyle name="Input 18 7" xfId="11315" xr:uid="{D161FE72-FD8C-47FA-B42F-D0FCE0E45AAF}"/>
    <cellStyle name="Input 18 7 2" xfId="23177" xr:uid="{0A93C60C-C6D6-4A4A-B353-0C98953E2091}"/>
    <cellStyle name="Input 18 7 2 2" xfId="43007" xr:uid="{64B67856-DCD6-4103-B6E5-CE54BFC62F4E}"/>
    <cellStyle name="Input 18 7 3" xfId="33370" xr:uid="{7E548E52-97E4-412F-A79F-27A524488265}"/>
    <cellStyle name="Input 18 8" xfId="11298" xr:uid="{52BA6ACD-563D-421D-94B1-F0A17831DD38}"/>
    <cellStyle name="Input 18 8 2" xfId="23160" xr:uid="{8E9A1B47-A4C4-4BDB-9327-C8F0AEDAC9DC}"/>
    <cellStyle name="Input 18 8 2 2" xfId="42990" xr:uid="{71B3171B-6F64-4787-BA70-F0B2FF8E4C0C}"/>
    <cellStyle name="Input 18 8 3" xfId="33353" xr:uid="{11BA9C35-E24F-406B-A42F-C62EAFE22FDD}"/>
    <cellStyle name="Input 18 9" xfId="11334" xr:uid="{4C60B321-679A-4917-9AD6-52A1DC6C6B4C}"/>
    <cellStyle name="Input 18 9 2" xfId="23196" xr:uid="{AE4A5C2F-A9A0-463D-85A4-25BF13F6788D}"/>
    <cellStyle name="Input 18 9 2 2" xfId="43026" xr:uid="{EE06B6F8-7B61-4891-ADFB-85050F34AD99}"/>
    <cellStyle name="Input 18 9 3" xfId="33389" xr:uid="{4B9ADDD3-1F3A-414E-9ACD-19C93D77DAE9}"/>
    <cellStyle name="Input 19" xfId="5067" xr:uid="{D0A77783-FE83-4DBE-91F4-570F85AF6F61}"/>
    <cellStyle name="Input 19 10" xfId="11277" xr:uid="{67080C39-7795-432D-B807-0E15D0F70523}"/>
    <cellStyle name="Input 19 10 2" xfId="23139" xr:uid="{E5D26F35-EF6D-40A4-906D-9969841B4A6A}"/>
    <cellStyle name="Input 19 10 2 2" xfId="42969" xr:uid="{87190C45-748E-4F20-86F5-732CD811D057}"/>
    <cellStyle name="Input 19 10 3" xfId="33332" xr:uid="{E999E5E7-9968-4157-A339-AD1FC060B057}"/>
    <cellStyle name="Input 19 11" xfId="11355" xr:uid="{6E35C8E2-4EAC-4CFB-B25A-956FD52F44FA}"/>
    <cellStyle name="Input 19 11 2" xfId="23217" xr:uid="{9044965A-8F7F-4D07-83CD-497107753B80}"/>
    <cellStyle name="Input 19 11 2 2" xfId="43047" xr:uid="{7DECC05B-12E8-497D-927E-16AED18D39ED}"/>
    <cellStyle name="Input 19 11 3" xfId="33410" xr:uid="{754C4937-90A0-438B-8BFE-683FB7E03B7D}"/>
    <cellStyle name="Input 19 12" xfId="11258" xr:uid="{EBBF4ADF-A739-4A1A-8B0C-7AC1C4375A02}"/>
    <cellStyle name="Input 19 12 2" xfId="23120" xr:uid="{6B3FFDAA-C1D2-475D-A287-A618026404C8}"/>
    <cellStyle name="Input 19 12 2 2" xfId="42950" xr:uid="{D42F88CA-BA12-4D1B-959E-877920A46B3F}"/>
    <cellStyle name="Input 19 12 3" xfId="33313" xr:uid="{6BBDF9D3-D36E-407C-A3D6-0F6BC2E89ED3}"/>
    <cellStyle name="Input 19 13" xfId="11372" xr:uid="{FDB185EA-3087-4744-A120-E848C1987F0E}"/>
    <cellStyle name="Input 19 13 2" xfId="23234" xr:uid="{EDDC4506-8104-4898-8F38-35F36315D3B2}"/>
    <cellStyle name="Input 19 13 2 2" xfId="43064" xr:uid="{40F92518-926B-4E54-8FD3-45ACCF790034}"/>
    <cellStyle name="Input 19 13 3" xfId="33427" xr:uid="{D5BCEC81-DC12-44E4-9B11-A5CE57BCEA70}"/>
    <cellStyle name="Input 19 14" xfId="30379" xr:uid="{12BABF28-0AB4-4CF2-A809-C8A73831F322}"/>
    <cellStyle name="Input 19 2" xfId="5068" xr:uid="{5BF69589-9906-4AAC-9DC2-842D848AFE09}"/>
    <cellStyle name="Input 19 2 10" xfId="11356" xr:uid="{F59F5039-D3D5-48DC-AE06-6D8443CD6AF3}"/>
    <cellStyle name="Input 19 2 10 2" xfId="23218" xr:uid="{DA3E9CA4-F233-4F97-90BE-654AF027947C}"/>
    <cellStyle name="Input 19 2 10 2 2" xfId="43048" xr:uid="{0AF59897-B057-4F44-B1A7-540B1569C243}"/>
    <cellStyle name="Input 19 2 10 3" xfId="33411" xr:uid="{646B4FC8-4FB7-4EEF-8289-54E7834F99F0}"/>
    <cellStyle name="Input 19 2 11" xfId="11257" xr:uid="{4FEB8A47-C136-4274-9DC3-A36EF2F0783B}"/>
    <cellStyle name="Input 19 2 11 2" xfId="23119" xr:uid="{14921593-BFFA-46B9-8A8F-B4B6F3A293F8}"/>
    <cellStyle name="Input 19 2 11 2 2" xfId="42949" xr:uid="{E5A59D5F-34F2-4543-9046-791146FE6D61}"/>
    <cellStyle name="Input 19 2 11 3" xfId="33312" xr:uid="{ECE78F63-430B-4241-AEA2-CE6BB3D37039}"/>
    <cellStyle name="Input 19 2 12" xfId="11373" xr:uid="{A67D4E33-DFC4-43F5-B315-7B3326E1F4AF}"/>
    <cellStyle name="Input 19 2 12 2" xfId="23235" xr:uid="{8CBF17DC-86CF-42F9-89C1-277D905DB5BC}"/>
    <cellStyle name="Input 19 2 12 2 2" xfId="43065" xr:uid="{030E3BCF-6C0C-40A5-AAA3-7EC05F9C7977}"/>
    <cellStyle name="Input 19 2 12 3" xfId="33428" xr:uid="{45762699-7AF5-4CDC-A14E-E1AED42ABDB9}"/>
    <cellStyle name="Input 19 2 13" xfId="30380" xr:uid="{C526C7D1-DFDB-4B5D-A18A-66A6AEA9493A}"/>
    <cellStyle name="Input 19 2 2" xfId="6795" xr:uid="{43962BA7-9616-4C96-9126-B21D57C8705A}"/>
    <cellStyle name="Input 19 2 2 10" xfId="16395" xr:uid="{EAA940B2-7EEB-4E7F-904C-B1AFB43C0B02}"/>
    <cellStyle name="Input 19 2 2 10 2" xfId="28142" xr:uid="{800129C3-E232-40FB-9046-CCBE3C51C798}"/>
    <cellStyle name="Input 19 2 2 10 2 2" xfId="47969" xr:uid="{E12703A8-A0E8-44A8-9001-AD1AB22A6DC7}"/>
    <cellStyle name="Input 19 2 2 10 3" xfId="38447" xr:uid="{0B3D0419-2DE1-4356-B7A6-3D7FA637B9A3}"/>
    <cellStyle name="Input 19 2 2 11" xfId="17266" xr:uid="{2E45AE7C-CC2D-473B-9C90-862EF91245B9}"/>
    <cellStyle name="Input 19 2 2 11 2" xfId="29009" xr:uid="{3A0285A9-4CA3-4728-84F2-B83CDE7EF735}"/>
    <cellStyle name="Input 19 2 2 11 2 2" xfId="48836" xr:uid="{39DA782D-07DE-4DFD-AEBB-366CADD36D52}"/>
    <cellStyle name="Input 19 2 2 11 3" xfId="39318" xr:uid="{9EA5E53F-2B75-497B-ACB7-BFDD3ABF2687}"/>
    <cellStyle name="Input 19 2 2 12" xfId="30549" xr:uid="{B0A0EE8D-4100-4F8C-B9F0-9A3C89E0D6D6}"/>
    <cellStyle name="Input 19 2 2 2" xfId="7198" xr:uid="{04660D30-B854-4174-8C36-C41EDF68CB6D}"/>
    <cellStyle name="Input 19 2 2 2 10" xfId="12606" xr:uid="{19AAD964-6022-42FB-9791-085B1105F4F0}"/>
    <cellStyle name="Input 19 2 2 2 10 2" xfId="24411" xr:uid="{2A038696-8E01-4999-B8DF-D666EC5DBF6D}"/>
    <cellStyle name="Input 19 2 2 2 10 2 2" xfId="44239" xr:uid="{CDE92F3E-8E55-4D25-9B5D-E7C2B71F11D3}"/>
    <cellStyle name="Input 19 2 2 2 10 3" xfId="34659" xr:uid="{8A92FBB4-A9E8-4D8A-9E49-90BE61DF3DCC}"/>
    <cellStyle name="Input 19 2 2 2 11" xfId="30800" xr:uid="{0C0FA6E2-E2FA-45C7-A4D8-6D80DA62149F}"/>
    <cellStyle name="Input 19 2 2 2 2" xfId="8841" xr:uid="{6EDB68EB-7F05-4680-A63E-B3E1208C6715}"/>
    <cellStyle name="Input 19 2 2 2 2 2" xfId="13493" xr:uid="{AAEA3BF4-2386-498E-9E7A-6E29DE2E50BD}"/>
    <cellStyle name="Input 19 2 2 2 2 2 2" xfId="25276" xr:uid="{37EC021D-0DF9-4A2B-89AD-234F497AE781}"/>
    <cellStyle name="Input 19 2 2 2 2 2 2 2" xfId="45103" xr:uid="{C6A8C1A0-E2CD-45E3-97FD-0D0B1D0B5BBE}"/>
    <cellStyle name="Input 19 2 2 2 2 2 3" xfId="35545" xr:uid="{8191D4C4-BA58-4E0C-826B-0CFB9F2654EE}"/>
    <cellStyle name="Input 19 2 2 2 2 3" xfId="14497" xr:uid="{F093B060-6810-43CA-89AC-113996E4372F}"/>
    <cellStyle name="Input 19 2 2 2 2 3 2" xfId="26269" xr:uid="{577BC9E5-65CF-4783-9BC8-A9D1980C5E8F}"/>
    <cellStyle name="Input 19 2 2 2 2 3 2 2" xfId="46096" xr:uid="{FC9FA128-3647-442A-9F3A-DD8BE055E022}"/>
    <cellStyle name="Input 19 2 2 2 2 3 3" xfId="36549" xr:uid="{351530DD-A47F-4459-B35D-0F83576FC641}"/>
    <cellStyle name="Input 19 2 2 2 2 4" xfId="15455" xr:uid="{C5480009-70A6-42E3-A881-F007DAE497DF}"/>
    <cellStyle name="Input 19 2 2 2 2 4 2" xfId="27215" xr:uid="{8AF8DB7F-6387-4D1B-A3BA-238BDF5FDB6D}"/>
    <cellStyle name="Input 19 2 2 2 2 4 2 2" xfId="47042" xr:uid="{E2EEB8A7-E5E8-4FCE-A0BC-23BD45EC0D04}"/>
    <cellStyle name="Input 19 2 2 2 2 4 3" xfId="37507" xr:uid="{63B51EDF-935D-4ACD-88F0-E5BD44CF5632}"/>
    <cellStyle name="Input 19 2 2 2 2 5" xfId="16380" xr:uid="{05DD7DBE-4348-488E-81B4-41C6DEF75068}"/>
    <cellStyle name="Input 19 2 2 2 2 5 2" xfId="28127" xr:uid="{22B1221E-6958-4699-94EB-BF739C8A6C64}"/>
    <cellStyle name="Input 19 2 2 2 2 5 2 2" xfId="47954" xr:uid="{B987C574-5FB4-4BD0-8276-8949F924298A}"/>
    <cellStyle name="Input 19 2 2 2 2 5 3" xfId="38432" xr:uid="{71A32D5E-57E8-41BA-B877-88158663A007}"/>
    <cellStyle name="Input 19 2 2 2 2 6" xfId="17251" xr:uid="{3BD8BB5E-1621-4551-8822-4066CA95800D}"/>
    <cellStyle name="Input 19 2 2 2 2 6 2" xfId="28994" xr:uid="{BBDCB255-66C0-4DCD-AAD8-3651C67BEA1B}"/>
    <cellStyle name="Input 19 2 2 2 2 6 2 2" xfId="48821" xr:uid="{E5CD967B-E229-48A7-9215-38AAE4973B71}"/>
    <cellStyle name="Input 19 2 2 2 2 6 3" xfId="39303" xr:uid="{8E83C6E6-DEE2-4E72-A33D-0BFC274E7AF8}"/>
    <cellStyle name="Input 19 2 2 2 2 7" xfId="18097" xr:uid="{F4BA9F37-1005-4DC8-9FF0-6D6D038482BC}"/>
    <cellStyle name="Input 19 2 2 2 2 7 2" xfId="29818" xr:uid="{E411056D-DC4C-409A-8E14-C8D0BD3E6894}"/>
    <cellStyle name="Input 19 2 2 2 2 7 2 2" xfId="49645" xr:uid="{44AD57C9-2794-41CA-BE5F-AFAAE6F3A817}"/>
    <cellStyle name="Input 19 2 2 2 2 7 3" xfId="40149" xr:uid="{9D1127F0-0BEF-4A23-93A9-896930FBF5EA}"/>
    <cellStyle name="Input 19 2 2 2 2 8" xfId="18857" xr:uid="{BFA8216B-048A-4F82-86CD-B3B64023895B}"/>
    <cellStyle name="Input 19 2 2 2 2 8 2" xfId="40909" xr:uid="{FCDE8248-98EF-48BD-9156-B6B248F865C3}"/>
    <cellStyle name="Input 19 2 2 2 2 9" xfId="31334" xr:uid="{1751A90F-7E63-4A46-A082-1BB2D71014E7}"/>
    <cellStyle name="Input 19 2 2 2 3" xfId="9683" xr:uid="{F673E799-5146-4DE4-AEFD-258E826B0311}"/>
    <cellStyle name="Input 19 2 2 2 3 2" xfId="14088" xr:uid="{99AFE5E6-05C5-442C-80C0-147C71E76511}"/>
    <cellStyle name="Input 19 2 2 2 3 2 2" xfId="25861" xr:uid="{BD45067B-0670-4A20-AC0C-53A9F039D3F2}"/>
    <cellStyle name="Input 19 2 2 2 3 2 2 2" xfId="45688" xr:uid="{4FDED87C-DBEE-4DA3-9F4C-AEFEC54858F6}"/>
    <cellStyle name="Input 19 2 2 2 3 2 3" xfId="36140" xr:uid="{DDB9DC67-654D-45A1-BD41-9852EE5EBDA9}"/>
    <cellStyle name="Input 19 2 2 2 3 3" xfId="15048" xr:uid="{BAA145C6-B889-4674-A4CD-ACA4DC50968C}"/>
    <cellStyle name="Input 19 2 2 2 3 3 2" xfId="26819" xr:uid="{17B30D47-05F6-434E-9E5D-39A5996C3916}"/>
    <cellStyle name="Input 19 2 2 2 3 3 2 2" xfId="46646" xr:uid="{ED4AD92B-1C1B-4A37-9372-2A0285616108}"/>
    <cellStyle name="Input 19 2 2 2 3 3 3" xfId="37100" xr:uid="{1DA5A811-2918-4DFD-8957-99BF75A5152A}"/>
    <cellStyle name="Input 19 2 2 2 3 4" xfId="16000" xr:uid="{5ADC2739-14DA-42E2-8AE6-AE87531EE7E6}"/>
    <cellStyle name="Input 19 2 2 2 3 4 2" xfId="27747" xr:uid="{46123184-5B29-46DF-ACFD-BE4ADC7F2FEA}"/>
    <cellStyle name="Input 19 2 2 2 3 4 2 2" xfId="47574" xr:uid="{84CBD259-89B9-43D3-8645-5A610B587C20}"/>
    <cellStyle name="Input 19 2 2 2 3 4 3" xfId="38052" xr:uid="{3E3D1C35-C91C-421F-B175-FFBFFDCBCF70}"/>
    <cellStyle name="Input 19 2 2 2 3 5" xfId="16874" xr:uid="{F09931C1-6536-4FE1-AFAB-4B36684DCC22}"/>
    <cellStyle name="Input 19 2 2 2 3 5 2" xfId="28621" xr:uid="{13E62E2F-3B14-4253-A10B-70BFE8AEFFFE}"/>
    <cellStyle name="Input 19 2 2 2 3 5 2 2" xfId="48448" xr:uid="{BACC2E8A-55C0-4B1C-99AD-21DF9F5274F0}"/>
    <cellStyle name="Input 19 2 2 2 3 5 3" xfId="38926" xr:uid="{21B1D46E-4887-4375-8533-0AC227F8EADF}"/>
    <cellStyle name="Input 19 2 2 2 3 6" xfId="17739" xr:uid="{5D405009-873C-4B25-BEBD-BC67E42B4DDD}"/>
    <cellStyle name="Input 19 2 2 2 3 6 2" xfId="29460" xr:uid="{AF51E35E-B128-4698-8D24-A6BE795EF372}"/>
    <cellStyle name="Input 19 2 2 2 3 6 2 2" xfId="49287" xr:uid="{B88370F2-6C81-4441-9A26-E1ACEB6F515D}"/>
    <cellStyle name="Input 19 2 2 2 3 6 3" xfId="39791" xr:uid="{8A586402-E313-4D55-BDC3-6E43395B565B}"/>
    <cellStyle name="Input 19 2 2 2 3 7" xfId="18515" xr:uid="{7FE06C10-7FE0-4872-964D-BE95BE00676C}"/>
    <cellStyle name="Input 19 2 2 2 3 7 2" xfId="30236" xr:uid="{4389CA4B-990F-47B3-A36B-1C3F81D8F1DE}"/>
    <cellStyle name="Input 19 2 2 2 3 7 2 2" xfId="50063" xr:uid="{027DBFC2-431C-4BBC-9A16-722404A5CCD7}"/>
    <cellStyle name="Input 19 2 2 2 3 7 3" xfId="40567" xr:uid="{1F00094F-161A-4EC8-809C-C8F9379E4C3E}"/>
    <cellStyle name="Input 19 2 2 2 3 8" xfId="19272" xr:uid="{48C8F29C-02C4-44DA-878F-A22844A87E4D}"/>
    <cellStyle name="Input 19 2 2 2 3 8 2" xfId="41324" xr:uid="{88D6C0B8-E429-42FE-960D-F054B8A87C59}"/>
    <cellStyle name="Input 19 2 2 2 3 9" xfId="31749" xr:uid="{37F2C95E-0E1E-4D5C-A716-185127A1F679}"/>
    <cellStyle name="Input 19 2 2 2 4" xfId="12465" xr:uid="{9EB5FD6A-DB0B-4358-A2F7-6D47480ECCD3}"/>
    <cellStyle name="Input 19 2 2 2 4 2" xfId="24279" xr:uid="{4DC8738E-EF07-48C0-A379-EFAE5D08B96A}"/>
    <cellStyle name="Input 19 2 2 2 4 2 2" xfId="44107" xr:uid="{81C4ABE9-A0D9-4D3C-83C3-F32C61FDEE89}"/>
    <cellStyle name="Input 19 2 2 2 4 3" xfId="34518" xr:uid="{188FB50E-4170-403D-A8DE-8F4D439D215D}"/>
    <cellStyle name="Input 19 2 2 2 5" xfId="10318" xr:uid="{46E5118F-E3C7-4B28-B401-9485003BFF3E}"/>
    <cellStyle name="Input 19 2 2 2 5 2" xfId="22190" xr:uid="{0A9CB671-AE66-4EAA-9445-EC0125A4DF22}"/>
    <cellStyle name="Input 19 2 2 2 5 2 2" xfId="42022" xr:uid="{D9BC0982-E4E3-4846-A667-3337FDEFE705}"/>
    <cellStyle name="Input 19 2 2 2 5 3" xfId="32375" xr:uid="{D3775929-668D-4A5F-961A-0641B6441590}"/>
    <cellStyle name="Input 19 2 2 2 6" xfId="12594" xr:uid="{975437AB-8DCC-475D-AFF5-E8069E35E2E7}"/>
    <cellStyle name="Input 19 2 2 2 6 2" xfId="24399" xr:uid="{9BF8A196-FF19-4B9F-8194-45A234081F8E}"/>
    <cellStyle name="Input 19 2 2 2 6 2 2" xfId="44227" xr:uid="{23FBE40A-FBCC-4231-AD4C-B271D54B1302}"/>
    <cellStyle name="Input 19 2 2 2 6 3" xfId="34647" xr:uid="{9799833B-B606-4B5D-B71A-812005D7ECDF}"/>
    <cellStyle name="Input 19 2 2 2 7" xfId="10219" xr:uid="{90B4EB60-DD26-4C5A-901B-EAE1933CEFA6}"/>
    <cellStyle name="Input 19 2 2 2 7 2" xfId="22094" xr:uid="{4E73582F-E179-4945-BDE6-141AEEAA2C8F}"/>
    <cellStyle name="Input 19 2 2 2 7 2 2" xfId="41926" xr:uid="{D6D05DA1-0735-4F8F-9722-D169690BDAE7}"/>
    <cellStyle name="Input 19 2 2 2 7 3" xfId="32276" xr:uid="{9B13E713-1469-4985-9B80-C48F66DD6E45}"/>
    <cellStyle name="Input 19 2 2 2 8" xfId="12604" xr:uid="{758FD301-B2AB-49C5-AD1B-7375FE72A697}"/>
    <cellStyle name="Input 19 2 2 2 8 2" xfId="24409" xr:uid="{AA6F6A02-DF80-484A-8C41-6D5340A84648}"/>
    <cellStyle name="Input 19 2 2 2 8 2 2" xfId="44237" xr:uid="{F99DB974-20A9-492E-ADB5-D93CE9D8D4B7}"/>
    <cellStyle name="Input 19 2 2 2 8 3" xfId="34657" xr:uid="{B934D315-6757-4F62-B497-C83A40130DE9}"/>
    <cellStyle name="Input 19 2 2 2 9" xfId="10212" xr:uid="{2C174A56-07FF-42B6-832D-51AC01F680C8}"/>
    <cellStyle name="Input 19 2 2 2 9 2" xfId="22087" xr:uid="{CE61C677-7431-493C-9308-AC2D99ACEB88}"/>
    <cellStyle name="Input 19 2 2 2 9 2 2" xfId="41919" xr:uid="{FF023018-181E-48D6-A845-2218DAB09598}"/>
    <cellStyle name="Input 19 2 2 2 9 3" xfId="32269" xr:uid="{D85EBE60-964C-4D5B-8263-3E56F27231D2}"/>
    <cellStyle name="Input 19 2 2 3" xfId="8440" xr:uid="{094AD6AD-5849-4DC0-A973-CB2D89D0662D}"/>
    <cellStyle name="Input 19 2 2 3 2" xfId="13182" xr:uid="{5BD27BED-F5FE-42F9-BB33-E271A9A0FC3C}"/>
    <cellStyle name="Input 19 2 2 3 2 2" xfId="24968" xr:uid="{3859F868-D0BF-4F3A-A400-D54A294CA748}"/>
    <cellStyle name="Input 19 2 2 3 2 2 2" xfId="44795" xr:uid="{2E47154D-C11A-44C3-8252-08499833644D}"/>
    <cellStyle name="Input 19 2 2 3 2 3" xfId="35234" xr:uid="{F0E643DE-65B8-4BE2-BD44-A6E332240E7F}"/>
    <cellStyle name="Input 19 2 2 3 3" xfId="14202" xr:uid="{2DB8A74F-2E95-4816-B039-00B13288A1CB}"/>
    <cellStyle name="Input 19 2 2 3 3 2" xfId="25975" xr:uid="{F83729A2-8F09-4408-A9F0-30C7628EE10B}"/>
    <cellStyle name="Input 19 2 2 3 3 2 2" xfId="45802" xr:uid="{5DAC6862-CE73-4518-90FB-387CF7271108}"/>
    <cellStyle name="Input 19 2 2 3 3 3" xfId="36254" xr:uid="{5C670C06-C1B1-4DA4-A95F-54BF57187108}"/>
    <cellStyle name="Input 19 2 2 3 4" xfId="15162" xr:uid="{C1CF93E7-1C80-4D31-9776-DDB5AB1E5879}"/>
    <cellStyle name="Input 19 2 2 3 4 2" xfId="26931" xr:uid="{1BA2D066-B904-4401-B652-B21ACCB1B67C}"/>
    <cellStyle name="Input 19 2 2 3 4 2 2" xfId="46758" xr:uid="{75ECA71D-FD24-4999-BE0F-0867193EF20A}"/>
    <cellStyle name="Input 19 2 2 3 4 3" xfId="37214" xr:uid="{E51937D5-9A37-47A0-95D8-48FC58FD4DA5}"/>
    <cellStyle name="Input 19 2 2 3 5" xfId="16111" xr:uid="{C7B83941-A8CA-4625-B6D0-AB6CAD88C52C}"/>
    <cellStyle name="Input 19 2 2 3 5 2" xfId="27858" xr:uid="{560774E9-41F1-44B0-81FC-C9DDBEF7132A}"/>
    <cellStyle name="Input 19 2 2 3 5 2 2" xfId="47685" xr:uid="{E2F287BE-EFB7-4C50-9F53-B4E41A1C9C25}"/>
    <cellStyle name="Input 19 2 2 3 5 3" xfId="38163" xr:uid="{E8EA0052-9612-477E-8D76-515D2E09AD4B}"/>
    <cellStyle name="Input 19 2 2 3 6" xfId="16984" xr:uid="{D335F89F-3CF4-4132-AAE1-1BCBB76A76E4}"/>
    <cellStyle name="Input 19 2 2 3 6 2" xfId="28731" xr:uid="{C963B39C-52ED-447E-929B-851D7EC4FFB2}"/>
    <cellStyle name="Input 19 2 2 3 6 2 2" xfId="48558" xr:uid="{E0E479DD-7CF7-401F-9F46-63FF5F05F018}"/>
    <cellStyle name="Input 19 2 2 3 6 3" xfId="39036" xr:uid="{47F9C74E-094C-4CF0-B2C7-E17B206ABABC}"/>
    <cellStyle name="Input 19 2 2 3 7" xfId="17849" xr:uid="{23047FB4-8C7C-4B19-8CA6-D4835ECE9699}"/>
    <cellStyle name="Input 19 2 2 3 7 2" xfId="29570" xr:uid="{38BEFF4D-B789-4423-B404-EF0552AA7239}"/>
    <cellStyle name="Input 19 2 2 3 7 2 2" xfId="49397" xr:uid="{16F598E1-5DCD-4734-9660-58DAE2799C9F}"/>
    <cellStyle name="Input 19 2 2 3 7 3" xfId="39901" xr:uid="{E71E3B65-DD34-4806-B818-2FAA2DA3A672}"/>
    <cellStyle name="Input 19 2 2 3 8" xfId="18625" xr:uid="{5F0A914F-D523-4DC6-A827-128D38CBB7D3}"/>
    <cellStyle name="Input 19 2 2 3 8 2" xfId="40677" xr:uid="{806AB9EB-243A-434D-8600-F9D82C5F90D8}"/>
    <cellStyle name="Input 19 2 2 3 9" xfId="31083" xr:uid="{1F3D9D57-95A9-4D82-8506-2C31F26A8799}"/>
    <cellStyle name="Input 19 2 2 4" xfId="9451" xr:uid="{B3C33012-4395-4F34-B3BA-08B4179E5A9C}"/>
    <cellStyle name="Input 19 2 2 4 2" xfId="13856" xr:uid="{8077E28A-47BA-4201-977C-5BB4C3322558}"/>
    <cellStyle name="Input 19 2 2 4 2 2" xfId="25629" xr:uid="{A2AB2907-4EC0-46A4-96AA-28FACBECC274}"/>
    <cellStyle name="Input 19 2 2 4 2 2 2" xfId="45456" xr:uid="{34A0FB0D-C348-456D-BBD3-929EA4A14675}"/>
    <cellStyle name="Input 19 2 2 4 2 3" xfId="35908" xr:uid="{2BAEAB2C-8C60-495A-975D-413B413FF5FC}"/>
    <cellStyle name="Input 19 2 2 4 3" xfId="14816" xr:uid="{CEDEEA70-A9FF-4E6A-BB2A-814EB5E6ED00}"/>
    <cellStyle name="Input 19 2 2 4 3 2" xfId="26587" xr:uid="{E16060C1-10FE-4E89-B135-9579A6FA2A9E}"/>
    <cellStyle name="Input 19 2 2 4 3 2 2" xfId="46414" xr:uid="{D8FA9C7F-9BC5-49D3-8169-F88451173FB9}"/>
    <cellStyle name="Input 19 2 2 4 3 3" xfId="36868" xr:uid="{3BA3FA16-6E3C-43E8-8A62-53B04987BFD7}"/>
    <cellStyle name="Input 19 2 2 4 4" xfId="15768" xr:uid="{CEBA0A19-356A-4FCB-877A-791E28DD05F5}"/>
    <cellStyle name="Input 19 2 2 4 4 2" xfId="27515" xr:uid="{FE1D29A1-287B-4CBB-B0EA-764AE23E6016}"/>
    <cellStyle name="Input 19 2 2 4 4 2 2" xfId="47342" xr:uid="{D9D1DC7F-FA77-4BFF-AA80-DCC998EBA90D}"/>
    <cellStyle name="Input 19 2 2 4 4 3" xfId="37820" xr:uid="{B3C7CB8E-3091-4930-8ED9-0F49F0B0BD7D}"/>
    <cellStyle name="Input 19 2 2 4 5" xfId="16642" xr:uid="{D7CEFCA8-2E52-4B55-BC8C-C262309A4F64}"/>
    <cellStyle name="Input 19 2 2 4 5 2" xfId="28389" xr:uid="{7BC24F3C-93D4-4E07-9D1F-692A0B342C8A}"/>
    <cellStyle name="Input 19 2 2 4 5 2 2" xfId="48216" xr:uid="{92D196AF-6E39-453E-9A24-59B9A639CD6B}"/>
    <cellStyle name="Input 19 2 2 4 5 3" xfId="38694" xr:uid="{AEB36D48-652F-4CCB-9DFF-04530DB20A3D}"/>
    <cellStyle name="Input 19 2 2 4 6" xfId="17507" xr:uid="{9A32004E-4ED4-4041-B109-088C7354FF83}"/>
    <cellStyle name="Input 19 2 2 4 6 2" xfId="29228" xr:uid="{CD7D57ED-945B-42E8-9AF0-68560DF035EA}"/>
    <cellStyle name="Input 19 2 2 4 6 2 2" xfId="49055" xr:uid="{1A26E823-CA2B-49B2-9584-5D414C4E9442}"/>
    <cellStyle name="Input 19 2 2 4 6 3" xfId="39559" xr:uid="{B829DAE9-4A88-4CA8-8959-AB5FD3FE0A8E}"/>
    <cellStyle name="Input 19 2 2 4 7" xfId="18283" xr:uid="{62A6446C-3F5F-42B6-BE3D-0123B7CA1EDA}"/>
    <cellStyle name="Input 19 2 2 4 7 2" xfId="30004" xr:uid="{139ABCCA-5CCA-46DD-ABAB-998AC1CF69DF}"/>
    <cellStyle name="Input 19 2 2 4 7 2 2" xfId="49831" xr:uid="{5A07AAE2-E179-4BDB-A635-5E2ACA481D51}"/>
    <cellStyle name="Input 19 2 2 4 7 3" xfId="40335" xr:uid="{6ABE8383-B4BD-4DCD-A84E-02461A8AD7C2}"/>
    <cellStyle name="Input 19 2 2 4 8" xfId="19040" xr:uid="{31BBC8F4-B1F7-4931-BA98-D903788A10FC}"/>
    <cellStyle name="Input 19 2 2 4 8 2" xfId="41092" xr:uid="{199B00BD-B6BF-4363-942B-EAABA18DDD9F}"/>
    <cellStyle name="Input 19 2 2 4 9" xfId="31517" xr:uid="{7BB3A713-7988-4F58-9DCD-EE2E361FC8CA}"/>
    <cellStyle name="Input 19 2 2 5" xfId="12153" xr:uid="{9F9D6D28-C377-41E5-9036-0C924C29E8EB}"/>
    <cellStyle name="Input 19 2 2 5 2" xfId="23970" xr:uid="{29101C93-259B-493D-A9CF-BB9F4A9FA6B5}"/>
    <cellStyle name="Input 19 2 2 5 2 2" xfId="43798" xr:uid="{640DA506-5BCB-4FFF-9869-38768E64A28E}"/>
    <cellStyle name="Input 19 2 2 5 3" xfId="34206" xr:uid="{400FF57D-5AEC-42D4-BE14-EA754E5B3DDF}"/>
    <cellStyle name="Input 19 2 2 6" xfId="10614" xr:uid="{3788F9B2-1841-441E-98EF-2B078925D38E}"/>
    <cellStyle name="Input 19 2 2 6 2" xfId="22486" xr:uid="{CDD44546-4187-4533-BCF8-AAAFBFAF8BAB}"/>
    <cellStyle name="Input 19 2 2 6 2 2" xfId="42318" xr:uid="{C05D51B8-D011-4E33-B02D-3B89481A1884}"/>
    <cellStyle name="Input 19 2 2 6 3" xfId="32671" xr:uid="{CE84F481-BD24-46F4-94C2-62362CF570A4}"/>
    <cellStyle name="Input 19 2 2 7" xfId="13565" xr:uid="{823E47F4-026D-4226-B719-B947F7FC41E4}"/>
    <cellStyle name="Input 19 2 2 7 2" xfId="25341" xr:uid="{2C278BE4-4D93-47F3-B48F-7DDCFF418771}"/>
    <cellStyle name="Input 19 2 2 7 2 2" xfId="45168" xr:uid="{6C9207C3-9CEB-4EA2-B55E-74193F99184F}"/>
    <cellStyle name="Input 19 2 2 7 3" xfId="35617" xr:uid="{DE908AFE-5CEA-4D39-B9CC-D2BCA3AD1FF7}"/>
    <cellStyle name="Input 19 2 2 8" xfId="14543" xr:uid="{F8C92FFC-A7C3-4BBE-8A94-9D0FB3379E02}"/>
    <cellStyle name="Input 19 2 2 8 2" xfId="26314" xr:uid="{BB440673-BFD0-4C75-A3EC-38F6998B5A1B}"/>
    <cellStyle name="Input 19 2 2 8 2 2" xfId="46141" xr:uid="{A6B39B83-66DF-4224-87D3-97A29C1D75F8}"/>
    <cellStyle name="Input 19 2 2 8 3" xfId="36595" xr:uid="{CE1A8B4C-27BC-478A-9121-34C7C4BD374E}"/>
    <cellStyle name="Input 19 2 2 9" xfId="15496" xr:uid="{8C6608B3-5B31-4C86-8B92-8A41199A78EC}"/>
    <cellStyle name="Input 19 2 2 9 2" xfId="27251" xr:uid="{11F4EBD9-83EB-4946-8688-97E8F2AF4C46}"/>
    <cellStyle name="Input 19 2 2 9 2 2" xfId="47078" xr:uid="{23AE53D7-D96E-4A03-BA26-E63A2A60A75D}"/>
    <cellStyle name="Input 19 2 2 9 3" xfId="37548" xr:uid="{D1D25AC7-4B41-4E8C-8F9D-F0AE23AC859B}"/>
    <cellStyle name="Input 19 2 3" xfId="6958" xr:uid="{2DF9A2D6-735C-4BD9-94D2-53B4A594C1BB}"/>
    <cellStyle name="Input 19 2 3 10" xfId="17128" xr:uid="{0097AF9A-0E38-4008-A64E-2BA457F7C951}"/>
    <cellStyle name="Input 19 2 3 10 2" xfId="28875" xr:uid="{086B2E21-5C29-4F63-AAA5-BFE4F2DA42B2}"/>
    <cellStyle name="Input 19 2 3 10 2 2" xfId="48702" xr:uid="{D4CC9DA6-F333-4416-BEA0-9CD6F0344D3A}"/>
    <cellStyle name="Input 19 2 3 10 3" xfId="39180" xr:uid="{B0A4E485-B53C-4E75-B778-6F3FA3BE82FD}"/>
    <cellStyle name="Input 19 2 3 11" xfId="30681" xr:uid="{D2FC5209-28B7-4C09-A1DD-BF08236C2E1C}"/>
    <cellStyle name="Input 19 2 3 2" xfId="8601" xr:uid="{932161F5-32FB-495A-BEFD-583EEFE41CC9}"/>
    <cellStyle name="Input 19 2 3 2 2" xfId="13322" xr:uid="{C99CEF5C-A44B-4867-A2EE-4303BF7C15A2}"/>
    <cellStyle name="Input 19 2 3 2 2 2" xfId="25105" xr:uid="{8D97E731-6725-4523-8383-C95A3668CEC9}"/>
    <cellStyle name="Input 19 2 3 2 2 2 2" xfId="44932" xr:uid="{C0420E87-32D5-4D44-A68D-C0DA97F16399}"/>
    <cellStyle name="Input 19 2 3 2 2 3" xfId="35374" xr:uid="{F784BDA2-0B7F-4E65-A152-BD5443E5A101}"/>
    <cellStyle name="Input 19 2 3 2 3" xfId="14336" xr:uid="{179ECBFC-7625-4C26-A3E1-90FA55CB5826}"/>
    <cellStyle name="Input 19 2 3 2 3 2" xfId="26108" xr:uid="{DFBE72B8-2E40-4EDC-A994-0D3B490FB879}"/>
    <cellStyle name="Input 19 2 3 2 3 2 2" xfId="45935" xr:uid="{AECFF33A-A9AE-467D-A76B-5EF27AF181CF}"/>
    <cellStyle name="Input 19 2 3 2 3 3" xfId="36388" xr:uid="{101DF653-75B7-47A8-851D-B567A5B0C281}"/>
    <cellStyle name="Input 19 2 3 2 4" xfId="15294" xr:uid="{8F5F8C07-3BFB-45D7-B37B-39FEE4B7A8C4}"/>
    <cellStyle name="Input 19 2 3 2 4 2" xfId="27063" xr:uid="{592E8A61-A1D3-4D58-97EA-7422006542A3}"/>
    <cellStyle name="Input 19 2 3 2 4 2 2" xfId="46890" xr:uid="{12BB2D70-8B86-4C77-B377-4C5D0527171C}"/>
    <cellStyle name="Input 19 2 3 2 4 3" xfId="37346" xr:uid="{AAF1D49E-C4F9-4959-B0B5-A22EFF6523E2}"/>
    <cellStyle name="Input 19 2 3 2 5" xfId="16238" xr:uid="{4D3E86A3-3FD8-451B-AAD1-86C50A57C037}"/>
    <cellStyle name="Input 19 2 3 2 5 2" xfId="27985" xr:uid="{9B2C5966-973B-47E2-A9C2-F90A80C63919}"/>
    <cellStyle name="Input 19 2 3 2 5 2 2" xfId="47812" xr:uid="{6FC46C97-078C-4347-A445-64520459CF59}"/>
    <cellStyle name="Input 19 2 3 2 5 3" xfId="38290" xr:uid="{072FA085-8941-43AD-A0DA-4B7AA34729A5}"/>
    <cellStyle name="Input 19 2 3 2 6" xfId="17111" xr:uid="{04C5550F-F3D3-4C71-B7EB-5473A47A601A}"/>
    <cellStyle name="Input 19 2 3 2 6 2" xfId="28858" xr:uid="{3CF04164-669D-4B90-BF47-75165BF886A1}"/>
    <cellStyle name="Input 19 2 3 2 6 2 2" xfId="48685" xr:uid="{A2187418-76CD-4631-9557-C9603CF8EFAB}"/>
    <cellStyle name="Input 19 2 3 2 6 3" xfId="39163" xr:uid="{15F055AD-1A3C-4C4B-9439-E169D0124B30}"/>
    <cellStyle name="Input 19 2 3 2 7" xfId="17976" xr:uid="{BD872B19-0D95-4096-95D4-4A1056048BBD}"/>
    <cellStyle name="Input 19 2 3 2 7 2" xfId="29697" xr:uid="{0B8606AB-0458-483C-A1F3-013AB91975A1}"/>
    <cellStyle name="Input 19 2 3 2 7 2 2" xfId="49524" xr:uid="{EBE6A941-93CC-41E4-B5CD-32DAF2819129}"/>
    <cellStyle name="Input 19 2 3 2 7 3" xfId="40028" xr:uid="{15F35D34-EBCE-43E1-9AAB-B40B397089D7}"/>
    <cellStyle name="Input 19 2 3 2 8" xfId="18744" xr:uid="{22D51B58-3442-41D8-900A-EB21E882352C}"/>
    <cellStyle name="Input 19 2 3 2 8 2" xfId="40796" xr:uid="{E3EF8143-08A6-4F54-8806-A7693776DEE1}"/>
    <cellStyle name="Input 19 2 3 2 9" xfId="31215" xr:uid="{E598A8AC-F9CF-4D93-BCF8-89E148433546}"/>
    <cellStyle name="Input 19 2 3 3" xfId="9570" xr:uid="{E604125E-9A7C-4FA5-AC54-C505131B6A91}"/>
    <cellStyle name="Input 19 2 3 3 2" xfId="13975" xr:uid="{A1706DFE-C667-4A43-89DC-87DC59BA62C9}"/>
    <cellStyle name="Input 19 2 3 3 2 2" xfId="25748" xr:uid="{DEABB59F-5E90-4A01-8FC1-85153227CAB2}"/>
    <cellStyle name="Input 19 2 3 3 2 2 2" xfId="45575" xr:uid="{6C825DDE-1531-408E-8B28-5DF819A0A519}"/>
    <cellStyle name="Input 19 2 3 3 2 3" xfId="36027" xr:uid="{221D185A-63C3-44CA-9C1B-3AAC34D706A3}"/>
    <cellStyle name="Input 19 2 3 3 3" xfId="14935" xr:uid="{C3A5C6A9-A755-498A-B8FE-3D9FF283A5C7}"/>
    <cellStyle name="Input 19 2 3 3 3 2" xfId="26706" xr:uid="{07E27CAA-66FF-4378-BFC1-76F59F31C942}"/>
    <cellStyle name="Input 19 2 3 3 3 2 2" xfId="46533" xr:uid="{FA882F31-DD54-498D-BA93-B5CC7BFB6DD6}"/>
    <cellStyle name="Input 19 2 3 3 3 3" xfId="36987" xr:uid="{063C5214-7B8A-4B24-B7FC-2B62475061BA}"/>
    <cellStyle name="Input 19 2 3 3 4" xfId="15887" xr:uid="{731088BE-2795-4719-A355-6687488D97A7}"/>
    <cellStyle name="Input 19 2 3 3 4 2" xfId="27634" xr:uid="{DE70CDAC-8363-4E7E-A7F7-37E5C5B6B9BB}"/>
    <cellStyle name="Input 19 2 3 3 4 2 2" xfId="47461" xr:uid="{7B0F780D-0381-474C-AFD7-996B27C3BCCC}"/>
    <cellStyle name="Input 19 2 3 3 4 3" xfId="37939" xr:uid="{98EFA885-143E-47BF-AFA2-A440066C09AD}"/>
    <cellStyle name="Input 19 2 3 3 5" xfId="16761" xr:uid="{71FD787F-8011-4C36-85CB-C06E51797E0F}"/>
    <cellStyle name="Input 19 2 3 3 5 2" xfId="28508" xr:uid="{762DF754-C44D-4DD5-8CF4-F6E1443B0A85}"/>
    <cellStyle name="Input 19 2 3 3 5 2 2" xfId="48335" xr:uid="{163250D8-524C-40A0-84BD-7784E1841EB6}"/>
    <cellStyle name="Input 19 2 3 3 5 3" xfId="38813" xr:uid="{31536BFC-1177-40D4-95C5-861CC63284C8}"/>
    <cellStyle name="Input 19 2 3 3 6" xfId="17626" xr:uid="{633B682A-64DA-4987-8C5C-69A8C40A225E}"/>
    <cellStyle name="Input 19 2 3 3 6 2" xfId="29347" xr:uid="{0077F368-8E01-4D07-85FB-7B27DE36758D}"/>
    <cellStyle name="Input 19 2 3 3 6 2 2" xfId="49174" xr:uid="{86B302AD-8D05-448C-94A7-AB5908E03FB3}"/>
    <cellStyle name="Input 19 2 3 3 6 3" xfId="39678" xr:uid="{BEA1C88B-FAF6-418B-B573-E7434179E9CE}"/>
    <cellStyle name="Input 19 2 3 3 7" xfId="18402" xr:uid="{5E43844E-355C-4F66-A5F2-8BD305AF2C93}"/>
    <cellStyle name="Input 19 2 3 3 7 2" xfId="30123" xr:uid="{C1344E1C-C365-40CE-A61A-A0C723C67A71}"/>
    <cellStyle name="Input 19 2 3 3 7 2 2" xfId="49950" xr:uid="{89417C7B-31D3-4C03-A727-D56C5A089E3A}"/>
    <cellStyle name="Input 19 2 3 3 7 3" xfId="40454" xr:uid="{F3128D65-4D79-4152-BCC4-88DA415F38EA}"/>
    <cellStyle name="Input 19 2 3 3 8" xfId="19159" xr:uid="{DCDEDF5A-F0E0-4ABC-A130-4AB5DD8F0107}"/>
    <cellStyle name="Input 19 2 3 3 8 2" xfId="41211" xr:uid="{6E8B95D8-90C3-49E8-9450-AB3CEE16D62D}"/>
    <cellStyle name="Input 19 2 3 3 9" xfId="31636" xr:uid="{68E04ECC-A754-4B77-B761-F7E6EBAFC35B}"/>
    <cellStyle name="Input 19 2 3 4" xfId="12293" xr:uid="{BF9B6A0C-3EB2-4C9A-A973-02D95726B60D}"/>
    <cellStyle name="Input 19 2 3 4 2" xfId="24109" xr:uid="{77A397B2-966E-47B4-AB1F-D92C1D90CE85}"/>
    <cellStyle name="Input 19 2 3 4 2 2" xfId="43937" xr:uid="{C759B462-9893-4EB6-9815-6D0A087B2D88}"/>
    <cellStyle name="Input 19 2 3 4 3" xfId="34346" xr:uid="{74D0C298-D998-4210-B7DD-FE43F1215141}"/>
    <cellStyle name="Input 19 2 3 5" xfId="10479" xr:uid="{1E284B8F-87B4-44D0-A007-CA7A1B2F300B}"/>
    <cellStyle name="Input 19 2 3 5 2" xfId="22351" xr:uid="{F1216AE4-B2A2-4F5C-B251-BE5993A9C99C}"/>
    <cellStyle name="Input 19 2 3 5 2 2" xfId="42183" xr:uid="{681DC62B-9FA1-4C05-B755-DB60016E3CCC}"/>
    <cellStyle name="Input 19 2 3 5 3" xfId="32536" xr:uid="{77DBA6A3-141C-4B44-9ADA-CA4C65D1941F}"/>
    <cellStyle name="Input 19 2 3 6" xfId="13358" xr:uid="{347069C6-40E5-47BF-8B70-EACC89008F7D}"/>
    <cellStyle name="Input 19 2 3 6 2" xfId="25141" xr:uid="{3018E4A1-5495-4DFE-8DA3-C04A61364295}"/>
    <cellStyle name="Input 19 2 3 6 2 2" xfId="44968" xr:uid="{5CC2B08F-4E94-4316-BA28-5B3E56636B84}"/>
    <cellStyle name="Input 19 2 3 6 3" xfId="35410" xr:uid="{4C23B01E-9306-4545-B325-47E90A1BC176}"/>
    <cellStyle name="Input 19 2 3 7" xfId="14367" xr:uid="{E60AA427-AF73-42A1-9385-4D59192516BA}"/>
    <cellStyle name="Input 19 2 3 7 2" xfId="26139" xr:uid="{439F06EF-A536-4246-AA21-13601F891355}"/>
    <cellStyle name="Input 19 2 3 7 2 2" xfId="45966" xr:uid="{0181E2D9-7553-4098-9D11-387AE1B569B8}"/>
    <cellStyle name="Input 19 2 3 7 3" xfId="36419" xr:uid="{B6568F79-C17C-40A5-B4CD-B22DBBE32B32}"/>
    <cellStyle name="Input 19 2 3 8" xfId="15325" xr:uid="{2F35D75B-CF21-4AE6-BC8D-C6F38F4510CE}"/>
    <cellStyle name="Input 19 2 3 8 2" xfId="27089" xr:uid="{80C19B00-5188-40D4-B95C-71A2AAA2C74A}"/>
    <cellStyle name="Input 19 2 3 8 2 2" xfId="46916" xr:uid="{48017D51-7370-4F97-BA9E-19CA604F77ED}"/>
    <cellStyle name="Input 19 2 3 8 3" xfId="37377" xr:uid="{8159BB84-C611-419F-9EF9-DF9666E3D18F}"/>
    <cellStyle name="Input 19 2 3 9" xfId="16256" xr:uid="{82C679ED-B703-41B3-95D9-D46D15CB9F61}"/>
    <cellStyle name="Input 19 2 3 9 2" xfId="28003" xr:uid="{B15730BE-B0B5-4C33-A5DE-12027AD20428}"/>
    <cellStyle name="Input 19 2 3 9 2 2" xfId="47830" xr:uid="{A410AF29-0FCF-40BB-A057-4CE0DB6AE3D3}"/>
    <cellStyle name="Input 19 2 3 9 3" xfId="38308" xr:uid="{DD3EE4D4-82D9-4433-95D9-54F0466ED55F}"/>
    <cellStyle name="Input 19 2 4" xfId="7783" xr:uid="{F9261A56-C521-4F26-B20C-1BC7E5D224F5}"/>
    <cellStyle name="Input 19 2 4 2" xfId="12807" xr:uid="{9516769F-B40C-4391-8257-5A411B1F83B8}"/>
    <cellStyle name="Input 19 2 4 2 2" xfId="24603" xr:uid="{72583EC3-263A-41B5-959E-7FF93D1029F0}"/>
    <cellStyle name="Input 19 2 4 2 2 2" xfId="44431" xr:uid="{C6AB29CB-E1E3-4086-A676-2DBB684FE49B}"/>
    <cellStyle name="Input 19 2 4 2 3" xfId="34860" xr:uid="{90878D95-8C87-4C84-AACD-A2A00A8830C7}"/>
    <cellStyle name="Input 19 2 4 3" xfId="10070" xr:uid="{C2DE445F-585B-4377-BD11-500D5FA36266}"/>
    <cellStyle name="Input 19 2 4 3 2" xfId="21945" xr:uid="{2EF76960-8BBA-4BF6-ADA1-17E77BBB98CC}"/>
    <cellStyle name="Input 19 2 4 3 2 2" xfId="41777" xr:uid="{7B3D61BD-0307-4B52-BF7D-E6B98726FC3C}"/>
    <cellStyle name="Input 19 2 4 3 3" xfId="32127" xr:uid="{8A6EAB3A-96C4-4244-A15F-2D8705351D5F}"/>
    <cellStyle name="Input 19 2 4 4" xfId="11980" xr:uid="{B923C5B7-CCD9-43C4-8476-83455A69407C}"/>
    <cellStyle name="Input 19 2 4 4 2" xfId="23805" xr:uid="{4963CD76-26AF-4FAC-A6B7-692B466B8B1F}"/>
    <cellStyle name="Input 19 2 4 4 2 2" xfId="43633" xr:uid="{54E4E57F-028F-4F84-B3D9-54A02261F052}"/>
    <cellStyle name="Input 19 2 4 4 3" xfId="34033" xr:uid="{A661B2D3-DFCA-48F9-9F70-F9E1F9903A5A}"/>
    <cellStyle name="Input 19 2 4 5" xfId="10756" xr:uid="{8F5443E6-5596-4023-8B1E-F68AB69191F6}"/>
    <cellStyle name="Input 19 2 4 5 2" xfId="22627" xr:uid="{484BED4B-DBB7-4D4D-BA38-E61DCB8E85F8}"/>
    <cellStyle name="Input 19 2 4 5 2 2" xfId="42459" xr:uid="{BC11C04B-C031-495D-A39B-AFFD12622B1D}"/>
    <cellStyle name="Input 19 2 4 5 3" xfId="32813" xr:uid="{A9CEBB3A-6934-46F9-9466-70F1023AF52E}"/>
    <cellStyle name="Input 19 2 4 6" xfId="11565" xr:uid="{5619C6A1-CB0D-4E08-84B9-B108788325C8}"/>
    <cellStyle name="Input 19 2 4 6 2" xfId="23413" xr:uid="{C9882C36-4936-4A92-83D3-2B6769885260}"/>
    <cellStyle name="Input 19 2 4 6 2 2" xfId="43242" xr:uid="{0EE5BC58-2471-4B6B-9611-E809C4412660}"/>
    <cellStyle name="Input 19 2 4 6 3" xfId="33619" xr:uid="{E236A667-FB57-4B0B-884F-9AF731A8C70C}"/>
    <cellStyle name="Input 19 2 4 7" xfId="11096" xr:uid="{2C1B35F2-43A3-45D1-9D5A-2A13D8E1A061}"/>
    <cellStyle name="Input 19 2 4 7 2" xfId="22965" xr:uid="{95B3102B-75BA-4777-8165-692F890D7925}"/>
    <cellStyle name="Input 19 2 4 7 2 2" xfId="42796" xr:uid="{91783444-B377-4219-A286-61073FEFE9D8}"/>
    <cellStyle name="Input 19 2 4 7 3" xfId="33152" xr:uid="{24DCD675-4547-47E5-A308-40BD95B44E1D}"/>
    <cellStyle name="Input 19 2 4 8" xfId="13037" xr:uid="{71585576-6B3E-43A6-BA0E-6FA14801B4A8}"/>
    <cellStyle name="Input 19 2 4 8 2" xfId="35089" xr:uid="{D19697B8-C417-42CF-A097-2653566B8538}"/>
    <cellStyle name="Input 19 2 4 9" xfId="30947" xr:uid="{FAC47CC0-BBD7-4855-A19A-0E55452E0026}"/>
    <cellStyle name="Input 19 2 5" xfId="7760" xr:uid="{4C1C5445-8313-4FC3-9FA3-6D93983CFDD5}"/>
    <cellStyle name="Input 19 2 5 2" xfId="12784" xr:uid="{BD39A56F-CE75-489E-9B71-943398BFDBC9}"/>
    <cellStyle name="Input 19 2 5 2 2" xfId="24580" xr:uid="{27E9BEE9-7BF9-4CAD-A734-D86B2B63D2AB}"/>
    <cellStyle name="Input 19 2 5 2 2 2" xfId="44408" xr:uid="{9E55F400-B7B3-42DA-9A52-80E5BA3F8628}"/>
    <cellStyle name="Input 19 2 5 2 3" xfId="34837" xr:uid="{5F9FA8CE-C492-43E7-AF6E-8D8C92715265}"/>
    <cellStyle name="Input 19 2 5 3" xfId="10092" xr:uid="{11D42F22-E361-4A67-8D4B-29FFE9EA0C77}"/>
    <cellStyle name="Input 19 2 5 3 2" xfId="21967" xr:uid="{FD32CC0E-EBA4-414C-8935-B367D5C3D56A}"/>
    <cellStyle name="Input 19 2 5 3 2 2" xfId="41799" xr:uid="{7D65C482-6815-444F-B685-E7EB3FC134D7}"/>
    <cellStyle name="Input 19 2 5 3 3" xfId="32149" xr:uid="{8A292177-FBF6-4616-903C-0708CCA8443D}"/>
    <cellStyle name="Input 19 2 5 4" xfId="13117" xr:uid="{75FB5211-B818-462E-8FCD-362520E15C2D}"/>
    <cellStyle name="Input 19 2 5 4 2" xfId="24905" xr:uid="{2196C565-79C6-455D-BF90-73E706AD60DD}"/>
    <cellStyle name="Input 19 2 5 4 2 2" xfId="44732" xr:uid="{085867C3-3FC0-4413-B275-2FBC1BBDFDA8}"/>
    <cellStyle name="Input 19 2 5 4 3" xfId="35169" xr:uid="{C819AAAF-1B33-4335-A2E2-58ADA454A907}"/>
    <cellStyle name="Input 19 2 5 5" xfId="9820" xr:uid="{799ADF44-BCE7-4CCD-B663-928D228A110D}"/>
    <cellStyle name="Input 19 2 5 5 2" xfId="21696" xr:uid="{4B90387B-41B4-4CBC-83FE-1C3B93AC960C}"/>
    <cellStyle name="Input 19 2 5 5 2 2" xfId="41529" xr:uid="{E36BF4C1-D114-4773-8FEC-CF1CA48F774A}"/>
    <cellStyle name="Input 19 2 5 5 3" xfId="31878" xr:uid="{4E57B65C-A838-40F0-B4D2-85C3226F9C78}"/>
    <cellStyle name="Input 19 2 5 6" xfId="12428" xr:uid="{836DD4B6-5B4A-4A3E-837D-BFA12C05B2DE}"/>
    <cellStyle name="Input 19 2 5 6 2" xfId="24242" xr:uid="{636EC364-8C19-4A35-BB82-B73CB57CAFEE}"/>
    <cellStyle name="Input 19 2 5 6 2 2" xfId="44070" xr:uid="{6D8EC2E8-DB48-4250-AD1D-7748F92D6191}"/>
    <cellStyle name="Input 19 2 5 6 3" xfId="34481" xr:uid="{75D37341-9B79-45AF-9B74-D5AFF5455637}"/>
    <cellStyle name="Input 19 2 5 7" xfId="10354" xr:uid="{3B2B0CD8-1C12-4E09-BCE1-1AB35EC22E55}"/>
    <cellStyle name="Input 19 2 5 7 2" xfId="22226" xr:uid="{14BB65A8-BF46-4FD6-99E2-AA5CF6D6F27A}"/>
    <cellStyle name="Input 19 2 5 7 2 2" xfId="42058" xr:uid="{F99B1D3D-950F-4B59-952F-601200B743B2}"/>
    <cellStyle name="Input 19 2 5 7 3" xfId="32411" xr:uid="{E34EB8D1-A284-453A-9BBA-FC1C179F6AC8}"/>
    <cellStyle name="Input 19 2 5 8" xfId="12587" xr:uid="{03A9E4C4-230D-4EE9-AFD9-509ABC613CC3}"/>
    <cellStyle name="Input 19 2 5 8 2" xfId="34640" xr:uid="{1F44485E-0784-4734-809E-0B013ED32E7A}"/>
    <cellStyle name="Input 19 2 5 9" xfId="30924" xr:uid="{EE4457F1-EACA-4E53-B42B-C499FDC077FA}"/>
    <cellStyle name="Input 19 2 6" xfId="11318" xr:uid="{A113E21C-E0CB-41B6-9DD5-01B74D1F0482}"/>
    <cellStyle name="Input 19 2 6 2" xfId="23180" xr:uid="{4F95962F-4F45-4345-9BB8-040619886A67}"/>
    <cellStyle name="Input 19 2 6 2 2" xfId="43010" xr:uid="{B0DDEE48-9406-452B-980D-70DEEB17C652}"/>
    <cellStyle name="Input 19 2 6 3" xfId="33373" xr:uid="{50A54974-EA81-4B1F-8FF4-A4EF8E5E1E1B}"/>
    <cellStyle name="Input 19 2 7" xfId="11295" xr:uid="{A9E4CE9B-FC6B-4C1C-8E24-AFA639839678}"/>
    <cellStyle name="Input 19 2 7 2" xfId="23157" xr:uid="{390467A2-0AB2-4A8E-8473-00AB770CC63E}"/>
    <cellStyle name="Input 19 2 7 2 2" xfId="42987" xr:uid="{24453B8E-30A7-4E61-9E94-34FC4A0EADB3}"/>
    <cellStyle name="Input 19 2 7 3" xfId="33350" xr:uid="{265653BD-14DF-4FCD-B489-A9B1D9ACD7B0}"/>
    <cellStyle name="Input 19 2 8" xfId="11337" xr:uid="{880592B8-5BAC-402A-AD14-5921F1F84AFF}"/>
    <cellStyle name="Input 19 2 8 2" xfId="23199" xr:uid="{FC9AC03C-41BE-44CB-BF2C-B2B4D10F3631}"/>
    <cellStyle name="Input 19 2 8 2 2" xfId="43029" xr:uid="{1620C427-D86C-44F3-AEE4-8C3FF6F854EC}"/>
    <cellStyle name="Input 19 2 8 3" xfId="33392" xr:uid="{26831AC1-21C0-4188-9F87-6F6E323B6F12}"/>
    <cellStyle name="Input 19 2 9" xfId="11276" xr:uid="{6BCFCF6D-BE1D-45E0-B2C8-8525C40D9A39}"/>
    <cellStyle name="Input 19 2 9 2" xfId="23138" xr:uid="{CB2977D0-9346-467B-B63F-5DF61BFFDDB5}"/>
    <cellStyle name="Input 19 2 9 2 2" xfId="42968" xr:uid="{7B0814C6-60CD-418B-BAAD-0E7CDDFA026F}"/>
    <cellStyle name="Input 19 2 9 3" xfId="33331" xr:uid="{14AEA44B-1BCE-4A9B-8C3F-F621A3CFB624}"/>
    <cellStyle name="Input 19 3" xfId="6796" xr:uid="{2B47C824-EA2F-462A-BFA6-0E691172D4F1}"/>
    <cellStyle name="Input 19 3 10" xfId="10927" xr:uid="{F4E0219E-6A78-4592-8CBE-258B8CD24617}"/>
    <cellStyle name="Input 19 3 10 2" xfId="22796" xr:uid="{E14D22B7-9E65-45A2-845F-3A5EF921E6CE}"/>
    <cellStyle name="Input 19 3 10 2 2" xfId="42627" xr:uid="{CAB2D5C0-F789-4F8A-BEBD-48204658B2B6}"/>
    <cellStyle name="Input 19 3 10 3" xfId="32983" xr:uid="{292DF7FA-2958-49AE-BA42-75D101EB10DF}"/>
    <cellStyle name="Input 19 3 11" xfId="12019" xr:uid="{138A21DA-E0AC-47F4-A739-1C6AB10C4DED}"/>
    <cellStyle name="Input 19 3 11 2" xfId="23840" xr:uid="{FD03E475-70A9-43BD-8EC2-39520573FDFE}"/>
    <cellStyle name="Input 19 3 11 2 2" xfId="43668" xr:uid="{A59D87E0-726A-4F37-B0F8-B7FC04C8A92C}"/>
    <cellStyle name="Input 19 3 11 3" xfId="34072" xr:uid="{ADDAD426-445A-4CCE-9519-0CB8D0782453}"/>
    <cellStyle name="Input 19 3 12" xfId="30550" xr:uid="{2229F269-C5FB-4521-A27E-60C793A380C7}"/>
    <cellStyle name="Input 19 3 2" xfId="7199" xr:uid="{F4D24AB9-0F35-4467-AC4D-E9531D04A6B4}"/>
    <cellStyle name="Input 19 3 2 10" xfId="17305" xr:uid="{7D4D3EE8-0CDE-43A8-860B-6622EDF99186}"/>
    <cellStyle name="Input 19 3 2 10 2" xfId="29048" xr:uid="{CD217B26-5770-4AC4-A940-35B8A744631F}"/>
    <cellStyle name="Input 19 3 2 10 2 2" xfId="48875" xr:uid="{4BDC9C8E-680A-4040-8F54-9FC9B8C1334E}"/>
    <cellStyle name="Input 19 3 2 10 3" xfId="39357" xr:uid="{325C192E-9474-46E5-9EE9-4D176440612E}"/>
    <cellStyle name="Input 19 3 2 11" xfId="30801" xr:uid="{E623EAF6-D70B-4A9E-9881-B6DB1913C6E9}"/>
    <cellStyle name="Input 19 3 2 2" xfId="8842" xr:uid="{F5013F2C-3723-4F60-89C1-C0DCF9D56554}"/>
    <cellStyle name="Input 19 3 2 2 2" xfId="13494" xr:uid="{D40E6EEE-3717-499A-8B7D-E6A63EC2403D}"/>
    <cellStyle name="Input 19 3 2 2 2 2" xfId="25277" xr:uid="{7C88954C-AF8C-416D-A6B8-5B80A9D8716F}"/>
    <cellStyle name="Input 19 3 2 2 2 2 2" xfId="45104" xr:uid="{8A0717F5-DAF0-45FA-AE38-F8AA42885F96}"/>
    <cellStyle name="Input 19 3 2 2 2 3" xfId="35546" xr:uid="{889043EA-D618-4C6E-8A8B-2F1028DDFE3F}"/>
    <cellStyle name="Input 19 3 2 2 3" xfId="14498" xr:uid="{965A73E9-2BD9-4D51-88EE-5FD009927EA1}"/>
    <cellStyle name="Input 19 3 2 2 3 2" xfId="26270" xr:uid="{BE41781A-15DF-48C2-990E-D050ECAC7208}"/>
    <cellStyle name="Input 19 3 2 2 3 2 2" xfId="46097" xr:uid="{0933AD1E-FF73-4E67-8628-2F86427F09E2}"/>
    <cellStyle name="Input 19 3 2 2 3 3" xfId="36550" xr:uid="{859BC9CF-3552-456E-A78F-D113DDBA97A3}"/>
    <cellStyle name="Input 19 3 2 2 4" xfId="15456" xr:uid="{02FEBB99-64F2-4D31-AB3E-9AF6AAD1CC13}"/>
    <cellStyle name="Input 19 3 2 2 4 2" xfId="27216" xr:uid="{71F70E8C-D2F9-4E0B-9E00-C05787048D0A}"/>
    <cellStyle name="Input 19 3 2 2 4 2 2" xfId="47043" xr:uid="{FA1B3A9C-A1D2-4686-928E-B416B6D4B9D7}"/>
    <cellStyle name="Input 19 3 2 2 4 3" xfId="37508" xr:uid="{9643C3FA-FF0E-4E20-AA49-0A7D76D1D954}"/>
    <cellStyle name="Input 19 3 2 2 5" xfId="16381" xr:uid="{B2BF250E-0B60-4A19-80AD-53C4AD772D5E}"/>
    <cellStyle name="Input 19 3 2 2 5 2" xfId="28128" xr:uid="{444D733C-897C-4120-B9A3-19F768598C1E}"/>
    <cellStyle name="Input 19 3 2 2 5 2 2" xfId="47955" xr:uid="{D708EBAF-513E-4312-8A8D-2788288A71D6}"/>
    <cellStyle name="Input 19 3 2 2 5 3" xfId="38433" xr:uid="{993CC7AC-5F54-4912-BE6A-E9C179338614}"/>
    <cellStyle name="Input 19 3 2 2 6" xfId="17252" xr:uid="{15C1854F-1195-4947-B71F-E0E4F27AF9DD}"/>
    <cellStyle name="Input 19 3 2 2 6 2" xfId="28995" xr:uid="{F11555CA-77AC-458C-9F02-261BCA34C5EE}"/>
    <cellStyle name="Input 19 3 2 2 6 2 2" xfId="48822" xr:uid="{55F21993-ABA4-42F4-A868-E51C12E750E6}"/>
    <cellStyle name="Input 19 3 2 2 6 3" xfId="39304" xr:uid="{39AB24F3-A217-44DA-8D65-52C45F2D08FD}"/>
    <cellStyle name="Input 19 3 2 2 7" xfId="18098" xr:uid="{59BB477D-251A-43A6-90D1-E7F147E05134}"/>
    <cellStyle name="Input 19 3 2 2 7 2" xfId="29819" xr:uid="{62AF1657-AD62-446E-9428-5BDBA3EFD565}"/>
    <cellStyle name="Input 19 3 2 2 7 2 2" xfId="49646" xr:uid="{8AC0A1BC-D15B-4F5B-AF94-056D8388BFB9}"/>
    <cellStyle name="Input 19 3 2 2 7 3" xfId="40150" xr:uid="{208B95F9-AD3C-4308-804A-AD850CBFE1B5}"/>
    <cellStyle name="Input 19 3 2 2 8" xfId="18858" xr:uid="{46B41F63-772F-4168-A0FD-A771B81717FB}"/>
    <cellStyle name="Input 19 3 2 2 8 2" xfId="40910" xr:uid="{E0A468DD-3458-4A19-B8D0-7978BC249DA8}"/>
    <cellStyle name="Input 19 3 2 2 9" xfId="31335" xr:uid="{AD2045AB-2CC8-4EB9-8598-A458D5012B6B}"/>
    <cellStyle name="Input 19 3 2 3" xfId="9684" xr:uid="{F447B0B2-870C-4329-850C-5D730E9F027F}"/>
    <cellStyle name="Input 19 3 2 3 2" xfId="14089" xr:uid="{C00CC18A-B77A-47EC-BBCE-E5FADEC2DEB6}"/>
    <cellStyle name="Input 19 3 2 3 2 2" xfId="25862" xr:uid="{0604534E-5ADE-4482-93B7-EF8365B7EB34}"/>
    <cellStyle name="Input 19 3 2 3 2 2 2" xfId="45689" xr:uid="{C7F0CE98-1E8A-48A3-BF11-B48AF608E70C}"/>
    <cellStyle name="Input 19 3 2 3 2 3" xfId="36141" xr:uid="{8C71906D-C52E-4564-97C1-3E07D4B94B02}"/>
    <cellStyle name="Input 19 3 2 3 3" xfId="15049" xr:uid="{544001D7-501D-42EE-AB77-9CC96634725D}"/>
    <cellStyle name="Input 19 3 2 3 3 2" xfId="26820" xr:uid="{EF19D830-F834-49E6-A31A-B2D32D99132D}"/>
    <cellStyle name="Input 19 3 2 3 3 2 2" xfId="46647" xr:uid="{B283B013-955B-4154-9E57-AB25A4E33D09}"/>
    <cellStyle name="Input 19 3 2 3 3 3" xfId="37101" xr:uid="{617EF15F-55FC-4C84-84CA-4E26E62033E8}"/>
    <cellStyle name="Input 19 3 2 3 4" xfId="16001" xr:uid="{B3DC4807-E990-4FE4-A9C9-88D5BFEFA3FC}"/>
    <cellStyle name="Input 19 3 2 3 4 2" xfId="27748" xr:uid="{38AEAD56-3029-4F79-9C11-8FDEF49B92DC}"/>
    <cellStyle name="Input 19 3 2 3 4 2 2" xfId="47575" xr:uid="{A2242C6D-F8E1-4FEA-8336-6C5A5BBB3B17}"/>
    <cellStyle name="Input 19 3 2 3 4 3" xfId="38053" xr:uid="{23B595AA-E3D1-450F-91A4-2876CD0438C1}"/>
    <cellStyle name="Input 19 3 2 3 5" xfId="16875" xr:uid="{01BA6A11-C7C8-4D70-95BA-E4AC9426AFAC}"/>
    <cellStyle name="Input 19 3 2 3 5 2" xfId="28622" xr:uid="{FF00DBA6-5D9D-4BA8-BBB3-5F991ACF3C0C}"/>
    <cellStyle name="Input 19 3 2 3 5 2 2" xfId="48449" xr:uid="{3340EB06-508F-413D-B929-A4AC3FE0EE21}"/>
    <cellStyle name="Input 19 3 2 3 5 3" xfId="38927" xr:uid="{EF5BB9EF-9276-4C07-BADE-AF5C48441447}"/>
    <cellStyle name="Input 19 3 2 3 6" xfId="17740" xr:uid="{58314C31-E001-4AB7-9E5F-1630466BC948}"/>
    <cellStyle name="Input 19 3 2 3 6 2" xfId="29461" xr:uid="{A8DD02BF-3D6A-4550-96B9-FB2B6B0E2974}"/>
    <cellStyle name="Input 19 3 2 3 6 2 2" xfId="49288" xr:uid="{E8AF0D0D-53E5-4DED-8BA1-F2EE97AF1BFC}"/>
    <cellStyle name="Input 19 3 2 3 6 3" xfId="39792" xr:uid="{8169A164-4BE1-4D48-9523-7DF2DB97A859}"/>
    <cellStyle name="Input 19 3 2 3 7" xfId="18516" xr:uid="{F5D1205D-2689-4BF2-B255-33D823B8CD7A}"/>
    <cellStyle name="Input 19 3 2 3 7 2" xfId="30237" xr:uid="{D9129BF4-6C71-4985-B5C8-5141142BC76F}"/>
    <cellStyle name="Input 19 3 2 3 7 2 2" xfId="50064" xr:uid="{F31E0810-DCED-4D9E-871A-1211D0D5BAEE}"/>
    <cellStyle name="Input 19 3 2 3 7 3" xfId="40568" xr:uid="{9E9366D0-A913-4234-A3B2-F40883F9BF58}"/>
    <cellStyle name="Input 19 3 2 3 8" xfId="19273" xr:uid="{BA3EDEE9-FF30-4F58-A87C-5328ACB87EEA}"/>
    <cellStyle name="Input 19 3 2 3 8 2" xfId="41325" xr:uid="{7B857927-740E-4E85-826A-30E44685B54E}"/>
    <cellStyle name="Input 19 3 2 3 9" xfId="31750" xr:uid="{DF27BC93-F2EB-436E-9BB2-89FB48622B56}"/>
    <cellStyle name="Input 19 3 2 4" xfId="12466" xr:uid="{A5359978-3C2D-437C-8FDA-5D0B6297734F}"/>
    <cellStyle name="Input 19 3 2 4 2" xfId="24280" xr:uid="{7936F7CB-8067-4583-8518-8AEAC19FA956}"/>
    <cellStyle name="Input 19 3 2 4 2 2" xfId="44108" xr:uid="{7DA96DF8-50E1-4AC0-9652-B3D2F3B7C57C}"/>
    <cellStyle name="Input 19 3 2 4 3" xfId="34519" xr:uid="{0133F416-C0B9-4034-A4B8-181C75383DA9}"/>
    <cellStyle name="Input 19 3 2 5" xfId="10317" xr:uid="{92BF3A6D-4CE1-4AB7-82DE-11F6C71427C4}"/>
    <cellStyle name="Input 19 3 2 5 2" xfId="22189" xr:uid="{57772B39-3F97-41E1-91C0-ECBA23C80DE5}"/>
    <cellStyle name="Input 19 3 2 5 2 2" xfId="42021" xr:uid="{00CEDC78-ABFC-4111-B954-D16574858647}"/>
    <cellStyle name="Input 19 3 2 5 3" xfId="32374" xr:uid="{E2892B12-D3A4-478E-9239-8D5312E746A3}"/>
    <cellStyle name="Input 19 3 2 6" xfId="13613" xr:uid="{5CC2C7DB-52DB-4F6C-9D62-24BB7DD9A974}"/>
    <cellStyle name="Input 19 3 2 6 2" xfId="25389" xr:uid="{43C13795-DEF5-4506-BB70-97ED28FE209A}"/>
    <cellStyle name="Input 19 3 2 6 2 2" xfId="45216" xr:uid="{2C0488E1-0C33-42D2-89C1-8D15C90DF753}"/>
    <cellStyle name="Input 19 3 2 6 3" xfId="35665" xr:uid="{6B3B8C39-D6C1-42B8-A0D2-8BC64ADA211B}"/>
    <cellStyle name="Input 19 3 2 7" xfId="14589" xr:uid="{39EB4EAD-EDE7-4137-8955-E3C0E9ECC614}"/>
    <cellStyle name="Input 19 3 2 7 2" xfId="26360" xr:uid="{A5876AD1-3989-4FBC-A971-FB27D9BD95BE}"/>
    <cellStyle name="Input 19 3 2 7 2 2" xfId="46187" xr:uid="{335AC073-3202-4F17-A0F5-C4BD09AAC756}"/>
    <cellStyle name="Input 19 3 2 7 3" xfId="36641" xr:uid="{B2E601F3-80BE-4210-8EC5-AD58A0A267C3}"/>
    <cellStyle name="Input 19 3 2 8" xfId="15541" xr:uid="{42E7B8E8-4787-41A8-B6DB-007B4EC399A3}"/>
    <cellStyle name="Input 19 3 2 8 2" xfId="27296" xr:uid="{7064BD32-5769-478D-AB43-3B4BA049268A}"/>
    <cellStyle name="Input 19 3 2 8 2 2" xfId="47123" xr:uid="{635BAE44-A992-4674-8F7B-35343E30AE49}"/>
    <cellStyle name="Input 19 3 2 8 3" xfId="37593" xr:uid="{9C185406-BE10-424D-94E3-AABD99D0EF09}"/>
    <cellStyle name="Input 19 3 2 9" xfId="16436" xr:uid="{006E73A7-D736-4673-B99B-06950F45619C}"/>
    <cellStyle name="Input 19 3 2 9 2" xfId="28183" xr:uid="{C0D2227E-54BD-4E0C-A11B-66B82B309289}"/>
    <cellStyle name="Input 19 3 2 9 2 2" xfId="48010" xr:uid="{756432CD-1226-435A-A78E-876AD8CD7C78}"/>
    <cellStyle name="Input 19 3 2 9 3" xfId="38488" xr:uid="{314CCFA0-8DAB-40EF-8565-F63CCEE92029}"/>
    <cellStyle name="Input 19 3 3" xfId="8441" xr:uid="{A99D9972-2326-4F75-9EC5-DF5B0928E4F0}"/>
    <cellStyle name="Input 19 3 3 2" xfId="13183" xr:uid="{3F511CC5-F79C-4500-99C2-950B85FF07E6}"/>
    <cellStyle name="Input 19 3 3 2 2" xfId="24969" xr:uid="{0475BC13-D529-474F-9AE8-5188CCA50786}"/>
    <cellStyle name="Input 19 3 3 2 2 2" xfId="44796" xr:uid="{31DC16C1-2B7E-48A2-8F1F-ADFF5A3FDCCA}"/>
    <cellStyle name="Input 19 3 3 2 3" xfId="35235" xr:uid="{6EC1D460-CFD7-47A2-B2CE-14D5660DBE81}"/>
    <cellStyle name="Input 19 3 3 3" xfId="14203" xr:uid="{7B09DFA6-0BC7-42AD-9C0C-875479BE2F2F}"/>
    <cellStyle name="Input 19 3 3 3 2" xfId="25976" xr:uid="{F03ACFCB-510D-4C62-B101-AAB1D4098585}"/>
    <cellStyle name="Input 19 3 3 3 2 2" xfId="45803" xr:uid="{89181254-C549-45EA-8259-F94FC553E659}"/>
    <cellStyle name="Input 19 3 3 3 3" xfId="36255" xr:uid="{B3788638-FDA2-48E5-8545-8EB77F066D9D}"/>
    <cellStyle name="Input 19 3 3 4" xfId="15163" xr:uid="{37021A34-0F34-42E8-BCD0-E6FD8C050D09}"/>
    <cellStyle name="Input 19 3 3 4 2" xfId="26932" xr:uid="{0DEA8AC3-7E39-443B-9258-1526A9BCDD41}"/>
    <cellStyle name="Input 19 3 3 4 2 2" xfId="46759" xr:uid="{16E5F61B-BB89-41ED-BFD9-076A50B4B485}"/>
    <cellStyle name="Input 19 3 3 4 3" xfId="37215" xr:uid="{37B65F93-63F7-4A26-A46F-70E5C9274924}"/>
    <cellStyle name="Input 19 3 3 5" xfId="16112" xr:uid="{2F8262FB-5BFF-4029-877F-8E9E461FCF42}"/>
    <cellStyle name="Input 19 3 3 5 2" xfId="27859" xr:uid="{3C0AA85D-2123-4D27-AFDC-6F5FB1B4DC00}"/>
    <cellStyle name="Input 19 3 3 5 2 2" xfId="47686" xr:uid="{8062A862-19E9-4963-A206-6BBB46999338}"/>
    <cellStyle name="Input 19 3 3 5 3" xfId="38164" xr:uid="{5B5927F7-E5AC-4ED6-A0E1-C660E11CC33D}"/>
    <cellStyle name="Input 19 3 3 6" xfId="16985" xr:uid="{44D2C219-7CCB-4727-837A-2A845992AB63}"/>
    <cellStyle name="Input 19 3 3 6 2" xfId="28732" xr:uid="{DC32EA1D-84DC-442F-BF7D-48FEAA759C4B}"/>
    <cellStyle name="Input 19 3 3 6 2 2" xfId="48559" xr:uid="{F0DC8276-0CAC-4998-B128-5CE48CBD5338}"/>
    <cellStyle name="Input 19 3 3 6 3" xfId="39037" xr:uid="{53C138B6-5A82-44B1-B4EE-D11A28E4680F}"/>
    <cellStyle name="Input 19 3 3 7" xfId="17850" xr:uid="{6F5E7AF3-4FC1-4D0A-AE4C-406BBAD7451D}"/>
    <cellStyle name="Input 19 3 3 7 2" xfId="29571" xr:uid="{D31F7592-641E-47CB-8370-20AB621FA0C8}"/>
    <cellStyle name="Input 19 3 3 7 2 2" xfId="49398" xr:uid="{476329F0-112B-455E-98AC-0A3F5C812B9C}"/>
    <cellStyle name="Input 19 3 3 7 3" xfId="39902" xr:uid="{3E22897F-8A48-4ADF-AA8E-24F456D4236C}"/>
    <cellStyle name="Input 19 3 3 8" xfId="18626" xr:uid="{61E1F739-F975-4707-8613-B42FA4AC8518}"/>
    <cellStyle name="Input 19 3 3 8 2" xfId="40678" xr:uid="{86F8478E-30F1-4B54-87EC-D67D970EE160}"/>
    <cellStyle name="Input 19 3 3 9" xfId="31084" xr:uid="{CB6BAED4-CF5F-4D3E-B0D3-5F9A94B78FA4}"/>
    <cellStyle name="Input 19 3 4" xfId="9452" xr:uid="{60BFDEE6-B4AA-4490-9FC8-425AC0B6CB63}"/>
    <cellStyle name="Input 19 3 4 2" xfId="13857" xr:uid="{E5FF4B6F-94F2-48D7-B552-64559AA32197}"/>
    <cellStyle name="Input 19 3 4 2 2" xfId="25630" xr:uid="{2AF11732-1382-4FE9-BD0A-94127071DE26}"/>
    <cellStyle name="Input 19 3 4 2 2 2" xfId="45457" xr:uid="{F85CE98A-4150-4EB8-8D0B-583206CE0291}"/>
    <cellStyle name="Input 19 3 4 2 3" xfId="35909" xr:uid="{34D3AA6C-8DC8-4484-9D00-D8BF310B2595}"/>
    <cellStyle name="Input 19 3 4 3" xfId="14817" xr:uid="{91FE91D8-2897-4BD3-B10C-345A5E0663B8}"/>
    <cellStyle name="Input 19 3 4 3 2" xfId="26588" xr:uid="{36B7A6A4-72B8-4B1D-866A-3C629E1D5232}"/>
    <cellStyle name="Input 19 3 4 3 2 2" xfId="46415" xr:uid="{6650B2CD-C7E5-449F-999C-2451C1CB65F1}"/>
    <cellStyle name="Input 19 3 4 3 3" xfId="36869" xr:uid="{C0C32216-ED2E-48BA-A8A3-0261D06E531B}"/>
    <cellStyle name="Input 19 3 4 4" xfId="15769" xr:uid="{40E354E1-C885-40E0-8D97-BAC91962AC1F}"/>
    <cellStyle name="Input 19 3 4 4 2" xfId="27516" xr:uid="{2410F54C-8780-4793-B31B-90FA0EA2C025}"/>
    <cellStyle name="Input 19 3 4 4 2 2" xfId="47343" xr:uid="{CCD7F470-3DC1-4BB2-B23E-CF27B5BCA282}"/>
    <cellStyle name="Input 19 3 4 4 3" xfId="37821" xr:uid="{361BFDE0-0382-4219-A19D-3117EC4DDA2E}"/>
    <cellStyle name="Input 19 3 4 5" xfId="16643" xr:uid="{8E0AA3D1-D479-4048-B658-3D0C0B338CEB}"/>
    <cellStyle name="Input 19 3 4 5 2" xfId="28390" xr:uid="{E7068F43-9981-48D9-B37D-54917A8D732E}"/>
    <cellStyle name="Input 19 3 4 5 2 2" xfId="48217" xr:uid="{9176F395-22CB-4545-9FA5-A0928E7E84C5}"/>
    <cellStyle name="Input 19 3 4 5 3" xfId="38695" xr:uid="{6874A91C-BAB9-4ACB-9A86-F3FB312A5D8D}"/>
    <cellStyle name="Input 19 3 4 6" xfId="17508" xr:uid="{9BE23925-D42C-4174-B71F-9D75C76E3FA3}"/>
    <cellStyle name="Input 19 3 4 6 2" xfId="29229" xr:uid="{D8B06E78-0E1A-415D-BE18-B3398351E916}"/>
    <cellStyle name="Input 19 3 4 6 2 2" xfId="49056" xr:uid="{65B7914C-FC3C-4F29-B9D4-8D95E4AB03E8}"/>
    <cellStyle name="Input 19 3 4 6 3" xfId="39560" xr:uid="{BC2A64C9-4C59-4678-8CE7-1B2742644B09}"/>
    <cellStyle name="Input 19 3 4 7" xfId="18284" xr:uid="{967E18B4-B34E-4430-9C3D-DEE18962B8B3}"/>
    <cellStyle name="Input 19 3 4 7 2" xfId="30005" xr:uid="{DD9A3D53-6394-4BD6-A4F4-CDE8DEFF2023}"/>
    <cellStyle name="Input 19 3 4 7 2 2" xfId="49832" xr:uid="{8E511923-9CB8-4E0B-880C-7CCB02BCD893}"/>
    <cellStyle name="Input 19 3 4 7 3" xfId="40336" xr:uid="{81A2DFCE-1BF7-435B-8229-7FC266FDFEAC}"/>
    <cellStyle name="Input 19 3 4 8" xfId="19041" xr:uid="{C963B291-0605-4470-B517-818C8AAC9274}"/>
    <cellStyle name="Input 19 3 4 8 2" xfId="41093" xr:uid="{643BB08F-CCE0-4DF6-9A58-3E55C4B86E3E}"/>
    <cellStyle name="Input 19 3 4 9" xfId="31518" xr:uid="{2C88B4DA-A2EF-43FC-96EA-3B05A7162876}"/>
    <cellStyle name="Input 19 3 5" xfId="12154" xr:uid="{04B3079D-0ECE-4211-8DBF-ADE3378B45CD}"/>
    <cellStyle name="Input 19 3 5 2" xfId="23971" xr:uid="{53AEDD13-98D2-4B70-B163-4F0D99D4F634}"/>
    <cellStyle name="Input 19 3 5 2 2" xfId="43799" xr:uid="{13B699C0-8584-48FC-A35D-1754D72C165C}"/>
    <cellStyle name="Input 19 3 5 3" xfId="34207" xr:uid="{46FFA28D-D033-4365-B4E4-B1F44C1A58EA}"/>
    <cellStyle name="Input 19 3 6" xfId="10613" xr:uid="{682865F8-FEB3-4463-B0F6-0688CADF7547}"/>
    <cellStyle name="Input 19 3 6 2" xfId="22485" xr:uid="{CE19EBF2-6FD6-42AC-9B29-CD73F268A84D}"/>
    <cellStyle name="Input 19 3 6 2 2" xfId="42317" xr:uid="{EC570E78-B438-420E-8DBC-B2F7C0123964}"/>
    <cellStyle name="Input 19 3 6 3" xfId="32670" xr:uid="{F74CCB4A-64CD-4218-BA66-7057B48C7894}"/>
    <cellStyle name="Input 19 3 7" xfId="13064" xr:uid="{D957E2E4-5140-4C6E-9993-AB3D1E51695B}"/>
    <cellStyle name="Input 19 3 7 2" xfId="24853" xr:uid="{7059F150-A0A1-4358-BDD4-79A7E5E76890}"/>
    <cellStyle name="Input 19 3 7 2 2" xfId="44680" xr:uid="{796B196E-5CC9-4908-BB0D-B5757A4449DA}"/>
    <cellStyle name="Input 19 3 7 3" xfId="35116" xr:uid="{D1DE4C53-609B-4881-81D2-E27D65DBDE1C}"/>
    <cellStyle name="Input 19 3 8" xfId="9864" xr:uid="{F378156A-6719-48C3-B654-B9972B740400}"/>
    <cellStyle name="Input 19 3 8 2" xfId="21740" xr:uid="{53510F30-837B-47D1-9142-29200D0C10C8}"/>
    <cellStyle name="Input 19 3 8 2 2" xfId="41573" xr:uid="{7361A22F-7E3C-419D-AC57-2B36ADF25FDE}"/>
    <cellStyle name="Input 19 3 8 3" xfId="31922" xr:uid="{D4718699-B618-4BD0-AA69-5DDAA8D5E3B2}"/>
    <cellStyle name="Input 19 3 9" xfId="11787" xr:uid="{4FE8E375-9CDA-49BC-B519-E91D1F1D976B}"/>
    <cellStyle name="Input 19 3 9 2" xfId="23615" xr:uid="{9C97F7D8-2E50-44D4-9CF0-633E0636D9B3}"/>
    <cellStyle name="Input 19 3 9 2 2" xfId="43444" xr:uid="{8178F764-2B5D-4E42-9624-1BB85F58F6D7}"/>
    <cellStyle name="Input 19 3 9 3" xfId="33841" xr:uid="{8075F2C3-F195-4FBB-BC46-3D3298AD6B81}"/>
    <cellStyle name="Input 19 4" xfId="6957" xr:uid="{A87D1F8C-F121-41E4-B9DD-757B2857A33E}"/>
    <cellStyle name="Input 19 4 10" xfId="13594" xr:uid="{6669B1F5-894A-4327-9CDB-FDF8BB7DD99C}"/>
    <cellStyle name="Input 19 4 10 2" xfId="25370" xr:uid="{FCFDDE86-9B36-4380-94FC-D05F9D1D2BF0}"/>
    <cellStyle name="Input 19 4 10 2 2" xfId="45197" xr:uid="{5A8CBFBA-047B-4BD3-A2C1-970185AEFDF4}"/>
    <cellStyle name="Input 19 4 10 3" xfId="35646" xr:uid="{22949F7E-21A4-4CC8-8851-AAA006BC5C70}"/>
    <cellStyle name="Input 19 4 11" xfId="30680" xr:uid="{1BE3C4F4-0B02-48C5-A020-7FA8812A06FD}"/>
    <cellStyle name="Input 19 4 2" xfId="8600" xr:uid="{24DD1ACB-54C2-483C-8955-9EBF88399BE3}"/>
    <cellStyle name="Input 19 4 2 2" xfId="13321" xr:uid="{51CF84CC-59DE-4232-9722-8E9DD8D0372B}"/>
    <cellStyle name="Input 19 4 2 2 2" xfId="25104" xr:uid="{BB5EAA0D-7F16-4D56-ADEB-47971D3BFA56}"/>
    <cellStyle name="Input 19 4 2 2 2 2" xfId="44931" xr:uid="{1A1738A5-0025-4294-9182-4C444BC1B968}"/>
    <cellStyle name="Input 19 4 2 2 3" xfId="35373" xr:uid="{60DF9A74-EE06-4912-BA6A-C5490E809EFF}"/>
    <cellStyle name="Input 19 4 2 3" xfId="14335" xr:uid="{1D48E21A-6A63-44FF-A632-013447F1021F}"/>
    <cellStyle name="Input 19 4 2 3 2" xfId="26107" xr:uid="{12D06FC8-2707-4F18-BF23-B2275FC13CB4}"/>
    <cellStyle name="Input 19 4 2 3 2 2" xfId="45934" xr:uid="{59DCB7B0-8B06-4B88-AA7C-0135460F3C3C}"/>
    <cellStyle name="Input 19 4 2 3 3" xfId="36387" xr:uid="{A13DB691-4CEA-4697-BD6E-4F6A5CF28A02}"/>
    <cellStyle name="Input 19 4 2 4" xfId="15293" xr:uid="{C85AFA43-372A-45BC-BB21-5A882A5E034A}"/>
    <cellStyle name="Input 19 4 2 4 2" xfId="27062" xr:uid="{AE1A41E9-9D54-416D-9D50-06F32478BC73}"/>
    <cellStyle name="Input 19 4 2 4 2 2" xfId="46889" xr:uid="{1ED7EE97-62F0-4ABB-9F8A-DB91C374D799}"/>
    <cellStyle name="Input 19 4 2 4 3" xfId="37345" xr:uid="{CFE7634E-F07C-4420-97F3-ABF82C27CFFC}"/>
    <cellStyle name="Input 19 4 2 5" xfId="16237" xr:uid="{6C350FEC-C094-4A05-B6A6-305D51A9252A}"/>
    <cellStyle name="Input 19 4 2 5 2" xfId="27984" xr:uid="{BB9F3450-3081-4C74-96B4-26E607634249}"/>
    <cellStyle name="Input 19 4 2 5 2 2" xfId="47811" xr:uid="{81A1D880-D056-43CE-BD25-49DCC5E2EE8B}"/>
    <cellStyle name="Input 19 4 2 5 3" xfId="38289" xr:uid="{CBFEF8D2-4E00-40CC-B10D-205A0E387BE7}"/>
    <cellStyle name="Input 19 4 2 6" xfId="17110" xr:uid="{930C4AA2-FE02-45D5-B965-FE0D7D02447E}"/>
    <cellStyle name="Input 19 4 2 6 2" xfId="28857" xr:uid="{503D7B43-967D-4428-8302-6C473A80BE82}"/>
    <cellStyle name="Input 19 4 2 6 2 2" xfId="48684" xr:uid="{CC7A48BA-39DB-4D6E-AEC7-FB88979B357D}"/>
    <cellStyle name="Input 19 4 2 6 3" xfId="39162" xr:uid="{2D9A994A-73A0-4499-A73A-91917B3D3A66}"/>
    <cellStyle name="Input 19 4 2 7" xfId="17975" xr:uid="{6423CE70-894F-42C0-92FA-9B40D78A341E}"/>
    <cellStyle name="Input 19 4 2 7 2" xfId="29696" xr:uid="{0425CBA3-7F03-4294-8266-241FF5002DED}"/>
    <cellStyle name="Input 19 4 2 7 2 2" xfId="49523" xr:uid="{C7ED396A-6C93-4C45-B728-009CDB00998F}"/>
    <cellStyle name="Input 19 4 2 7 3" xfId="40027" xr:uid="{84C738D7-F685-4F59-8E83-4AB64C16F3D6}"/>
    <cellStyle name="Input 19 4 2 8" xfId="18743" xr:uid="{878D0DBC-E216-4C87-8CE1-F34FB50243EC}"/>
    <cellStyle name="Input 19 4 2 8 2" xfId="40795" xr:uid="{7D5C91E3-3B3A-4BAA-96AB-5D0B5D10F801}"/>
    <cellStyle name="Input 19 4 2 9" xfId="31214" xr:uid="{27D5B258-2D14-4446-8722-25F25717AB22}"/>
    <cellStyle name="Input 19 4 3" xfId="9569" xr:uid="{2EE632F1-90B9-45D9-96E6-A7E31099D9A8}"/>
    <cellStyle name="Input 19 4 3 2" xfId="13974" xr:uid="{58ED5B84-C4A4-4BE1-B94C-C53EAA1722BE}"/>
    <cellStyle name="Input 19 4 3 2 2" xfId="25747" xr:uid="{F562007F-7595-4971-895E-DE2DA655659A}"/>
    <cellStyle name="Input 19 4 3 2 2 2" xfId="45574" xr:uid="{A1F37CEF-8DAE-43D5-9380-A4111E5783EF}"/>
    <cellStyle name="Input 19 4 3 2 3" xfId="36026" xr:uid="{C9C40D45-004E-4312-A82B-F6DBEE3EEB6F}"/>
    <cellStyle name="Input 19 4 3 3" xfId="14934" xr:uid="{997A568F-54F4-4212-8A20-D0F96B6B6E65}"/>
    <cellStyle name="Input 19 4 3 3 2" xfId="26705" xr:uid="{D436CBC7-3ED1-4C0F-8EFE-D5DE5124B1BA}"/>
    <cellStyle name="Input 19 4 3 3 2 2" xfId="46532" xr:uid="{C6C5901D-74A3-490D-BE8F-8B564A104DC4}"/>
    <cellStyle name="Input 19 4 3 3 3" xfId="36986" xr:uid="{52944202-2088-447C-B731-1A09CFC6A445}"/>
    <cellStyle name="Input 19 4 3 4" xfId="15886" xr:uid="{8BB1EA4A-3101-4BA8-BA5B-065EC028BC4E}"/>
    <cellStyle name="Input 19 4 3 4 2" xfId="27633" xr:uid="{526766FD-2207-4973-AEA9-4B6E6A4AFB14}"/>
    <cellStyle name="Input 19 4 3 4 2 2" xfId="47460" xr:uid="{7548EF13-A010-4524-AB7C-712B59CCE670}"/>
    <cellStyle name="Input 19 4 3 4 3" xfId="37938" xr:uid="{0E511260-9B44-40E3-80E5-4A05C517123C}"/>
    <cellStyle name="Input 19 4 3 5" xfId="16760" xr:uid="{3030D867-06E4-4D4A-88DC-39F5D5D6AB1F}"/>
    <cellStyle name="Input 19 4 3 5 2" xfId="28507" xr:uid="{C68E99AC-F366-4F99-A9BF-EBD711271498}"/>
    <cellStyle name="Input 19 4 3 5 2 2" xfId="48334" xr:uid="{5A2FBA53-8500-43FF-80DB-4145E7C19F9D}"/>
    <cellStyle name="Input 19 4 3 5 3" xfId="38812" xr:uid="{5A20FBC6-D625-400A-B17C-60C8C91CBC88}"/>
    <cellStyle name="Input 19 4 3 6" xfId="17625" xr:uid="{A1F4CB6C-135B-49D7-AF63-1DF45A142B51}"/>
    <cellStyle name="Input 19 4 3 6 2" xfId="29346" xr:uid="{C9339DFC-9C4B-42E7-944B-0AFEEC33A8C0}"/>
    <cellStyle name="Input 19 4 3 6 2 2" xfId="49173" xr:uid="{E2A03563-1D3A-4FC7-A92F-AAACC1DC140D}"/>
    <cellStyle name="Input 19 4 3 6 3" xfId="39677" xr:uid="{ACBCD51A-19D8-438C-8BA8-B6F188597EA0}"/>
    <cellStyle name="Input 19 4 3 7" xfId="18401" xr:uid="{5AB2529C-B958-4B37-AA53-C839BA714FA0}"/>
    <cellStyle name="Input 19 4 3 7 2" xfId="30122" xr:uid="{4D3CADBF-CF17-43FE-A47D-979EF9E191CD}"/>
    <cellStyle name="Input 19 4 3 7 2 2" xfId="49949" xr:uid="{2029B71C-27B3-4861-A954-BB3F7C2D4199}"/>
    <cellStyle name="Input 19 4 3 7 3" xfId="40453" xr:uid="{DE52CFE5-4239-4CAA-81EB-849B4DFAA9FF}"/>
    <cellStyle name="Input 19 4 3 8" xfId="19158" xr:uid="{4E0AB532-8DEB-457E-8BBB-86D6A82ED236}"/>
    <cellStyle name="Input 19 4 3 8 2" xfId="41210" xr:uid="{E7B81624-9775-43EC-9813-F40839EF0A50}"/>
    <cellStyle name="Input 19 4 3 9" xfId="31635" xr:uid="{245D5DA2-728A-435F-859D-AE5C0FC3343F}"/>
    <cellStyle name="Input 19 4 4" xfId="12292" xr:uid="{2ECF4AAA-D6E4-47ED-8AA5-C98E4B259EDC}"/>
    <cellStyle name="Input 19 4 4 2" xfId="24108" xr:uid="{910F0880-7E90-4E3B-8203-5EA6E988EC6A}"/>
    <cellStyle name="Input 19 4 4 2 2" xfId="43936" xr:uid="{5508EDC0-D1AE-430B-BB9A-7614959449B8}"/>
    <cellStyle name="Input 19 4 4 3" xfId="34345" xr:uid="{6D81837C-4D74-4513-BE42-A552891E448A}"/>
    <cellStyle name="Input 19 4 5" xfId="10480" xr:uid="{5012B7D7-DE5C-4550-8210-89F019FB9F34}"/>
    <cellStyle name="Input 19 4 5 2" xfId="22352" xr:uid="{71E0E84F-9609-43A3-8097-E739E7231DB8}"/>
    <cellStyle name="Input 19 4 5 2 2" xfId="42184" xr:uid="{CF884348-A3AC-43E7-843A-8E2A2F3965E2}"/>
    <cellStyle name="Input 19 4 5 3" xfId="32537" xr:uid="{FD441FF6-2133-4D0F-A2D7-55C04CC81557}"/>
    <cellStyle name="Input 19 4 6" xfId="12327" xr:uid="{13EC1265-EAF2-4113-B221-022BA6476B4A}"/>
    <cellStyle name="Input 19 4 6 2" xfId="24143" xr:uid="{781EB33D-1549-4C8A-AEC4-5DDCC1C075D3}"/>
    <cellStyle name="Input 19 4 6 2 2" xfId="43971" xr:uid="{C4E1F730-F494-4BEB-8B56-889E52DB5B26}"/>
    <cellStyle name="Input 19 4 6 3" xfId="34380" xr:uid="{76AD3D13-38F7-439D-A414-8090E54E83E3}"/>
    <cellStyle name="Input 19 4 7" xfId="10450" xr:uid="{D8A51E09-EE44-44C9-AB02-8C01A03768F8}"/>
    <cellStyle name="Input 19 4 7 2" xfId="22322" xr:uid="{A81D820C-C6D4-410C-95C1-6C729220235A}"/>
    <cellStyle name="Input 19 4 7 2 2" xfId="42154" xr:uid="{3B8C0EF2-BF83-4229-85FD-7CBB5B1D970B}"/>
    <cellStyle name="Input 19 4 7 3" xfId="32507" xr:uid="{C48D65BA-E9A0-4381-A6A1-4B31126E3994}"/>
    <cellStyle name="Input 19 4 8" xfId="12322" xr:uid="{F524B977-56EE-4AE7-82C5-DD5022911ADC}"/>
    <cellStyle name="Input 19 4 8 2" xfId="24138" xr:uid="{F9DED867-CF72-4426-8AB6-3167B5792EEE}"/>
    <cellStyle name="Input 19 4 8 2 2" xfId="43966" xr:uid="{581AE469-8D8C-4EF3-888B-C6CB7AEB9517}"/>
    <cellStyle name="Input 19 4 8 3" xfId="34375" xr:uid="{3E5260E1-AE54-459D-A1A5-F4DBA5080B17}"/>
    <cellStyle name="Input 19 4 9" xfId="10455" xr:uid="{F147A001-433F-42B5-9551-330DE07F2E64}"/>
    <cellStyle name="Input 19 4 9 2" xfId="22327" xr:uid="{0ECF7BE1-6221-40E0-963A-CDF268A87CB7}"/>
    <cellStyle name="Input 19 4 9 2 2" xfId="42159" xr:uid="{A1A9477B-8269-4F06-ABAC-4A9FCB69D019}"/>
    <cellStyle name="Input 19 4 9 3" xfId="32512" xr:uid="{7BB2C6B6-6213-4552-9EFC-63022D48B98D}"/>
    <cellStyle name="Input 19 5" xfId="7782" xr:uid="{DEBEF4A9-3CA4-4A17-9B2B-ABD9139FD1E4}"/>
    <cellStyle name="Input 19 5 2" xfId="12806" xr:uid="{41416C01-9A07-4EB4-B853-7F7CBAFD06ED}"/>
    <cellStyle name="Input 19 5 2 2" xfId="24602" xr:uid="{2BA628D2-48BD-4D8E-9E60-718B8172A0A3}"/>
    <cellStyle name="Input 19 5 2 2 2" xfId="44430" xr:uid="{0B4A0923-5BA2-4893-B4CE-CE00A42DFF58}"/>
    <cellStyle name="Input 19 5 2 3" xfId="34859" xr:uid="{140508B4-307B-4DB3-8F57-C0561CA998FA}"/>
    <cellStyle name="Input 19 5 3" xfId="10071" xr:uid="{22D4BB58-4EEA-4D0E-90BB-793C8D347465}"/>
    <cellStyle name="Input 19 5 3 2" xfId="21946" xr:uid="{65FC6F1E-B6F8-4878-A836-8070F201CDC1}"/>
    <cellStyle name="Input 19 5 3 2 2" xfId="41778" xr:uid="{8BFF36AC-162D-49E5-817C-E6C5F584A1A5}"/>
    <cellStyle name="Input 19 5 3 3" xfId="32128" xr:uid="{0B5CEEEA-0B41-487B-A029-4DCA99023E95}"/>
    <cellStyle name="Input 19 5 4" xfId="9786" xr:uid="{8C9460F0-105A-46C7-AEC0-736010E125A6}"/>
    <cellStyle name="Input 19 5 4 2" xfId="21662" xr:uid="{5A0CAFF7-5B8B-408D-966D-565B9825929A}"/>
    <cellStyle name="Input 19 5 4 2 2" xfId="41495" xr:uid="{0CFD86B0-7440-4B1A-AE13-2EFC6535FC08}"/>
    <cellStyle name="Input 19 5 4 3" xfId="31844" xr:uid="{507D05B4-B972-4C67-87A7-395E7720C43C}"/>
    <cellStyle name="Input 19 5 5" xfId="11852" xr:uid="{73D6F050-2F64-40F6-832F-55A28B89F8B4}"/>
    <cellStyle name="Input 19 5 5 2" xfId="23679" xr:uid="{C741FDA9-8F73-456F-A77C-A4C27866B80A}"/>
    <cellStyle name="Input 19 5 5 2 2" xfId="43508" xr:uid="{CCD17B22-4218-47BD-8D87-AD2E02C5987E}"/>
    <cellStyle name="Input 19 5 5 3" xfId="33906" xr:uid="{EB1C7145-7D71-4998-A6B2-3D48A2C2710B}"/>
    <cellStyle name="Input 19 5 6" xfId="10867" xr:uid="{22FC4188-1695-4ABC-B3AB-6582CC70A9A3}"/>
    <cellStyle name="Input 19 5 6 2" xfId="22736" xr:uid="{7557BA6E-9E9F-45A3-BCFF-A452854163D9}"/>
    <cellStyle name="Input 19 5 6 2 2" xfId="42567" xr:uid="{6B2D878F-6D2E-4691-826E-1F7CFD044BC5}"/>
    <cellStyle name="Input 19 5 6 3" xfId="32923" xr:uid="{8D6EC1B1-BDB2-4B3B-AEA2-ED027BAE854E}"/>
    <cellStyle name="Input 19 5 7" xfId="11463" xr:uid="{06D8EA09-C8E0-4812-BD21-A544A8313A5D}"/>
    <cellStyle name="Input 19 5 7 2" xfId="23317" xr:uid="{93C33B62-0D4F-4FDC-B491-BF7EBA1961FC}"/>
    <cellStyle name="Input 19 5 7 2 2" xfId="43147" xr:uid="{EEB59FD6-4092-4175-93E5-01C0A3D3742C}"/>
    <cellStyle name="Input 19 5 7 3" xfId="33518" xr:uid="{DA88B30E-37F6-48BF-9106-6A56DC1C1A0E}"/>
    <cellStyle name="Input 19 5 8" xfId="11178" xr:uid="{5BDA83A1-7D04-44BA-BF04-4EA01BDD441B}"/>
    <cellStyle name="Input 19 5 8 2" xfId="33233" xr:uid="{7403D539-EBBF-448B-9B89-B57990442AAF}"/>
    <cellStyle name="Input 19 5 9" xfId="30946" xr:uid="{712978DD-808E-46EF-A25B-4FB695EEDB83}"/>
    <cellStyle name="Input 19 6" xfId="7761" xr:uid="{94E5AFC8-E2E7-4060-BE7F-43A0DC8346B4}"/>
    <cellStyle name="Input 19 6 2" xfId="12785" xr:uid="{50A53B20-E257-4DD8-A204-BDC82CED71FB}"/>
    <cellStyle name="Input 19 6 2 2" xfId="24581" xr:uid="{7C312E8F-3FB8-4DB6-BDF8-501A8143F926}"/>
    <cellStyle name="Input 19 6 2 2 2" xfId="44409" xr:uid="{CB8CB82E-F376-469F-B16C-1510A54D5357}"/>
    <cellStyle name="Input 19 6 2 3" xfId="34838" xr:uid="{396785F4-B78A-46DB-AEAB-7C29D94935EE}"/>
    <cellStyle name="Input 19 6 3" xfId="10091" xr:uid="{A21F9484-832B-424D-94F8-B7E9AC352CE9}"/>
    <cellStyle name="Input 19 6 3 2" xfId="21966" xr:uid="{356B2181-3BA6-4B10-A0BD-610CEF29BB35}"/>
    <cellStyle name="Input 19 6 3 2 2" xfId="41798" xr:uid="{DDE3E68B-EA53-4C95-8F20-A4152E1D0A5D}"/>
    <cellStyle name="Input 19 6 3 3" xfId="32148" xr:uid="{9C509C60-B27C-4350-90A5-C8F528C0FB43}"/>
    <cellStyle name="Input 19 6 4" xfId="12426" xr:uid="{3EBADD68-F4E9-4087-864A-E295F4CDBD2D}"/>
    <cellStyle name="Input 19 6 4 2" xfId="24240" xr:uid="{3ED9CFF2-FE8F-48D3-AB8B-0C8F9D2C778C}"/>
    <cellStyle name="Input 19 6 4 2 2" xfId="44068" xr:uid="{0CB88C79-4885-4543-BC33-C7E58058BE4B}"/>
    <cellStyle name="Input 19 6 4 3" xfId="34479" xr:uid="{541BC10B-BF5D-4187-B62D-360A353AF786}"/>
    <cellStyle name="Input 19 6 5" xfId="10356" xr:uid="{999CEA3E-9683-437F-9550-241494DEA595}"/>
    <cellStyle name="Input 19 6 5 2" xfId="22228" xr:uid="{0FB49071-2413-4E64-A70C-2ECE847D875D}"/>
    <cellStyle name="Input 19 6 5 2 2" xfId="42060" xr:uid="{7AC24FEC-21AB-4D7A-8B02-DEA5EFE91D07}"/>
    <cellStyle name="Input 19 6 5 3" xfId="32413" xr:uid="{DDA5C95A-7E6E-44D4-B7C0-3E8A790A9F5A}"/>
    <cellStyle name="Input 19 6 6" xfId="11680" xr:uid="{8B9A9AB1-58BB-4221-9B25-9C7FDA5FBEB2}"/>
    <cellStyle name="Input 19 6 6 2" xfId="23519" xr:uid="{6D5B5E0B-7AF6-4DA3-AB8B-82E2B02E8594}"/>
    <cellStyle name="Input 19 6 6 2 2" xfId="43348" xr:uid="{8850A5BB-631B-4FD0-8732-49E003EFF373}"/>
    <cellStyle name="Input 19 6 6 3" xfId="33734" xr:uid="{AD1376E9-1A9D-4D63-9D98-55560F8560D8}"/>
    <cellStyle name="Input 19 6 7" xfId="11008" xr:uid="{05124593-ACB0-4696-856E-5114F2C00415}"/>
    <cellStyle name="Input 19 6 7 2" xfId="22877" xr:uid="{05B3AA49-724F-40CD-B8F1-BB38881CACFE}"/>
    <cellStyle name="Input 19 6 7 2 2" xfId="42708" xr:uid="{08C21519-0661-4627-9C49-8B953132268A}"/>
    <cellStyle name="Input 19 6 7 3" xfId="33064" xr:uid="{056716B2-901D-4125-B169-3D4169B7B9EE}"/>
    <cellStyle name="Input 19 6 8" xfId="13538" xr:uid="{C88442B2-D517-4767-AD63-70844A080BF2}"/>
    <cellStyle name="Input 19 6 8 2" xfId="35590" xr:uid="{C45C2203-D551-4490-ACB3-C9D2AD9288F8}"/>
    <cellStyle name="Input 19 6 9" xfId="30925" xr:uid="{FCE42CA1-43CB-4AD1-96A7-3F83CF334F20}"/>
    <cellStyle name="Input 19 7" xfId="11317" xr:uid="{AF347AD2-7115-4723-BB51-76D6C8FC2066}"/>
    <cellStyle name="Input 19 7 2" xfId="23179" xr:uid="{34BD19D9-EDD5-49B5-BA2D-8C939443A6CF}"/>
    <cellStyle name="Input 19 7 2 2" xfId="43009" xr:uid="{42A193C1-4634-4295-BFFA-5EE971F386B2}"/>
    <cellStyle name="Input 19 7 3" xfId="33372" xr:uid="{74A5A937-30B4-42FD-9D06-50856E9502F9}"/>
    <cellStyle name="Input 19 8" xfId="11296" xr:uid="{3D251C02-3350-44AC-92E2-FAB946069DE5}"/>
    <cellStyle name="Input 19 8 2" xfId="23158" xr:uid="{4070E306-13AE-41C5-B4C6-8CFFB2C08AFB}"/>
    <cellStyle name="Input 19 8 2 2" xfId="42988" xr:uid="{CE9B93F5-2F79-4E34-B899-CE95D2DAB241}"/>
    <cellStyle name="Input 19 8 3" xfId="33351" xr:uid="{C4C08F06-7E08-47CA-BAFF-B7C2241040D1}"/>
    <cellStyle name="Input 19 9" xfId="11336" xr:uid="{3B14E596-0201-478F-A5CE-13AE91073BC7}"/>
    <cellStyle name="Input 19 9 2" xfId="23198" xr:uid="{71BF708E-93D8-4602-BE39-70A0DE93162D}"/>
    <cellStyle name="Input 19 9 2 2" xfId="43028" xr:uid="{31453534-23EB-40D7-A66C-ED6775F7C0CF}"/>
    <cellStyle name="Input 19 9 3" xfId="33391" xr:uid="{BCC870C6-204E-46F6-BBE7-5E45C840F88E}"/>
    <cellStyle name="Input 2" xfId="5069" xr:uid="{2B8382BF-3101-4911-8F01-157D0F044792}"/>
    <cellStyle name="Input 2 10" xfId="11275" xr:uid="{D8D4DDAF-86F0-4321-90E8-A3408808DE2C}"/>
    <cellStyle name="Input 2 10 2" xfId="23137" xr:uid="{60148275-5F75-4C47-9067-FD036087BADB}"/>
    <cellStyle name="Input 2 10 2 2" xfId="42967" xr:uid="{6DD4993C-7BBD-449F-95A1-74706C5C64F8}"/>
    <cellStyle name="Input 2 10 3" xfId="33330" xr:uid="{997B2F54-6301-40D6-9F46-E0823A14A996}"/>
    <cellStyle name="Input 2 11" xfId="11357" xr:uid="{5F54DA49-E847-4FF7-A947-258B8E469FC8}"/>
    <cellStyle name="Input 2 11 2" xfId="23219" xr:uid="{EC20BAD6-D2A3-439E-A791-FF1D178000B7}"/>
    <cellStyle name="Input 2 11 2 2" xfId="43049" xr:uid="{E2064B76-C484-4DD5-8878-935D2F3A0D05}"/>
    <cellStyle name="Input 2 11 3" xfId="33412" xr:uid="{299B8E46-7FB6-47B3-B27D-AEBCB94995B2}"/>
    <cellStyle name="Input 2 12" xfId="11256" xr:uid="{7115B43E-2EF6-4030-B7BF-2D09F56F0EC9}"/>
    <cellStyle name="Input 2 12 2" xfId="23118" xr:uid="{F109EDE5-9B7B-4B15-A6A8-B94BD11E6C15}"/>
    <cellStyle name="Input 2 12 2 2" xfId="42948" xr:uid="{5C3C2A6C-2F01-43A9-9493-B60D43062A23}"/>
    <cellStyle name="Input 2 12 3" xfId="33311" xr:uid="{386CBAF3-D37C-4CC4-AAA5-519EEEEF91E5}"/>
    <cellStyle name="Input 2 13" xfId="11989" xr:uid="{04B4D46C-DDD6-43DF-B68C-B1371AB2DC3B}"/>
    <cellStyle name="Input 2 13 2" xfId="23814" xr:uid="{667CF15E-6759-4258-91D6-07AFA0A0C2D4}"/>
    <cellStyle name="Input 2 13 2 2" xfId="43642" xr:uid="{4ECD5D57-382F-4600-8C7A-B711C4EB2B52}"/>
    <cellStyle name="Input 2 13 3" xfId="34042" xr:uid="{543F6032-7357-48C5-9AA0-C7B388A91F47}"/>
    <cellStyle name="Input 2 14" xfId="30381" xr:uid="{0AB729B2-8B70-430A-97DC-85EC36C4D453}"/>
    <cellStyle name="Input 2 2" xfId="5070" xr:uid="{0665E5C1-B46E-4C57-883C-B501761CBD13}"/>
    <cellStyle name="Input 2 3" xfId="6794" xr:uid="{55B75829-B431-4ED4-BA5D-78D3328F2867}"/>
    <cellStyle name="Input 2 3 10" xfId="10998" xr:uid="{3256437D-0F42-4CD2-90B3-58D4D9EE6BA1}"/>
    <cellStyle name="Input 2 3 10 2" xfId="22867" xr:uid="{5C693005-CD6A-4D78-AA5A-E459043B50D1}"/>
    <cellStyle name="Input 2 3 10 2 2" xfId="42698" xr:uid="{9BFDE624-DF22-4C59-AF4A-46B6482A1C45}"/>
    <cellStyle name="Input 2 3 10 3" xfId="33054" xr:uid="{D4FB147F-1A0C-45B4-B1B1-872641BB7F87}"/>
    <cellStyle name="Input 2 3 11" xfId="12514" xr:uid="{117B8049-4EFD-4AD0-8AAB-3B8EE764B32D}"/>
    <cellStyle name="Input 2 3 11 2" xfId="24324" xr:uid="{1DF1CB7C-B368-4254-8A8C-F1BB70AF871F}"/>
    <cellStyle name="Input 2 3 11 2 2" xfId="44152" xr:uid="{FD97E7D8-9893-49A3-BABF-D936D5E59821}"/>
    <cellStyle name="Input 2 3 11 3" xfId="34567" xr:uid="{93FC7B29-5053-4953-9F2E-9BD28D6F7CBE}"/>
    <cellStyle name="Input 2 3 12" xfId="30548" xr:uid="{AE2F18F0-0B0F-4C34-9722-9D186DFFE9FA}"/>
    <cellStyle name="Input 2 3 2" xfId="7200" xr:uid="{507D91ED-673B-4663-969C-C3942A268AE4}"/>
    <cellStyle name="Input 2 3 2 10" xfId="13368" xr:uid="{35D29AD3-A384-474C-ADB0-E6171C004A6D}"/>
    <cellStyle name="Input 2 3 2 10 2" xfId="25151" xr:uid="{0FFF800C-1710-41B6-B61C-CC71CE108420}"/>
    <cellStyle name="Input 2 3 2 10 2 2" xfId="44978" xr:uid="{D3A0B063-1426-4AA1-88BC-FFAF91BDA9DA}"/>
    <cellStyle name="Input 2 3 2 10 3" xfId="35420" xr:uid="{26C2263F-E57E-4F89-B9B4-6EECA4887695}"/>
    <cellStyle name="Input 2 3 2 11" xfId="30802" xr:uid="{DE8E4AA3-8027-457F-994D-E32B0113198B}"/>
    <cellStyle name="Input 2 3 2 2" xfId="8843" xr:uid="{BCF291A1-B463-4EEE-ADD2-A3559B604299}"/>
    <cellStyle name="Input 2 3 2 2 2" xfId="13495" xr:uid="{24BE0CD7-100A-4AEE-A9F4-EAEEAC96BB9C}"/>
    <cellStyle name="Input 2 3 2 2 2 2" xfId="25278" xr:uid="{ECB669D5-2C5F-4002-99CA-8395C2037B1D}"/>
    <cellStyle name="Input 2 3 2 2 2 2 2" xfId="45105" xr:uid="{3508242B-B435-4186-9EB8-AF9A4BBF77AC}"/>
    <cellStyle name="Input 2 3 2 2 2 3" xfId="35547" xr:uid="{838E23E6-E0C1-44BA-832B-E9C74CF6662E}"/>
    <cellStyle name="Input 2 3 2 2 3" xfId="14499" xr:uid="{A3F78B12-D418-4D3D-9561-58CF62657215}"/>
    <cellStyle name="Input 2 3 2 2 3 2" xfId="26271" xr:uid="{D9E8D4BF-3C8C-4C29-AFF3-7EB0E83ECDB8}"/>
    <cellStyle name="Input 2 3 2 2 3 2 2" xfId="46098" xr:uid="{C96851EE-C558-44F8-B8A3-CACC75CC14DD}"/>
    <cellStyle name="Input 2 3 2 2 3 3" xfId="36551" xr:uid="{05419B4F-B523-4D48-B793-38BD2FD879E0}"/>
    <cellStyle name="Input 2 3 2 2 4" xfId="15457" xr:uid="{1C4BDDB0-27FF-412F-BE36-B066BC1FE04B}"/>
    <cellStyle name="Input 2 3 2 2 4 2" xfId="27217" xr:uid="{22B55B5B-BD86-4E83-B429-4761216B7308}"/>
    <cellStyle name="Input 2 3 2 2 4 2 2" xfId="47044" xr:uid="{1AE55701-D11E-4DED-98DC-A26DE2657165}"/>
    <cellStyle name="Input 2 3 2 2 4 3" xfId="37509" xr:uid="{BD843332-D48C-49BC-B7D1-49EF07937403}"/>
    <cellStyle name="Input 2 3 2 2 5" xfId="16382" xr:uid="{8126BEFB-D566-4FCC-9944-C532F8D2E389}"/>
    <cellStyle name="Input 2 3 2 2 5 2" xfId="28129" xr:uid="{1509211E-9A23-45FD-B7DA-78A18B276C72}"/>
    <cellStyle name="Input 2 3 2 2 5 2 2" xfId="47956" xr:uid="{54C4453E-BA24-449F-81FD-D9D945A39CDC}"/>
    <cellStyle name="Input 2 3 2 2 5 3" xfId="38434" xr:uid="{91C6FC9F-2648-4C2C-B772-1CEF675EE90A}"/>
    <cellStyle name="Input 2 3 2 2 6" xfId="17253" xr:uid="{FD37E027-3993-4C10-A75D-A71F6F55E411}"/>
    <cellStyle name="Input 2 3 2 2 6 2" xfId="28996" xr:uid="{99053108-0CEF-4078-9131-C150363C0BC1}"/>
    <cellStyle name="Input 2 3 2 2 6 2 2" xfId="48823" xr:uid="{1BC3781A-63C7-460A-B6EC-8221E56785BB}"/>
    <cellStyle name="Input 2 3 2 2 6 3" xfId="39305" xr:uid="{15F6C707-AE6B-4549-ADBD-4D20089CC1EA}"/>
    <cellStyle name="Input 2 3 2 2 7" xfId="18099" xr:uid="{42CD9A41-DAAD-4E5F-99C8-B59CF158DA66}"/>
    <cellStyle name="Input 2 3 2 2 7 2" xfId="29820" xr:uid="{C70A8F3E-925E-4C09-A908-8C5F63769C0B}"/>
    <cellStyle name="Input 2 3 2 2 7 2 2" xfId="49647" xr:uid="{F156118B-3B3F-47ED-A009-013ADF3F5AC5}"/>
    <cellStyle name="Input 2 3 2 2 7 3" xfId="40151" xr:uid="{ADEE15F6-DDDA-4C9A-9BC3-10669429FFF4}"/>
    <cellStyle name="Input 2 3 2 2 8" xfId="18859" xr:uid="{8F6D423C-DFA8-41AD-BC7E-938E6AF6DB65}"/>
    <cellStyle name="Input 2 3 2 2 8 2" xfId="40911" xr:uid="{35D8C1F9-F3B8-46A0-867D-132FA232C20C}"/>
    <cellStyle name="Input 2 3 2 2 9" xfId="31336" xr:uid="{6A3125CD-81ED-498A-AD56-BAD7E4DA3969}"/>
    <cellStyle name="Input 2 3 2 3" xfId="9685" xr:uid="{915C643D-FAE7-43F3-B222-6A29C5B47033}"/>
    <cellStyle name="Input 2 3 2 3 2" xfId="14090" xr:uid="{DA7DC01B-EE92-4B2E-9841-54B066307802}"/>
    <cellStyle name="Input 2 3 2 3 2 2" xfId="25863" xr:uid="{3A7735D6-61CC-4E3A-B068-3A665B72D18D}"/>
    <cellStyle name="Input 2 3 2 3 2 2 2" xfId="45690" xr:uid="{DF89F116-5E18-4F52-8B46-B2BF508DE522}"/>
    <cellStyle name="Input 2 3 2 3 2 3" xfId="36142" xr:uid="{C030CC65-77C5-4A93-826B-F51CABC45A2C}"/>
    <cellStyle name="Input 2 3 2 3 3" xfId="15050" xr:uid="{4B662EA6-FF8B-4351-81CB-484841701ADE}"/>
    <cellStyle name="Input 2 3 2 3 3 2" xfId="26821" xr:uid="{BD0AC3AF-96D9-4643-86E8-694CC14C0633}"/>
    <cellStyle name="Input 2 3 2 3 3 2 2" xfId="46648" xr:uid="{109062D6-FA1B-4B24-96F3-A25E90A207F4}"/>
    <cellStyle name="Input 2 3 2 3 3 3" xfId="37102" xr:uid="{82A6F04B-A527-4729-ADA0-A5E08DB3952F}"/>
    <cellStyle name="Input 2 3 2 3 4" xfId="16002" xr:uid="{3CEEA29C-9265-4A72-84E8-EE9FB3D9A44F}"/>
    <cellStyle name="Input 2 3 2 3 4 2" xfId="27749" xr:uid="{B8BD1EA2-3A60-4091-8E38-DB3AA341E938}"/>
    <cellStyle name="Input 2 3 2 3 4 2 2" xfId="47576" xr:uid="{DAD36D2E-DFDD-4B59-9C7B-5F680CDA5FA3}"/>
    <cellStyle name="Input 2 3 2 3 4 3" xfId="38054" xr:uid="{46432828-3AB4-4C76-8F12-7EDADD5B5EF2}"/>
    <cellStyle name="Input 2 3 2 3 5" xfId="16876" xr:uid="{979D2498-68C8-4068-A012-027FC4E243ED}"/>
    <cellStyle name="Input 2 3 2 3 5 2" xfId="28623" xr:uid="{BD06802F-C8AC-4075-91D9-ACC75C89A380}"/>
    <cellStyle name="Input 2 3 2 3 5 2 2" xfId="48450" xr:uid="{5918AA11-F9E0-4A60-B71D-2DEA959AEF26}"/>
    <cellStyle name="Input 2 3 2 3 5 3" xfId="38928" xr:uid="{BBDB6C1F-331C-4869-8479-11028EB2A0EB}"/>
    <cellStyle name="Input 2 3 2 3 6" xfId="17741" xr:uid="{E7C8793A-F666-47D9-8FFA-6E97985FFCA2}"/>
    <cellStyle name="Input 2 3 2 3 6 2" xfId="29462" xr:uid="{8B0B6098-176C-4F2F-8046-3AA66C22530A}"/>
    <cellStyle name="Input 2 3 2 3 6 2 2" xfId="49289" xr:uid="{3168A2AD-093F-4FF3-94CC-3168049157A6}"/>
    <cellStyle name="Input 2 3 2 3 6 3" xfId="39793" xr:uid="{ECC3A391-B3EA-4599-8125-F8EA04DB22D6}"/>
    <cellStyle name="Input 2 3 2 3 7" xfId="18517" xr:uid="{BC96C935-45DA-4AF8-9EBC-99AE32207EBA}"/>
    <cellStyle name="Input 2 3 2 3 7 2" xfId="30238" xr:uid="{FA4E2D30-9924-417B-8B34-1DD44D27458F}"/>
    <cellStyle name="Input 2 3 2 3 7 2 2" xfId="50065" xr:uid="{8400C789-CBCD-4ACE-8D26-BC1129ADE376}"/>
    <cellStyle name="Input 2 3 2 3 7 3" xfId="40569" xr:uid="{7BD3DC53-42DF-4727-BD59-DF209AA2BDC5}"/>
    <cellStyle name="Input 2 3 2 3 8" xfId="19274" xr:uid="{1A11DE20-BE0D-4E56-AFF8-D2545FABA423}"/>
    <cellStyle name="Input 2 3 2 3 8 2" xfId="41326" xr:uid="{2159A770-B0A2-4DF6-A918-E920FA5B9F7A}"/>
    <cellStyle name="Input 2 3 2 3 9" xfId="31751" xr:uid="{DA9C017A-BA5F-4524-8E70-0EE9B17D71B9}"/>
    <cellStyle name="Input 2 3 2 4" xfId="12467" xr:uid="{0B609A57-4B2F-4E2C-A482-DF80BC25E937}"/>
    <cellStyle name="Input 2 3 2 4 2" xfId="24281" xr:uid="{6C304329-D39E-47A1-AEBA-13F88F23428A}"/>
    <cellStyle name="Input 2 3 2 4 2 2" xfId="44109" xr:uid="{0F981124-44A5-4D45-ABDD-DC68D97DF8C0}"/>
    <cellStyle name="Input 2 3 2 4 3" xfId="34520" xr:uid="{D42A704A-526C-4B19-98FA-0F7979D9D330}"/>
    <cellStyle name="Input 2 3 2 5" xfId="10316" xr:uid="{FBF20B83-221C-4B51-A94D-1E3036140196}"/>
    <cellStyle name="Input 2 3 2 5 2" xfId="22188" xr:uid="{B2557E64-E5D7-43D9-9F42-31DFA26B916A}"/>
    <cellStyle name="Input 2 3 2 5 2 2" xfId="42020" xr:uid="{1C8EA77C-57F8-4336-A3D8-E4BFD7724279}"/>
    <cellStyle name="Input 2 3 2 5 3" xfId="32373" xr:uid="{1E7F993F-C703-490A-B048-686DA3111F99}"/>
    <cellStyle name="Input 2 3 2 6" xfId="12997" xr:uid="{AB5D9420-861A-4107-8063-511ACFED981B}"/>
    <cellStyle name="Input 2 3 2 6 2" xfId="24789" xr:uid="{14756C9A-92D5-4AA5-AFC2-08198214C809}"/>
    <cellStyle name="Input 2 3 2 6 2 2" xfId="44616" xr:uid="{4F92E810-7698-4DB3-BEE0-53C4590E5508}"/>
    <cellStyle name="Input 2 3 2 6 3" xfId="35049" xr:uid="{9F5C9CD1-004B-48A5-93FA-4DDCCD22ADDD}"/>
    <cellStyle name="Input 2 3 2 7" xfId="9907" xr:uid="{E184DC49-7309-4EDB-9956-F5043408EC41}"/>
    <cellStyle name="Input 2 3 2 7 2" xfId="21783" xr:uid="{3564ACE0-C044-4AB7-913A-43536C149F51}"/>
    <cellStyle name="Input 2 3 2 7 2 2" xfId="41616" xr:uid="{C5DC01BF-DD6B-4282-A156-53692CD96B69}"/>
    <cellStyle name="Input 2 3 2 7 3" xfId="31965" xr:uid="{CC69E6D4-9FB2-4E92-AA4E-2B92EEB44385}"/>
    <cellStyle name="Input 2 3 2 8" xfId="12651" xr:uid="{0130207E-6424-4F9B-9628-957E1C7F3812}"/>
    <cellStyle name="Input 2 3 2 8 2" xfId="24453" xr:uid="{2086C5C3-3B07-4D66-8ACC-4450294F1116}"/>
    <cellStyle name="Input 2 3 2 8 2 2" xfId="44281" xr:uid="{0D716266-293A-4D36-9988-BEE5F8AD47E3}"/>
    <cellStyle name="Input 2 3 2 8 3" xfId="34704" xr:uid="{C9085D59-37AB-4E17-B572-F359DD557D07}"/>
    <cellStyle name="Input 2 3 2 9" xfId="10174" xr:uid="{99B91415-4D2E-4A45-8431-87B7DB09E967}"/>
    <cellStyle name="Input 2 3 2 9 2" xfId="22049" xr:uid="{036852A2-E468-46A2-8B7F-0B725F26FBCD}"/>
    <cellStyle name="Input 2 3 2 9 2 2" xfId="41881" xr:uid="{E6111681-5126-47A4-B0CE-7A6A90B462D9}"/>
    <cellStyle name="Input 2 3 2 9 3" xfId="32231" xr:uid="{8E0E6CEA-98CB-46BE-93F2-884AAEC42469}"/>
    <cellStyle name="Input 2 3 3" xfId="8439" xr:uid="{A3DE02BF-71D5-4BB2-9F94-0ECB2A5B1C6A}"/>
    <cellStyle name="Input 2 3 3 2" xfId="13181" xr:uid="{B58F9C9D-C648-47FE-AE00-BAD9F2AB06DD}"/>
    <cellStyle name="Input 2 3 3 2 2" xfId="24967" xr:uid="{A6CED375-E4A8-40BF-B7AD-3AAFB1B7B111}"/>
    <cellStyle name="Input 2 3 3 2 2 2" xfId="44794" xr:uid="{AF516439-12BF-4518-BBC3-A8E5C7AD9F01}"/>
    <cellStyle name="Input 2 3 3 2 3" xfId="35233" xr:uid="{CA6C8672-39C1-43EB-9964-3FE8681E1FE9}"/>
    <cellStyle name="Input 2 3 3 3" xfId="14201" xr:uid="{7E790D45-D5E4-4C5C-ABD2-18DFB637B9E9}"/>
    <cellStyle name="Input 2 3 3 3 2" xfId="25974" xr:uid="{32E66B2C-179E-4C5E-ADBF-3BA8BC945387}"/>
    <cellStyle name="Input 2 3 3 3 2 2" xfId="45801" xr:uid="{703A1EC2-8B8F-4C4E-B45A-6DBC5AA6C913}"/>
    <cellStyle name="Input 2 3 3 3 3" xfId="36253" xr:uid="{57F8AA38-B303-4FEC-B1B1-0CEEF9B65C2C}"/>
    <cellStyle name="Input 2 3 3 4" xfId="15161" xr:uid="{0715D48A-1F17-4AD9-A4CE-A6460778E9AB}"/>
    <cellStyle name="Input 2 3 3 4 2" xfId="26930" xr:uid="{DB28B0F3-9152-4946-BA42-41DABDEA4E4C}"/>
    <cellStyle name="Input 2 3 3 4 2 2" xfId="46757" xr:uid="{7B73FAC6-8337-46A3-B328-9D9BF857EF4B}"/>
    <cellStyle name="Input 2 3 3 4 3" xfId="37213" xr:uid="{4234F02D-DAE8-4FED-B8F2-7F2F514DBB07}"/>
    <cellStyle name="Input 2 3 3 5" xfId="16110" xr:uid="{0AA23E02-31EB-4029-973C-8FA372A733D6}"/>
    <cellStyle name="Input 2 3 3 5 2" xfId="27857" xr:uid="{D12E6085-1BA9-42FB-AA44-DB449E380CD5}"/>
    <cellStyle name="Input 2 3 3 5 2 2" xfId="47684" xr:uid="{7758BA38-72A5-4EBA-BD0B-BC53EFBE8CE2}"/>
    <cellStyle name="Input 2 3 3 5 3" xfId="38162" xr:uid="{F4BE5528-BE29-41CA-BC18-9B4DBAF86AA0}"/>
    <cellStyle name="Input 2 3 3 6" xfId="16983" xr:uid="{3B340092-B337-43E6-A3AC-CBF898620E89}"/>
    <cellStyle name="Input 2 3 3 6 2" xfId="28730" xr:uid="{B58C358C-8139-479B-BF79-503C330D5CCD}"/>
    <cellStyle name="Input 2 3 3 6 2 2" xfId="48557" xr:uid="{6F03216E-5C08-46E4-8727-7970ED332526}"/>
    <cellStyle name="Input 2 3 3 6 3" xfId="39035" xr:uid="{09D05E37-ACC1-4577-99D4-80C2D7317D96}"/>
    <cellStyle name="Input 2 3 3 7" xfId="17848" xr:uid="{DD273809-4027-48C0-94BE-A1309693BEE1}"/>
    <cellStyle name="Input 2 3 3 7 2" xfId="29569" xr:uid="{542ABB68-4A13-406B-ABEC-B4E1706A6989}"/>
    <cellStyle name="Input 2 3 3 7 2 2" xfId="49396" xr:uid="{AF4080BB-F285-4621-93C9-9B136BC68AF5}"/>
    <cellStyle name="Input 2 3 3 7 3" xfId="39900" xr:uid="{78550C99-E584-4A71-A654-25644CC10E51}"/>
    <cellStyle name="Input 2 3 3 8" xfId="18624" xr:uid="{E0BF61B4-3409-472B-8D99-A11481A15370}"/>
    <cellStyle name="Input 2 3 3 8 2" xfId="40676" xr:uid="{9DE18EB6-C11F-4295-A705-8B4422902F35}"/>
    <cellStyle name="Input 2 3 3 9" xfId="31082" xr:uid="{4FF8C490-A3D6-4615-A306-1C47C9FE7C13}"/>
    <cellStyle name="Input 2 3 4" xfId="9450" xr:uid="{9B2BDEE0-E567-47CB-9D38-90777008515F}"/>
    <cellStyle name="Input 2 3 4 2" xfId="13855" xr:uid="{863B3EBB-736B-4D7C-9D15-360448993BF0}"/>
    <cellStyle name="Input 2 3 4 2 2" xfId="25628" xr:uid="{67B88F6B-7555-4A95-9D0C-5B6CB120BA95}"/>
    <cellStyle name="Input 2 3 4 2 2 2" xfId="45455" xr:uid="{B3A1EC8B-409A-4304-A0D0-BBD9230BA453}"/>
    <cellStyle name="Input 2 3 4 2 3" xfId="35907" xr:uid="{5923AE00-2713-4861-B2D5-3C1762FC45D0}"/>
    <cellStyle name="Input 2 3 4 3" xfId="14815" xr:uid="{4BBA697A-2D2D-45F2-958D-BD14A236668C}"/>
    <cellStyle name="Input 2 3 4 3 2" xfId="26586" xr:uid="{340625DC-A0BE-467A-A68E-1A12FA81D808}"/>
    <cellStyle name="Input 2 3 4 3 2 2" xfId="46413" xr:uid="{6C9EF990-59E4-430E-8187-7AC21FCE3821}"/>
    <cellStyle name="Input 2 3 4 3 3" xfId="36867" xr:uid="{0949D2E3-326F-4269-8F83-49170D8EA4F2}"/>
    <cellStyle name="Input 2 3 4 4" xfId="15767" xr:uid="{8974534E-E1BB-4F90-85DE-7F4743D584FD}"/>
    <cellStyle name="Input 2 3 4 4 2" xfId="27514" xr:uid="{69CB433D-36AE-4628-A62F-1C2CE334A2FF}"/>
    <cellStyle name="Input 2 3 4 4 2 2" xfId="47341" xr:uid="{A17EE4CB-6D19-4780-84AF-E34BA8EDE741}"/>
    <cellStyle name="Input 2 3 4 4 3" xfId="37819" xr:uid="{2C23B03F-D954-4203-888F-7C479ECF1F47}"/>
    <cellStyle name="Input 2 3 4 5" xfId="16641" xr:uid="{5FC9B306-74F7-43D7-81B7-02121D22A2D9}"/>
    <cellStyle name="Input 2 3 4 5 2" xfId="28388" xr:uid="{E9157CA0-073D-49BB-B259-01431BB3A141}"/>
    <cellStyle name="Input 2 3 4 5 2 2" xfId="48215" xr:uid="{9007BB4B-CE6F-4658-864A-6FE09188EE35}"/>
    <cellStyle name="Input 2 3 4 5 3" xfId="38693" xr:uid="{3DFCF3BA-DE77-44B7-A105-65ADF3F99015}"/>
    <cellStyle name="Input 2 3 4 6" xfId="17506" xr:uid="{BB0E9CAF-F06C-4E92-B104-F5D0C59950F3}"/>
    <cellStyle name="Input 2 3 4 6 2" xfId="29227" xr:uid="{62D5CEA2-D06F-4F4F-8B30-377F0D91CEB2}"/>
    <cellStyle name="Input 2 3 4 6 2 2" xfId="49054" xr:uid="{2F1AB109-609D-46B5-83EA-98A99AD68DAD}"/>
    <cellStyle name="Input 2 3 4 6 3" xfId="39558" xr:uid="{BC21D4AE-7B72-4C15-A9A5-0C58A5607D45}"/>
    <cellStyle name="Input 2 3 4 7" xfId="18282" xr:uid="{02B29D1A-653A-4622-8C36-AB27FDFBEB45}"/>
    <cellStyle name="Input 2 3 4 7 2" xfId="30003" xr:uid="{42677787-E1BB-47B0-9693-F4CC94655E57}"/>
    <cellStyle name="Input 2 3 4 7 2 2" xfId="49830" xr:uid="{E32F09B4-8590-4FD0-992B-BA6006B7855F}"/>
    <cellStyle name="Input 2 3 4 7 3" xfId="40334" xr:uid="{5835ED0C-E5E8-4EC3-8445-AAEA004B4B4D}"/>
    <cellStyle name="Input 2 3 4 8" xfId="19039" xr:uid="{F748A876-A0C8-462D-A0DA-F02A0627AD5C}"/>
    <cellStyle name="Input 2 3 4 8 2" xfId="41091" xr:uid="{62B937DB-7A57-4104-BD7B-5A2ECA4767F9}"/>
    <cellStyle name="Input 2 3 4 9" xfId="31516" xr:uid="{E01EB8FF-5A9E-4EEF-89AA-1DE24DF4A8CC}"/>
    <cellStyle name="Input 2 3 5" xfId="12152" xr:uid="{CA6AC62B-4643-4FC7-9BA6-5BD0726F8FA2}"/>
    <cellStyle name="Input 2 3 5 2" xfId="23969" xr:uid="{3838EA16-98D2-4130-9CA2-735266D0731E}"/>
    <cellStyle name="Input 2 3 5 2 2" xfId="43797" xr:uid="{7DF0BC27-97AE-41E2-8396-0FFE90C35317}"/>
    <cellStyle name="Input 2 3 5 3" xfId="34205" xr:uid="{8933A885-7829-4C9E-B33E-7711E9C44FC4}"/>
    <cellStyle name="Input 2 3 6" xfId="10615" xr:uid="{FEED5DAE-D5E0-4031-9D75-0C9C46CEE698}"/>
    <cellStyle name="Input 2 3 6 2" xfId="22487" xr:uid="{363B8CD4-60E9-4D52-995A-4EC019525DCB}"/>
    <cellStyle name="Input 2 3 6 2 2" xfId="42319" xr:uid="{D2E07174-CE8E-4D9D-95D6-55836608C19C}"/>
    <cellStyle name="Input 2 3 6 3" xfId="32672" xr:uid="{9276CCF5-115B-4403-B15E-ABDF79D9D862}"/>
    <cellStyle name="Input 2 3 7" xfId="12543" xr:uid="{0F81F65A-9E2A-403F-BDF0-D0E265CCDD60}"/>
    <cellStyle name="Input 2 3 7 2" xfId="24352" xr:uid="{521FF805-2425-496B-A518-E46E16BA19A2}"/>
    <cellStyle name="Input 2 3 7 2 2" xfId="44180" xr:uid="{5E5BE8E5-CF68-47E0-A475-040CE1AD7BD4}"/>
    <cellStyle name="Input 2 3 7 3" xfId="34596" xr:uid="{88E6A4CA-242A-4A15-8D29-B9927B0B7564}"/>
    <cellStyle name="Input 2 3 8" xfId="10263" xr:uid="{E9D084A2-A2C4-4F1A-98C1-81EE5100E7F3}"/>
    <cellStyle name="Input 2 3 8 2" xfId="22138" xr:uid="{D87CF846-50CD-492C-A17A-D1600083DE46}"/>
    <cellStyle name="Input 2 3 8 2 2" xfId="41970" xr:uid="{2D814133-405C-4B29-A0EA-3BD6DEE08495}"/>
    <cellStyle name="Input 2 3 8 3" xfId="32320" xr:uid="{78CB2F0A-9956-459F-967C-0A4A21A87B72}"/>
    <cellStyle name="Input 2 3 9" xfId="11701" xr:uid="{20F52E4E-DDEB-42C7-B102-D68735FFFCC7}"/>
    <cellStyle name="Input 2 3 9 2" xfId="23534" xr:uid="{4F4FBFC2-E2CA-4491-8399-6B89DDC04DF5}"/>
    <cellStyle name="Input 2 3 9 2 2" xfId="43363" xr:uid="{A0209FCC-143F-4A11-83DF-48071EC79551}"/>
    <cellStyle name="Input 2 3 9 3" xfId="33755" xr:uid="{2745B1CA-83BD-4151-B322-64459EC2338A}"/>
    <cellStyle name="Input 2 4" xfId="6959" xr:uid="{17EC6CAF-4A2E-4097-A848-13092FC3B5B3}"/>
    <cellStyle name="Input 2 4 10" xfId="13559" xr:uid="{9EFBA554-E99B-4D6A-A139-72C17CDA3E34}"/>
    <cellStyle name="Input 2 4 10 2" xfId="25335" xr:uid="{043DB9F0-C316-4398-A3FE-D2D02CF9F796}"/>
    <cellStyle name="Input 2 4 10 2 2" xfId="45162" xr:uid="{7520D454-AA4D-43DB-BDBD-201F704757EE}"/>
    <cellStyle name="Input 2 4 10 3" xfId="35611" xr:uid="{967D9D0E-125C-4C28-8647-70FAC7244E43}"/>
    <cellStyle name="Input 2 4 11" xfId="30682" xr:uid="{FF076E79-E801-4102-AF44-6694C8C14737}"/>
    <cellStyle name="Input 2 4 2" xfId="8602" xr:uid="{3DF4466C-6392-442B-967C-6B375EF7309B}"/>
    <cellStyle name="Input 2 4 2 2" xfId="13323" xr:uid="{F009E139-9C72-4FC2-8108-F6E808567EE3}"/>
    <cellStyle name="Input 2 4 2 2 2" xfId="25106" xr:uid="{8A866477-9912-4294-B951-1A63F35EB77B}"/>
    <cellStyle name="Input 2 4 2 2 2 2" xfId="44933" xr:uid="{3BE9F4A8-6C80-4568-AF49-D03FE36D6759}"/>
    <cellStyle name="Input 2 4 2 2 3" xfId="35375" xr:uid="{6C7CFDD6-B597-4DF8-9C92-169C2879B5D3}"/>
    <cellStyle name="Input 2 4 2 3" xfId="14337" xr:uid="{720AD7A3-0CB0-4C89-8594-D36648F7CE2F}"/>
    <cellStyle name="Input 2 4 2 3 2" xfId="26109" xr:uid="{A1E58AA0-B134-418A-8CB9-2AA5A90BF0D5}"/>
    <cellStyle name="Input 2 4 2 3 2 2" xfId="45936" xr:uid="{F1B8473B-C93E-477E-9C28-24E93FFA032D}"/>
    <cellStyle name="Input 2 4 2 3 3" xfId="36389" xr:uid="{353F4434-EA1F-47EF-8477-6332596A600A}"/>
    <cellStyle name="Input 2 4 2 4" xfId="15295" xr:uid="{2D0B94BD-FDB1-45AB-8B0A-9453FCE0C2F3}"/>
    <cellStyle name="Input 2 4 2 4 2" xfId="27064" xr:uid="{99B83D3F-E76A-4D53-B481-D5E03A1621AC}"/>
    <cellStyle name="Input 2 4 2 4 2 2" xfId="46891" xr:uid="{A9F419C8-40D4-4933-8EA1-731A06B8D0EC}"/>
    <cellStyle name="Input 2 4 2 4 3" xfId="37347" xr:uid="{59D93392-8C04-4B02-886C-78639793A4A0}"/>
    <cellStyle name="Input 2 4 2 5" xfId="16239" xr:uid="{CA6B1A2D-A6A3-42BB-B091-DC1AAD2EFADC}"/>
    <cellStyle name="Input 2 4 2 5 2" xfId="27986" xr:uid="{8588366B-E765-4423-9403-43AECCAF084A}"/>
    <cellStyle name="Input 2 4 2 5 2 2" xfId="47813" xr:uid="{09DCDB50-45AC-44D7-A5D7-715F6A3B9D1F}"/>
    <cellStyle name="Input 2 4 2 5 3" xfId="38291" xr:uid="{CE669E7C-D30C-4A71-AA30-BCF2CCB2E374}"/>
    <cellStyle name="Input 2 4 2 6" xfId="17112" xr:uid="{8426714C-FD6B-43AE-9DBF-FC3119CEF7F2}"/>
    <cellStyle name="Input 2 4 2 6 2" xfId="28859" xr:uid="{5DA46555-8398-4E58-961C-8742499CD107}"/>
    <cellStyle name="Input 2 4 2 6 2 2" xfId="48686" xr:uid="{A9140383-A108-46BF-A88A-86825BD75D55}"/>
    <cellStyle name="Input 2 4 2 6 3" xfId="39164" xr:uid="{3B066274-FB5A-45D4-80C2-E92E8E0597D2}"/>
    <cellStyle name="Input 2 4 2 7" xfId="17977" xr:uid="{3789BB46-DFE2-4F57-B5BD-2A36C9143B55}"/>
    <cellStyle name="Input 2 4 2 7 2" xfId="29698" xr:uid="{3FDD132C-5463-4376-A32C-0A4654B10A1E}"/>
    <cellStyle name="Input 2 4 2 7 2 2" xfId="49525" xr:uid="{395662BB-A40B-4EE9-9342-2F0F7A6C8C1C}"/>
    <cellStyle name="Input 2 4 2 7 3" xfId="40029" xr:uid="{14DBB5C6-1BF0-4630-9559-56D3DE34BE26}"/>
    <cellStyle name="Input 2 4 2 8" xfId="18745" xr:uid="{19431C96-6415-4119-84F4-D7993517A3CC}"/>
    <cellStyle name="Input 2 4 2 8 2" xfId="40797" xr:uid="{35BCE962-EC8B-4336-A485-541EF4281BF6}"/>
    <cellStyle name="Input 2 4 2 9" xfId="31216" xr:uid="{72743AF1-CD0D-4119-8B0E-71D34D7D68B1}"/>
    <cellStyle name="Input 2 4 3" xfId="9571" xr:uid="{1C7AECCB-FE8C-42D4-9ED0-84B3A4171955}"/>
    <cellStyle name="Input 2 4 3 2" xfId="13976" xr:uid="{3B4848D5-8219-4E52-A20A-B1DE0B6AC2A0}"/>
    <cellStyle name="Input 2 4 3 2 2" xfId="25749" xr:uid="{FA0A0396-35BC-4AB1-BF0D-6D863A28C7A9}"/>
    <cellStyle name="Input 2 4 3 2 2 2" xfId="45576" xr:uid="{A6A9016A-A046-45F6-A596-76D623968CB2}"/>
    <cellStyle name="Input 2 4 3 2 3" xfId="36028" xr:uid="{39FD6756-8B95-4A30-9495-6DF2FC4BDF4B}"/>
    <cellStyle name="Input 2 4 3 3" xfId="14936" xr:uid="{A48ED25E-0AD8-45A0-B744-4E37E0C7CA4C}"/>
    <cellStyle name="Input 2 4 3 3 2" xfId="26707" xr:uid="{34DECA7E-ED08-41D9-971B-94BAEFA9A131}"/>
    <cellStyle name="Input 2 4 3 3 2 2" xfId="46534" xr:uid="{74097ABA-DD40-4E33-AC37-FB370926FD7B}"/>
    <cellStyle name="Input 2 4 3 3 3" xfId="36988" xr:uid="{1ADB0BC6-430E-4E67-B7FE-604E0E0CCB45}"/>
    <cellStyle name="Input 2 4 3 4" xfId="15888" xr:uid="{FE5E379A-D568-43D1-8D51-22560617F42F}"/>
    <cellStyle name="Input 2 4 3 4 2" xfId="27635" xr:uid="{BB1A9B8F-FF26-43C5-B873-0FBF40F2310A}"/>
    <cellStyle name="Input 2 4 3 4 2 2" xfId="47462" xr:uid="{D8194F3E-1168-4627-9945-0B9D998C35C0}"/>
    <cellStyle name="Input 2 4 3 4 3" xfId="37940" xr:uid="{A0D9127E-9A3C-41E7-91CD-04D46DA6C0CE}"/>
    <cellStyle name="Input 2 4 3 5" xfId="16762" xr:uid="{BFF069F8-6508-4C63-8DD8-030043246713}"/>
    <cellStyle name="Input 2 4 3 5 2" xfId="28509" xr:uid="{475BFB22-710D-4EFD-A3E6-0B192F076949}"/>
    <cellStyle name="Input 2 4 3 5 2 2" xfId="48336" xr:uid="{011AF4BE-B04B-4771-91D7-CD15592284B9}"/>
    <cellStyle name="Input 2 4 3 5 3" xfId="38814" xr:uid="{D9899D70-5D3D-468A-9EEB-A3D781CE7409}"/>
    <cellStyle name="Input 2 4 3 6" xfId="17627" xr:uid="{4EC8B631-55D7-4900-9607-441C8BA5C532}"/>
    <cellStyle name="Input 2 4 3 6 2" xfId="29348" xr:uid="{C76A1211-5391-485F-B340-EF258F1130B0}"/>
    <cellStyle name="Input 2 4 3 6 2 2" xfId="49175" xr:uid="{2DF05C13-B66E-430C-A4D8-CE602A83FFB1}"/>
    <cellStyle name="Input 2 4 3 6 3" xfId="39679" xr:uid="{2D437EC1-9C21-44A8-9D6D-DFB228540745}"/>
    <cellStyle name="Input 2 4 3 7" xfId="18403" xr:uid="{B421AC69-94F6-4825-802E-B2A06D57F61F}"/>
    <cellStyle name="Input 2 4 3 7 2" xfId="30124" xr:uid="{9BA53DF4-8B22-4061-BF94-72096520270C}"/>
    <cellStyle name="Input 2 4 3 7 2 2" xfId="49951" xr:uid="{4851FCCB-C760-4A65-A337-D024A316A485}"/>
    <cellStyle name="Input 2 4 3 7 3" xfId="40455" xr:uid="{FD5A6606-641B-4976-9556-F61D2DE7B111}"/>
    <cellStyle name="Input 2 4 3 8" xfId="19160" xr:uid="{4817B6C8-B189-4858-BE40-FA1A28AD690B}"/>
    <cellStyle name="Input 2 4 3 8 2" xfId="41212" xr:uid="{63EBA2EE-DB8F-4651-AC1F-DC93F7DCA158}"/>
    <cellStyle name="Input 2 4 3 9" xfId="31637" xr:uid="{A8C5218E-5C79-446A-BB7C-A245E50FFEA9}"/>
    <cellStyle name="Input 2 4 4" xfId="12294" xr:uid="{A34B688C-79A0-471C-AE96-1F892E557D90}"/>
    <cellStyle name="Input 2 4 4 2" xfId="24110" xr:uid="{9A895C42-209A-4055-A03B-7F9AC26AFF72}"/>
    <cellStyle name="Input 2 4 4 2 2" xfId="43938" xr:uid="{AC8BD399-2A5B-4058-A092-7C78E3BA4361}"/>
    <cellStyle name="Input 2 4 4 3" xfId="34347" xr:uid="{55BDE5C2-0A1D-40ED-87A4-87A7D83B4D09}"/>
    <cellStyle name="Input 2 4 5" xfId="10478" xr:uid="{8BD174D0-8EF6-4027-9470-C39240343611}"/>
    <cellStyle name="Input 2 4 5 2" xfId="22350" xr:uid="{84248788-9CEB-46AB-9F55-9CE7D2B62DB9}"/>
    <cellStyle name="Input 2 4 5 2 2" xfId="42182" xr:uid="{CC59BF6E-8B33-408F-B551-63ACFA6BFAC8}"/>
    <cellStyle name="Input 2 4 5 3" xfId="32535" xr:uid="{7DE90046-3809-48AF-B2EB-98B5ED4D3AEB}"/>
    <cellStyle name="Input 2 4 6" xfId="12869" xr:uid="{6197949F-C30E-4D57-B7F6-DC5A16CEB306}"/>
    <cellStyle name="Input 2 4 6 2" xfId="24663" xr:uid="{3C8ECD55-F808-49A7-A901-D4691B288409}"/>
    <cellStyle name="Input 2 4 6 2 2" xfId="44490" xr:uid="{28FAF41C-EF68-4974-804F-1B81B5A97561}"/>
    <cellStyle name="Input 2 4 6 3" xfId="34921" xr:uid="{518B15EF-DE3F-4521-A4AF-53F0B9BF0E82}"/>
    <cellStyle name="Input 2 4 7" xfId="10017" xr:uid="{E24C5B83-DAF7-446B-8165-C8C9D4F7F7C5}"/>
    <cellStyle name="Input 2 4 7 2" xfId="21892" xr:uid="{FC92D5B0-37E4-4390-85A8-832E7D3761DD}"/>
    <cellStyle name="Input 2 4 7 2 2" xfId="41725" xr:uid="{6BB39F9D-8AD3-4FA1-905C-2EC4F0AB6FC0}"/>
    <cellStyle name="Input 2 4 7 3" xfId="32075" xr:uid="{C98CA781-410B-4586-A753-FFA83ABAB31B}"/>
    <cellStyle name="Input 2 4 8" xfId="12101" xr:uid="{BBA08549-FBDB-47CD-95FC-726882D660E6}"/>
    <cellStyle name="Input 2 4 8 2" xfId="23920" xr:uid="{5591D0E8-8803-4B04-ACD0-AF5352F23B41}"/>
    <cellStyle name="Input 2 4 8 2 2" xfId="43748" xr:uid="{C974E302-AADD-4DB9-A947-0155D1C53D03}"/>
    <cellStyle name="Input 2 4 8 3" xfId="34154" xr:uid="{3BDD4E42-836A-49DC-9931-E491B0DD424D}"/>
    <cellStyle name="Input 2 4 9" xfId="10660" xr:uid="{A4DE8E52-197A-4BE7-9BDD-45AFC4A70D1D}"/>
    <cellStyle name="Input 2 4 9 2" xfId="22532" xr:uid="{C117533F-B6BD-42BA-BA9B-5380B172B8B2}"/>
    <cellStyle name="Input 2 4 9 2 2" xfId="42364" xr:uid="{AC92ADCC-7FDA-460D-AED5-8DB03B2768B9}"/>
    <cellStyle name="Input 2 4 9 3" xfId="32717" xr:uid="{07559356-FCA2-4022-A815-100859B918EB}"/>
    <cellStyle name="Input 2 5" xfId="7784" xr:uid="{EE75CA76-CE96-4850-8AB2-ABC5C3688F47}"/>
    <cellStyle name="Input 2 5 2" xfId="12808" xr:uid="{9FA28CD4-6D8A-4F88-9FC3-66CC6DCB7836}"/>
    <cellStyle name="Input 2 5 2 2" xfId="24604" xr:uid="{F2189D21-529A-49A6-A103-46F089596946}"/>
    <cellStyle name="Input 2 5 2 2 2" xfId="44432" xr:uid="{25620500-CD78-40AF-8072-25AEC90CAAB6}"/>
    <cellStyle name="Input 2 5 2 3" xfId="34861" xr:uid="{6286BFE6-ED2D-4A52-99C5-D316CCFB2650}"/>
    <cellStyle name="Input 2 5 3" xfId="10069" xr:uid="{2836B92C-B196-4B91-80E6-B9F1F462F417}"/>
    <cellStyle name="Input 2 5 3 2" xfId="21944" xr:uid="{BFE6EC11-D78F-4E57-867D-6146D48A16EE}"/>
    <cellStyle name="Input 2 5 3 2 2" xfId="41776" xr:uid="{6F262AC5-2D18-490C-83A2-D9460FA28899}"/>
    <cellStyle name="Input 2 5 3 3" xfId="32126" xr:uid="{A499A976-03B0-4268-83AE-A5B401E0D141}"/>
    <cellStyle name="Input 2 5 4" xfId="9787" xr:uid="{8FCDBD5F-6306-4BA3-9715-6561176DDDAC}"/>
    <cellStyle name="Input 2 5 4 2" xfId="21663" xr:uid="{066A72F4-9C4C-4593-88A8-99AC1881EE7B}"/>
    <cellStyle name="Input 2 5 4 2 2" xfId="41496" xr:uid="{C397DB51-2F49-4F47-B7C0-EF8A7DD8445A}"/>
    <cellStyle name="Input 2 5 4 3" xfId="31845" xr:uid="{2A1E2C32-5E36-4670-841F-BED5F050E615}"/>
    <cellStyle name="Input 2 5 5" xfId="11851" xr:uid="{02077375-C1AB-4CB6-A5C4-0D918685E4C4}"/>
    <cellStyle name="Input 2 5 5 2" xfId="23678" xr:uid="{A291B109-FF12-4BCE-879E-CB7E9A124226}"/>
    <cellStyle name="Input 2 5 5 2 2" xfId="43507" xr:uid="{4811E28C-602C-4193-BA99-74DB73ED1367}"/>
    <cellStyle name="Input 2 5 5 3" xfId="33905" xr:uid="{27A6405B-A000-49D3-936C-55FA1E647DFD}"/>
    <cellStyle name="Input 2 5 6" xfId="10868" xr:uid="{F11F1E3A-E905-41E6-AE66-180A4ED1FBBE}"/>
    <cellStyle name="Input 2 5 6 2" xfId="22737" xr:uid="{82D87FA5-C177-4A5C-82E9-F5C41F90960D}"/>
    <cellStyle name="Input 2 5 6 2 2" xfId="42568" xr:uid="{D3427EE8-A633-4735-A46E-FDCC7146EB0B}"/>
    <cellStyle name="Input 2 5 6 3" xfId="32924" xr:uid="{CD65411E-09C7-4747-B2CE-07D1655A8CED}"/>
    <cellStyle name="Input 2 5 7" xfId="11462" xr:uid="{BED042FC-9C2B-4564-A734-824B44DBB7C8}"/>
    <cellStyle name="Input 2 5 7 2" xfId="23316" xr:uid="{D5F3A66C-6D9A-41F6-AFE6-E968BAB61F31}"/>
    <cellStyle name="Input 2 5 7 2 2" xfId="43146" xr:uid="{63DDD40E-ED49-46A6-AB42-1F9BD0784F76}"/>
    <cellStyle name="Input 2 5 7 3" xfId="33517" xr:uid="{D505D94E-2BCF-4198-B798-BC4AF0E5A9BC}"/>
    <cellStyle name="Input 2 5 8" xfId="11179" xr:uid="{7E5A75C9-620F-4B91-A72C-BDD970F508E5}"/>
    <cellStyle name="Input 2 5 8 2" xfId="33234" xr:uid="{9C89C700-A93E-4124-B1C8-E44197F98F55}"/>
    <cellStyle name="Input 2 5 9" xfId="30948" xr:uid="{DC9563C9-8765-45D3-ABE4-39282F012D35}"/>
    <cellStyle name="Input 2 6" xfId="7759" xr:uid="{A85F64E4-52A9-49E1-B8A8-BD844335703A}"/>
    <cellStyle name="Input 2 6 2" xfId="12783" xr:uid="{19148100-D4FC-4D66-A0D8-E3420D2CCDA9}"/>
    <cellStyle name="Input 2 6 2 2" xfId="24579" xr:uid="{1C5B5A24-29E0-4C3C-B679-E3CC0C652FE6}"/>
    <cellStyle name="Input 2 6 2 2 2" xfId="44407" xr:uid="{E1834DD4-9724-4E56-9BE1-BDA5428A8976}"/>
    <cellStyle name="Input 2 6 2 3" xfId="34836" xr:uid="{E8D6D2A6-DA5D-4FB3-BF5D-CD6D9AF43B6F}"/>
    <cellStyle name="Input 2 6 3" xfId="10093" xr:uid="{F1AB63F6-B597-4469-BA87-EC07EBB15E92}"/>
    <cellStyle name="Input 2 6 3 2" xfId="21968" xr:uid="{BD19B545-ABC9-4242-B10B-546E06ECF645}"/>
    <cellStyle name="Input 2 6 3 2 2" xfId="41800" xr:uid="{13419642-9295-476B-BA92-912769A2F779}"/>
    <cellStyle name="Input 2 6 3 3" xfId="32150" xr:uid="{2DA3A13A-F6BB-4FA2-80BF-652AABDE1D58}"/>
    <cellStyle name="Input 2 6 4" xfId="13640" xr:uid="{6D63995F-2A4A-4694-A27B-F9266CDBF6AB}"/>
    <cellStyle name="Input 2 6 4 2" xfId="25416" xr:uid="{A0AFA1C4-3E6B-4A89-92F2-9D8BD78DED67}"/>
    <cellStyle name="Input 2 6 4 2 2" xfId="45243" xr:uid="{5E941A7D-135F-4B53-86DC-95A73D803779}"/>
    <cellStyle name="Input 2 6 4 3" xfId="35692" xr:uid="{873F3999-2699-4024-A03F-5B6A5A446EB0}"/>
    <cellStyle name="Input 2 6 5" xfId="14608" xr:uid="{7C947377-191F-46BA-97CF-E625D459631B}"/>
    <cellStyle name="Input 2 6 5 2" xfId="26379" xr:uid="{80891BEF-2800-4104-A125-01ABAD57089C}"/>
    <cellStyle name="Input 2 6 5 2 2" xfId="46206" xr:uid="{7B16400A-DCDE-478F-9B43-803870447729}"/>
    <cellStyle name="Input 2 6 5 3" xfId="36660" xr:uid="{2EDCB6D7-34DC-446A-B88E-8236417FCCC0}"/>
    <cellStyle name="Input 2 6 6" xfId="15560" xr:uid="{3BA26E91-F169-4175-9E0D-6BA0BC75E5F3}"/>
    <cellStyle name="Input 2 6 6 2" xfId="27311" xr:uid="{D7DD52C7-E7DE-4FC6-BEDD-0F1A62E52E5A}"/>
    <cellStyle name="Input 2 6 6 2 2" xfId="47138" xr:uid="{7AB52EF6-A3BB-46F8-A202-A1866F7538D6}"/>
    <cellStyle name="Input 2 6 6 3" xfId="37612" xr:uid="{3A928C58-4A62-4032-A848-9A4862089F6F}"/>
    <cellStyle name="Input 2 6 7" xfId="16445" xr:uid="{FA0CE416-499F-4A86-876B-787EDA05BCDC}"/>
    <cellStyle name="Input 2 6 7 2" xfId="28192" xr:uid="{808D7356-2E8D-419E-953F-DBACA6F920A3}"/>
    <cellStyle name="Input 2 6 7 2 2" xfId="48019" xr:uid="{36DC8506-872D-4B9F-B23D-E5531D55C21F}"/>
    <cellStyle name="Input 2 6 7 3" xfId="38497" xr:uid="{A3745D1F-50F7-45E2-8EF6-063AD7D75D9D}"/>
    <cellStyle name="Input 2 6 8" xfId="17313" xr:uid="{2ABB4CAC-67AB-4BB9-A83D-B964C8B9CC3E}"/>
    <cellStyle name="Input 2 6 8 2" xfId="39365" xr:uid="{AB3E3E3D-8E8F-489A-A0E9-39BC9CC0E8AB}"/>
    <cellStyle name="Input 2 6 9" xfId="30923" xr:uid="{CAF6A245-B92F-4E1C-BB59-B36B1F06A4B7}"/>
    <cellStyle name="Input 2 7" xfId="11319" xr:uid="{25EA6DE2-526B-4B54-8259-EF5BF2729979}"/>
    <cellStyle name="Input 2 7 2" xfId="23181" xr:uid="{7070B9AF-FA9B-4A5F-A890-299F30FB0800}"/>
    <cellStyle name="Input 2 7 2 2" xfId="43011" xr:uid="{65B8A403-7AAA-48C4-9C19-DCCA8976C625}"/>
    <cellStyle name="Input 2 7 3" xfId="33374" xr:uid="{C4DDA9E5-C410-4ECB-91B2-3074F177AB07}"/>
    <cellStyle name="Input 2 8" xfId="11294" xr:uid="{D069693D-40AB-41EE-9C3B-845343EFC57D}"/>
    <cellStyle name="Input 2 8 2" xfId="23156" xr:uid="{6835A16C-FE75-46D7-BF36-55FD317C74BA}"/>
    <cellStyle name="Input 2 8 2 2" xfId="42986" xr:uid="{4BF0DA52-2363-4DF5-A644-08687A5A4F02}"/>
    <cellStyle name="Input 2 8 3" xfId="33349" xr:uid="{C948B394-B2C3-4DC8-8678-E2DB75503786}"/>
    <cellStyle name="Input 2 9" xfId="11338" xr:uid="{994FA554-A571-4A52-BD87-F5713D6A32C2}"/>
    <cellStyle name="Input 2 9 2" xfId="23200" xr:uid="{04625944-BC96-4D7C-848C-8D951E23B73C}"/>
    <cellStyle name="Input 2 9 2 2" xfId="43030" xr:uid="{BC7301B3-B5D0-4E5A-8FD5-6CF625AC8925}"/>
    <cellStyle name="Input 2 9 3" xfId="33393" xr:uid="{79858460-EF4F-49F6-B5BF-7932247B0044}"/>
    <cellStyle name="Input 3" xfId="5071" xr:uid="{049A971D-04BB-4B3B-9011-765EFC74796A}"/>
    <cellStyle name="Input 3 10" xfId="11359" xr:uid="{577D6E2E-D08A-4826-B382-81256D241FD3}"/>
    <cellStyle name="Input 3 10 2" xfId="23221" xr:uid="{5470BA4C-B1E7-401D-B3C6-4BAC2C8AF7D2}"/>
    <cellStyle name="Input 3 10 2 2" xfId="43051" xr:uid="{422A6042-FF8F-42D4-AF38-372DF8809CF6}"/>
    <cellStyle name="Input 3 10 3" xfId="33414" xr:uid="{6E775A80-E47A-4AA9-926A-389FC59863E2}"/>
    <cellStyle name="Input 3 11" xfId="11255" xr:uid="{11BEC785-F810-4452-ACAB-236E3CC9F677}"/>
    <cellStyle name="Input 3 11 2" xfId="23117" xr:uid="{063C0513-7B33-4663-AD9A-714348CE948E}"/>
    <cellStyle name="Input 3 11 2 2" xfId="42947" xr:uid="{C5ED4195-CED6-4BAD-9E60-B043AB020542}"/>
    <cellStyle name="Input 3 11 3" xfId="33310" xr:uid="{ACAD4453-9519-4CC8-ACC2-3580DFA489CA}"/>
    <cellStyle name="Input 3 12" xfId="13457" xr:uid="{0DD7DAC4-275A-4C81-86AB-3BB6E44E541E}"/>
    <cellStyle name="Input 3 12 2" xfId="25240" xr:uid="{092E07F2-EDFB-48EE-A536-7EAA99E0C552}"/>
    <cellStyle name="Input 3 12 2 2" xfId="45067" xr:uid="{67A28F75-C985-437C-BD30-C327D14FFAEE}"/>
    <cellStyle name="Input 3 12 3" xfId="35509" xr:uid="{5FC80DC0-9736-4493-AAB3-DA9D9F1FB3BB}"/>
    <cellStyle name="Input 3 13" xfId="30382" xr:uid="{73453095-3835-4F71-B208-BD40C3B96073}"/>
    <cellStyle name="Input 3 2" xfId="6793" xr:uid="{0183894D-4605-4DFB-B3D0-5261504BCAD6}"/>
    <cellStyle name="Input 3 2 10" xfId="11084" xr:uid="{58BB9F07-3C70-410A-8020-DB1CAB720243}"/>
    <cellStyle name="Input 3 2 10 2" xfId="22953" xr:uid="{AB79956E-BB78-489E-BC81-3F47576AB92B}"/>
    <cellStyle name="Input 3 2 10 2 2" xfId="42784" xr:uid="{814E681D-0BD7-4DED-8105-FBCCF1B4B3A7}"/>
    <cellStyle name="Input 3 2 10 3" xfId="33140" xr:uid="{03D7A71B-0423-4EED-B881-6AB9673C279E}"/>
    <cellStyle name="Input 3 2 11" xfId="12002" xr:uid="{ECDEBF85-AD48-4A8C-AB82-C886C3330910}"/>
    <cellStyle name="Input 3 2 11 2" xfId="23827" xr:uid="{3EAAE697-ED21-4EC1-918B-5C45E2B84215}"/>
    <cellStyle name="Input 3 2 11 2 2" xfId="43655" xr:uid="{593121E9-732E-4D00-931F-DDA3CEB30C21}"/>
    <cellStyle name="Input 3 2 11 3" xfId="34055" xr:uid="{E5FCD587-55E5-4B68-8214-C1C0AF4D445C}"/>
    <cellStyle name="Input 3 2 12" xfId="30547" xr:uid="{B10878DC-3AB2-450D-9ADD-3BDFF9BAA376}"/>
    <cellStyle name="Input 3 2 2" xfId="7201" xr:uid="{953882CD-77EA-4CD3-84D5-E38B39D7FDE1}"/>
    <cellStyle name="Input 3 2 2 10" xfId="9778" xr:uid="{62FA3C5F-CEE5-49E0-8E41-1AFD4E748625}"/>
    <cellStyle name="Input 3 2 2 10 2" xfId="21654" xr:uid="{97898219-56FF-4EB1-A28E-1255DD5A7BA9}"/>
    <cellStyle name="Input 3 2 2 10 2 2" xfId="41487" xr:uid="{341142B2-442C-40E5-A863-6AF419F1DA0A}"/>
    <cellStyle name="Input 3 2 2 10 3" xfId="31836" xr:uid="{54D80A1D-CC22-4375-83E5-1E5216388173}"/>
    <cellStyle name="Input 3 2 2 11" xfId="30803" xr:uid="{6DD0DB01-7327-4CC4-A823-BFB8459C11AB}"/>
    <cellStyle name="Input 3 2 2 2" xfId="8844" xr:uid="{5FFD43E7-8032-4DD5-B692-92FC797DDC0B}"/>
    <cellStyle name="Input 3 2 2 2 2" xfId="13496" xr:uid="{85C11D89-2EAB-4196-9924-D7BA0F7CBABC}"/>
    <cellStyle name="Input 3 2 2 2 2 2" xfId="25279" xr:uid="{98D43DF6-2EDD-4B23-AC37-9618A4FFB04B}"/>
    <cellStyle name="Input 3 2 2 2 2 2 2" xfId="45106" xr:uid="{5BCCB0C9-D899-49A6-875B-EC06B5FD5852}"/>
    <cellStyle name="Input 3 2 2 2 2 3" xfId="35548" xr:uid="{DBD30A4C-D812-442C-9C7B-44A87623FDC6}"/>
    <cellStyle name="Input 3 2 2 2 3" xfId="14500" xr:uid="{86C2C63D-6431-4203-A679-02A4D6C522CF}"/>
    <cellStyle name="Input 3 2 2 2 3 2" xfId="26272" xr:uid="{B834CFDF-B996-46B9-B0C7-C850F7FB8A94}"/>
    <cellStyle name="Input 3 2 2 2 3 2 2" xfId="46099" xr:uid="{BF9AE70A-17A5-4410-A244-B1F7AD7F3B4A}"/>
    <cellStyle name="Input 3 2 2 2 3 3" xfId="36552" xr:uid="{A0CA858C-C8AD-426D-94E0-F8EE14798EE3}"/>
    <cellStyle name="Input 3 2 2 2 4" xfId="15458" xr:uid="{5D1D2653-EC31-47DA-AEAF-4CDA5D794C42}"/>
    <cellStyle name="Input 3 2 2 2 4 2" xfId="27218" xr:uid="{4D29F0A3-C7F1-4DB6-94B1-C9585DC0E18B}"/>
    <cellStyle name="Input 3 2 2 2 4 2 2" xfId="47045" xr:uid="{6D883122-C114-4E6B-BF30-E8E0D01C0B48}"/>
    <cellStyle name="Input 3 2 2 2 4 3" xfId="37510" xr:uid="{DDFD35AA-D061-40EF-B731-4DFAA4CB667F}"/>
    <cellStyle name="Input 3 2 2 2 5" xfId="16383" xr:uid="{64C4D705-D754-4486-AB28-ABB760D75670}"/>
    <cellStyle name="Input 3 2 2 2 5 2" xfId="28130" xr:uid="{6B9DDF43-AD5A-41DF-A669-7A0E6EBDB7A3}"/>
    <cellStyle name="Input 3 2 2 2 5 2 2" xfId="47957" xr:uid="{AF1DDD47-EE60-43DB-8241-92DB9B279813}"/>
    <cellStyle name="Input 3 2 2 2 5 3" xfId="38435" xr:uid="{24041C17-8674-49D3-885D-E6DEB16D8D9C}"/>
    <cellStyle name="Input 3 2 2 2 6" xfId="17254" xr:uid="{E10F18BA-CB86-474E-8C11-097A406E1F68}"/>
    <cellStyle name="Input 3 2 2 2 6 2" xfId="28997" xr:uid="{ED02B234-A2BC-4FDA-8D09-3F44F9C599D9}"/>
    <cellStyle name="Input 3 2 2 2 6 2 2" xfId="48824" xr:uid="{6F421443-115E-4A43-9028-97E34BEBD3DE}"/>
    <cellStyle name="Input 3 2 2 2 6 3" xfId="39306" xr:uid="{43397DE4-4AA9-4494-A5E9-887643D5918C}"/>
    <cellStyle name="Input 3 2 2 2 7" xfId="18100" xr:uid="{25005C37-E07D-435E-B11B-86CBDDF8E7FD}"/>
    <cellStyle name="Input 3 2 2 2 7 2" xfId="29821" xr:uid="{0294B73C-3603-4F81-AE79-3B99CFCFE2D5}"/>
    <cellStyle name="Input 3 2 2 2 7 2 2" xfId="49648" xr:uid="{2831FBF0-629C-4041-9C28-E65E41D127AD}"/>
    <cellStyle name="Input 3 2 2 2 7 3" xfId="40152" xr:uid="{2900A1CB-DB74-4669-B0F1-28CB7F9B3394}"/>
    <cellStyle name="Input 3 2 2 2 8" xfId="18860" xr:uid="{9D9C3F3A-D367-4C10-87D8-0011698B07BA}"/>
    <cellStyle name="Input 3 2 2 2 8 2" xfId="40912" xr:uid="{0DC2B34C-F880-4B85-B616-9E36E9C8718B}"/>
    <cellStyle name="Input 3 2 2 2 9" xfId="31337" xr:uid="{0E335516-CB1B-4E84-9347-DD098E99C92A}"/>
    <cellStyle name="Input 3 2 2 3" xfId="9686" xr:uid="{AB33C1E0-22A6-4593-8896-0296B308C624}"/>
    <cellStyle name="Input 3 2 2 3 2" xfId="14091" xr:uid="{68774F0E-7677-488F-BDB6-326E0AC41497}"/>
    <cellStyle name="Input 3 2 2 3 2 2" xfId="25864" xr:uid="{683502B1-38C2-45E1-A1AD-83606D26FDE7}"/>
    <cellStyle name="Input 3 2 2 3 2 2 2" xfId="45691" xr:uid="{E3233B79-9695-4C72-A363-862C43AB0B33}"/>
    <cellStyle name="Input 3 2 2 3 2 3" xfId="36143" xr:uid="{C3C1EEDF-D68B-4ADF-B2E0-A02E761B1AC0}"/>
    <cellStyle name="Input 3 2 2 3 3" xfId="15051" xr:uid="{01B19B41-EA50-4AD8-9DF5-6B02AA220996}"/>
    <cellStyle name="Input 3 2 2 3 3 2" xfId="26822" xr:uid="{7B2C3339-72A1-4B18-82D1-E8273F4DD16C}"/>
    <cellStyle name="Input 3 2 2 3 3 2 2" xfId="46649" xr:uid="{CD6EBA12-A890-40AB-A9B5-B56B1900DCEE}"/>
    <cellStyle name="Input 3 2 2 3 3 3" xfId="37103" xr:uid="{5D22F39B-90CB-4383-9048-D43F1FB68B51}"/>
    <cellStyle name="Input 3 2 2 3 4" xfId="16003" xr:uid="{135D9CF2-6B49-4446-BB76-C07E62BE3A18}"/>
    <cellStyle name="Input 3 2 2 3 4 2" xfId="27750" xr:uid="{4D06D39D-704F-4488-8623-061CA171D641}"/>
    <cellStyle name="Input 3 2 2 3 4 2 2" xfId="47577" xr:uid="{E5E65F69-4B04-41E1-877C-5BD39CCC3875}"/>
    <cellStyle name="Input 3 2 2 3 4 3" xfId="38055" xr:uid="{A6688D23-AF19-40E1-A6E7-4562047972B7}"/>
    <cellStyle name="Input 3 2 2 3 5" xfId="16877" xr:uid="{C197499B-B4C5-4FAE-BACF-9EC182F35295}"/>
    <cellStyle name="Input 3 2 2 3 5 2" xfId="28624" xr:uid="{3B0CF6F8-241F-4FDE-B3DB-256C229FB155}"/>
    <cellStyle name="Input 3 2 2 3 5 2 2" xfId="48451" xr:uid="{E6FA0D01-B39F-41F6-8D81-7C0472E22F1C}"/>
    <cellStyle name="Input 3 2 2 3 5 3" xfId="38929" xr:uid="{3A176A1C-A56A-471A-9D56-7AACC974A326}"/>
    <cellStyle name="Input 3 2 2 3 6" xfId="17742" xr:uid="{5F33B93A-A250-456E-BC16-498CBE9C04C2}"/>
    <cellStyle name="Input 3 2 2 3 6 2" xfId="29463" xr:uid="{037ECF15-C8B8-49DF-9FA0-EEEB7394211F}"/>
    <cellStyle name="Input 3 2 2 3 6 2 2" xfId="49290" xr:uid="{F4B7BC0D-DD83-4EAB-98D0-5154E223F1C0}"/>
    <cellStyle name="Input 3 2 2 3 6 3" xfId="39794" xr:uid="{1D47A7A4-E562-42B8-A9CC-BF151A69FF7E}"/>
    <cellStyle name="Input 3 2 2 3 7" xfId="18518" xr:uid="{02F99C4F-0DB9-4EEF-A72F-136DD3244ED3}"/>
    <cellStyle name="Input 3 2 2 3 7 2" xfId="30239" xr:uid="{96E1F3F1-D8C3-4C54-AF4D-C500FD0F6B49}"/>
    <cellStyle name="Input 3 2 2 3 7 2 2" xfId="50066" xr:uid="{345E3648-8064-4671-B4D0-D4649029FC98}"/>
    <cellStyle name="Input 3 2 2 3 7 3" xfId="40570" xr:uid="{48134730-7C5F-4065-9EE9-062163039BB4}"/>
    <cellStyle name="Input 3 2 2 3 8" xfId="19275" xr:uid="{74F51DB6-F3EB-44EE-9BC9-464B56ACE349}"/>
    <cellStyle name="Input 3 2 2 3 8 2" xfId="41327" xr:uid="{CD6387A0-F74F-4370-91D7-35823AD6E473}"/>
    <cellStyle name="Input 3 2 2 3 9" xfId="31752" xr:uid="{5CBE55D9-A89F-43D6-BBB6-BFE61EA51058}"/>
    <cellStyle name="Input 3 2 2 4" xfId="12468" xr:uid="{9B8F55F8-F4FB-4F03-AE9C-4076C8720DC8}"/>
    <cellStyle name="Input 3 2 2 4 2" xfId="24282" xr:uid="{C8CDA7BE-4E53-47D1-B0AE-E067E738EF9D}"/>
    <cellStyle name="Input 3 2 2 4 2 2" xfId="44110" xr:uid="{C98E1A99-9DF5-494E-BC9A-0FED0BEC19E9}"/>
    <cellStyle name="Input 3 2 2 4 3" xfId="34521" xr:uid="{F9CA97A6-7480-450C-8196-D0CE13D13DE8}"/>
    <cellStyle name="Input 3 2 2 5" xfId="10315" xr:uid="{865B43C7-2543-42FA-BACF-F796FC83139D}"/>
    <cellStyle name="Input 3 2 2 5 2" xfId="22187" xr:uid="{18168A39-0811-4882-B7F3-54A9411731E9}"/>
    <cellStyle name="Input 3 2 2 5 2 2" xfId="42019" xr:uid="{DD11FF01-181B-4E89-9B2D-5AA46F6E8B2D}"/>
    <cellStyle name="Input 3 2 2 5 3" xfId="32372" xr:uid="{DA9842BB-A980-4835-86CF-FFFB9C51F2AA}"/>
    <cellStyle name="Input 3 2 2 6" xfId="12333" xr:uid="{A2604254-DE48-4264-9173-954B73E30B48}"/>
    <cellStyle name="Input 3 2 2 6 2" xfId="24149" xr:uid="{25B486B9-2131-4CA3-98D4-33FC4D242EC8}"/>
    <cellStyle name="Input 3 2 2 6 2 2" xfId="43977" xr:uid="{58956FAE-1C2B-4270-8D65-780682A9DA66}"/>
    <cellStyle name="Input 3 2 2 6 3" xfId="34386" xr:uid="{490430A2-B678-402D-8154-E45C934FB67B}"/>
    <cellStyle name="Input 3 2 2 7" xfId="10444" xr:uid="{A4A5FEB6-7628-41E5-9EAB-21D283CAE7FD}"/>
    <cellStyle name="Input 3 2 2 7 2" xfId="22316" xr:uid="{C6793006-5C65-4AFA-9FC8-8937EBDA4E99}"/>
    <cellStyle name="Input 3 2 2 7 2 2" xfId="42148" xr:uid="{2E85609E-35B5-40A7-AEB8-87B055AF79E7}"/>
    <cellStyle name="Input 3 2 2 7 3" xfId="32501" xr:uid="{5ABD6C51-5480-438E-A325-9DB5FDBEF086}"/>
    <cellStyle name="Input 3 2 2 8" xfId="13090" xr:uid="{754368C2-9A23-4D1E-A604-A0628D3BED75}"/>
    <cellStyle name="Input 3 2 2 8 2" xfId="24878" xr:uid="{CD33A41C-8265-4155-B0B7-F58B0EBC7C2A}"/>
    <cellStyle name="Input 3 2 2 8 2 2" xfId="44705" xr:uid="{7901F4D2-7E23-4390-94EF-59115E4206AE}"/>
    <cellStyle name="Input 3 2 2 8 3" xfId="35142" xr:uid="{03778C1F-1904-4660-8919-5D5E56DC575F}"/>
    <cellStyle name="Input 3 2 2 9" xfId="9842" xr:uid="{B0F4EC33-FA76-4A70-B605-F7934B83FA29}"/>
    <cellStyle name="Input 3 2 2 9 2" xfId="21718" xr:uid="{22D559EF-460D-4B39-902B-8897002FBF84}"/>
    <cellStyle name="Input 3 2 2 9 2 2" xfId="41551" xr:uid="{9A0A9F11-E9CA-45BA-A873-005423D21A02}"/>
    <cellStyle name="Input 3 2 2 9 3" xfId="31900" xr:uid="{D08ADEA9-D675-4B0C-8DA4-114E4B5B8972}"/>
    <cellStyle name="Input 3 2 3" xfId="8438" xr:uid="{9FB0BCA1-F365-4841-B13E-8117FCA91E95}"/>
    <cellStyle name="Input 3 2 3 2" xfId="13180" xr:uid="{F7C34C37-E358-4A60-9888-A0694417B3E4}"/>
    <cellStyle name="Input 3 2 3 2 2" xfId="24966" xr:uid="{337D8C5F-29D8-4556-B97C-9FEB1ECB1BB7}"/>
    <cellStyle name="Input 3 2 3 2 2 2" xfId="44793" xr:uid="{1F3D0ACC-054D-4415-A2C7-553BD6AA3E9D}"/>
    <cellStyle name="Input 3 2 3 2 3" xfId="35232" xr:uid="{A26CA8BC-F8D9-4A9C-B667-065B099F5822}"/>
    <cellStyle name="Input 3 2 3 3" xfId="14200" xr:uid="{1A28C7AC-899F-4B59-A0A2-4F1907364A68}"/>
    <cellStyle name="Input 3 2 3 3 2" xfId="25973" xr:uid="{984393DD-2A64-4AA8-8AD0-712C0EEF9640}"/>
    <cellStyle name="Input 3 2 3 3 2 2" xfId="45800" xr:uid="{DD4FDC3B-12CD-40EE-8697-3A6AF3CA95E8}"/>
    <cellStyle name="Input 3 2 3 3 3" xfId="36252" xr:uid="{1103AF02-75CC-45D1-8560-D344D51B3A93}"/>
    <cellStyle name="Input 3 2 3 4" xfId="15160" xr:uid="{F724BF95-7038-44FA-AD3D-760278D57CF6}"/>
    <cellStyle name="Input 3 2 3 4 2" xfId="26929" xr:uid="{B1CDA482-2790-4632-B76D-4965865D06D1}"/>
    <cellStyle name="Input 3 2 3 4 2 2" xfId="46756" xr:uid="{BA4AEAAE-8CEB-4E04-BBFD-1053E6354FF5}"/>
    <cellStyle name="Input 3 2 3 4 3" xfId="37212" xr:uid="{6FE4B272-BE3C-4CCB-856F-92D2F76E41F8}"/>
    <cellStyle name="Input 3 2 3 5" xfId="16109" xr:uid="{1051A427-A165-4539-A532-C60B8BF37B62}"/>
    <cellStyle name="Input 3 2 3 5 2" xfId="27856" xr:uid="{87718822-ECDC-4962-A111-D9F146015C2C}"/>
    <cellStyle name="Input 3 2 3 5 2 2" xfId="47683" xr:uid="{84067440-7099-4AC7-B01B-C195E79E3A9D}"/>
    <cellStyle name="Input 3 2 3 5 3" xfId="38161" xr:uid="{FB2543CA-6737-4CFF-B6A6-F276090B6383}"/>
    <cellStyle name="Input 3 2 3 6" xfId="16982" xr:uid="{9F9CC903-1155-4BD3-A5D7-7F3623F4A326}"/>
    <cellStyle name="Input 3 2 3 6 2" xfId="28729" xr:uid="{53547D81-FF12-48DE-AC04-49F2381E7D5C}"/>
    <cellStyle name="Input 3 2 3 6 2 2" xfId="48556" xr:uid="{629625A1-3887-4FED-A23A-E438DD1834A4}"/>
    <cellStyle name="Input 3 2 3 6 3" xfId="39034" xr:uid="{2CA82263-BF43-43CD-9C6C-DD7AD8D1B037}"/>
    <cellStyle name="Input 3 2 3 7" xfId="17847" xr:uid="{4958B0E0-67F5-4CE8-82AF-75D6F258F8A4}"/>
    <cellStyle name="Input 3 2 3 7 2" xfId="29568" xr:uid="{73396A2E-29B9-43B8-A568-F7A1BEBBA41E}"/>
    <cellStyle name="Input 3 2 3 7 2 2" xfId="49395" xr:uid="{E9079B19-44EE-494F-A717-C24B4486A331}"/>
    <cellStyle name="Input 3 2 3 7 3" xfId="39899" xr:uid="{690D00D9-599B-43B9-AB8D-BDD1B77B5D18}"/>
    <cellStyle name="Input 3 2 3 8" xfId="18623" xr:uid="{7178027E-8754-418F-ADA2-565DBC3CB251}"/>
    <cellStyle name="Input 3 2 3 8 2" xfId="40675" xr:uid="{8BC524A9-9F29-4BFA-ACF2-06663CABF201}"/>
    <cellStyle name="Input 3 2 3 9" xfId="31081" xr:uid="{2815FFC8-4509-45AB-A843-A5FB0B8AFACD}"/>
    <cellStyle name="Input 3 2 4" xfId="9449" xr:uid="{96643BDD-F328-4DDB-B2D6-17F42F334B76}"/>
    <cellStyle name="Input 3 2 4 2" xfId="13854" xr:uid="{B79A0678-331D-4AAF-9EAD-0243CA53CFB2}"/>
    <cellStyle name="Input 3 2 4 2 2" xfId="25627" xr:uid="{34EFA862-0F32-4E16-8ED1-F40E42B38683}"/>
    <cellStyle name="Input 3 2 4 2 2 2" xfId="45454" xr:uid="{6282886B-E446-4408-AF19-A4362A401E83}"/>
    <cellStyle name="Input 3 2 4 2 3" xfId="35906" xr:uid="{157AEADB-7931-445D-9D3A-F33DBDE9E980}"/>
    <cellStyle name="Input 3 2 4 3" xfId="14814" xr:uid="{BD7BD812-4829-4FA7-AA4E-6F9880324C39}"/>
    <cellStyle name="Input 3 2 4 3 2" xfId="26585" xr:uid="{9886B651-5485-4A23-BC29-AA30CFADAB78}"/>
    <cellStyle name="Input 3 2 4 3 2 2" xfId="46412" xr:uid="{52C35EF7-4588-4D74-B4DC-2B84D3CD3967}"/>
    <cellStyle name="Input 3 2 4 3 3" xfId="36866" xr:uid="{FF7E0510-50ED-4745-B98F-9D5D3026365B}"/>
    <cellStyle name="Input 3 2 4 4" xfId="15766" xr:uid="{1E538E1B-9407-41F3-B468-2DBD51795A4E}"/>
    <cellStyle name="Input 3 2 4 4 2" xfId="27513" xr:uid="{20544BF9-125B-4716-8CCC-8987BABA55B6}"/>
    <cellStyle name="Input 3 2 4 4 2 2" xfId="47340" xr:uid="{B5F46079-24A6-449A-8F9B-1E81482A6EA4}"/>
    <cellStyle name="Input 3 2 4 4 3" xfId="37818" xr:uid="{678093EA-0B0D-44D5-B069-4142B118BDDA}"/>
    <cellStyle name="Input 3 2 4 5" xfId="16640" xr:uid="{3516DBCD-2DFF-4369-9D34-4837AB3B2A9F}"/>
    <cellStyle name="Input 3 2 4 5 2" xfId="28387" xr:uid="{2C2481BF-8D68-4EB2-8A63-3C335E6E4D93}"/>
    <cellStyle name="Input 3 2 4 5 2 2" xfId="48214" xr:uid="{798F5DBE-FC4D-451D-846F-C9E7A860BF2A}"/>
    <cellStyle name="Input 3 2 4 5 3" xfId="38692" xr:uid="{3850C5F7-0703-4F31-8B68-71B91C8DF7EC}"/>
    <cellStyle name="Input 3 2 4 6" xfId="17505" xr:uid="{47D0DB09-2E60-4C8A-9412-FE5C347ED66A}"/>
    <cellStyle name="Input 3 2 4 6 2" xfId="29226" xr:uid="{A208AEA0-CE38-40C3-95B8-651C56B60EAD}"/>
    <cellStyle name="Input 3 2 4 6 2 2" xfId="49053" xr:uid="{C0BBC59B-FCBA-40C5-86E5-1D105884181B}"/>
    <cellStyle name="Input 3 2 4 6 3" xfId="39557" xr:uid="{95EE0AB8-A0D2-4EE5-8730-EDDE7CBD7757}"/>
    <cellStyle name="Input 3 2 4 7" xfId="18281" xr:uid="{2FED9646-0750-4F3F-8844-E3078F649E05}"/>
    <cellStyle name="Input 3 2 4 7 2" xfId="30002" xr:uid="{88F7E83D-6451-40B9-A5F5-9AA041AE0585}"/>
    <cellStyle name="Input 3 2 4 7 2 2" xfId="49829" xr:uid="{F50B3F78-168E-4113-A04A-68E729980315}"/>
    <cellStyle name="Input 3 2 4 7 3" xfId="40333" xr:uid="{52B5B959-CD6E-4EBA-89DF-194D3B765C82}"/>
    <cellStyle name="Input 3 2 4 8" xfId="19038" xr:uid="{86C15D6B-B042-4D27-BEC5-8EE771FDC688}"/>
    <cellStyle name="Input 3 2 4 8 2" xfId="41090" xr:uid="{6A39B11F-90AB-4EFE-9E1C-CC486E0D44B7}"/>
    <cellStyle name="Input 3 2 4 9" xfId="31515" xr:uid="{89D5DFFA-B005-4C92-A75A-4E6D1DB7D140}"/>
    <cellStyle name="Input 3 2 5" xfId="12151" xr:uid="{B3527560-F4BA-4C55-8A7F-1DAE1590FC7F}"/>
    <cellStyle name="Input 3 2 5 2" xfId="23968" xr:uid="{0E5E76F7-1332-4367-95A3-6E057024EBA9}"/>
    <cellStyle name="Input 3 2 5 2 2" xfId="43796" xr:uid="{8E0EC1AD-AEE1-4FA7-8318-D5780E22DC80}"/>
    <cellStyle name="Input 3 2 5 3" xfId="34204" xr:uid="{6B3E6769-9120-4AE3-B097-E30C73877E31}"/>
    <cellStyle name="Input 3 2 6" xfId="10616" xr:uid="{15D89B69-1965-4D07-AA3F-BDC67A9C98DA}"/>
    <cellStyle name="Input 3 2 6 2" xfId="22488" xr:uid="{64485DE1-9690-42DD-B23A-99E3F35D5340}"/>
    <cellStyle name="Input 3 2 6 2 2" xfId="42320" xr:uid="{B1D35198-4894-4203-84A7-03630831A41E}"/>
    <cellStyle name="Input 3 2 6 3" xfId="32673" xr:uid="{7827A653-9D94-413F-954E-132FEA79106E}"/>
    <cellStyle name="Input 3 2 7" xfId="12031" xr:uid="{7FFC48CB-927E-4F28-B1A0-717390265321}"/>
    <cellStyle name="Input 3 2 7 2" xfId="23852" xr:uid="{1D45E803-4943-4D0E-AB09-BD155F7C5071}"/>
    <cellStyle name="Input 3 2 7 2 2" xfId="43680" xr:uid="{32E96D5E-74B5-4F2D-B608-138CF944CBBF}"/>
    <cellStyle name="Input 3 2 7 3" xfId="34084" xr:uid="{90765F93-AD5D-43FA-B78B-99B23C4A8947}"/>
    <cellStyle name="Input 3 2 8" xfId="10721" xr:uid="{2E1983C0-CC08-40E4-93C7-0E6396B96345}"/>
    <cellStyle name="Input 3 2 8 2" xfId="22593" xr:uid="{55A823CD-10F5-4D7F-B267-FA7DF57CC59E}"/>
    <cellStyle name="Input 3 2 8 2 2" xfId="42425" xr:uid="{4401BEC9-FA73-42B6-B7D4-10C256CE228A}"/>
    <cellStyle name="Input 3 2 8 3" xfId="32778" xr:uid="{EFB99B9E-3FDF-49E0-B6AE-3237C060159F}"/>
    <cellStyle name="Input 3 2 9" xfId="11595" xr:uid="{D3F4FA12-626B-4D1C-AD33-3954F955CE35}"/>
    <cellStyle name="Input 3 2 9 2" xfId="23439" xr:uid="{67E804EE-F632-444E-9702-7275C326D00E}"/>
    <cellStyle name="Input 3 2 9 2 2" xfId="43268" xr:uid="{47254C32-CD3B-4059-8A94-41C65B1B0DCE}"/>
    <cellStyle name="Input 3 2 9 3" xfId="33649" xr:uid="{1E4C6EC6-AE8F-463E-AC08-3CD6FEF0AD9F}"/>
    <cellStyle name="Input 3 3" xfId="6960" xr:uid="{519990B7-CD03-4DDD-8798-B643415DD101}"/>
    <cellStyle name="Input 3 3 10" xfId="13271" xr:uid="{2DCA2BBC-F349-40F1-BDE8-6772EBEA31A9}"/>
    <cellStyle name="Input 3 3 10 2" xfId="25056" xr:uid="{F4E4655E-4669-4E48-AFD5-DC746FD39A9F}"/>
    <cellStyle name="Input 3 3 10 2 2" xfId="44883" xr:uid="{9EA9B382-4202-4A08-8D76-3957690E02A7}"/>
    <cellStyle name="Input 3 3 10 3" xfId="35323" xr:uid="{662817BD-DE51-4A4A-9D2F-F1F22C036FCD}"/>
    <cellStyle name="Input 3 3 11" xfId="30683" xr:uid="{2B92B334-86B6-4A49-9DE9-3821964D0283}"/>
    <cellStyle name="Input 3 3 2" xfId="8603" xr:uid="{47809E7A-2DBE-476E-87F0-40F5380415AC}"/>
    <cellStyle name="Input 3 3 2 2" xfId="13324" xr:uid="{C7AA89D1-EA0B-4E32-BB1D-0F57015B1B55}"/>
    <cellStyle name="Input 3 3 2 2 2" xfId="25107" xr:uid="{8C012745-F6C5-429D-9931-A6E389A242E5}"/>
    <cellStyle name="Input 3 3 2 2 2 2" xfId="44934" xr:uid="{C62BAAC1-F218-4702-A3A7-82C923D84A00}"/>
    <cellStyle name="Input 3 3 2 2 3" xfId="35376" xr:uid="{67091CB5-C1C9-44D0-BA6C-05F43EB513EB}"/>
    <cellStyle name="Input 3 3 2 3" xfId="14338" xr:uid="{2B14A69F-79F6-46E2-968D-EA8E629DD2A2}"/>
    <cellStyle name="Input 3 3 2 3 2" xfId="26110" xr:uid="{199B6582-3E96-4AF3-AC28-E9ED214EB5FC}"/>
    <cellStyle name="Input 3 3 2 3 2 2" xfId="45937" xr:uid="{C9988E22-F0C0-47CE-B4EC-3AA174AFE94C}"/>
    <cellStyle name="Input 3 3 2 3 3" xfId="36390" xr:uid="{C9096C7E-3AC1-49A1-A946-116CCB3688BD}"/>
    <cellStyle name="Input 3 3 2 4" xfId="15296" xr:uid="{3E5B49C8-4444-4965-B714-32DBD94B74A6}"/>
    <cellStyle name="Input 3 3 2 4 2" xfId="27065" xr:uid="{B05B9E4A-F269-497E-BEDB-549233DF14AA}"/>
    <cellStyle name="Input 3 3 2 4 2 2" xfId="46892" xr:uid="{D09577CD-1689-4A86-9292-CECB58E279A3}"/>
    <cellStyle name="Input 3 3 2 4 3" xfId="37348" xr:uid="{C3B21154-06B2-461C-8852-48CAAB4756DB}"/>
    <cellStyle name="Input 3 3 2 5" xfId="16240" xr:uid="{4388D6D5-BB1A-43FF-9F4B-12B8639744F2}"/>
    <cellStyle name="Input 3 3 2 5 2" xfId="27987" xr:uid="{528B9994-11FD-41B6-845C-2A2F7A70E047}"/>
    <cellStyle name="Input 3 3 2 5 2 2" xfId="47814" xr:uid="{7AB59F18-7A18-46F3-84F3-D4C8ED839991}"/>
    <cellStyle name="Input 3 3 2 5 3" xfId="38292" xr:uid="{E184B8C0-76E8-413C-B209-6E7988BDD05E}"/>
    <cellStyle name="Input 3 3 2 6" xfId="17113" xr:uid="{B3C935AE-4D78-4F18-8774-F4BEAD266750}"/>
    <cellStyle name="Input 3 3 2 6 2" xfId="28860" xr:uid="{19208D8D-8F4E-4795-8BF9-76D69C8F9168}"/>
    <cellStyle name="Input 3 3 2 6 2 2" xfId="48687" xr:uid="{2216EAEF-DE7D-4468-9336-B1F32A69B663}"/>
    <cellStyle name="Input 3 3 2 6 3" xfId="39165" xr:uid="{3A492DC0-11D1-4307-B351-59A4CF851F73}"/>
    <cellStyle name="Input 3 3 2 7" xfId="17978" xr:uid="{E4A88EEC-C17C-41F9-A2E7-DFB04601C28F}"/>
    <cellStyle name="Input 3 3 2 7 2" xfId="29699" xr:uid="{4A23E759-BD11-428E-891D-E5EE473B4604}"/>
    <cellStyle name="Input 3 3 2 7 2 2" xfId="49526" xr:uid="{2D30ED52-A9CA-4B7D-9251-AB0824D2047D}"/>
    <cellStyle name="Input 3 3 2 7 3" xfId="40030" xr:uid="{9D88DFD8-B333-4BBB-967F-245559CE98FC}"/>
    <cellStyle name="Input 3 3 2 8" xfId="18746" xr:uid="{CF9B6DF0-4094-4C49-ABE9-2827C3DE82E7}"/>
    <cellStyle name="Input 3 3 2 8 2" xfId="40798" xr:uid="{24AE1F9A-BC8A-4F4E-8690-5F1F0CB10857}"/>
    <cellStyle name="Input 3 3 2 9" xfId="31217" xr:uid="{1BFD5810-7242-46B5-B33F-4A9B13CC58D2}"/>
    <cellStyle name="Input 3 3 3" xfId="9572" xr:uid="{04F30CDA-DD1A-4BEB-9C59-F8F5CA01FCD0}"/>
    <cellStyle name="Input 3 3 3 2" xfId="13977" xr:uid="{33867D0D-69CC-451F-BF16-FE7AAC282F62}"/>
    <cellStyle name="Input 3 3 3 2 2" xfId="25750" xr:uid="{11868850-D8F6-44FD-8812-002AAFA1545E}"/>
    <cellStyle name="Input 3 3 3 2 2 2" xfId="45577" xr:uid="{10F2F88B-F11D-48F6-B750-B1BF2AE9458E}"/>
    <cellStyle name="Input 3 3 3 2 3" xfId="36029" xr:uid="{F045B16E-788C-4FDF-B766-4975718525F1}"/>
    <cellStyle name="Input 3 3 3 3" xfId="14937" xr:uid="{8ABCAB54-A100-4CEF-99DB-53A5E1B536E6}"/>
    <cellStyle name="Input 3 3 3 3 2" xfId="26708" xr:uid="{522E3BF8-F015-4B43-9B60-1B9D27CDAE25}"/>
    <cellStyle name="Input 3 3 3 3 2 2" xfId="46535" xr:uid="{9227B48F-42BE-495F-8BBE-2D549946169B}"/>
    <cellStyle name="Input 3 3 3 3 3" xfId="36989" xr:uid="{B912EED7-A25B-4807-AE02-2BC0FC453BC1}"/>
    <cellStyle name="Input 3 3 3 4" xfId="15889" xr:uid="{FBF14857-E499-4BCB-8267-51FC5DF7482C}"/>
    <cellStyle name="Input 3 3 3 4 2" xfId="27636" xr:uid="{C09A6E97-3433-42B1-A67C-89841520755F}"/>
    <cellStyle name="Input 3 3 3 4 2 2" xfId="47463" xr:uid="{9878BE16-7D6F-423A-96CE-EF7EDCDAD465}"/>
    <cellStyle name="Input 3 3 3 4 3" xfId="37941" xr:uid="{25994F07-4432-43F3-A3C5-575D8B81BADF}"/>
    <cellStyle name="Input 3 3 3 5" xfId="16763" xr:uid="{591E7E99-FF6D-412C-B753-2DA8133A3F50}"/>
    <cellStyle name="Input 3 3 3 5 2" xfId="28510" xr:uid="{548E09B1-0C33-4A6B-9E42-91E5CFBEAA0C}"/>
    <cellStyle name="Input 3 3 3 5 2 2" xfId="48337" xr:uid="{98082F30-0176-430F-9208-B9BD49F0BC20}"/>
    <cellStyle name="Input 3 3 3 5 3" xfId="38815" xr:uid="{92AC4CFF-C0B8-4309-AAEB-AF3643BD1ADA}"/>
    <cellStyle name="Input 3 3 3 6" xfId="17628" xr:uid="{A6671529-891A-46E2-959C-D8D80AEE1FA5}"/>
    <cellStyle name="Input 3 3 3 6 2" xfId="29349" xr:uid="{C229BB78-1BB3-4C4D-8CFF-1271BF019F36}"/>
    <cellStyle name="Input 3 3 3 6 2 2" xfId="49176" xr:uid="{163A8461-56F4-4F37-A4A2-7D60E1D41E34}"/>
    <cellStyle name="Input 3 3 3 6 3" xfId="39680" xr:uid="{1078BB5F-DF54-436A-A210-F9EFC10DF2B1}"/>
    <cellStyle name="Input 3 3 3 7" xfId="18404" xr:uid="{3C25BC7B-CA33-413C-994C-8B591EAC4496}"/>
    <cellStyle name="Input 3 3 3 7 2" xfId="30125" xr:uid="{1DAB9073-7787-48D2-9030-078E4277011B}"/>
    <cellStyle name="Input 3 3 3 7 2 2" xfId="49952" xr:uid="{CFC92F33-11AF-4ED9-A27A-F43362A2E3BC}"/>
    <cellStyle name="Input 3 3 3 7 3" xfId="40456" xr:uid="{C54F0DE6-C4E2-4D3F-AA54-CEE99D300EB3}"/>
    <cellStyle name="Input 3 3 3 8" xfId="19161" xr:uid="{6430AE8E-6073-4183-BF14-0310D6DD6CC0}"/>
    <cellStyle name="Input 3 3 3 8 2" xfId="41213" xr:uid="{C8305C4B-5A22-47AB-AC9E-8561DB565EDF}"/>
    <cellStyle name="Input 3 3 3 9" xfId="31638" xr:uid="{53E63C65-B7C0-4DAE-B129-3FD1560368C3}"/>
    <cellStyle name="Input 3 3 4" xfId="12295" xr:uid="{C1C9F735-41AA-484A-BE7C-6BC33FBE2193}"/>
    <cellStyle name="Input 3 3 4 2" xfId="24111" xr:uid="{EBC7F086-2685-4EDE-99CB-9EFF7BD14AE9}"/>
    <cellStyle name="Input 3 3 4 2 2" xfId="43939" xr:uid="{14231C0A-DCAA-4D9C-AC2F-F6DB03CC29A3}"/>
    <cellStyle name="Input 3 3 4 3" xfId="34348" xr:uid="{9713B30D-B77D-4C84-B5E5-86BC9534F9F1}"/>
    <cellStyle name="Input 3 3 5" xfId="10477" xr:uid="{6A4CE006-07F3-45E8-9C76-C29C846A1763}"/>
    <cellStyle name="Input 3 3 5 2" xfId="22349" xr:uid="{F700851C-E9AC-4E75-A836-2CCFEEE12BF3}"/>
    <cellStyle name="Input 3 3 5 2 2" xfId="42181" xr:uid="{033FFA9D-A308-4303-A03B-F2DF1936A19D}"/>
    <cellStyle name="Input 3 3 5 3" xfId="32534" xr:uid="{D71163E0-2450-4ADA-8EF0-26F39E8CA92D}"/>
    <cellStyle name="Input 3 3 6" xfId="12053" xr:uid="{51785EC9-103D-4374-A928-A19FDFA5544B}"/>
    <cellStyle name="Input 3 3 6 2" xfId="23874" xr:uid="{A76F7EC6-61D4-4B83-9B35-E40B3ED1843F}"/>
    <cellStyle name="Input 3 3 6 2 2" xfId="43702" xr:uid="{B60E4760-5E16-416E-AD62-FE9682F9365A}"/>
    <cellStyle name="Input 3 3 6 3" xfId="34106" xr:uid="{759EC874-1C68-4260-897A-108727EFDAB3}"/>
    <cellStyle name="Input 3 3 7" xfId="10701" xr:uid="{96A68031-0EEB-43F6-8AE0-4911EFEEF16A}"/>
    <cellStyle name="Input 3 3 7 2" xfId="22573" xr:uid="{C02A9A66-F284-4019-A2BA-A30CA8430FAC}"/>
    <cellStyle name="Input 3 3 7 2 2" xfId="42405" xr:uid="{84726099-73B8-46DD-B725-FD1BAB7C6BCA}"/>
    <cellStyle name="Input 3 3 7 3" xfId="32758" xr:uid="{218762F7-2B2E-418A-88F8-9926CE31DE2B}"/>
    <cellStyle name="Input 3 3 8" xfId="13056" xr:uid="{1CD56D06-61BE-4B2E-9284-DFCD0A061C4A}"/>
    <cellStyle name="Input 3 3 8 2" xfId="24846" xr:uid="{2CD00777-2B1D-476D-BB26-1273D45515F1}"/>
    <cellStyle name="Input 3 3 8 2 2" xfId="44673" xr:uid="{91E97ADE-3E83-43ED-8D26-3E0EF5E34DBB}"/>
    <cellStyle name="Input 3 3 8 3" xfId="35108" xr:uid="{BFD7BD0A-E956-48E4-ACC2-29C9B0B9BA7D}"/>
    <cellStyle name="Input 3 3 9" xfId="9869" xr:uid="{3DF3366A-3DD7-42E4-80C4-4C70DADD2DB8}"/>
    <cellStyle name="Input 3 3 9 2" xfId="21745" xr:uid="{35DE0BC1-603B-49CA-9F2A-8C406DECCA41}"/>
    <cellStyle name="Input 3 3 9 2 2" xfId="41578" xr:uid="{9F6D9250-4D37-476C-9E64-687B83927C27}"/>
    <cellStyle name="Input 3 3 9 3" xfId="31927" xr:uid="{6CEC6A8A-D2DD-4C8D-B7B6-2D3FEE372E80}"/>
    <cellStyle name="Input 3 4" xfId="7785" xr:uid="{AA857A27-8E2E-4FBE-9DEA-1E39A4DF49BD}"/>
    <cellStyle name="Input 3 4 2" xfId="12809" xr:uid="{5489AFDE-7BF2-4404-8861-D3B5A2503BFB}"/>
    <cellStyle name="Input 3 4 2 2" xfId="24605" xr:uid="{3AA2CCFC-FCD5-4A40-BDD6-52FC49EBFF7F}"/>
    <cellStyle name="Input 3 4 2 2 2" xfId="44433" xr:uid="{16F562AF-3366-4183-994D-9D0451A92815}"/>
    <cellStyle name="Input 3 4 2 3" xfId="34862" xr:uid="{F17F9F03-695C-459F-BD9A-9C248D90A115}"/>
    <cellStyle name="Input 3 4 3" xfId="10068" xr:uid="{50923266-785C-4CF7-89B8-FA85C222961A}"/>
    <cellStyle name="Input 3 4 3 2" xfId="21943" xr:uid="{1F1BCF1A-EA42-4275-A7C6-193C3E1F008B}"/>
    <cellStyle name="Input 3 4 3 2 2" xfId="41775" xr:uid="{E56C71D7-CF8E-421C-9B1A-CA340A18FB2E}"/>
    <cellStyle name="Input 3 4 3 3" xfId="32125" xr:uid="{BC0ADAD0-7F42-4D75-A2D1-6988FF9FEF5A}"/>
    <cellStyle name="Input 3 4 4" xfId="11981" xr:uid="{CCC5ED0D-F260-4B0D-A7C5-64DEC1DA98D3}"/>
    <cellStyle name="Input 3 4 4 2" xfId="23806" xr:uid="{3B7E9DE1-95EA-4A43-9CE8-064D95A54DDB}"/>
    <cellStyle name="Input 3 4 4 2 2" xfId="43634" xr:uid="{CD0EAD00-4DBF-48D9-BF51-8BB92A5B538D}"/>
    <cellStyle name="Input 3 4 4 3" xfId="34034" xr:uid="{103D019A-ABA4-4225-824A-05F4DF9703AD}"/>
    <cellStyle name="Input 3 4 5" xfId="10755" xr:uid="{9AB4A2B3-ABC4-4F98-B8AF-A35654BB568E}"/>
    <cellStyle name="Input 3 4 5 2" xfId="22626" xr:uid="{4B8DE4D9-5187-42F0-A15A-5ACAD7FF9B42}"/>
    <cellStyle name="Input 3 4 5 2 2" xfId="42458" xr:uid="{B7F222F7-A52A-40A9-8E74-7AD236DAF828}"/>
    <cellStyle name="Input 3 4 5 3" xfId="32812" xr:uid="{5CB15A05-71B4-4DC4-BAB5-988933DE3D1D}"/>
    <cellStyle name="Input 3 4 6" xfId="11566" xr:uid="{5FCE1ED3-A47A-4688-B75A-A362E627A522}"/>
    <cellStyle name="Input 3 4 6 2" xfId="23414" xr:uid="{E78DF2C7-915D-4F0C-AB79-A3A4293546DD}"/>
    <cellStyle name="Input 3 4 6 2 2" xfId="43243" xr:uid="{8AC8C9EB-8EC1-49D2-B8D1-E040F572647F}"/>
    <cellStyle name="Input 3 4 6 3" xfId="33620" xr:uid="{AD55FEFB-9ABD-4FB0-AC0E-F42FA61581B3}"/>
    <cellStyle name="Input 3 4 7" xfId="11095" xr:uid="{D01A7051-6505-48C5-94B8-BC5101D48B4C}"/>
    <cellStyle name="Input 3 4 7 2" xfId="22964" xr:uid="{A33C9789-450B-4724-ADFD-47DCA8D005BE}"/>
    <cellStyle name="Input 3 4 7 2 2" xfId="42795" xr:uid="{A74BAE98-2A03-404E-97E4-C9297F74C3B9}"/>
    <cellStyle name="Input 3 4 7 3" xfId="33151" xr:uid="{BFE670BB-1858-4FF7-9C34-33AC049E8E4A}"/>
    <cellStyle name="Input 3 4 8" xfId="11913" xr:uid="{064223C8-A462-4EC1-85D5-858845EB206B}"/>
    <cellStyle name="Input 3 4 8 2" xfId="33966" xr:uid="{2DDEA9AD-9AAE-4ADD-B4C1-F4867EAD9B26}"/>
    <cellStyle name="Input 3 4 9" xfId="30949" xr:uid="{CEC35B8E-6534-40B3-8A36-BFBBCD89FC9F}"/>
    <cellStyle name="Input 3 5" xfId="7758" xr:uid="{27352A81-CAF5-4263-9435-499B85161A01}"/>
    <cellStyle name="Input 3 5 2" xfId="12782" xr:uid="{FCA09ACE-03DD-4F25-9E30-24BC1F86AB45}"/>
    <cellStyle name="Input 3 5 2 2" xfId="24578" xr:uid="{ED593E3C-D7DD-4AC2-B59A-495D1E067473}"/>
    <cellStyle name="Input 3 5 2 2 2" xfId="44406" xr:uid="{00939F6C-938A-4389-851B-CC83BEEC3069}"/>
    <cellStyle name="Input 3 5 2 3" xfId="34835" xr:uid="{587903DD-5F42-45EA-A0F7-5203D72BE0E7}"/>
    <cellStyle name="Input 3 5 3" xfId="10094" xr:uid="{AA027BE7-943A-4ACA-89C8-754B3B5B61DF}"/>
    <cellStyle name="Input 3 5 3 2" xfId="21969" xr:uid="{8B0EEBAC-4537-4A3E-A507-FE7E1615D528}"/>
    <cellStyle name="Input 3 5 3 2 2" xfId="41801" xr:uid="{777835FD-DE3B-4E35-8CAA-AE75F8606805}"/>
    <cellStyle name="Input 3 5 3 3" xfId="32151" xr:uid="{91579E2F-175B-4998-8523-4EE95EF4B3C3}"/>
    <cellStyle name="Input 3 5 4" xfId="12620" xr:uid="{ED28B8CC-509D-4D1A-B99A-BCEF488BAC42}"/>
    <cellStyle name="Input 3 5 4 2" xfId="24425" xr:uid="{56BAE826-1ED4-47B2-BF3E-0CF457773435}"/>
    <cellStyle name="Input 3 5 4 2 2" xfId="44253" xr:uid="{8D66C931-B9C4-4D4A-AD9D-F6B026D36B11}"/>
    <cellStyle name="Input 3 5 4 3" xfId="34673" xr:uid="{E53C236E-873C-4D36-84EC-6B1D8019CE26}"/>
    <cellStyle name="Input 3 5 5" xfId="10199" xr:uid="{D91B441A-42E2-400E-A685-9F6D2BAFB26E}"/>
    <cellStyle name="Input 3 5 5 2" xfId="22074" xr:uid="{388BE280-3EA4-4810-B6FC-762D75C12A84}"/>
    <cellStyle name="Input 3 5 5 2 2" xfId="41906" xr:uid="{77AB4A7F-3D36-49DE-8B98-2C0D5E22B931}"/>
    <cellStyle name="Input 3 5 5 3" xfId="32256" xr:uid="{D6758902-B149-4C00-BB0A-D6570A375879}"/>
    <cellStyle name="Input 3 5 6" xfId="12609" xr:uid="{C15CAE46-CC40-400E-8A41-7A9B05601C0E}"/>
    <cellStyle name="Input 3 5 6 2" xfId="24414" xr:uid="{C96E8970-540F-4402-B7F6-3646A793B8C3}"/>
    <cellStyle name="Input 3 5 6 2 2" xfId="44242" xr:uid="{BD26319C-B0CF-4F74-B22E-E1654638A0C9}"/>
    <cellStyle name="Input 3 5 6 3" xfId="34662" xr:uid="{BFBBCD45-4C00-407F-8FC1-8F2E0A223B17}"/>
    <cellStyle name="Input 3 5 7" xfId="10209" xr:uid="{23FFB420-DBFD-4308-AB3D-6E7462BAB625}"/>
    <cellStyle name="Input 3 5 7 2" xfId="22084" xr:uid="{43084A6F-A4B6-46F0-B3DA-193A68EA87CE}"/>
    <cellStyle name="Input 3 5 7 2 2" xfId="41916" xr:uid="{BAFEBDE3-0370-4857-BF21-C28AA1187D13}"/>
    <cellStyle name="Input 3 5 7 3" xfId="32266" xr:uid="{4B3EE767-F651-495C-9A47-DB164A196B05}"/>
    <cellStyle name="Input 3 5 8" xfId="12336" xr:uid="{C2739A4F-409D-4F92-A5A9-8B65B5238AF7}"/>
    <cellStyle name="Input 3 5 8 2" xfId="34389" xr:uid="{FA9EC5C1-BF1A-4816-B1E3-DFFEDA00BE62}"/>
    <cellStyle name="Input 3 5 9" xfId="30922" xr:uid="{567BC83E-2B36-448B-8703-CA4FE148F799}"/>
    <cellStyle name="Input 3 6" xfId="11321" xr:uid="{F161AE99-4EB3-4FCB-9C6A-BEA2A1702510}"/>
    <cellStyle name="Input 3 6 2" xfId="23183" xr:uid="{FE37BA63-C892-435D-A723-A78A07D209CE}"/>
    <cellStyle name="Input 3 6 2 2" xfId="43013" xr:uid="{2678DC87-CBB3-4516-B53F-2935978CAD5F}"/>
    <cellStyle name="Input 3 6 3" xfId="33376" xr:uid="{DB24B567-456F-4DC6-A223-04E04D1CD7DF}"/>
    <cellStyle name="Input 3 7" xfId="11292" xr:uid="{BEEEFE72-C2A6-4F01-A83C-0462CC920A19}"/>
    <cellStyle name="Input 3 7 2" xfId="23154" xr:uid="{04FB0EEE-B41D-4FAD-943A-9B857FB9061C}"/>
    <cellStyle name="Input 3 7 2 2" xfId="42984" xr:uid="{CF898FD9-4342-4BDB-B23A-4AA1B4890577}"/>
    <cellStyle name="Input 3 7 3" xfId="33347" xr:uid="{9FBCB7A3-6338-44B8-AFE5-95E0951AF34D}"/>
    <cellStyle name="Input 3 8" xfId="11340" xr:uid="{7DBEBBF3-FFD5-49B3-BB41-8CB249E8EAD1}"/>
    <cellStyle name="Input 3 8 2" xfId="23202" xr:uid="{E329AC9E-FFD0-42DD-9915-45AB95A07BD7}"/>
    <cellStyle name="Input 3 8 2 2" xfId="43032" xr:uid="{2A632758-04F4-4113-9F3C-9C686EB9FE13}"/>
    <cellStyle name="Input 3 8 3" xfId="33395" xr:uid="{F7F1FCE7-4DA8-4CDE-8FB0-AB4671BB1DEA}"/>
    <cellStyle name="Input 3 9" xfId="11273" xr:uid="{48F99AE7-6B34-4F6A-82A2-2DA3282C0916}"/>
    <cellStyle name="Input 3 9 2" xfId="23135" xr:uid="{FA4F30CF-1F8D-45DF-8D83-3B7BCF2A919A}"/>
    <cellStyle name="Input 3 9 2 2" xfId="42965" xr:uid="{E4E2031F-A5FF-45FD-83FA-9D7BAB6F6EFA}"/>
    <cellStyle name="Input 3 9 3" xfId="33328" xr:uid="{DEFFF31F-85EF-4261-9E6F-B9B667ED2A92}"/>
    <cellStyle name="Input 4" xfId="5072" xr:uid="{4D5C71A2-9177-4B34-8B55-852E842B98EC}"/>
    <cellStyle name="Input 4 10" xfId="11360" xr:uid="{23CC2BC5-7BC4-49FB-A88E-D0EAC8D2253A}"/>
    <cellStyle name="Input 4 10 2" xfId="23222" xr:uid="{0048D6DB-F0CA-49A8-9C78-FA01FBB5BFD5}"/>
    <cellStyle name="Input 4 10 2 2" xfId="43052" xr:uid="{C01B23A0-A4AB-40D3-9B0A-87E0E5196CEA}"/>
    <cellStyle name="Input 4 10 3" xfId="33415" xr:uid="{97484B90-8177-4330-B951-E86B1ECBCC60}"/>
    <cellStyle name="Input 4 11" xfId="11254" xr:uid="{DBA4E5B7-C3A9-409D-9EA2-A329ABF414D2}"/>
    <cellStyle name="Input 4 11 2" xfId="23116" xr:uid="{57966A9A-5EA7-47AC-A1A7-BC0A9CF0B95B}"/>
    <cellStyle name="Input 4 11 2 2" xfId="42946" xr:uid="{D047CF6C-7B74-4993-B31A-754FC1489631}"/>
    <cellStyle name="Input 4 11 3" xfId="33309" xr:uid="{CE21D1E2-01E3-4A83-B039-36D7BCE990EB}"/>
    <cellStyle name="Input 4 12" xfId="13025" xr:uid="{833AF772-799D-4236-B451-6AE785656D39}"/>
    <cellStyle name="Input 4 12 2" xfId="24817" xr:uid="{6D1F3D76-4289-48C4-BE44-A135985F35E9}"/>
    <cellStyle name="Input 4 12 2 2" xfId="44644" xr:uid="{8AFF46E9-367C-44E7-948C-0726742AFDA6}"/>
    <cellStyle name="Input 4 12 3" xfId="35077" xr:uid="{62AFF1CA-F4ED-4BC5-93EC-D7AFEF599A77}"/>
    <cellStyle name="Input 4 13" xfId="30383" xr:uid="{9AD54D20-10B4-4B81-9D96-08011C48E772}"/>
    <cellStyle name="Input 4 2" xfId="6792" xr:uid="{C95C6425-0D6D-4B48-846B-1D58934D1675}"/>
    <cellStyle name="Input 4 2 10" xfId="10057" xr:uid="{78BE0E07-24B4-4919-8AFA-AEB2476E9158}"/>
    <cellStyle name="Input 4 2 10 2" xfId="21932" xr:uid="{1B647D7A-DCA3-4E63-9289-32FC77F013DF}"/>
    <cellStyle name="Input 4 2 10 2 2" xfId="41765" xr:uid="{2DF36B88-23D9-4DE1-BACA-02E724A15BA4}"/>
    <cellStyle name="Input 4 2 10 3" xfId="32115" xr:uid="{1298C654-B477-445D-80CB-A039CBE1FB62}"/>
    <cellStyle name="Input 4 2 11" xfId="12091" xr:uid="{BF0F9C71-1526-4470-9457-140DAC743682}"/>
    <cellStyle name="Input 4 2 11 2" xfId="23912" xr:uid="{E29B10D7-51DB-4956-9E19-D0FBA684AEBF}"/>
    <cellStyle name="Input 4 2 11 2 2" xfId="43740" xr:uid="{3FC26496-A1C9-4BB8-8F23-ABA6F3689AC2}"/>
    <cellStyle name="Input 4 2 11 3" xfId="34144" xr:uid="{9E20C91F-330E-4AF5-82B3-7FA63F9491FE}"/>
    <cellStyle name="Input 4 2 12" xfId="30546" xr:uid="{08B49A5C-6AC9-49CD-9424-4D28F8D66C7D}"/>
    <cellStyle name="Input 4 2 2" xfId="7202" xr:uid="{701A72A7-5C1E-42F2-B958-733E145B7845}"/>
    <cellStyle name="Input 4 2 2 10" xfId="17133" xr:uid="{FA2B3F36-2853-4102-831D-58CC09ECE82C}"/>
    <cellStyle name="Input 4 2 2 10 2" xfId="28880" xr:uid="{6477A626-5D7E-4ED3-8EB1-C42F0AD65089}"/>
    <cellStyle name="Input 4 2 2 10 2 2" xfId="48707" xr:uid="{515B2067-F0AE-4848-9186-6C0BE7532FF2}"/>
    <cellStyle name="Input 4 2 2 10 3" xfId="39185" xr:uid="{1A67C9E9-C873-44F2-B2E0-38631D7C083C}"/>
    <cellStyle name="Input 4 2 2 11" xfId="30804" xr:uid="{CA5E2ECD-B3D4-4B2C-B7D0-6FE2AA37D23D}"/>
    <cellStyle name="Input 4 2 2 2" xfId="8845" xr:uid="{5A3532F4-4D80-497D-95DE-80B3D70EBD31}"/>
    <cellStyle name="Input 4 2 2 2 2" xfId="13497" xr:uid="{AFF2D657-00C9-4FF7-B946-A0139C3366E0}"/>
    <cellStyle name="Input 4 2 2 2 2 2" xfId="25280" xr:uid="{2471228B-383C-49A1-B0F3-AA3BFC84597D}"/>
    <cellStyle name="Input 4 2 2 2 2 2 2" xfId="45107" xr:uid="{5F6F1F3A-F970-41F6-9222-5CA274844645}"/>
    <cellStyle name="Input 4 2 2 2 2 3" xfId="35549" xr:uid="{9A54BCE5-91BC-4576-ABF2-A83D7AB9F735}"/>
    <cellStyle name="Input 4 2 2 2 3" xfId="14501" xr:uid="{51433FB9-3D66-44F2-949B-9286DB3A825A}"/>
    <cellStyle name="Input 4 2 2 2 3 2" xfId="26273" xr:uid="{0C3C5CEC-E769-44AA-B950-FA55D06E622D}"/>
    <cellStyle name="Input 4 2 2 2 3 2 2" xfId="46100" xr:uid="{BA57761F-B91A-47A8-87B2-9E9D2ED4BEC4}"/>
    <cellStyle name="Input 4 2 2 2 3 3" xfId="36553" xr:uid="{B88FA25E-DC7B-444F-84C2-0DFBC93F8692}"/>
    <cellStyle name="Input 4 2 2 2 4" xfId="15459" xr:uid="{0BF3A3DF-A4AC-447C-A3E1-D4B457FBBB55}"/>
    <cellStyle name="Input 4 2 2 2 4 2" xfId="27219" xr:uid="{37943CEA-0D32-419B-A7EA-1D0E6C6521BD}"/>
    <cellStyle name="Input 4 2 2 2 4 2 2" xfId="47046" xr:uid="{5B92A579-187A-4E5A-8BB2-3606E7E6E744}"/>
    <cellStyle name="Input 4 2 2 2 4 3" xfId="37511" xr:uid="{C7BB4C84-4C12-4289-826C-ACCABF96F217}"/>
    <cellStyle name="Input 4 2 2 2 5" xfId="16384" xr:uid="{C763AE24-F16B-49C4-8C91-C7FA09B13618}"/>
    <cellStyle name="Input 4 2 2 2 5 2" xfId="28131" xr:uid="{930CC56B-A23D-4C13-8F78-B48339ABCB3D}"/>
    <cellStyle name="Input 4 2 2 2 5 2 2" xfId="47958" xr:uid="{C2683986-4BAF-49DB-AD2B-0072CAFCEF83}"/>
    <cellStyle name="Input 4 2 2 2 5 3" xfId="38436" xr:uid="{FD6C49D5-7FF7-495F-9053-B5D477A47650}"/>
    <cellStyle name="Input 4 2 2 2 6" xfId="17255" xr:uid="{F2B1B132-AC8A-465B-B1CF-CB055F722391}"/>
    <cellStyle name="Input 4 2 2 2 6 2" xfId="28998" xr:uid="{0A20F5D9-3FC3-4E1B-977D-D307AD032FB7}"/>
    <cellStyle name="Input 4 2 2 2 6 2 2" xfId="48825" xr:uid="{B6057604-B155-4C3E-8715-0852F9E154FE}"/>
    <cellStyle name="Input 4 2 2 2 6 3" xfId="39307" xr:uid="{A1DDFD46-70D1-4A5D-B4E1-737DD3763D58}"/>
    <cellStyle name="Input 4 2 2 2 7" xfId="18101" xr:uid="{90285E5F-942E-4441-8B1A-BC059BA4A69A}"/>
    <cellStyle name="Input 4 2 2 2 7 2" xfId="29822" xr:uid="{E2393B49-B73B-4A35-BDA7-69C572C7D262}"/>
    <cellStyle name="Input 4 2 2 2 7 2 2" xfId="49649" xr:uid="{947C8956-6627-4EA8-8B92-3A9E2DF26F1A}"/>
    <cellStyle name="Input 4 2 2 2 7 3" xfId="40153" xr:uid="{FF622571-7BC9-4B78-8956-F9D6D42E860B}"/>
    <cellStyle name="Input 4 2 2 2 8" xfId="18861" xr:uid="{329BDC4D-9706-4BEF-ABF8-59C942879C0E}"/>
    <cellStyle name="Input 4 2 2 2 8 2" xfId="40913" xr:uid="{AF68C33D-98ED-49DB-A633-528229F3E8F2}"/>
    <cellStyle name="Input 4 2 2 2 9" xfId="31338" xr:uid="{555DAE61-33B4-436D-BB14-2A10F5D07A75}"/>
    <cellStyle name="Input 4 2 2 3" xfId="9687" xr:uid="{8E8502FC-076E-4472-8446-13D270672D69}"/>
    <cellStyle name="Input 4 2 2 3 2" xfId="14092" xr:uid="{2052F4E5-6107-417B-AC59-B5BF51F2DD26}"/>
    <cellStyle name="Input 4 2 2 3 2 2" xfId="25865" xr:uid="{6CB645F8-4A87-4092-96EF-462B5AF6EEB1}"/>
    <cellStyle name="Input 4 2 2 3 2 2 2" xfId="45692" xr:uid="{67656AE9-7016-4FF8-BA7D-3CD2E028475E}"/>
    <cellStyle name="Input 4 2 2 3 2 3" xfId="36144" xr:uid="{DC847AEF-7FDC-4B48-BF74-026DC7067771}"/>
    <cellStyle name="Input 4 2 2 3 3" xfId="15052" xr:uid="{9067DB33-21D2-4B74-B94E-BCF9BC4F1A6B}"/>
    <cellStyle name="Input 4 2 2 3 3 2" xfId="26823" xr:uid="{D6BD30D5-F509-4CEA-B6E9-91C1C1BA212F}"/>
    <cellStyle name="Input 4 2 2 3 3 2 2" xfId="46650" xr:uid="{7641A3D6-4764-44E8-9686-13E82C1DC620}"/>
    <cellStyle name="Input 4 2 2 3 3 3" xfId="37104" xr:uid="{72192540-0A1E-4284-9056-44A92FC5C91D}"/>
    <cellStyle name="Input 4 2 2 3 4" xfId="16004" xr:uid="{B8E4A2DA-1F71-45BE-92B1-E572E3E300BF}"/>
    <cellStyle name="Input 4 2 2 3 4 2" xfId="27751" xr:uid="{CD5587BC-A7E6-4EEC-B217-2524372E16DA}"/>
    <cellStyle name="Input 4 2 2 3 4 2 2" xfId="47578" xr:uid="{F39F8AD6-AE33-48A2-8FF0-E9857B2691BF}"/>
    <cellStyle name="Input 4 2 2 3 4 3" xfId="38056" xr:uid="{22C9C001-83EC-44B3-A048-9DB7EF8E5C01}"/>
    <cellStyle name="Input 4 2 2 3 5" xfId="16878" xr:uid="{1A97C4C9-8F11-4C80-B234-5850180C5519}"/>
    <cellStyle name="Input 4 2 2 3 5 2" xfId="28625" xr:uid="{6C23B473-EE71-4F5B-8CEA-8C983127E14B}"/>
    <cellStyle name="Input 4 2 2 3 5 2 2" xfId="48452" xr:uid="{099ECFDF-1DDB-41BF-A8A8-97726757B858}"/>
    <cellStyle name="Input 4 2 2 3 5 3" xfId="38930" xr:uid="{E2B29783-21F2-4708-8A1E-953DC11B12ED}"/>
    <cellStyle name="Input 4 2 2 3 6" xfId="17743" xr:uid="{860088D6-112B-49BC-A144-E24AB01EC572}"/>
    <cellStyle name="Input 4 2 2 3 6 2" xfId="29464" xr:uid="{1ED7CD97-0840-491F-B0A7-0602C99507A1}"/>
    <cellStyle name="Input 4 2 2 3 6 2 2" xfId="49291" xr:uid="{27BA7B4A-5543-4487-97D2-637C241FA198}"/>
    <cellStyle name="Input 4 2 2 3 6 3" xfId="39795" xr:uid="{25085B37-CE57-4179-AADF-8763849AD9AB}"/>
    <cellStyle name="Input 4 2 2 3 7" xfId="18519" xr:uid="{2922878C-7413-4386-BB6F-34CE18DC34DE}"/>
    <cellStyle name="Input 4 2 2 3 7 2" xfId="30240" xr:uid="{7166E7CE-E99D-4AA3-8227-EB07E46C774F}"/>
    <cellStyle name="Input 4 2 2 3 7 2 2" xfId="50067" xr:uid="{C7864F0B-9F04-46A1-9B02-04FD885E63C8}"/>
    <cellStyle name="Input 4 2 2 3 7 3" xfId="40571" xr:uid="{A4B85BF0-C299-4DD6-9F88-EC1DCB129BA8}"/>
    <cellStyle name="Input 4 2 2 3 8" xfId="19276" xr:uid="{962E1AA2-66BB-4E3D-83AF-AF7B7A508239}"/>
    <cellStyle name="Input 4 2 2 3 8 2" xfId="41328" xr:uid="{34A2AD92-B667-4CD7-BD1B-E643EE077288}"/>
    <cellStyle name="Input 4 2 2 3 9" xfId="31753" xr:uid="{B505DE0E-C0F3-4983-9F55-553A364EE95C}"/>
    <cellStyle name="Input 4 2 2 4" xfId="12469" xr:uid="{6CA3C9A0-B27F-44C3-987E-518649537C27}"/>
    <cellStyle name="Input 4 2 2 4 2" xfId="24283" xr:uid="{8EB16F76-05BE-4E33-9633-9B3F57D2FC55}"/>
    <cellStyle name="Input 4 2 2 4 2 2" xfId="44111" xr:uid="{7C30C69B-3F66-4C86-A271-6CB4DDFD63AB}"/>
    <cellStyle name="Input 4 2 2 4 3" xfId="34522" xr:uid="{8FDCD7AA-9ED6-4055-B75D-EDE3D395163B}"/>
    <cellStyle name="Input 4 2 2 5" xfId="10314" xr:uid="{6EC95835-62F0-4F25-90E8-DB15D71E5FB5}"/>
    <cellStyle name="Input 4 2 2 5 2" xfId="22186" xr:uid="{4C157888-1811-4FF1-BDBC-ACDAED6E27B3}"/>
    <cellStyle name="Input 4 2 2 5 2 2" xfId="42018" xr:uid="{201DDC7D-7350-4742-A83D-D02931FE874F}"/>
    <cellStyle name="Input 4 2 2 5 3" xfId="32371" xr:uid="{6F276950-17DF-44A0-80D4-B70032863DDE}"/>
    <cellStyle name="Input 4 2 2 6" xfId="13364" xr:uid="{44A884EE-81EB-47D9-A87D-7769AD9DA2F8}"/>
    <cellStyle name="Input 4 2 2 6 2" xfId="25147" xr:uid="{71055C13-9F56-4465-A6CB-614116058400}"/>
    <cellStyle name="Input 4 2 2 6 2 2" xfId="44974" xr:uid="{92BB8B02-781F-45F2-8C50-A3E0AE75EDEC}"/>
    <cellStyle name="Input 4 2 2 6 3" xfId="35416" xr:uid="{DC5F73AC-D51F-44A4-BFA5-EDB3218C4394}"/>
    <cellStyle name="Input 4 2 2 7" xfId="14373" xr:uid="{0C30C14C-597B-4973-998D-7B356833A855}"/>
    <cellStyle name="Input 4 2 2 7 2" xfId="26145" xr:uid="{DF4AA864-29EB-4A17-8450-ADB80807E3CF}"/>
    <cellStyle name="Input 4 2 2 7 2 2" xfId="45972" xr:uid="{D8BD7FB8-F54A-45EB-A144-2B17227CAD31}"/>
    <cellStyle name="Input 4 2 2 7 3" xfId="36425" xr:uid="{A9B1C8D0-C51E-4D24-AEA3-7AD9BAF9ED50}"/>
    <cellStyle name="Input 4 2 2 8" xfId="15331" xr:uid="{279EA3A1-1C4E-456F-BAEC-096EFCF9A04A}"/>
    <cellStyle name="Input 4 2 2 8 2" xfId="27095" xr:uid="{B9748BF5-0028-4DEE-AFA9-A6D444FF2018}"/>
    <cellStyle name="Input 4 2 2 8 2 2" xfId="46922" xr:uid="{90829E16-F992-4336-8923-1C5CE4CFB172}"/>
    <cellStyle name="Input 4 2 2 8 3" xfId="37383" xr:uid="{B797DAAC-CEAB-44E0-9883-1F2DBBD375CC}"/>
    <cellStyle name="Input 4 2 2 9" xfId="16262" xr:uid="{CC11B706-B1EF-454E-A15B-24BC78E09517}"/>
    <cellStyle name="Input 4 2 2 9 2" xfId="28009" xr:uid="{2E8E4752-85EA-4338-8CE5-B92B6458FA64}"/>
    <cellStyle name="Input 4 2 2 9 2 2" xfId="47836" xr:uid="{D580DF4F-57A7-4EBA-845F-9F7AD454587C}"/>
    <cellStyle name="Input 4 2 2 9 3" xfId="38314" xr:uid="{3EFE97AD-CE9A-45F9-BE90-54FB5E8F12AE}"/>
    <cellStyle name="Input 4 2 3" xfId="8437" xr:uid="{DBB32877-69C8-48A2-9EA5-44025CF65E9E}"/>
    <cellStyle name="Input 4 2 3 2" xfId="13179" xr:uid="{DF1CD4ED-6650-4636-B389-A7363F7327D4}"/>
    <cellStyle name="Input 4 2 3 2 2" xfId="24965" xr:uid="{D123154E-1A6E-436D-A4C6-C41B67C74E2D}"/>
    <cellStyle name="Input 4 2 3 2 2 2" xfId="44792" xr:uid="{3A2B8482-5B94-41B8-85FA-7C688F135C7E}"/>
    <cellStyle name="Input 4 2 3 2 3" xfId="35231" xr:uid="{1D239BC7-1151-4EF0-A82C-139C4C386BF8}"/>
    <cellStyle name="Input 4 2 3 3" xfId="14199" xr:uid="{9604A267-1F35-4CD5-95FA-418303C061BC}"/>
    <cellStyle name="Input 4 2 3 3 2" xfId="25972" xr:uid="{CA86DBBC-8A89-4E67-B4ED-021AE7AD1852}"/>
    <cellStyle name="Input 4 2 3 3 2 2" xfId="45799" xr:uid="{462CE0AF-9D4A-4B42-96DF-726DF72AA501}"/>
    <cellStyle name="Input 4 2 3 3 3" xfId="36251" xr:uid="{B5E93DFC-3781-4127-B70E-AD306FF3ACF0}"/>
    <cellStyle name="Input 4 2 3 4" xfId="15159" xr:uid="{5B8A179B-3329-4CB9-803B-2F435CE9827E}"/>
    <cellStyle name="Input 4 2 3 4 2" xfId="26928" xr:uid="{AF746787-BBEE-417C-B03E-36383208A899}"/>
    <cellStyle name="Input 4 2 3 4 2 2" xfId="46755" xr:uid="{22B253C5-898F-41A0-ADC2-501357CE907D}"/>
    <cellStyle name="Input 4 2 3 4 3" xfId="37211" xr:uid="{24D9E1B1-561A-4F68-A79A-B2D4366C961C}"/>
    <cellStyle name="Input 4 2 3 5" xfId="16108" xr:uid="{23175F69-624F-4E09-B6D2-453BD976519A}"/>
    <cellStyle name="Input 4 2 3 5 2" xfId="27855" xr:uid="{21ECC711-D936-44CC-AB1B-09D7A6A8CEC2}"/>
    <cellStyle name="Input 4 2 3 5 2 2" xfId="47682" xr:uid="{3C93F693-2959-4F47-8853-5303DB1862CF}"/>
    <cellStyle name="Input 4 2 3 5 3" xfId="38160" xr:uid="{8E0EE04A-47A4-48C4-9096-6808CF65EC41}"/>
    <cellStyle name="Input 4 2 3 6" xfId="16981" xr:uid="{B39B354E-5129-4670-AA93-EC18387BD1D3}"/>
    <cellStyle name="Input 4 2 3 6 2" xfId="28728" xr:uid="{F3C491BA-A888-4AA3-AA4B-E206CA754116}"/>
    <cellStyle name="Input 4 2 3 6 2 2" xfId="48555" xr:uid="{6E86F9E9-EF9F-4B80-91FB-11996AF6890A}"/>
    <cellStyle name="Input 4 2 3 6 3" xfId="39033" xr:uid="{E13A42D3-B458-4C8F-A384-BC793F11879D}"/>
    <cellStyle name="Input 4 2 3 7" xfId="17846" xr:uid="{EED9DE6F-9134-4581-A000-86E57CD94C19}"/>
    <cellStyle name="Input 4 2 3 7 2" xfId="29567" xr:uid="{CDDEA839-CE06-4CC3-A97E-C4608C4471E4}"/>
    <cellStyle name="Input 4 2 3 7 2 2" xfId="49394" xr:uid="{CBDD0F33-C245-4038-BE18-50A4D338FBC3}"/>
    <cellStyle name="Input 4 2 3 7 3" xfId="39898" xr:uid="{77378028-7FB5-4F67-A14F-5C7BB1788816}"/>
    <cellStyle name="Input 4 2 3 8" xfId="18622" xr:uid="{21541A09-3EEE-4811-AA16-D76A651D4AFC}"/>
    <cellStyle name="Input 4 2 3 8 2" xfId="40674" xr:uid="{BD85ABC4-CD1E-4606-AE9B-7C1879240F3E}"/>
    <cellStyle name="Input 4 2 3 9" xfId="31080" xr:uid="{7CE3D1E4-B9C3-41EE-8765-C4E0AE49B4D8}"/>
    <cellStyle name="Input 4 2 4" xfId="9448" xr:uid="{68264C18-6A42-46B3-8076-AEE102D826C3}"/>
    <cellStyle name="Input 4 2 4 2" xfId="13853" xr:uid="{EACB1962-F214-4EBE-AE68-FF103778B60C}"/>
    <cellStyle name="Input 4 2 4 2 2" xfId="25626" xr:uid="{07719E74-DF4F-45B1-9968-C0543188F8FE}"/>
    <cellStyle name="Input 4 2 4 2 2 2" xfId="45453" xr:uid="{A39EF017-4038-4942-86D1-36BC68A69F7D}"/>
    <cellStyle name="Input 4 2 4 2 3" xfId="35905" xr:uid="{BDC9F4B0-292B-429E-AA67-610544584D1D}"/>
    <cellStyle name="Input 4 2 4 3" xfId="14813" xr:uid="{BB02BBBA-1FD1-4678-9C78-B5CB6D079265}"/>
    <cellStyle name="Input 4 2 4 3 2" xfId="26584" xr:uid="{66D68F48-16CF-4C46-AC29-6A3C939A7E71}"/>
    <cellStyle name="Input 4 2 4 3 2 2" xfId="46411" xr:uid="{5C1A1A2B-9B6D-400C-BB92-464E6AD4D7B1}"/>
    <cellStyle name="Input 4 2 4 3 3" xfId="36865" xr:uid="{492A94EA-0FB0-4225-90E3-16587EC0CCC2}"/>
    <cellStyle name="Input 4 2 4 4" xfId="15765" xr:uid="{7026DDB5-F13D-4C6A-A191-51034C67E9D6}"/>
    <cellStyle name="Input 4 2 4 4 2" xfId="27512" xr:uid="{29F3E0F3-31D6-4462-BF94-3055FA39FF59}"/>
    <cellStyle name="Input 4 2 4 4 2 2" xfId="47339" xr:uid="{D8BECC76-E1A6-4355-A7BF-724118CD330C}"/>
    <cellStyle name="Input 4 2 4 4 3" xfId="37817" xr:uid="{1D124448-8C95-470C-B0DE-59EEBE5D7CC4}"/>
    <cellStyle name="Input 4 2 4 5" xfId="16639" xr:uid="{F7910D8C-3D50-4ECF-A129-234E3A7DAD51}"/>
    <cellStyle name="Input 4 2 4 5 2" xfId="28386" xr:uid="{ADCD03AE-C935-4A56-BB61-380A28717AEE}"/>
    <cellStyle name="Input 4 2 4 5 2 2" xfId="48213" xr:uid="{60EDC907-F710-4204-BBAB-734015CFA36E}"/>
    <cellStyle name="Input 4 2 4 5 3" xfId="38691" xr:uid="{BBD8534E-50A4-4D88-9789-DAE634D465A8}"/>
    <cellStyle name="Input 4 2 4 6" xfId="17504" xr:uid="{C60847C5-4680-472B-8B6A-922B3BA2B144}"/>
    <cellStyle name="Input 4 2 4 6 2" xfId="29225" xr:uid="{49BACE93-C4BC-44E5-9391-FD8129DD0C6A}"/>
    <cellStyle name="Input 4 2 4 6 2 2" xfId="49052" xr:uid="{37A49807-A871-4B0E-BA97-B88D489051EB}"/>
    <cellStyle name="Input 4 2 4 6 3" xfId="39556" xr:uid="{DF4E961D-5DBB-4608-8B97-72BE7A3F8492}"/>
    <cellStyle name="Input 4 2 4 7" xfId="18280" xr:uid="{2BB0F1CA-73F6-4866-9054-B7F3E54C86D3}"/>
    <cellStyle name="Input 4 2 4 7 2" xfId="30001" xr:uid="{922EC611-C537-41B8-8085-55689127D0D9}"/>
    <cellStyle name="Input 4 2 4 7 2 2" xfId="49828" xr:uid="{7D99FAE2-5A0C-4B4D-92B0-C86A683CEA83}"/>
    <cellStyle name="Input 4 2 4 7 3" xfId="40332" xr:uid="{FB0EFDF4-7B2C-4330-B870-B43D34572540}"/>
    <cellStyle name="Input 4 2 4 8" xfId="19037" xr:uid="{11611ED8-8304-4DF5-B28E-4747D2B44696}"/>
    <cellStyle name="Input 4 2 4 8 2" xfId="41089" xr:uid="{4DF9F502-6041-4EC9-B9B3-4F7E948A9115}"/>
    <cellStyle name="Input 4 2 4 9" xfId="31514" xr:uid="{1F5CF823-0A88-42FB-AAC3-B58E4665280B}"/>
    <cellStyle name="Input 4 2 5" xfId="12150" xr:uid="{1FA3233B-89AF-435D-9B9A-A41544FF8E73}"/>
    <cellStyle name="Input 4 2 5 2" xfId="23967" xr:uid="{FBF104D0-26AC-4E6B-B726-AA277A582653}"/>
    <cellStyle name="Input 4 2 5 2 2" xfId="43795" xr:uid="{706365D5-531C-4B2D-BC3F-6560D10FA29B}"/>
    <cellStyle name="Input 4 2 5 3" xfId="34203" xr:uid="{51399764-D6AE-44B1-A127-890E3205BDE5}"/>
    <cellStyle name="Input 4 2 6" xfId="10617" xr:uid="{BB3F4D76-2B5D-4E70-A4B2-6E9187E007BC}"/>
    <cellStyle name="Input 4 2 6 2" xfId="22489" xr:uid="{910AC299-75FA-42A0-B2EF-525BFB71D8D4}"/>
    <cellStyle name="Input 4 2 6 2 2" xfId="42321" xr:uid="{24F15216-0898-4E15-A55D-22B8D5DC9AE2}"/>
    <cellStyle name="Input 4 2 6 3" xfId="32674" xr:uid="{F1D24AB1-42BF-4481-AFD3-EBDAFFF04369}"/>
    <cellStyle name="Input 4 2 7" xfId="11625" xr:uid="{280BE2F5-B0BD-4848-AE39-BEE0BF64D1F7}"/>
    <cellStyle name="Input 4 2 7 2" xfId="23467" xr:uid="{BB8F97C0-A13A-4D52-9D78-4ED4733D5B83}"/>
    <cellStyle name="Input 4 2 7 2 2" xfId="43296" xr:uid="{75C9004C-E6D2-48F7-962B-B19C848BBCB0}"/>
    <cellStyle name="Input 4 2 7 3" xfId="33679" xr:uid="{6BC3E392-2BC9-4C49-BF45-AFCBF4482429}"/>
    <cellStyle name="Input 4 2 8" xfId="11058" xr:uid="{9F36E466-89DB-41B6-B3F2-84DF7A09EEEB}"/>
    <cellStyle name="Input 4 2 8 2" xfId="22927" xr:uid="{4B688A7A-3C6F-4B14-AFB7-8CE6AE6E3310}"/>
    <cellStyle name="Input 4 2 8 2 2" xfId="42758" xr:uid="{986704BE-B678-402C-A9B0-A5E04ADC340A}"/>
    <cellStyle name="Input 4 2 8 3" xfId="33114" xr:uid="{93C516E3-F61E-4A85-9409-401E0090D862}"/>
    <cellStyle name="Input 4 2 9" xfId="12824" xr:uid="{207BF388-6A4A-49BF-AA4F-308C8587F521}"/>
    <cellStyle name="Input 4 2 9 2" xfId="24618" xr:uid="{02A87251-EAC3-4478-8FAF-02F8391A8873}"/>
    <cellStyle name="Input 4 2 9 2 2" xfId="44445" xr:uid="{2DA16CCA-BE18-4266-8142-1B18E392C177}"/>
    <cellStyle name="Input 4 2 9 3" xfId="34876" xr:uid="{5977441D-FEFB-4C5D-9E40-AA41348AB146}"/>
    <cellStyle name="Input 4 3" xfId="6961" xr:uid="{D10DE8D3-185E-4373-81BE-C626869EAE29}"/>
    <cellStyle name="Input 4 3 10" xfId="11588" xr:uid="{B9F9A5A2-4558-4F7C-975F-821123573DF9}"/>
    <cellStyle name="Input 4 3 10 2" xfId="23434" xr:uid="{65E02337-7B51-4379-8C06-4497B327AACB}"/>
    <cellStyle name="Input 4 3 10 2 2" xfId="43263" xr:uid="{E4097714-4DAF-4B36-81A7-0667C69405F3}"/>
    <cellStyle name="Input 4 3 10 3" xfId="33642" xr:uid="{1C8DD024-B4C5-4A55-8BDB-CF441BCFC2ED}"/>
    <cellStyle name="Input 4 3 11" xfId="30684" xr:uid="{BB17D047-6162-4949-BDCF-CB9BA89AD399}"/>
    <cellStyle name="Input 4 3 2" xfId="8604" xr:uid="{BA781FBD-052C-49A7-A834-DDCA8114820B}"/>
    <cellStyle name="Input 4 3 2 2" xfId="13325" xr:uid="{09AB8D4F-D80D-4615-A035-77ED2A7A7E77}"/>
    <cellStyle name="Input 4 3 2 2 2" xfId="25108" xr:uid="{76B5286A-A106-4840-97A2-AB13666CE01C}"/>
    <cellStyle name="Input 4 3 2 2 2 2" xfId="44935" xr:uid="{266FF6C3-0E81-47C8-9075-ED80FBFB6650}"/>
    <cellStyle name="Input 4 3 2 2 3" xfId="35377" xr:uid="{3EA73D97-059F-460B-B861-427315291750}"/>
    <cellStyle name="Input 4 3 2 3" xfId="14339" xr:uid="{03A08B4F-9562-4BC4-AE05-5F39BD3BC01B}"/>
    <cellStyle name="Input 4 3 2 3 2" xfId="26111" xr:uid="{EBDE6847-FAA6-40CC-B93B-46AD48D41CFC}"/>
    <cellStyle name="Input 4 3 2 3 2 2" xfId="45938" xr:uid="{C331BD42-6491-48BB-9F55-338DB556BC24}"/>
    <cellStyle name="Input 4 3 2 3 3" xfId="36391" xr:uid="{8D0FFB75-3D81-4602-8123-69AC6600BA07}"/>
    <cellStyle name="Input 4 3 2 4" xfId="15297" xr:uid="{1CF6C0A8-6604-4286-9AD3-AD894648EA6D}"/>
    <cellStyle name="Input 4 3 2 4 2" xfId="27066" xr:uid="{867ABE89-8322-4FE1-A9F8-C590B6BDA3E0}"/>
    <cellStyle name="Input 4 3 2 4 2 2" xfId="46893" xr:uid="{C4F4784B-EB88-43BC-8340-A1413EC3568A}"/>
    <cellStyle name="Input 4 3 2 4 3" xfId="37349" xr:uid="{FE4FE3C7-4A4E-49E8-BB4F-E60803EA37EF}"/>
    <cellStyle name="Input 4 3 2 5" xfId="16241" xr:uid="{AE020F04-3D6D-4ED6-95C6-5DCA46696786}"/>
    <cellStyle name="Input 4 3 2 5 2" xfId="27988" xr:uid="{FBC11205-416D-422C-AEA6-50FEF0786E3C}"/>
    <cellStyle name="Input 4 3 2 5 2 2" xfId="47815" xr:uid="{A1D07679-ED89-4AD4-A478-A953946EE985}"/>
    <cellStyle name="Input 4 3 2 5 3" xfId="38293" xr:uid="{16AAC698-B647-4927-A521-8ECE6FC433A1}"/>
    <cellStyle name="Input 4 3 2 6" xfId="17114" xr:uid="{9131D5EB-4ECC-46E1-B1D6-B55C13B4BE5A}"/>
    <cellStyle name="Input 4 3 2 6 2" xfId="28861" xr:uid="{F44D4491-BC7B-4845-B5D0-00F614968F47}"/>
    <cellStyle name="Input 4 3 2 6 2 2" xfId="48688" xr:uid="{E6E5CC03-85F6-4D10-ADA4-847A215F326F}"/>
    <cellStyle name="Input 4 3 2 6 3" xfId="39166" xr:uid="{1DE3A61A-2F3C-4AA6-8C86-E0597422DD6C}"/>
    <cellStyle name="Input 4 3 2 7" xfId="17979" xr:uid="{8BC6F63F-9A15-4980-A9CA-6459898974FF}"/>
    <cellStyle name="Input 4 3 2 7 2" xfId="29700" xr:uid="{7429FFD6-95FA-4D0E-8AC7-A2CDD9D28078}"/>
    <cellStyle name="Input 4 3 2 7 2 2" xfId="49527" xr:uid="{7335361A-28B5-48BC-9DA8-DA2763A02E92}"/>
    <cellStyle name="Input 4 3 2 7 3" xfId="40031" xr:uid="{CFC29A67-1C26-4955-9CA9-C53A91F658DC}"/>
    <cellStyle name="Input 4 3 2 8" xfId="18747" xr:uid="{78775FFA-3008-498D-83E7-BB61BCF0A53B}"/>
    <cellStyle name="Input 4 3 2 8 2" xfId="40799" xr:uid="{B4F2CF8E-75D0-4867-98C2-3274AD555AEF}"/>
    <cellStyle name="Input 4 3 2 9" xfId="31218" xr:uid="{3C5C39BF-6D68-42C2-9E08-C5F8D475472B}"/>
    <cellStyle name="Input 4 3 3" xfId="9573" xr:uid="{6B8AA7FC-85DF-42D2-B5AC-2EB21C5CD0E4}"/>
    <cellStyle name="Input 4 3 3 2" xfId="13978" xr:uid="{772CD4CB-5628-4BA5-B56C-A8E95545CC44}"/>
    <cellStyle name="Input 4 3 3 2 2" xfId="25751" xr:uid="{0E049B76-8CD3-4A27-81DB-B1B731F94D03}"/>
    <cellStyle name="Input 4 3 3 2 2 2" xfId="45578" xr:uid="{F53F09EC-8507-46F1-8B9D-6F3EAD3E44BE}"/>
    <cellStyle name="Input 4 3 3 2 3" xfId="36030" xr:uid="{AD9900A6-AA45-4151-9D18-0C837735AA7F}"/>
    <cellStyle name="Input 4 3 3 3" xfId="14938" xr:uid="{F45B6B99-3EAE-4707-BCF6-B392997192D8}"/>
    <cellStyle name="Input 4 3 3 3 2" xfId="26709" xr:uid="{88329583-16A5-4799-970E-2AEB04D10597}"/>
    <cellStyle name="Input 4 3 3 3 2 2" xfId="46536" xr:uid="{0FB95E04-6144-4160-A259-025324344F07}"/>
    <cellStyle name="Input 4 3 3 3 3" xfId="36990" xr:uid="{03A5CC8E-2B34-4477-B0DD-33A0472E873F}"/>
    <cellStyle name="Input 4 3 3 4" xfId="15890" xr:uid="{1FF89458-C0CB-4134-A770-20E7F759BB1C}"/>
    <cellStyle name="Input 4 3 3 4 2" xfId="27637" xr:uid="{F3B7FB9F-0C0D-456D-BF85-6A4089F66A74}"/>
    <cellStyle name="Input 4 3 3 4 2 2" xfId="47464" xr:uid="{ADEA4183-1791-4C0B-9E0D-A7A5114B3443}"/>
    <cellStyle name="Input 4 3 3 4 3" xfId="37942" xr:uid="{335DF387-59F9-4D13-9598-0B36C8716989}"/>
    <cellStyle name="Input 4 3 3 5" xfId="16764" xr:uid="{13A9CE4B-5905-43B0-94DB-7E9881ABEC94}"/>
    <cellStyle name="Input 4 3 3 5 2" xfId="28511" xr:uid="{E3610393-06ED-4DE7-90E5-BBCC8DA059FA}"/>
    <cellStyle name="Input 4 3 3 5 2 2" xfId="48338" xr:uid="{6B856586-D484-41A7-9A09-74EAD62DF0D7}"/>
    <cellStyle name="Input 4 3 3 5 3" xfId="38816" xr:uid="{80CA059C-C71E-4A2E-A56D-321C02B00F11}"/>
    <cellStyle name="Input 4 3 3 6" xfId="17629" xr:uid="{077B9369-E003-42A1-A4B8-1AD3F5CF4D7C}"/>
    <cellStyle name="Input 4 3 3 6 2" xfId="29350" xr:uid="{DDBA990D-B980-4919-9754-614CFF7A4227}"/>
    <cellStyle name="Input 4 3 3 6 2 2" xfId="49177" xr:uid="{47687788-A2ED-4D33-AC0A-37CAFFFC12E4}"/>
    <cellStyle name="Input 4 3 3 6 3" xfId="39681" xr:uid="{B159F8CD-190C-4FD5-9227-B69D11C36F0D}"/>
    <cellStyle name="Input 4 3 3 7" xfId="18405" xr:uid="{904E2F62-2FC3-4A6C-B1C1-109B158EC297}"/>
    <cellStyle name="Input 4 3 3 7 2" xfId="30126" xr:uid="{694D15E7-620D-4F4F-959F-1660D64DAF95}"/>
    <cellStyle name="Input 4 3 3 7 2 2" xfId="49953" xr:uid="{72838C8F-1180-455F-966D-0E169515012D}"/>
    <cellStyle name="Input 4 3 3 7 3" xfId="40457" xr:uid="{DFEE3720-0ACB-4569-B158-F7CA24883F7C}"/>
    <cellStyle name="Input 4 3 3 8" xfId="19162" xr:uid="{3D4A26F5-FB8C-4CAD-8B4B-32EF41371E80}"/>
    <cellStyle name="Input 4 3 3 8 2" xfId="41214" xr:uid="{F0183C1F-9248-433C-8DC2-EDF2CCB21DA1}"/>
    <cellStyle name="Input 4 3 3 9" xfId="31639" xr:uid="{520EC93D-6355-4E5D-8C81-098E26BF94E0}"/>
    <cellStyle name="Input 4 3 4" xfId="12296" xr:uid="{E5E1254A-39B4-42DA-B3BB-54614F7C8506}"/>
    <cellStyle name="Input 4 3 4 2" xfId="24112" xr:uid="{8B49BC2F-A076-4A52-A4FD-C7E583C8E60F}"/>
    <cellStyle name="Input 4 3 4 2 2" xfId="43940" xr:uid="{577EE981-1FE0-4177-826F-8A792F72DA6A}"/>
    <cellStyle name="Input 4 3 4 3" xfId="34349" xr:uid="{344FD0CC-2532-4644-BCA8-A958D2F47708}"/>
    <cellStyle name="Input 4 3 5" xfId="10476" xr:uid="{C4E8E8C1-4610-4E37-9C62-1359CD078D86}"/>
    <cellStyle name="Input 4 3 5 2" xfId="22348" xr:uid="{02C7023F-AD66-4FD7-B6EA-DC350B3CB870}"/>
    <cellStyle name="Input 4 3 5 2 2" xfId="42180" xr:uid="{B6DB47B1-7684-415E-833A-E2C69C202480}"/>
    <cellStyle name="Input 4 3 5 3" xfId="32533" xr:uid="{DB5E5A53-BDAA-4447-A12F-DA28F9F2AE21}"/>
    <cellStyle name="Input 4 3 6" xfId="12054" xr:uid="{75E4D576-E2E1-400F-A9AF-0455BC1E90A7}"/>
    <cellStyle name="Input 4 3 6 2" xfId="23875" xr:uid="{8A50571D-6226-4DA2-A7A0-9BE65BAAF13C}"/>
    <cellStyle name="Input 4 3 6 2 2" xfId="43703" xr:uid="{2B51799F-85F7-4936-B3FA-A9482F8331CC}"/>
    <cellStyle name="Input 4 3 6 3" xfId="34107" xr:uid="{850CE08B-6524-4410-ACA7-4F5778703922}"/>
    <cellStyle name="Input 4 3 7" xfId="10700" xr:uid="{687E4103-EF0B-4AF9-A273-7195855AA59E}"/>
    <cellStyle name="Input 4 3 7 2" xfId="22572" xr:uid="{E75C66A2-5BD9-4701-863D-55F74779E520}"/>
    <cellStyle name="Input 4 3 7 2 2" xfId="42404" xr:uid="{4BCF1E05-90A4-4F08-AF94-B7694DA1694D}"/>
    <cellStyle name="Input 4 3 7 3" xfId="32757" xr:uid="{4445CFD0-015D-40D6-A8CE-2E167A10A4BC}"/>
    <cellStyle name="Input 4 3 8" xfId="12022" xr:uid="{8C5A5D9A-6AF4-4B57-B31C-6365588B082F}"/>
    <cellStyle name="Input 4 3 8 2" xfId="23843" xr:uid="{51094773-E924-496A-BC4A-83E543FB8EAE}"/>
    <cellStyle name="Input 4 3 8 2 2" xfId="43671" xr:uid="{B04110FF-7359-4DB1-9898-6F2062965630}"/>
    <cellStyle name="Input 4 3 8 3" xfId="34075" xr:uid="{2EAD7AAF-9C32-44CF-B5AF-DFABE856EDCB}"/>
    <cellStyle name="Input 4 3 9" xfId="10728" xr:uid="{0F4CC09F-B42D-43C7-9F31-5416CD3FDA1B}"/>
    <cellStyle name="Input 4 3 9 2" xfId="22600" xr:uid="{BE7D70E8-3B12-4B41-8F86-D1119ACC1994}"/>
    <cellStyle name="Input 4 3 9 2 2" xfId="42432" xr:uid="{6AC85FEA-A7FE-4D65-A8E8-515D28EF8E83}"/>
    <cellStyle name="Input 4 3 9 3" xfId="32785" xr:uid="{F2C7B7ED-3257-4B13-AC84-48C1358AFD6A}"/>
    <cellStyle name="Input 4 4" xfId="7786" xr:uid="{3F7C303D-5198-4466-9460-33A1A20A6DDC}"/>
    <cellStyle name="Input 4 4 2" xfId="12810" xr:uid="{A24A0897-3D65-48A1-9F53-39D75FC2BE48}"/>
    <cellStyle name="Input 4 4 2 2" xfId="24606" xr:uid="{7BB33DA4-C4CF-4403-94C8-0EEBEE2B7F85}"/>
    <cellStyle name="Input 4 4 2 2 2" xfId="44434" xr:uid="{384F2890-3107-4DAA-AC1E-3897E98C5419}"/>
    <cellStyle name="Input 4 4 2 3" xfId="34863" xr:uid="{081BBBC8-5A9D-4CD6-BE8F-40475CA5757C}"/>
    <cellStyle name="Input 4 4 3" xfId="10067" xr:uid="{E5A3EB48-8C72-4C72-8878-F274536C1D18}"/>
    <cellStyle name="Input 4 4 3 2" xfId="21942" xr:uid="{5ECADAAB-D6B4-4826-A5A2-A383E1E48728}"/>
    <cellStyle name="Input 4 4 3 2 2" xfId="41774" xr:uid="{78199705-E72F-495B-A950-95C994D41632}"/>
    <cellStyle name="Input 4 4 3 3" xfId="32124" xr:uid="{8FC842BB-30D4-49B9-99B7-C56C46B8C16D}"/>
    <cellStyle name="Input 4 4 4" xfId="11750" xr:uid="{E022CF8C-B884-4703-B244-AA46F37D0B06}"/>
    <cellStyle name="Input 4 4 4 2" xfId="23579" xr:uid="{B632787A-CF9A-4D7B-81CB-CA29FC9469FB}"/>
    <cellStyle name="Input 4 4 4 2 2" xfId="43408" xr:uid="{68180C76-8582-4E92-B9DA-1ED3ED0CBE6F}"/>
    <cellStyle name="Input 4 4 4 3" xfId="33804" xr:uid="{D8932230-C755-4E66-B6E4-1D30BBC8028A}"/>
    <cellStyle name="Input 4 4 5" xfId="10956" xr:uid="{DD49AD5B-FDB3-4FFD-8975-54C986C96040}"/>
    <cellStyle name="Input 4 4 5 2" xfId="22825" xr:uid="{9686D0EA-A171-463D-BF72-4BDD43F477D3}"/>
    <cellStyle name="Input 4 4 5 2 2" xfId="42656" xr:uid="{5A1BC09C-DFA3-4420-A537-C65202EA3FF2}"/>
    <cellStyle name="Input 4 4 5 3" xfId="33012" xr:uid="{3BDC73AE-4AB1-4116-8C6C-AC8FA1F4CDD1}"/>
    <cellStyle name="Input 4 4 6" xfId="12522" xr:uid="{FAB95248-FF98-4FD5-9E2B-0C82A79F5DA9}"/>
    <cellStyle name="Input 4 4 6 2" xfId="24332" xr:uid="{B5D63526-D403-4931-A2A4-69B64B013D17}"/>
    <cellStyle name="Input 4 4 6 2 2" xfId="44160" xr:uid="{DBA46BC1-1800-4EC9-85E9-08FD7618ECB1}"/>
    <cellStyle name="Input 4 4 6 3" xfId="34575" xr:uid="{3BE3339B-B22A-4830-8284-0D11F4148167}"/>
    <cellStyle name="Input 4 4 7" xfId="10279" xr:uid="{352D73C8-39D9-4CAA-BA51-48851D1189EF}"/>
    <cellStyle name="Input 4 4 7 2" xfId="22154" xr:uid="{23A9614C-7E85-49B9-9150-B2F138509F91}"/>
    <cellStyle name="Input 4 4 7 2 2" xfId="41986" xr:uid="{04A68358-26B3-4C14-A477-9187B4BE0084}"/>
    <cellStyle name="Input 4 4 7 3" xfId="32336" xr:uid="{5249F90B-27BE-4F21-BD0D-09B0640752BF}"/>
    <cellStyle name="Input 4 4 8" xfId="11689" xr:uid="{65B5CD13-1643-47D2-85E6-BF1BE2273FEA}"/>
    <cellStyle name="Input 4 4 8 2" xfId="33743" xr:uid="{0EB49CB7-4D81-4B0B-B1B4-C95207CA0AB4}"/>
    <cellStyle name="Input 4 4 9" xfId="30950" xr:uid="{184E753F-A757-4740-8534-8A7A62133FB9}"/>
    <cellStyle name="Input 4 5" xfId="7757" xr:uid="{3FD68A7A-9585-4B8E-BA18-703B735FFB52}"/>
    <cellStyle name="Input 4 5 2" xfId="12781" xr:uid="{C7684BD0-3832-4FA4-B265-6045434C0729}"/>
    <cellStyle name="Input 4 5 2 2" xfId="24577" xr:uid="{A5383E39-AFA4-4B4E-B8AE-54DD6F9A87A0}"/>
    <cellStyle name="Input 4 5 2 2 2" xfId="44405" xr:uid="{F44ABF41-F41F-4E8C-9A8D-E1B57285810E}"/>
    <cellStyle name="Input 4 5 2 3" xfId="34834" xr:uid="{C5DF4918-E260-4570-867F-6192F0AFF136}"/>
    <cellStyle name="Input 4 5 3" xfId="10095" xr:uid="{4EB3B95A-2970-4237-BAAD-2F297CDDBD46}"/>
    <cellStyle name="Input 4 5 3 2" xfId="21970" xr:uid="{AA3EBAE9-6464-49F9-8D74-522370F66C7B}"/>
    <cellStyle name="Input 4 5 3 2 2" xfId="41802" xr:uid="{8606ABED-E754-4F6F-AD28-D23BAC21666A}"/>
    <cellStyle name="Input 4 5 3 3" xfId="32152" xr:uid="{9D6407F6-8C59-4AA9-8EAF-FBDFB2E1B7F1}"/>
    <cellStyle name="Input 4 5 4" xfId="12085" xr:uid="{83FA67A7-4408-417D-9542-2D66BB087437}"/>
    <cellStyle name="Input 4 5 4 2" xfId="23906" xr:uid="{48A14E52-7D03-4540-B3B0-4CDCD382EBB9}"/>
    <cellStyle name="Input 4 5 4 2 2" xfId="43734" xr:uid="{5498F8BF-4965-4BD5-BCA2-C5778333E4ED}"/>
    <cellStyle name="Input 4 5 4 3" xfId="34138" xr:uid="{D612299D-4572-4787-9B0C-3D51131996D2}"/>
    <cellStyle name="Input 4 5 5" xfId="10672" xr:uid="{3DA2E164-B367-4588-813B-761D5F6219D8}"/>
    <cellStyle name="Input 4 5 5 2" xfId="22544" xr:uid="{CA442FA4-BBA4-463B-8191-3779A0B7978C}"/>
    <cellStyle name="Input 4 5 5 2 2" xfId="42376" xr:uid="{BEDC760D-DDD5-42AE-8199-641C4CEFB6A3}"/>
    <cellStyle name="Input 4 5 5 3" xfId="32729" xr:uid="{1B71E7C9-4747-4BC4-8591-416EEB5FDAA4}"/>
    <cellStyle name="Input 4 5 6" xfId="12025" xr:uid="{2D94E909-4754-493D-9A05-F46A771CDD82}"/>
    <cellStyle name="Input 4 5 6 2" xfId="23846" xr:uid="{6D4F880B-395F-4C5B-BAA1-36C48223573E}"/>
    <cellStyle name="Input 4 5 6 2 2" xfId="43674" xr:uid="{33AE608D-B5DE-4420-9C65-A523C41CF5C8}"/>
    <cellStyle name="Input 4 5 6 3" xfId="34078" xr:uid="{14FE21AB-8735-4C1C-87D2-80D2C0F8D99E}"/>
    <cellStyle name="Input 4 5 7" xfId="10725" xr:uid="{1FD5528C-A87D-48C7-B086-21A89BC60C93}"/>
    <cellStyle name="Input 4 5 7 2" xfId="22597" xr:uid="{31121312-8537-49F0-A9E8-3230218443D7}"/>
    <cellStyle name="Input 4 5 7 2 2" xfId="42429" xr:uid="{6FB3BAA8-96D6-4102-BF65-03A9794E01DC}"/>
    <cellStyle name="Input 4 5 7 3" xfId="32782" xr:uid="{82BC99BE-72B6-4200-B32C-3239B7CB62B8}"/>
    <cellStyle name="Input 4 5 8" xfId="11591" xr:uid="{B0120720-91A6-4487-9950-A5A5966A7550}"/>
    <cellStyle name="Input 4 5 8 2" xfId="33645" xr:uid="{2F154BA1-3D5F-43F3-80C0-B3174F4D1C88}"/>
    <cellStyle name="Input 4 5 9" xfId="30921" xr:uid="{D891AEBF-DAA0-4148-B068-6D628DE3F08A}"/>
    <cellStyle name="Input 4 6" xfId="11322" xr:uid="{D2C27097-9BB3-4DE1-B2DB-052ACEB7463A}"/>
    <cellStyle name="Input 4 6 2" xfId="23184" xr:uid="{5F65CCA6-9FFE-4AEB-B5C8-C3746AB70872}"/>
    <cellStyle name="Input 4 6 2 2" xfId="43014" xr:uid="{6BBA068A-F7B5-49C8-8DA8-91918AE464C8}"/>
    <cellStyle name="Input 4 6 3" xfId="33377" xr:uid="{61D1B771-884B-443A-804F-2A1B2C77AA3C}"/>
    <cellStyle name="Input 4 7" xfId="11291" xr:uid="{CFF5EC38-12B1-4244-A11F-0B5D263588D0}"/>
    <cellStyle name="Input 4 7 2" xfId="23153" xr:uid="{B4F53967-26D1-4B6E-A993-AE30270A6508}"/>
    <cellStyle name="Input 4 7 2 2" xfId="42983" xr:uid="{F1BCCB9D-E2EC-454F-A1C5-D4609FB5E1BE}"/>
    <cellStyle name="Input 4 7 3" xfId="33346" xr:uid="{2B685F4E-B95F-4CC9-A540-67B6E3430AC0}"/>
    <cellStyle name="Input 4 8" xfId="11341" xr:uid="{5B5DC7AC-A9A2-4AFE-94F4-CFA0B5439155}"/>
    <cellStyle name="Input 4 8 2" xfId="23203" xr:uid="{1B8F522F-729F-4BFE-A723-1F8186BF27FD}"/>
    <cellStyle name="Input 4 8 2 2" xfId="43033" xr:uid="{4BE12253-35C9-4BFE-8D5B-AC9F877D0303}"/>
    <cellStyle name="Input 4 8 3" xfId="33396" xr:uid="{B7A1C160-B673-42ED-9B68-1543C53C557A}"/>
    <cellStyle name="Input 4 9" xfId="11272" xr:uid="{BDEF8692-9996-4701-A83A-AA24DFE12085}"/>
    <cellStyle name="Input 4 9 2" xfId="23134" xr:uid="{48E2A809-F009-43D9-B08C-AFBE8D90FAAD}"/>
    <cellStyle name="Input 4 9 2 2" xfId="42964" xr:uid="{A47BCEB8-2776-4A5C-ABE4-BA9F15E90ABD}"/>
    <cellStyle name="Input 4 9 3" xfId="33327" xr:uid="{7C0D81E7-1E5E-4DD5-81FA-5658B70D0381}"/>
    <cellStyle name="Input 5" xfId="5073" xr:uid="{C09A2F7B-432D-408B-BBB1-577C715C4189}"/>
    <cellStyle name="Input 5 10" xfId="11361" xr:uid="{1B3E54DA-664E-41B8-A9DF-669058941F84}"/>
    <cellStyle name="Input 5 10 2" xfId="23223" xr:uid="{49779BA1-070B-443C-92D3-384BA5AD19FB}"/>
    <cellStyle name="Input 5 10 2 2" xfId="43053" xr:uid="{649B45F9-11B9-49F9-BC09-C824DAEE934D}"/>
    <cellStyle name="Input 5 10 3" xfId="33416" xr:uid="{A3AE32A3-51B0-4A3D-992A-43B30DBC2B15}"/>
    <cellStyle name="Input 5 11" xfId="11253" xr:uid="{1EEF4C86-8DF2-4505-83AC-92729B02A7BF}"/>
    <cellStyle name="Input 5 11 2" xfId="23115" xr:uid="{93E873CB-414D-4A0F-94FB-337252BA6FA3}"/>
    <cellStyle name="Input 5 11 2 2" xfId="42945" xr:uid="{B0F8269D-E63E-462D-9C71-BE5B89A72916}"/>
    <cellStyle name="Input 5 11 3" xfId="33308" xr:uid="{DAD7D840-1C96-42A9-910D-7B353DD74D6A}"/>
    <cellStyle name="Input 5 12" xfId="11990" xr:uid="{7966A944-E015-4DCF-B662-D201B4B08D1A}"/>
    <cellStyle name="Input 5 12 2" xfId="23815" xr:uid="{73DF96FC-C7EA-427F-BFAB-9BCCCCD6F446}"/>
    <cellStyle name="Input 5 12 2 2" xfId="43643" xr:uid="{55F90E80-24C8-4DC3-A318-04140D2A8E91}"/>
    <cellStyle name="Input 5 12 3" xfId="34043" xr:uid="{3C8E4BC3-019F-41AA-AC28-52FD6CA63D10}"/>
    <cellStyle name="Input 5 13" xfId="30384" xr:uid="{398A3D7A-4678-40BF-914C-D8BD8B16A7BF}"/>
    <cellStyle name="Input 5 2" xfId="6791" xr:uid="{F3135C6B-839A-480E-A37A-7609B5E39F84}"/>
    <cellStyle name="Input 5 2 10" xfId="10189" xr:uid="{32DDC1BD-787F-4030-A03D-846F89362396}"/>
    <cellStyle name="Input 5 2 10 2" xfId="22064" xr:uid="{E71D56B3-AFF8-490D-86BE-4DDD8E7CD3D8}"/>
    <cellStyle name="Input 5 2 10 2 2" xfId="41896" xr:uid="{C77744FA-9870-4655-B1B4-285638E1DCD2}"/>
    <cellStyle name="Input 5 2 10 3" xfId="32246" xr:uid="{746D86B5-302C-480E-923D-122C4D83CE1A}"/>
    <cellStyle name="Input 5 2 11" xfId="12881" xr:uid="{23661C9C-FCE6-47AA-B564-E228943E7C58}"/>
    <cellStyle name="Input 5 2 11 2" xfId="24675" xr:uid="{8BFCBA71-BE22-4EFC-9C85-3BFBB2FB572E}"/>
    <cellStyle name="Input 5 2 11 2 2" xfId="44502" xr:uid="{75D14D8D-D86A-432C-9D54-B15A237F0C22}"/>
    <cellStyle name="Input 5 2 11 3" xfId="34933" xr:uid="{DB86512A-C6AC-4E56-BAEB-8D7EC35C57A1}"/>
    <cellStyle name="Input 5 2 12" xfId="30545" xr:uid="{83F0B498-9E0B-418E-B1B8-C3FD7F10ACB6}"/>
    <cellStyle name="Input 5 2 2" xfId="7203" xr:uid="{A0570E7C-3BB9-441A-B344-9258CED331E6}"/>
    <cellStyle name="Input 5 2 2 10" xfId="12028" xr:uid="{69AE3E99-CD51-4C11-AF1A-C35167DFCEFF}"/>
    <cellStyle name="Input 5 2 2 10 2" xfId="23849" xr:uid="{3A6A8115-0B51-4FA7-BDF7-E5A2AFA0A482}"/>
    <cellStyle name="Input 5 2 2 10 2 2" xfId="43677" xr:uid="{EC4AD6E5-25E2-4268-945F-C4CF61EFDB72}"/>
    <cellStyle name="Input 5 2 2 10 3" xfId="34081" xr:uid="{5701DAF0-8559-4611-8E36-07A75C4DC926}"/>
    <cellStyle name="Input 5 2 2 11" xfId="30805" xr:uid="{2E8322F9-AD32-427E-BE7D-DDE8F78ED2F6}"/>
    <cellStyle name="Input 5 2 2 2" xfId="8846" xr:uid="{59B6F002-DD23-49E8-8836-7BD05DB75375}"/>
    <cellStyle name="Input 5 2 2 2 2" xfId="13498" xr:uid="{893D2165-E0DF-4584-9661-7F68B0ABBB21}"/>
    <cellStyle name="Input 5 2 2 2 2 2" xfId="25281" xr:uid="{945DF75E-45B3-4330-B122-BA80F2535DCB}"/>
    <cellStyle name="Input 5 2 2 2 2 2 2" xfId="45108" xr:uid="{E172FAAA-BC5F-4574-BA14-0183D9D8F7B7}"/>
    <cellStyle name="Input 5 2 2 2 2 3" xfId="35550" xr:uid="{4406547B-ACFB-4827-A0CC-898B2DC92B38}"/>
    <cellStyle name="Input 5 2 2 2 3" xfId="14502" xr:uid="{BC066570-3F25-45DC-A43D-965BD927FBAC}"/>
    <cellStyle name="Input 5 2 2 2 3 2" xfId="26274" xr:uid="{C195C89E-1EA6-4A07-921A-52DA63D5293B}"/>
    <cellStyle name="Input 5 2 2 2 3 2 2" xfId="46101" xr:uid="{4F8F4D8F-10C5-43B0-AD48-6E5B9587BA97}"/>
    <cellStyle name="Input 5 2 2 2 3 3" xfId="36554" xr:uid="{6788C2E3-5685-4744-97EC-10F2A30CDF58}"/>
    <cellStyle name="Input 5 2 2 2 4" xfId="15460" xr:uid="{58B55633-FDB3-4306-A1C7-A7DAD4C7831F}"/>
    <cellStyle name="Input 5 2 2 2 4 2" xfId="27220" xr:uid="{9BB23498-6702-4B14-BF40-D97459A481B7}"/>
    <cellStyle name="Input 5 2 2 2 4 2 2" xfId="47047" xr:uid="{33D9D5F7-4D9C-431D-8B8C-72B2A442738D}"/>
    <cellStyle name="Input 5 2 2 2 4 3" xfId="37512" xr:uid="{D2BF8718-CA64-4C32-99E0-F505508A053B}"/>
    <cellStyle name="Input 5 2 2 2 5" xfId="16385" xr:uid="{57D4D0BE-96E7-4656-A59D-A01B46D39F70}"/>
    <cellStyle name="Input 5 2 2 2 5 2" xfId="28132" xr:uid="{455972D2-B3BA-4276-A69D-DBF1A4F18898}"/>
    <cellStyle name="Input 5 2 2 2 5 2 2" xfId="47959" xr:uid="{D9C2E7DA-63D4-4EC5-8C81-8172F7366746}"/>
    <cellStyle name="Input 5 2 2 2 5 3" xfId="38437" xr:uid="{703DB137-171B-4531-B33B-F8518FFE4746}"/>
    <cellStyle name="Input 5 2 2 2 6" xfId="17256" xr:uid="{93526B22-CF59-4F47-BA8F-A6AC0A2C71C1}"/>
    <cellStyle name="Input 5 2 2 2 6 2" xfId="28999" xr:uid="{38562A6B-CDAC-41C7-B25C-288D6AD6B0A2}"/>
    <cellStyle name="Input 5 2 2 2 6 2 2" xfId="48826" xr:uid="{11460536-5C6D-4EFA-8BC8-4A01C08FFA66}"/>
    <cellStyle name="Input 5 2 2 2 6 3" xfId="39308" xr:uid="{6927D010-E890-4993-A3FF-8EFE9E2CFD8F}"/>
    <cellStyle name="Input 5 2 2 2 7" xfId="18102" xr:uid="{D21AD570-2752-4427-9E6F-C33F866133FE}"/>
    <cellStyle name="Input 5 2 2 2 7 2" xfId="29823" xr:uid="{A081CA0A-D206-426A-8CAA-DA556BE943B3}"/>
    <cellStyle name="Input 5 2 2 2 7 2 2" xfId="49650" xr:uid="{AE568567-11BB-4862-AEE5-2EF0D299F7DA}"/>
    <cellStyle name="Input 5 2 2 2 7 3" xfId="40154" xr:uid="{3BD949EC-8975-4AC6-B9DB-C6BB950D0CE4}"/>
    <cellStyle name="Input 5 2 2 2 8" xfId="18862" xr:uid="{92C2E42E-3793-49C2-952B-D7C28E6CFE5F}"/>
    <cellStyle name="Input 5 2 2 2 8 2" xfId="40914" xr:uid="{7DE9B81C-74B6-4502-9BBA-8B219A7FBA20}"/>
    <cellStyle name="Input 5 2 2 2 9" xfId="31339" xr:uid="{378082FF-9019-43C8-96C0-5ADE64317B95}"/>
    <cellStyle name="Input 5 2 2 3" xfId="9688" xr:uid="{16EFA816-0390-4A61-BD56-82CC1D1A9D46}"/>
    <cellStyle name="Input 5 2 2 3 2" xfId="14093" xr:uid="{8AD0015E-DF79-4248-9745-DC37492EC6C4}"/>
    <cellStyle name="Input 5 2 2 3 2 2" xfId="25866" xr:uid="{D8D818FB-068C-47AD-AD6D-AC4CAC649042}"/>
    <cellStyle name="Input 5 2 2 3 2 2 2" xfId="45693" xr:uid="{BD2C0406-1D51-456E-BC12-81B55B8877F7}"/>
    <cellStyle name="Input 5 2 2 3 2 3" xfId="36145" xr:uid="{DD86054B-FD9B-48FC-BFA3-7AEE7ECD69FC}"/>
    <cellStyle name="Input 5 2 2 3 3" xfId="15053" xr:uid="{F4345E60-EC80-4209-AF68-279687EC94F1}"/>
    <cellStyle name="Input 5 2 2 3 3 2" xfId="26824" xr:uid="{73C60C0F-4BE1-4CA4-A1D1-AF6B60742A50}"/>
    <cellStyle name="Input 5 2 2 3 3 2 2" xfId="46651" xr:uid="{D13063C7-F0DA-4B2D-A8EA-A92A62A66D92}"/>
    <cellStyle name="Input 5 2 2 3 3 3" xfId="37105" xr:uid="{C92A535C-3682-4D61-ADDE-CDA02FCE91CA}"/>
    <cellStyle name="Input 5 2 2 3 4" xfId="16005" xr:uid="{026BC0E5-73A6-467E-BAB6-45CDEF9F750C}"/>
    <cellStyle name="Input 5 2 2 3 4 2" xfId="27752" xr:uid="{0FD47DB7-06E3-46F6-8C72-E610FF821C84}"/>
    <cellStyle name="Input 5 2 2 3 4 2 2" xfId="47579" xr:uid="{D130810F-4A3E-47AF-BA6B-17566234402B}"/>
    <cellStyle name="Input 5 2 2 3 4 3" xfId="38057" xr:uid="{73566A78-31E4-4971-AC8F-2B35B7D0BC22}"/>
    <cellStyle name="Input 5 2 2 3 5" xfId="16879" xr:uid="{15EF3300-AFFD-45D6-95AD-254BFA377747}"/>
    <cellStyle name="Input 5 2 2 3 5 2" xfId="28626" xr:uid="{72FBC8DA-8DA0-4534-9016-40EF342A2E82}"/>
    <cellStyle name="Input 5 2 2 3 5 2 2" xfId="48453" xr:uid="{3105930E-E766-4F87-8A23-0682FB900BAC}"/>
    <cellStyle name="Input 5 2 2 3 5 3" xfId="38931" xr:uid="{2A34F127-F6D0-4EC0-90D7-CEE4D160FBCC}"/>
    <cellStyle name="Input 5 2 2 3 6" xfId="17744" xr:uid="{2288D316-6DCA-4918-9F3C-D185A88DEAED}"/>
    <cellStyle name="Input 5 2 2 3 6 2" xfId="29465" xr:uid="{AD1C9F04-E8A4-4374-A2F4-864C793199B4}"/>
    <cellStyle name="Input 5 2 2 3 6 2 2" xfId="49292" xr:uid="{743ACAC1-AFBF-43C1-8EB3-954D0988674E}"/>
    <cellStyle name="Input 5 2 2 3 6 3" xfId="39796" xr:uid="{17F2D137-ED01-42AD-ABFC-B46678358597}"/>
    <cellStyle name="Input 5 2 2 3 7" xfId="18520" xr:uid="{A9988165-84AF-4F12-BC5D-9121EEBDF9F2}"/>
    <cellStyle name="Input 5 2 2 3 7 2" xfId="30241" xr:uid="{BB196D65-C175-4DC3-9AA5-636D8A579C6B}"/>
    <cellStyle name="Input 5 2 2 3 7 2 2" xfId="50068" xr:uid="{1DE1CBD9-1734-44BC-8DF7-4FE7D1BA03DE}"/>
    <cellStyle name="Input 5 2 2 3 7 3" xfId="40572" xr:uid="{D59A18DA-02B5-4674-9073-984B8CAF21CF}"/>
    <cellStyle name="Input 5 2 2 3 8" xfId="19277" xr:uid="{EA2A8FED-B873-4943-B508-549C3C041EE5}"/>
    <cellStyle name="Input 5 2 2 3 8 2" xfId="41329" xr:uid="{FC9D3BB3-CAB7-415C-8C6C-9BD78B7DEB11}"/>
    <cellStyle name="Input 5 2 2 3 9" xfId="31754" xr:uid="{51A43A0C-8A17-4F3C-A82C-181910CF3E30}"/>
    <cellStyle name="Input 5 2 2 4" xfId="12470" xr:uid="{8AC88322-4CFD-4030-8459-B4A6F4D6094A}"/>
    <cellStyle name="Input 5 2 2 4 2" xfId="24284" xr:uid="{35756ADB-6FD3-4903-A487-25BD5EC967DF}"/>
    <cellStyle name="Input 5 2 2 4 2 2" xfId="44112" xr:uid="{8AD238B8-994C-485F-A173-D87FAC8E3E3E}"/>
    <cellStyle name="Input 5 2 2 4 3" xfId="34523" xr:uid="{D4BD1A2C-FEAE-41C7-A6DA-64DB191B7DAF}"/>
    <cellStyle name="Input 5 2 2 5" xfId="10313" xr:uid="{64FBDF67-AB59-45D7-A5D4-D6510016C3C7}"/>
    <cellStyle name="Input 5 2 2 5 2" xfId="22185" xr:uid="{63E390F5-2204-403E-9BE4-BA45B17D50CA}"/>
    <cellStyle name="Input 5 2 2 5 2 2" xfId="42017" xr:uid="{3859CDD5-43DC-4C3C-994B-DA4478103E9E}"/>
    <cellStyle name="Input 5 2 2 5 3" xfId="32370" xr:uid="{EC74715E-73AA-4AB8-96C2-11B7110DEFF9}"/>
    <cellStyle name="Input 5 2 2 6" xfId="12875" xr:uid="{CC801DC1-9430-472D-9774-51B830E9DF34}"/>
    <cellStyle name="Input 5 2 2 6 2" xfId="24669" xr:uid="{48806E81-4871-415E-B316-11EE56E9F372}"/>
    <cellStyle name="Input 5 2 2 6 2 2" xfId="44496" xr:uid="{716782B0-A38E-438F-A89E-FD51BB80BB05}"/>
    <cellStyle name="Input 5 2 2 6 3" xfId="34927" xr:uid="{8B50190F-9A27-428B-B213-B8199A1F7336}"/>
    <cellStyle name="Input 5 2 2 7" xfId="10011" xr:uid="{A9B78655-D686-44B2-A507-544CEAC3A8DA}"/>
    <cellStyle name="Input 5 2 2 7 2" xfId="21886" xr:uid="{1B1FFD00-CCB0-4020-96B2-6FB0C20CB237}"/>
    <cellStyle name="Input 5 2 2 7 2 2" xfId="41719" xr:uid="{A5B88FEA-FDF6-4F56-A836-0060B386F6B0}"/>
    <cellStyle name="Input 5 2 2 7 3" xfId="32069" xr:uid="{AF46A4CD-4014-43E1-9E8D-B9DC5EAFE4C2}"/>
    <cellStyle name="Input 5 2 2 8" xfId="12102" xr:uid="{E4EF194A-F75B-4669-8270-6253EDAF6D05}"/>
    <cellStyle name="Input 5 2 2 8 2" xfId="23921" xr:uid="{C2A40BC6-1011-4E24-A221-18041A5F91F0}"/>
    <cellStyle name="Input 5 2 2 8 2 2" xfId="43749" xr:uid="{8D768212-FF77-44E1-96F2-DA6A5B94D3B9}"/>
    <cellStyle name="Input 5 2 2 8 3" xfId="34155" xr:uid="{7B79EE5F-9781-47E3-89D4-4FD796832D6D}"/>
    <cellStyle name="Input 5 2 2 9" xfId="10659" xr:uid="{A015682E-74CF-4D91-B392-0AEADD79BD33}"/>
    <cellStyle name="Input 5 2 2 9 2" xfId="22531" xr:uid="{B5553815-2CF9-4872-851A-55221372F247}"/>
    <cellStyle name="Input 5 2 2 9 2 2" xfId="42363" xr:uid="{A90E6915-AC52-45FD-95A6-8A5BD9D1F6BF}"/>
    <cellStyle name="Input 5 2 2 9 3" xfId="32716" xr:uid="{077CC9FA-2562-4C1F-B28E-8F81D995C800}"/>
    <cellStyle name="Input 5 2 3" xfId="8436" xr:uid="{EDC31B70-0EF4-41E1-AFDA-CE52F887BACB}"/>
    <cellStyle name="Input 5 2 3 2" xfId="13178" xr:uid="{4A11D47C-75B6-4AFC-A042-EDC48990D4B7}"/>
    <cellStyle name="Input 5 2 3 2 2" xfId="24964" xr:uid="{0AD79E49-4562-4FB7-9839-9737548B000B}"/>
    <cellStyle name="Input 5 2 3 2 2 2" xfId="44791" xr:uid="{34698A97-9AD7-410B-9423-4001027AE16E}"/>
    <cellStyle name="Input 5 2 3 2 3" xfId="35230" xr:uid="{5F3066AC-E54F-4948-A741-5C671DF65EF3}"/>
    <cellStyle name="Input 5 2 3 3" xfId="14198" xr:uid="{84B05DB3-7466-4BEA-8096-165A136D3C5B}"/>
    <cellStyle name="Input 5 2 3 3 2" xfId="25971" xr:uid="{CF89D54B-58B7-4058-943B-AE2317497420}"/>
    <cellStyle name="Input 5 2 3 3 2 2" xfId="45798" xr:uid="{F7D52A9E-3B92-4818-A413-3CC55BB63FF3}"/>
    <cellStyle name="Input 5 2 3 3 3" xfId="36250" xr:uid="{1D75F589-4D00-47C9-88F5-409EF22BDEFF}"/>
    <cellStyle name="Input 5 2 3 4" xfId="15158" xr:uid="{A72B9721-296E-49FB-AD5A-D10E5E3DCED1}"/>
    <cellStyle name="Input 5 2 3 4 2" xfId="26927" xr:uid="{FBF01F96-1145-4CEF-840A-BC2DAD3953F7}"/>
    <cellStyle name="Input 5 2 3 4 2 2" xfId="46754" xr:uid="{474A8DF2-04E3-45C9-A055-165E87E283E8}"/>
    <cellStyle name="Input 5 2 3 4 3" xfId="37210" xr:uid="{A7ED75EB-6FFA-431F-91D4-179B61A9F007}"/>
    <cellStyle name="Input 5 2 3 5" xfId="16107" xr:uid="{43D1C1B1-AEF6-4A6D-B0B9-76E48C65F34A}"/>
    <cellStyle name="Input 5 2 3 5 2" xfId="27854" xr:uid="{8C7E4A5B-7988-409C-A2A0-F6B2A3156B73}"/>
    <cellStyle name="Input 5 2 3 5 2 2" xfId="47681" xr:uid="{0E370FAD-ECF4-4C16-BFA2-43D36A563AD4}"/>
    <cellStyle name="Input 5 2 3 5 3" xfId="38159" xr:uid="{6AA3DF76-3C90-4BEC-8CC0-D1D779D7BEB3}"/>
    <cellStyle name="Input 5 2 3 6" xfId="16980" xr:uid="{BB161CCA-3A6A-46DB-BBB3-6CAC4E1D8BC0}"/>
    <cellStyle name="Input 5 2 3 6 2" xfId="28727" xr:uid="{7E5CED4A-E377-48A8-BA54-382B61F06566}"/>
    <cellStyle name="Input 5 2 3 6 2 2" xfId="48554" xr:uid="{7896B3FA-AD08-46BA-9392-A4264BC8A104}"/>
    <cellStyle name="Input 5 2 3 6 3" xfId="39032" xr:uid="{448803FB-7E6E-4A67-9446-3D93BFED0152}"/>
    <cellStyle name="Input 5 2 3 7" xfId="17845" xr:uid="{A2D173B5-CD86-492E-9139-DA4F2E33F984}"/>
    <cellStyle name="Input 5 2 3 7 2" xfId="29566" xr:uid="{9777427C-B516-4C50-A4CB-B3DA83F45F8D}"/>
    <cellStyle name="Input 5 2 3 7 2 2" xfId="49393" xr:uid="{7E0809A4-9541-46DF-96A0-68551A45D338}"/>
    <cellStyle name="Input 5 2 3 7 3" xfId="39897" xr:uid="{2589D363-C5BA-4BB7-8246-0F5222A55712}"/>
    <cellStyle name="Input 5 2 3 8" xfId="18621" xr:uid="{318B7F3F-018B-4E3F-BDC3-4452778DACEE}"/>
    <cellStyle name="Input 5 2 3 8 2" xfId="40673" xr:uid="{636C10CD-FC4C-490B-BDA1-BCA020DA324C}"/>
    <cellStyle name="Input 5 2 3 9" xfId="31079" xr:uid="{F3FE31A0-12B9-4A61-8082-3478FAD9C283}"/>
    <cellStyle name="Input 5 2 4" xfId="9447" xr:uid="{EA7805F3-DA0B-4785-A7DB-A99EC54FE227}"/>
    <cellStyle name="Input 5 2 4 2" xfId="13852" xr:uid="{52395A81-9A9F-4E2A-811E-2A0BC50A9700}"/>
    <cellStyle name="Input 5 2 4 2 2" xfId="25625" xr:uid="{8B988339-617D-4767-89CD-2FF61884A5ED}"/>
    <cellStyle name="Input 5 2 4 2 2 2" xfId="45452" xr:uid="{AA257817-909A-467E-A8AE-D7AEF0C95CAB}"/>
    <cellStyle name="Input 5 2 4 2 3" xfId="35904" xr:uid="{6898D003-F414-4DC9-A25D-9B62DA50B4AB}"/>
    <cellStyle name="Input 5 2 4 3" xfId="14812" xr:uid="{843BBE88-15CC-4137-B452-6C1E287D9027}"/>
    <cellStyle name="Input 5 2 4 3 2" xfId="26583" xr:uid="{87B5CE3A-FC2D-43B0-AAC3-4DC22C30EE8B}"/>
    <cellStyle name="Input 5 2 4 3 2 2" xfId="46410" xr:uid="{01395C29-B7E2-44B0-B416-7B03DD85F792}"/>
    <cellStyle name="Input 5 2 4 3 3" xfId="36864" xr:uid="{2347BAF9-F507-4411-83C0-9123A03738D4}"/>
    <cellStyle name="Input 5 2 4 4" xfId="15764" xr:uid="{D3429EF0-8E6B-47F9-B511-F9847EC6ECC4}"/>
    <cellStyle name="Input 5 2 4 4 2" xfId="27511" xr:uid="{691E9282-FBEB-4BBC-92B0-D200C65A5620}"/>
    <cellStyle name="Input 5 2 4 4 2 2" xfId="47338" xr:uid="{3DAAC45C-E044-4DF7-8228-8715E2A65378}"/>
    <cellStyle name="Input 5 2 4 4 3" xfId="37816" xr:uid="{B3867003-F6D7-46FD-B57F-37ED08F163EA}"/>
    <cellStyle name="Input 5 2 4 5" xfId="16638" xr:uid="{52794B23-D300-4414-A9B6-91A3238D061A}"/>
    <cellStyle name="Input 5 2 4 5 2" xfId="28385" xr:uid="{95151498-0436-4014-A162-A5F116621850}"/>
    <cellStyle name="Input 5 2 4 5 2 2" xfId="48212" xr:uid="{25368C87-B4C7-463D-ABFB-DBCFA924BFAC}"/>
    <cellStyle name="Input 5 2 4 5 3" xfId="38690" xr:uid="{A2358455-0691-4941-BD0C-1BAFF048A543}"/>
    <cellStyle name="Input 5 2 4 6" xfId="17503" xr:uid="{94807BDE-3361-496E-B3C9-11A0FC8E01B4}"/>
    <cellStyle name="Input 5 2 4 6 2" xfId="29224" xr:uid="{6A10D717-4D51-41EF-A378-DF5A98C8B3C4}"/>
    <cellStyle name="Input 5 2 4 6 2 2" xfId="49051" xr:uid="{CE3628EF-61E6-4F42-8F0E-BF02AE033B3C}"/>
    <cellStyle name="Input 5 2 4 6 3" xfId="39555" xr:uid="{30D5CE5B-50A2-4E9D-B7F6-C8A610EE0035}"/>
    <cellStyle name="Input 5 2 4 7" xfId="18279" xr:uid="{AEEC11E1-7B77-4CD3-A6DA-468CA1C5045D}"/>
    <cellStyle name="Input 5 2 4 7 2" xfId="30000" xr:uid="{061BD4E4-CA52-4980-A802-412D9E19CF4C}"/>
    <cellStyle name="Input 5 2 4 7 2 2" xfId="49827" xr:uid="{E5F90823-F6FF-48D6-BD07-E5BF44347723}"/>
    <cellStyle name="Input 5 2 4 7 3" xfId="40331" xr:uid="{33A438F0-4764-4088-878F-378FCFD80BE1}"/>
    <cellStyle name="Input 5 2 4 8" xfId="19036" xr:uid="{3EA278EF-294D-45BE-BD9B-8C518C16C458}"/>
    <cellStyle name="Input 5 2 4 8 2" xfId="41088" xr:uid="{3A6B08FF-9595-41D1-9FB6-8F668D580E19}"/>
    <cellStyle name="Input 5 2 4 9" xfId="31513" xr:uid="{363DAA26-51B9-48CE-A240-C30483CB1BEB}"/>
    <cellStyle name="Input 5 2 5" xfId="12149" xr:uid="{836DD1DD-13A7-4A1A-A78A-27C323EF176C}"/>
    <cellStyle name="Input 5 2 5 2" xfId="23966" xr:uid="{E24A1B57-C2B2-4D3B-9B38-8E07DF96E0CB}"/>
    <cellStyle name="Input 5 2 5 2 2" xfId="43794" xr:uid="{9FF9CB16-CCE3-4C81-B7D4-2E911909083C}"/>
    <cellStyle name="Input 5 2 5 3" xfId="34202" xr:uid="{E2730FAF-3C52-4864-8AA6-292F9E270702}"/>
    <cellStyle name="Input 5 2 6" xfId="10618" xr:uid="{44F1F5B3-0EBF-43A1-B62C-2AD7E534BFEC}"/>
    <cellStyle name="Input 5 2 6 2" xfId="22490" xr:uid="{17E20F30-0AEC-4814-88C3-1D85E6E95BB0}"/>
    <cellStyle name="Input 5 2 6 2 2" xfId="42322" xr:uid="{4A03F529-8634-4377-A6FF-38DA63BFBBED}"/>
    <cellStyle name="Input 5 2 6 3" xfId="32675" xr:uid="{981D2F64-DA38-47A0-AE44-353909893E08}"/>
    <cellStyle name="Input 5 2 7" xfId="12864" xr:uid="{4ED3B28C-03D0-4E6E-97D9-9243BC4DF5BE}"/>
    <cellStyle name="Input 5 2 7 2" xfId="24658" xr:uid="{46299034-5575-4D34-8D8D-35247AC1762D}"/>
    <cellStyle name="Input 5 2 7 2 2" xfId="44485" xr:uid="{DC132BEF-A45F-44EE-B8B5-50F1E142DC82}"/>
    <cellStyle name="Input 5 2 7 3" xfId="34916" xr:uid="{155A1E32-9238-47F3-8BF2-B1297C281B19}"/>
    <cellStyle name="Input 5 2 8" xfId="10022" xr:uid="{12B2414B-989F-410B-9DD9-2AA25B724BD1}"/>
    <cellStyle name="Input 5 2 8 2" xfId="21897" xr:uid="{5BBD79F8-37B7-4D4F-B561-60E6930884AE}"/>
    <cellStyle name="Input 5 2 8 2 2" xfId="41730" xr:uid="{3D44EA01-1AF6-47D4-BA4C-3F8991F8329A}"/>
    <cellStyle name="Input 5 2 8 3" xfId="32080" xr:uid="{B838DD5E-A2C7-428A-BEA0-E91F73630BF9}"/>
    <cellStyle name="Input 5 2 9" xfId="12634" xr:uid="{045589F7-1287-4A42-A70D-E18F1B8C3180}"/>
    <cellStyle name="Input 5 2 9 2" xfId="24437" xr:uid="{0F46DAC3-B4EA-47AC-A03F-FD46AE488A47}"/>
    <cellStyle name="Input 5 2 9 2 2" xfId="44265" xr:uid="{D941E536-2EA7-463F-82A0-472D6D08097A}"/>
    <cellStyle name="Input 5 2 9 3" xfId="34687" xr:uid="{BE281D91-5DE7-448F-A333-06875F3A48FA}"/>
    <cellStyle name="Input 5 3" xfId="6962" xr:uid="{3F079168-03D5-4EBC-9EAB-692A9CE59B9D}"/>
    <cellStyle name="Input 5 3 10" xfId="11923" xr:uid="{4119B601-494F-4D8A-AC12-09D39BFF9ED3}"/>
    <cellStyle name="Input 5 3 10 2" xfId="23749" xr:uid="{06D5A4BB-C0E9-4148-BC09-D22F47AAAA96}"/>
    <cellStyle name="Input 5 3 10 2 2" xfId="43577" xr:uid="{5D68DFE1-F855-4865-B55B-BA50E97B254D}"/>
    <cellStyle name="Input 5 3 10 3" xfId="33976" xr:uid="{8591A6A7-0F9B-4A28-956E-50A49C896D6E}"/>
    <cellStyle name="Input 5 3 11" xfId="30685" xr:uid="{15E189CD-CFA2-4ED6-86B0-71E50609BEC0}"/>
    <cellStyle name="Input 5 3 2" xfId="8605" xr:uid="{CC49374A-F5DF-49CF-B7BF-AA2C796BF122}"/>
    <cellStyle name="Input 5 3 2 2" xfId="13326" xr:uid="{E40A8D04-7D43-40E0-B428-F6431C7C5AF6}"/>
    <cellStyle name="Input 5 3 2 2 2" xfId="25109" xr:uid="{905615F8-3140-4111-B6C8-C0D31CEEF23B}"/>
    <cellStyle name="Input 5 3 2 2 2 2" xfId="44936" xr:uid="{7C93E83C-D6A4-4AD9-B290-AC895D50B37C}"/>
    <cellStyle name="Input 5 3 2 2 3" xfId="35378" xr:uid="{4C863D27-8109-4C39-83C3-C1214389B640}"/>
    <cellStyle name="Input 5 3 2 3" xfId="14340" xr:uid="{60C7CB3D-B173-44A1-BFE5-F28048FD590B}"/>
    <cellStyle name="Input 5 3 2 3 2" xfId="26112" xr:uid="{FB2926C7-E323-4FA6-9D29-BF4204F21F3C}"/>
    <cellStyle name="Input 5 3 2 3 2 2" xfId="45939" xr:uid="{6909055C-E611-4598-97DF-53B6D367F4FB}"/>
    <cellStyle name="Input 5 3 2 3 3" xfId="36392" xr:uid="{95D446CE-6C34-447E-9119-22EFA53C5444}"/>
    <cellStyle name="Input 5 3 2 4" xfId="15298" xr:uid="{48BC57F2-7A83-481F-9724-B485F64969F8}"/>
    <cellStyle name="Input 5 3 2 4 2" xfId="27067" xr:uid="{8C817F71-8213-4E0D-9538-B7C1826E5C40}"/>
    <cellStyle name="Input 5 3 2 4 2 2" xfId="46894" xr:uid="{FD59DC2E-16AF-4DED-9766-DB5349157FDB}"/>
    <cellStyle name="Input 5 3 2 4 3" xfId="37350" xr:uid="{09865887-23DF-421B-AFE9-A3E286D9CCD7}"/>
    <cellStyle name="Input 5 3 2 5" xfId="16242" xr:uid="{6228AD7A-5855-49CC-A0A2-674522702A69}"/>
    <cellStyle name="Input 5 3 2 5 2" xfId="27989" xr:uid="{53C376FA-06C8-47F7-ACB3-BA6E3ED95637}"/>
    <cellStyle name="Input 5 3 2 5 2 2" xfId="47816" xr:uid="{DF3AFB6C-98A5-459A-AF5C-00816FBDCF76}"/>
    <cellStyle name="Input 5 3 2 5 3" xfId="38294" xr:uid="{3B94E691-8AB9-4536-8574-F77AF55E31E5}"/>
    <cellStyle name="Input 5 3 2 6" xfId="17115" xr:uid="{311A8312-9826-4A92-A1D8-699BF41A35A1}"/>
    <cellStyle name="Input 5 3 2 6 2" xfId="28862" xr:uid="{B8D9161C-7C2B-4E02-87EF-EBF6861034A2}"/>
    <cellStyle name="Input 5 3 2 6 2 2" xfId="48689" xr:uid="{6EB92B03-3374-4489-89D5-28DEAE60950A}"/>
    <cellStyle name="Input 5 3 2 6 3" xfId="39167" xr:uid="{8ACB399C-2C89-4BA3-8046-C1D4292E7045}"/>
    <cellStyle name="Input 5 3 2 7" xfId="17980" xr:uid="{CDA16DBF-34C4-450B-B1CC-85D4D68C2ADB}"/>
    <cellStyle name="Input 5 3 2 7 2" xfId="29701" xr:uid="{5D28248C-2053-4507-B439-9FA297A8BC62}"/>
    <cellStyle name="Input 5 3 2 7 2 2" xfId="49528" xr:uid="{AEB3BEC4-9021-4B9D-ADA6-BAF5171E407D}"/>
    <cellStyle name="Input 5 3 2 7 3" xfId="40032" xr:uid="{BCB9105C-C3F8-4198-A6E7-AA7184C9CEB8}"/>
    <cellStyle name="Input 5 3 2 8" xfId="18748" xr:uid="{07EB3F16-0148-4825-9A77-2134197BBC6B}"/>
    <cellStyle name="Input 5 3 2 8 2" xfId="40800" xr:uid="{8F0BB0A6-F1A9-46F9-BE20-9F8AB2A81EBD}"/>
    <cellStyle name="Input 5 3 2 9" xfId="31219" xr:uid="{D96839F0-49DE-4942-9E68-B08183D3A025}"/>
    <cellStyle name="Input 5 3 3" xfId="9574" xr:uid="{7CE70EA7-BC95-49D9-8023-99DA7723D8F8}"/>
    <cellStyle name="Input 5 3 3 2" xfId="13979" xr:uid="{F1BA9113-FFCA-492C-AED9-8561248C768F}"/>
    <cellStyle name="Input 5 3 3 2 2" xfId="25752" xr:uid="{533E780C-C706-46D3-BEFB-956E0DFDC366}"/>
    <cellStyle name="Input 5 3 3 2 2 2" xfId="45579" xr:uid="{9B1AE450-7401-4D2C-91D7-95B92FB3EF3D}"/>
    <cellStyle name="Input 5 3 3 2 3" xfId="36031" xr:uid="{1B3E6801-F3A9-48F8-B66A-9B9A2C7A7A91}"/>
    <cellStyle name="Input 5 3 3 3" xfId="14939" xr:uid="{58483079-BEF8-43F7-80F0-AC743B5B3E18}"/>
    <cellStyle name="Input 5 3 3 3 2" xfId="26710" xr:uid="{3E4853B3-6756-4EC6-8991-D8CF7D787104}"/>
    <cellStyle name="Input 5 3 3 3 2 2" xfId="46537" xr:uid="{DD9DA173-CC51-438F-9C1D-2094FC9D870B}"/>
    <cellStyle name="Input 5 3 3 3 3" xfId="36991" xr:uid="{BEA596C3-CDA9-44DE-967C-50FDED33856F}"/>
    <cellStyle name="Input 5 3 3 4" xfId="15891" xr:uid="{FE3C546A-97EF-4016-8DEF-89E45C0C56A0}"/>
    <cellStyle name="Input 5 3 3 4 2" xfId="27638" xr:uid="{B1D97855-D978-47D5-A4BF-D9DDC42BBB21}"/>
    <cellStyle name="Input 5 3 3 4 2 2" xfId="47465" xr:uid="{624B1D60-80AA-4A18-8AD3-68245383D019}"/>
    <cellStyle name="Input 5 3 3 4 3" xfId="37943" xr:uid="{0C6F2F5A-1149-4227-A4D9-BC781E11C8D6}"/>
    <cellStyle name="Input 5 3 3 5" xfId="16765" xr:uid="{AD613A99-0D99-4639-BF03-0818425AF9B0}"/>
    <cellStyle name="Input 5 3 3 5 2" xfId="28512" xr:uid="{6B3E2080-7761-43EF-B58F-CAA2242909C4}"/>
    <cellStyle name="Input 5 3 3 5 2 2" xfId="48339" xr:uid="{15E09090-75A1-471D-B704-F2AEB0FF5221}"/>
    <cellStyle name="Input 5 3 3 5 3" xfId="38817" xr:uid="{20DE40A1-7450-425E-918C-24228CA05C2E}"/>
    <cellStyle name="Input 5 3 3 6" xfId="17630" xr:uid="{59DB6EC8-9FCF-4C13-ACA6-8A1E5EE7356C}"/>
    <cellStyle name="Input 5 3 3 6 2" xfId="29351" xr:uid="{DD3D7071-C892-4A6D-B6E2-48A7011FE751}"/>
    <cellStyle name="Input 5 3 3 6 2 2" xfId="49178" xr:uid="{D88A831B-E62E-4599-B2B6-F44CD3ED8CC8}"/>
    <cellStyle name="Input 5 3 3 6 3" xfId="39682" xr:uid="{5FDF62F0-7367-4EBC-B4EC-23DD3CF215D0}"/>
    <cellStyle name="Input 5 3 3 7" xfId="18406" xr:uid="{E2412855-ED3F-43C2-A63E-52C44D9948C4}"/>
    <cellStyle name="Input 5 3 3 7 2" xfId="30127" xr:uid="{D530578E-5C34-434A-A988-B5C9C0C44013}"/>
    <cellStyle name="Input 5 3 3 7 2 2" xfId="49954" xr:uid="{7B50693F-0350-4ADA-A28E-FC45D979D25D}"/>
    <cellStyle name="Input 5 3 3 7 3" xfId="40458" xr:uid="{0D47D6F4-1D92-4153-A764-3FC515A209E7}"/>
    <cellStyle name="Input 5 3 3 8" xfId="19163" xr:uid="{AF1C5C39-8C3E-4E25-A31B-1B5521B3B69E}"/>
    <cellStyle name="Input 5 3 3 8 2" xfId="41215" xr:uid="{B925BB63-434F-40E0-AEA4-B21C97C018B2}"/>
    <cellStyle name="Input 5 3 3 9" xfId="31640" xr:uid="{4C4BE46F-FB00-41BD-95F5-F47262728138}"/>
    <cellStyle name="Input 5 3 4" xfId="12297" xr:uid="{45970A52-0FE2-4ED7-B115-5156B809C785}"/>
    <cellStyle name="Input 5 3 4 2" xfId="24113" xr:uid="{782085BE-D0CA-437B-A40E-86427EB82E37}"/>
    <cellStyle name="Input 5 3 4 2 2" xfId="43941" xr:uid="{D3A27D65-2CCC-4951-A4C7-6B238CB53A72}"/>
    <cellStyle name="Input 5 3 4 3" xfId="34350" xr:uid="{6129A325-2979-4A34-8339-8D2DA36A6571}"/>
    <cellStyle name="Input 5 3 5" xfId="10475" xr:uid="{8374439A-9A81-4C08-BDA5-447E2D2C77A8}"/>
    <cellStyle name="Input 5 3 5 2" xfId="22347" xr:uid="{54C79A7A-DF3C-4ADA-9ED1-67260EF92A24}"/>
    <cellStyle name="Input 5 3 5 2 2" xfId="42179" xr:uid="{9F8D8374-313A-41D2-BB77-16D5E9C3209C}"/>
    <cellStyle name="Input 5 3 5 3" xfId="32532" xr:uid="{098B62D5-084C-4D22-BAF8-268977E1586D}"/>
    <cellStyle name="Input 5 3 6" xfId="12569" xr:uid="{7F72DBF8-605B-4DEC-B183-08A6A0E5F0FC}"/>
    <cellStyle name="Input 5 3 6 2" xfId="24378" xr:uid="{160BD5C4-D441-4159-A427-ED27265ED422}"/>
    <cellStyle name="Input 5 3 6 2 2" xfId="44206" xr:uid="{A73D670F-9612-4880-8AEB-0A8FBAB1D429}"/>
    <cellStyle name="Input 5 3 6 3" xfId="34622" xr:uid="{176A0F61-65DA-48ED-9FAD-F9C25A7B60E6}"/>
    <cellStyle name="Input 5 3 7" xfId="10238" xr:uid="{3DAB4985-706C-4F7F-B6BB-807D212A33B2}"/>
    <cellStyle name="Input 5 3 7 2" xfId="22113" xr:uid="{7C47965B-697B-46C2-9E46-D7BF0DF0CC40}"/>
    <cellStyle name="Input 5 3 7 2 2" xfId="41945" xr:uid="{78BEA4E5-7B43-49B2-9149-F00564A368C7}"/>
    <cellStyle name="Input 5 3 7 3" xfId="32295" xr:uid="{4AF3AD00-6513-445D-A405-FCC98FC7F11B}"/>
    <cellStyle name="Input 5 3 8" xfId="12075" xr:uid="{FE9B8B64-69A9-40BF-84A7-DE8D76CF4D73}"/>
    <cellStyle name="Input 5 3 8 2" xfId="23896" xr:uid="{6A342C2E-481E-41A4-8E09-4729E25B3CEE}"/>
    <cellStyle name="Input 5 3 8 2 2" xfId="43724" xr:uid="{4973452C-5CA7-4324-AD31-A7AC20E8576E}"/>
    <cellStyle name="Input 5 3 8 3" xfId="34128" xr:uid="{613D4B28-3537-41E1-ACE9-0104A9419F43}"/>
    <cellStyle name="Input 5 3 9" xfId="10682" xr:uid="{BAD7D924-886A-47E7-9072-C0F684D3FC64}"/>
    <cellStyle name="Input 5 3 9 2" xfId="22554" xr:uid="{431C19B7-9C8A-4E88-864C-136AF80FDD96}"/>
    <cellStyle name="Input 5 3 9 2 2" xfId="42386" xr:uid="{FD167553-6E05-42A2-AF80-12D5AF3F2A73}"/>
    <cellStyle name="Input 5 3 9 3" xfId="32739" xr:uid="{D2D0A38F-347F-4CCC-9C8B-8D5093BAFB2E}"/>
    <cellStyle name="Input 5 4" xfId="7787" xr:uid="{C624520B-25C0-4C12-814B-4CA0272E9A2D}"/>
    <cellStyle name="Input 5 4 2" xfId="12811" xr:uid="{2209B03F-6DF7-4659-A34A-6E7E1E35ECB5}"/>
    <cellStyle name="Input 5 4 2 2" xfId="24607" xr:uid="{496B4ACB-CC0B-456C-A3F2-4D65A816261C}"/>
    <cellStyle name="Input 5 4 2 2 2" xfId="44435" xr:uid="{8D63E8A2-445F-4AF2-9FC6-49212E1F0DF6}"/>
    <cellStyle name="Input 5 4 2 3" xfId="34864" xr:uid="{800ABB18-519B-49A2-AD36-85EEE61407E9}"/>
    <cellStyle name="Input 5 4 3" xfId="10066" xr:uid="{60A8F25B-0FCA-4198-BBB9-5515A70EC3BD}"/>
    <cellStyle name="Input 5 4 3 2" xfId="21941" xr:uid="{50B3188A-3AD8-41B5-958B-AB6BAB288C75}"/>
    <cellStyle name="Input 5 4 3 2 2" xfId="41773" xr:uid="{03F1C826-C14E-40E8-9747-E3E134927617}"/>
    <cellStyle name="Input 5 4 3 3" xfId="32123" xr:uid="{12E8B26B-8951-4B73-A5EE-B2CB18BF0330}"/>
    <cellStyle name="Input 5 4 4" xfId="12088" xr:uid="{38ABC6BE-A049-446E-A575-13ED367CB434}"/>
    <cellStyle name="Input 5 4 4 2" xfId="23909" xr:uid="{6F391CAA-6327-4D51-8070-50093479E154}"/>
    <cellStyle name="Input 5 4 4 2 2" xfId="43737" xr:uid="{B08611A4-19A5-462E-81C5-A6FE1B4589FE}"/>
    <cellStyle name="Input 5 4 4 3" xfId="34141" xr:uid="{6895E513-9D96-4D97-BDDA-3711C208BB89}"/>
    <cellStyle name="Input 5 4 5" xfId="10669" xr:uid="{1D4E848F-A2B5-4E3D-8B4D-A454150587F2}"/>
    <cellStyle name="Input 5 4 5 2" xfId="22541" xr:uid="{FAE7AEA7-293C-4E6D-B700-5DF9B09F6A3A}"/>
    <cellStyle name="Input 5 4 5 2 2" xfId="42373" xr:uid="{27D9BF0C-4AAD-4D54-A890-B6582893F743}"/>
    <cellStyle name="Input 5 4 5 3" xfId="32726" xr:uid="{7160C562-8DFA-4F36-B26D-4609980998DF}"/>
    <cellStyle name="Input 5 4 6" xfId="13059" xr:uid="{D3491DC1-3CFF-455B-A248-C23544A28A12}"/>
    <cellStyle name="Input 5 4 6 2" xfId="24849" xr:uid="{A75BA08E-3970-4184-A2DA-7CC26CB96C3C}"/>
    <cellStyle name="Input 5 4 6 2 2" xfId="44676" xr:uid="{943E7367-AD9B-40A0-AADF-1ABA14B70FAF}"/>
    <cellStyle name="Input 5 4 6 3" xfId="35111" xr:uid="{7F549D23-FDBA-433D-A5AD-D5FCB6910E27}"/>
    <cellStyle name="Input 5 4 7" xfId="9866" xr:uid="{126399B0-F799-4523-B09A-EE0E7C0FE78A}"/>
    <cellStyle name="Input 5 4 7 2" xfId="21742" xr:uid="{BCF27329-C2C0-45D8-A82E-FFC46638BBA5}"/>
    <cellStyle name="Input 5 4 7 2 2" xfId="41575" xr:uid="{3EF4F4BE-CF1D-4708-A69C-58884A6B1D6E}"/>
    <cellStyle name="Input 5 4 7 3" xfId="31924" xr:uid="{07C83660-6961-41A5-8652-B060920A60EA}"/>
    <cellStyle name="Input 5 4 8" xfId="13272" xr:uid="{C973AECD-8CAB-4B9D-9405-2F84424C3062}"/>
    <cellStyle name="Input 5 4 8 2" xfId="35324" xr:uid="{9FE54E39-8E1C-4B42-8F16-2D1AF5349424}"/>
    <cellStyle name="Input 5 4 9" xfId="30951" xr:uid="{363BCB1B-D350-43CB-806B-F00542F85FD5}"/>
    <cellStyle name="Input 5 5" xfId="7756" xr:uid="{393FA8F2-AC41-4EBB-8798-44178B073138}"/>
    <cellStyle name="Input 5 5 2" xfId="12780" xr:uid="{79D2C9EC-663D-4ACA-868D-FF45F1780668}"/>
    <cellStyle name="Input 5 5 2 2" xfId="24576" xr:uid="{9F633203-8DC2-49B0-9C51-FE4F1316CA07}"/>
    <cellStyle name="Input 5 5 2 2 2" xfId="44404" xr:uid="{5F5401D7-B789-4456-9D7C-7E49023E67C7}"/>
    <cellStyle name="Input 5 5 2 3" xfId="34833" xr:uid="{3EEC9C47-44BB-4DE1-BF36-0B54BFCF1E08}"/>
    <cellStyle name="Input 5 5 3" xfId="10096" xr:uid="{D0CEDBC1-4DA2-4132-8BB7-4C9A18C4F24A}"/>
    <cellStyle name="Input 5 5 3 2" xfId="21971" xr:uid="{EDE96148-0F9F-44F3-899D-176C04D57831}"/>
    <cellStyle name="Input 5 5 3 2 2" xfId="41803" xr:uid="{CDFCCE72-E173-4F1C-8CB6-AC7751A35977}"/>
    <cellStyle name="Input 5 5 3 3" xfId="32153" xr:uid="{1EACA0DF-2E6A-451C-A40A-A24387081EB9}"/>
    <cellStyle name="Input 5 5 4" xfId="11979" xr:uid="{CBBAF190-153C-43D7-A8A2-0996D55D90FC}"/>
    <cellStyle name="Input 5 5 4 2" xfId="23804" xr:uid="{E9955AEF-0105-4048-97EE-985951974598}"/>
    <cellStyle name="Input 5 5 4 2 2" xfId="43632" xr:uid="{113C4E55-BF95-4D9B-8D75-947749291010}"/>
    <cellStyle name="Input 5 5 4 3" xfId="34032" xr:uid="{1633A52C-CCC0-477A-A385-9FC186BCA674}"/>
    <cellStyle name="Input 5 5 5" xfId="10757" xr:uid="{54F515F8-B6EF-44A4-A220-ADC189D199FD}"/>
    <cellStyle name="Input 5 5 5 2" xfId="22628" xr:uid="{7F7594C1-7BC0-4A4D-82CF-37EE0364D5BB}"/>
    <cellStyle name="Input 5 5 5 2 2" xfId="42460" xr:uid="{7179C6C1-1744-4EF4-95A2-35463C2DC0BF}"/>
    <cellStyle name="Input 5 5 5 3" xfId="32814" xr:uid="{7B21D8B6-4E22-4CC0-803F-0FF44ADAB183}"/>
    <cellStyle name="Input 5 5 6" xfId="11564" xr:uid="{872549F9-6BD2-499E-A5B7-F028E81DA48E}"/>
    <cellStyle name="Input 5 5 6 2" xfId="23412" xr:uid="{56B23D9B-52B9-4F4D-BF65-11CB2E2D7FC4}"/>
    <cellStyle name="Input 5 5 6 2 2" xfId="43241" xr:uid="{17ABFCBA-D196-4119-9A3E-66B229E5FD8E}"/>
    <cellStyle name="Input 5 5 6 3" xfId="33618" xr:uid="{90E3442E-03DF-41A4-90FD-FB56CF56A256}"/>
    <cellStyle name="Input 5 5 7" xfId="11097" xr:uid="{B32F14D8-1012-44A2-A4EC-14FE0969F838}"/>
    <cellStyle name="Input 5 5 7 2" xfId="22966" xr:uid="{6A04E72A-65A6-4041-9280-15C075C175CC}"/>
    <cellStyle name="Input 5 5 7 2 2" xfId="42797" xr:uid="{D054210F-4518-46EF-AB4A-F84B12C59714}"/>
    <cellStyle name="Input 5 5 7 3" xfId="33153" xr:uid="{A97765F1-0918-405F-8A28-92D7FC79F5CF}"/>
    <cellStyle name="Input 5 5 8" xfId="13525" xr:uid="{97AC5186-BE74-429F-8346-BE77A6C6B466}"/>
    <cellStyle name="Input 5 5 8 2" xfId="35577" xr:uid="{9CDE1DC1-3C44-465F-B762-4894F6FB7591}"/>
    <cellStyle name="Input 5 5 9" xfId="30920" xr:uid="{323E4FE6-4B43-4498-B86C-70E047D7A87E}"/>
    <cellStyle name="Input 5 6" xfId="11323" xr:uid="{D6CE8246-03CD-4463-A226-15D2EFF6760C}"/>
    <cellStyle name="Input 5 6 2" xfId="23185" xr:uid="{F838DFD1-6E40-4700-9500-60F39A64FEBB}"/>
    <cellStyle name="Input 5 6 2 2" xfId="43015" xr:uid="{DB23592D-B369-47DA-8B23-FE27263AFEA7}"/>
    <cellStyle name="Input 5 6 3" xfId="33378" xr:uid="{5E70E310-8CDF-465E-9E4E-3A1502C1D1E1}"/>
    <cellStyle name="Input 5 7" xfId="11290" xr:uid="{4C0D583B-7BE0-4686-B479-9248213EEBC8}"/>
    <cellStyle name="Input 5 7 2" xfId="23152" xr:uid="{4BD38F22-203C-41CB-82D3-D5DB473B005C}"/>
    <cellStyle name="Input 5 7 2 2" xfId="42982" xr:uid="{BF263380-ECCC-496F-989C-B6AFB861B1D4}"/>
    <cellStyle name="Input 5 7 3" xfId="33345" xr:uid="{D04FFEBE-70F6-48CD-8D9C-3B7A0336E08B}"/>
    <cellStyle name="Input 5 8" xfId="11342" xr:uid="{C6B3613B-9CAC-449F-9340-810011C0A12C}"/>
    <cellStyle name="Input 5 8 2" xfId="23204" xr:uid="{A50D6483-3889-451F-849D-1E3422D24456}"/>
    <cellStyle name="Input 5 8 2 2" xfId="43034" xr:uid="{C0A34317-7AA1-4035-A08C-B0C10892D1D0}"/>
    <cellStyle name="Input 5 8 3" xfId="33397" xr:uid="{16A91848-6F01-44DB-B6F9-700798013E62}"/>
    <cellStyle name="Input 5 9" xfId="11271" xr:uid="{E48B03C7-0442-47F0-9FDC-7810BF888B01}"/>
    <cellStyle name="Input 5 9 2" xfId="23133" xr:uid="{2137E560-CED3-4AFD-8B3B-794C7D6131B9}"/>
    <cellStyle name="Input 5 9 2 2" xfId="42963" xr:uid="{999BE659-904A-4782-9498-39A94EA71D43}"/>
    <cellStyle name="Input 5 9 3" xfId="33326" xr:uid="{1B79F9CD-0161-499A-9009-02000BA61585}"/>
    <cellStyle name="Input 6" xfId="5074" xr:uid="{D6268B6E-018B-4102-98F5-29935909F9D2}"/>
    <cellStyle name="Input 6 10" xfId="11362" xr:uid="{34A83C36-E28A-4D11-928C-18B7DB57D7A7}"/>
    <cellStyle name="Input 6 10 2" xfId="23224" xr:uid="{5C3E8B6E-3B2D-49A5-9F59-588F3A38226D}"/>
    <cellStyle name="Input 6 10 2 2" xfId="43054" xr:uid="{92492494-FB45-4067-9681-2322284458AB}"/>
    <cellStyle name="Input 6 10 3" xfId="33417" xr:uid="{EB8E9F81-73B7-4E72-BBBB-5BB95D99E927}"/>
    <cellStyle name="Input 6 11" xfId="11252" xr:uid="{C558966C-6BA1-482E-9561-2595C06CD477}"/>
    <cellStyle name="Input 6 11 2" xfId="23114" xr:uid="{967AA8E4-66C0-46B6-A830-EDC8835CC585}"/>
    <cellStyle name="Input 6 11 2 2" xfId="42944" xr:uid="{1563B313-70DC-45CF-A245-429FAB085401}"/>
    <cellStyle name="Input 6 11 3" xfId="33307" xr:uid="{BF9A7AE9-9474-4A6E-BCB8-DCA14EB95AAB}"/>
    <cellStyle name="Input 6 12" xfId="12475" xr:uid="{90AA420D-5B50-4DE7-BAAB-2CE74D9F34DA}"/>
    <cellStyle name="Input 6 12 2" xfId="24289" xr:uid="{C014169C-2116-46C2-A922-19927385BF85}"/>
    <cellStyle name="Input 6 12 2 2" xfId="44117" xr:uid="{FCA25917-A537-4A3D-B9F9-016A1820C9C7}"/>
    <cellStyle name="Input 6 12 3" xfId="34528" xr:uid="{72F9FEAF-6A44-48AA-BAC7-073EEE5227C7}"/>
    <cellStyle name="Input 6 13" xfId="30385" xr:uid="{8CE15125-6856-4E6C-9CA4-97F95A8BEA46}"/>
    <cellStyle name="Input 6 2" xfId="6790" xr:uid="{1D6E0D30-47BE-4C13-83DF-8DB4CDBBC9DD}"/>
    <cellStyle name="Input 6 2 10" xfId="16251" xr:uid="{28E89F97-A7FD-4ED1-AFF0-30ECFEC9CDAF}"/>
    <cellStyle name="Input 6 2 10 2" xfId="27998" xr:uid="{80D01C35-C1C7-4E4F-945A-96F64A8B1AD3}"/>
    <cellStyle name="Input 6 2 10 2 2" xfId="47825" xr:uid="{0559C1E1-92CD-486E-AE14-7DD1C6504799}"/>
    <cellStyle name="Input 6 2 10 3" xfId="38303" xr:uid="{BB321799-B65A-45CB-9EC3-56EC76A98CC4}"/>
    <cellStyle name="Input 6 2 11" xfId="17123" xr:uid="{BFD3BCBC-6392-45A6-8807-F88AA3C3419E}"/>
    <cellStyle name="Input 6 2 11 2" xfId="28870" xr:uid="{6181643B-D113-4B4F-9C99-60567FA3DD09}"/>
    <cellStyle name="Input 6 2 11 2 2" xfId="48697" xr:uid="{DC40E57D-1412-4CE0-BC66-CAB54A84D216}"/>
    <cellStyle name="Input 6 2 11 3" xfId="39175" xr:uid="{C2354851-5476-4834-824D-2AC072731706}"/>
    <cellStyle name="Input 6 2 12" xfId="30544" xr:uid="{293CFD36-10B8-4F05-8A24-4B0A8F0DBB91}"/>
    <cellStyle name="Input 6 2 2" xfId="7204" xr:uid="{4FC6E35C-1AFA-4C55-9190-8F75E5443767}"/>
    <cellStyle name="Input 6 2 2 10" xfId="11947" xr:uid="{47DA53F7-DA09-4C14-A308-7DE8ADF23CAB}"/>
    <cellStyle name="Input 6 2 2 10 2" xfId="23773" xr:uid="{4B1A6BDE-CA33-4802-93DC-C39A34A87ABD}"/>
    <cellStyle name="Input 6 2 2 10 2 2" xfId="43601" xr:uid="{9B160E75-0112-47DF-95EE-356EF20F6C4F}"/>
    <cellStyle name="Input 6 2 2 10 3" xfId="34000" xr:uid="{8CD7E71C-0BEE-43C4-9990-1FEB829A935D}"/>
    <cellStyle name="Input 6 2 2 11" xfId="30806" xr:uid="{EE1866CA-7F44-43D4-B25E-D8FD05E5F8E5}"/>
    <cellStyle name="Input 6 2 2 2" xfId="8847" xr:uid="{8B842D1F-487D-4B96-B9E3-479663A60FA4}"/>
    <cellStyle name="Input 6 2 2 2 2" xfId="13499" xr:uid="{A50F7F2A-84CB-4508-BA2E-44F21CBCD246}"/>
    <cellStyle name="Input 6 2 2 2 2 2" xfId="25282" xr:uid="{F6B23B7D-F667-4852-9FCD-58BDFA15428B}"/>
    <cellStyle name="Input 6 2 2 2 2 2 2" xfId="45109" xr:uid="{A1CA3045-93E6-4F9B-89C4-F4B55A58AE02}"/>
    <cellStyle name="Input 6 2 2 2 2 3" xfId="35551" xr:uid="{AA3D3381-6E32-48C9-B3BE-7AE61C11B7E5}"/>
    <cellStyle name="Input 6 2 2 2 3" xfId="14503" xr:uid="{3E6A5407-AF70-4E1E-AECE-696580F165CB}"/>
    <cellStyle name="Input 6 2 2 2 3 2" xfId="26275" xr:uid="{943838A4-EA76-4B12-9F0B-A28E653D6EC5}"/>
    <cellStyle name="Input 6 2 2 2 3 2 2" xfId="46102" xr:uid="{610FC8FB-AC7D-4F81-821A-A104309CEFAC}"/>
    <cellStyle name="Input 6 2 2 2 3 3" xfId="36555" xr:uid="{F2DA7431-D4FD-4FF5-B6FD-237170BD5A39}"/>
    <cellStyle name="Input 6 2 2 2 4" xfId="15461" xr:uid="{28AE404D-1987-4561-AB3D-F9B01E3969C3}"/>
    <cellStyle name="Input 6 2 2 2 4 2" xfId="27221" xr:uid="{7F9811B2-972A-4074-B9F6-1C8C694A9E38}"/>
    <cellStyle name="Input 6 2 2 2 4 2 2" xfId="47048" xr:uid="{38575344-E870-4F34-BEDA-06FEF0F874F3}"/>
    <cellStyle name="Input 6 2 2 2 4 3" xfId="37513" xr:uid="{D9446DE1-DB06-4CA2-BA28-733D13FED822}"/>
    <cellStyle name="Input 6 2 2 2 5" xfId="16386" xr:uid="{CB295E30-A435-4973-B1FC-5537506554E9}"/>
    <cellStyle name="Input 6 2 2 2 5 2" xfId="28133" xr:uid="{4135EAAC-D2F4-4706-8D34-96A84CBB78C3}"/>
    <cellStyle name="Input 6 2 2 2 5 2 2" xfId="47960" xr:uid="{1F4E37C3-B300-4756-9A66-20D4FAEC0FA6}"/>
    <cellStyle name="Input 6 2 2 2 5 3" xfId="38438" xr:uid="{DEF43173-3CDA-4876-BEA5-6FD40739DB74}"/>
    <cellStyle name="Input 6 2 2 2 6" xfId="17257" xr:uid="{3B94862F-A147-4C5E-BAC3-ADCA1808B280}"/>
    <cellStyle name="Input 6 2 2 2 6 2" xfId="29000" xr:uid="{E79675D6-8208-4A7D-9821-252E68EFDB3B}"/>
    <cellStyle name="Input 6 2 2 2 6 2 2" xfId="48827" xr:uid="{83AE830E-3EA2-4A01-9450-061AA198A58B}"/>
    <cellStyle name="Input 6 2 2 2 6 3" xfId="39309" xr:uid="{E73BF1C8-2400-476A-920A-556483BC89E8}"/>
    <cellStyle name="Input 6 2 2 2 7" xfId="18103" xr:uid="{272359B5-8FBF-4D0C-B172-B92472F63D3D}"/>
    <cellStyle name="Input 6 2 2 2 7 2" xfId="29824" xr:uid="{57582B3F-2E2D-4F1A-B99A-21ADAFE52562}"/>
    <cellStyle name="Input 6 2 2 2 7 2 2" xfId="49651" xr:uid="{74CFB04A-7162-4456-A97A-8A057C5EC51F}"/>
    <cellStyle name="Input 6 2 2 2 7 3" xfId="40155" xr:uid="{C59A2A64-1717-477B-9751-5AE8BA022538}"/>
    <cellStyle name="Input 6 2 2 2 8" xfId="18863" xr:uid="{6AAAB914-55EA-47AE-B4C6-839BFC447A05}"/>
    <cellStyle name="Input 6 2 2 2 8 2" xfId="40915" xr:uid="{4858C007-825A-4997-9A41-898F599AF0F6}"/>
    <cellStyle name="Input 6 2 2 2 9" xfId="31340" xr:uid="{CF9815F8-2C95-4B1F-9D8F-0263FC41361E}"/>
    <cellStyle name="Input 6 2 2 3" xfId="9689" xr:uid="{0905755C-B15E-44A3-9022-46BC40FF9CD6}"/>
    <cellStyle name="Input 6 2 2 3 2" xfId="14094" xr:uid="{BAD1344D-3268-44D0-BA5F-7FA1893E48DB}"/>
    <cellStyle name="Input 6 2 2 3 2 2" xfId="25867" xr:uid="{4E2795E6-524C-4C59-8A72-2AFE2B608D43}"/>
    <cellStyle name="Input 6 2 2 3 2 2 2" xfId="45694" xr:uid="{70547283-192D-4BA8-996D-06ADF152AF1F}"/>
    <cellStyle name="Input 6 2 2 3 2 3" xfId="36146" xr:uid="{52E8B9B7-9607-43B9-B987-60AA6CE8003D}"/>
    <cellStyle name="Input 6 2 2 3 3" xfId="15054" xr:uid="{2F0833EF-DFEF-4550-A4DC-9E516B318A6B}"/>
    <cellStyle name="Input 6 2 2 3 3 2" xfId="26825" xr:uid="{7CF77C33-F38A-4937-ABB5-1300FF782265}"/>
    <cellStyle name="Input 6 2 2 3 3 2 2" xfId="46652" xr:uid="{1FA797EE-834D-4A21-B306-39AE0A5C0F62}"/>
    <cellStyle name="Input 6 2 2 3 3 3" xfId="37106" xr:uid="{0E7B4C79-7A4F-4522-A543-6BA4EA3763A1}"/>
    <cellStyle name="Input 6 2 2 3 4" xfId="16006" xr:uid="{41A52206-89B5-4D19-A1A0-CA2010CEE998}"/>
    <cellStyle name="Input 6 2 2 3 4 2" xfId="27753" xr:uid="{E8223E3D-9BDC-4B87-A876-3D18CFDC9BE0}"/>
    <cellStyle name="Input 6 2 2 3 4 2 2" xfId="47580" xr:uid="{8CCF8FC4-104B-4FA2-B61F-891089967CD0}"/>
    <cellStyle name="Input 6 2 2 3 4 3" xfId="38058" xr:uid="{500AB6C1-D428-40F1-B7AF-6A6A6F6E2B4C}"/>
    <cellStyle name="Input 6 2 2 3 5" xfId="16880" xr:uid="{C4555ABE-0A18-43F9-B752-E04F7D15D4BC}"/>
    <cellStyle name="Input 6 2 2 3 5 2" xfId="28627" xr:uid="{BDC8EA8D-BF49-4AAF-9397-60C3F1662745}"/>
    <cellStyle name="Input 6 2 2 3 5 2 2" xfId="48454" xr:uid="{EA86272D-BA38-4FAB-9834-7569B8BB3D6B}"/>
    <cellStyle name="Input 6 2 2 3 5 3" xfId="38932" xr:uid="{F9558872-1352-44A3-91CA-E6C36002428C}"/>
    <cellStyle name="Input 6 2 2 3 6" xfId="17745" xr:uid="{EB0B62B5-ACA8-4968-90BA-A925531A1EA3}"/>
    <cellStyle name="Input 6 2 2 3 6 2" xfId="29466" xr:uid="{8F297B65-D4E2-4F64-AA31-8AA46DB0B2E3}"/>
    <cellStyle name="Input 6 2 2 3 6 2 2" xfId="49293" xr:uid="{A601D20E-A7F1-464B-B8B7-6E253973195C}"/>
    <cellStyle name="Input 6 2 2 3 6 3" xfId="39797" xr:uid="{59348447-33BA-4045-A2B0-92419FC99D91}"/>
    <cellStyle name="Input 6 2 2 3 7" xfId="18521" xr:uid="{2A5B9967-AE91-446C-8920-282E7B97ED93}"/>
    <cellStyle name="Input 6 2 2 3 7 2" xfId="30242" xr:uid="{DEAA26F8-C1FF-41D6-BCCA-955C87B89F6B}"/>
    <cellStyle name="Input 6 2 2 3 7 2 2" xfId="50069" xr:uid="{57DA4779-A911-4F72-9750-5527671289DC}"/>
    <cellStyle name="Input 6 2 2 3 7 3" xfId="40573" xr:uid="{6395EACF-A21A-48F4-9FF1-8C8B000D48AB}"/>
    <cellStyle name="Input 6 2 2 3 8" xfId="19278" xr:uid="{778E8B0C-DE8C-496E-9C54-BA73F9B439D7}"/>
    <cellStyle name="Input 6 2 2 3 8 2" xfId="41330" xr:uid="{DE9CCC7C-4916-47FD-8BC3-B2251A950DFA}"/>
    <cellStyle name="Input 6 2 2 3 9" xfId="31755" xr:uid="{800ACB7E-389A-4597-A1A6-1ADBF050053E}"/>
    <cellStyle name="Input 6 2 2 4" xfId="12471" xr:uid="{D35FE44C-C2C7-4E68-8598-630AA8E0E143}"/>
    <cellStyle name="Input 6 2 2 4 2" xfId="24285" xr:uid="{D53D4B57-D0B3-4385-8026-26FD4FDEF337}"/>
    <cellStyle name="Input 6 2 2 4 2 2" xfId="44113" xr:uid="{9E1369F8-9DED-4BC0-B98B-5A44A3BF89A3}"/>
    <cellStyle name="Input 6 2 2 4 3" xfId="34524" xr:uid="{84F9CAFF-4899-4C02-970D-001664932853}"/>
    <cellStyle name="Input 6 2 2 5" xfId="10312" xr:uid="{CBDC14FD-8796-4C53-8A6C-6B651CDE639C}"/>
    <cellStyle name="Input 6 2 2 5 2" xfId="22184" xr:uid="{31F1AE33-2A28-4D94-9080-1698A0C9185A}"/>
    <cellStyle name="Input 6 2 2 5 2 2" xfId="42016" xr:uid="{3681A708-D72F-4C86-A696-48F1FCE84AC5}"/>
    <cellStyle name="Input 6 2 2 5 3" xfId="32369" xr:uid="{749715FF-0A63-42B6-8612-B16135C6DB0A}"/>
    <cellStyle name="Input 6 2 2 6" xfId="11684" xr:uid="{B115752E-A99B-4EC1-ADD2-88BEEE1CA395}"/>
    <cellStyle name="Input 6 2 2 6 2" xfId="23523" xr:uid="{8613B123-1986-44FD-8CF5-AF4A6481C015}"/>
    <cellStyle name="Input 6 2 2 6 2 2" xfId="43352" xr:uid="{4D5A3E95-029C-4057-8093-28143C5A0C54}"/>
    <cellStyle name="Input 6 2 2 6 3" xfId="33738" xr:uid="{484ADC27-C757-491E-9410-B63E0F9CFAA6}"/>
    <cellStyle name="Input 6 2 2 7" xfId="11005" xr:uid="{4F12BCBA-16DB-4D1A-8959-1FEF83E36D39}"/>
    <cellStyle name="Input 6 2 2 7 2" xfId="22874" xr:uid="{EC797BAF-E8A6-44D9-ABDA-A60AD652C0FD}"/>
    <cellStyle name="Input 6 2 2 7 2 2" xfId="42705" xr:uid="{4176132D-41AC-4B3C-A6B4-A192D0CF44EC}"/>
    <cellStyle name="Input 6 2 2 7 3" xfId="33061" xr:uid="{EA1B1E40-64D8-47DD-B693-629D761DF9A1}"/>
    <cellStyle name="Input 6 2 2 8" xfId="12827" xr:uid="{D3F3FF10-68C5-41C6-9E32-B0C5D4980F52}"/>
    <cellStyle name="Input 6 2 2 8 2" xfId="24621" xr:uid="{C14F1FB8-E60C-498E-943C-DA7732C0A6E4}"/>
    <cellStyle name="Input 6 2 2 8 2 2" xfId="44448" xr:uid="{EA81EDD7-7290-45B3-A8F9-8A4E2953DF11}"/>
    <cellStyle name="Input 6 2 2 8 3" xfId="34879" xr:uid="{1636831A-9D5F-4E3A-9590-F753DAFAEA09}"/>
    <cellStyle name="Input 6 2 2 9" xfId="10054" xr:uid="{2514CEA2-D256-40EC-8B60-3768590200C7}"/>
    <cellStyle name="Input 6 2 2 9 2" xfId="21929" xr:uid="{25296D6B-FB46-441A-BD0D-2ED536E67EDA}"/>
    <cellStyle name="Input 6 2 2 9 2 2" xfId="41762" xr:uid="{ECC07BE4-46C7-45ED-B164-11ECE0952D3B}"/>
    <cellStyle name="Input 6 2 2 9 3" xfId="32112" xr:uid="{C0FCB9E0-6E66-4072-93AF-4643E36B7C4E}"/>
    <cellStyle name="Input 6 2 3" xfId="8435" xr:uid="{CDC98065-119F-4DC4-AFD9-5FBDB194AB87}"/>
    <cellStyle name="Input 6 2 3 2" xfId="13177" xr:uid="{93C87A19-FF29-4DEC-8174-F55FA0A4212C}"/>
    <cellStyle name="Input 6 2 3 2 2" xfId="24963" xr:uid="{2350EFEC-248D-4007-BA3F-7498D5C34691}"/>
    <cellStyle name="Input 6 2 3 2 2 2" xfId="44790" xr:uid="{E7ED0EE4-0BDC-4427-9E77-CDEEFAFF260D}"/>
    <cellStyle name="Input 6 2 3 2 3" xfId="35229" xr:uid="{2B4713BE-18AA-4BF1-8C37-33B6ADD49C02}"/>
    <cellStyle name="Input 6 2 3 3" xfId="14197" xr:uid="{E622A6B8-6428-4CE1-85F1-72E6EC3018DF}"/>
    <cellStyle name="Input 6 2 3 3 2" xfId="25970" xr:uid="{26178D64-6ECE-40A6-A36F-DF6A58DDD756}"/>
    <cellStyle name="Input 6 2 3 3 2 2" xfId="45797" xr:uid="{CD34A614-9117-453E-84FD-3738C76A4A14}"/>
    <cellStyle name="Input 6 2 3 3 3" xfId="36249" xr:uid="{CD77EBD2-104F-404C-A0C0-B2A2D7B11B03}"/>
    <cellStyle name="Input 6 2 3 4" xfId="15157" xr:uid="{BB2FBD1A-DC05-4E8A-BED6-90FA14552B89}"/>
    <cellStyle name="Input 6 2 3 4 2" xfId="26926" xr:uid="{7C36EE40-7366-475F-B6A9-9BF6735518F3}"/>
    <cellStyle name="Input 6 2 3 4 2 2" xfId="46753" xr:uid="{506DFC6E-AB7D-40CF-84FE-76B3536AC8A2}"/>
    <cellStyle name="Input 6 2 3 4 3" xfId="37209" xr:uid="{EF0D3007-5848-4B78-96E5-296047D52109}"/>
    <cellStyle name="Input 6 2 3 5" xfId="16106" xr:uid="{8C4FDDEE-543F-41B4-ADD5-26B267F51A39}"/>
    <cellStyle name="Input 6 2 3 5 2" xfId="27853" xr:uid="{909C0ABC-9D5A-4B7F-86F4-6AD64A3C555B}"/>
    <cellStyle name="Input 6 2 3 5 2 2" xfId="47680" xr:uid="{A84350EB-E1CF-4038-9505-27ECB193141F}"/>
    <cellStyle name="Input 6 2 3 5 3" xfId="38158" xr:uid="{1CB5CB12-A9DF-4C5B-83FB-EF5A7D91478E}"/>
    <cellStyle name="Input 6 2 3 6" xfId="16979" xr:uid="{D934108B-FBC0-4D58-A7AF-2D8E70FBD794}"/>
    <cellStyle name="Input 6 2 3 6 2" xfId="28726" xr:uid="{2CFE1571-F2EC-4937-AE4B-276F689C0FBA}"/>
    <cellStyle name="Input 6 2 3 6 2 2" xfId="48553" xr:uid="{607B5B1E-FE0E-4B6B-88BE-E6101D207AC6}"/>
    <cellStyle name="Input 6 2 3 6 3" xfId="39031" xr:uid="{77F0FE9D-8F11-4ECD-937C-0885A3A0F72B}"/>
    <cellStyle name="Input 6 2 3 7" xfId="17844" xr:uid="{5A1B13C7-8DBC-439F-883C-2B40A22748BD}"/>
    <cellStyle name="Input 6 2 3 7 2" xfId="29565" xr:uid="{F4449B51-E115-42AB-A8DF-4EDAA8CD35CF}"/>
    <cellStyle name="Input 6 2 3 7 2 2" xfId="49392" xr:uid="{3C2401BD-8F7A-4593-9027-2DBE01F88882}"/>
    <cellStyle name="Input 6 2 3 7 3" xfId="39896" xr:uid="{E6F70515-4A28-49D1-8193-2799453EEF64}"/>
    <cellStyle name="Input 6 2 3 8" xfId="18620" xr:uid="{A12AB12E-F715-471E-AD32-662E46954E70}"/>
    <cellStyle name="Input 6 2 3 8 2" xfId="40672" xr:uid="{66076855-47F0-41E4-B956-ACD1B64129C6}"/>
    <cellStyle name="Input 6 2 3 9" xfId="31078" xr:uid="{8F19E1F6-4049-4F79-9AD5-0B79C2C22E9C}"/>
    <cellStyle name="Input 6 2 4" xfId="9446" xr:uid="{4A73BF8C-A3ED-4FF1-9C41-6CCD358E9E7B}"/>
    <cellStyle name="Input 6 2 4 2" xfId="13851" xr:uid="{EA7D1FBD-2961-4BA7-96C8-9BFCC4519748}"/>
    <cellStyle name="Input 6 2 4 2 2" xfId="25624" xr:uid="{4C153172-7835-4BA3-AC57-996A9F12F3CB}"/>
    <cellStyle name="Input 6 2 4 2 2 2" xfId="45451" xr:uid="{46F85E4E-C3BA-4003-89A6-EE967900DB5F}"/>
    <cellStyle name="Input 6 2 4 2 3" xfId="35903" xr:uid="{F9990C22-70B1-4C83-944B-D43A2FFFF4F5}"/>
    <cellStyle name="Input 6 2 4 3" xfId="14811" xr:uid="{688994B5-3D7E-4E7C-90C3-2503C91B38E0}"/>
    <cellStyle name="Input 6 2 4 3 2" xfId="26582" xr:uid="{C13825D1-D2C5-4099-9E70-2585526C47DB}"/>
    <cellStyle name="Input 6 2 4 3 2 2" xfId="46409" xr:uid="{2F601BC3-F500-48F2-8811-AC8184E5CD49}"/>
    <cellStyle name="Input 6 2 4 3 3" xfId="36863" xr:uid="{91B5F3E6-BE1F-460F-AAA2-0705B895455C}"/>
    <cellStyle name="Input 6 2 4 4" xfId="15763" xr:uid="{09207656-442C-4F63-B9DC-10E312C78901}"/>
    <cellStyle name="Input 6 2 4 4 2" xfId="27510" xr:uid="{0B76E75A-05AE-4ED7-85E3-28A3EBE892DA}"/>
    <cellStyle name="Input 6 2 4 4 2 2" xfId="47337" xr:uid="{611D9709-B40B-4754-A5F9-109971BE6E06}"/>
    <cellStyle name="Input 6 2 4 4 3" xfId="37815" xr:uid="{EF0D8A60-AB6F-43A9-97D1-59AB2ED5AD14}"/>
    <cellStyle name="Input 6 2 4 5" xfId="16637" xr:uid="{DE1F3A5A-5DCD-4DAA-9013-CAF7A076BAA0}"/>
    <cellStyle name="Input 6 2 4 5 2" xfId="28384" xr:uid="{9A46525B-E660-4725-AE2E-4B3D05843139}"/>
    <cellStyle name="Input 6 2 4 5 2 2" xfId="48211" xr:uid="{7620EE2E-3467-4ACF-9C67-76AEEC88FF5B}"/>
    <cellStyle name="Input 6 2 4 5 3" xfId="38689" xr:uid="{366CF182-B492-4B9A-9C31-C554608705CC}"/>
    <cellStyle name="Input 6 2 4 6" xfId="17502" xr:uid="{3B9C1D90-D361-49B9-8400-E23CF0F9948B}"/>
    <cellStyle name="Input 6 2 4 6 2" xfId="29223" xr:uid="{9DFB0E8E-B403-4C81-B295-769C9FEEB8EA}"/>
    <cellStyle name="Input 6 2 4 6 2 2" xfId="49050" xr:uid="{16985099-FDE0-4EEF-BE3E-AA6E55C8779E}"/>
    <cellStyle name="Input 6 2 4 6 3" xfId="39554" xr:uid="{33D23B60-9030-4C59-BA72-F7C6109E7841}"/>
    <cellStyle name="Input 6 2 4 7" xfId="18278" xr:uid="{9BDD96AE-0BF1-4AC4-AD27-0D0635335DB5}"/>
    <cellStyle name="Input 6 2 4 7 2" xfId="29999" xr:uid="{F00043F8-413B-4037-81EB-229088564FE7}"/>
    <cellStyle name="Input 6 2 4 7 2 2" xfId="49826" xr:uid="{51D5F17E-2B3A-46A1-84C7-CFF412F4C982}"/>
    <cellStyle name="Input 6 2 4 7 3" xfId="40330" xr:uid="{5E2B2C60-A4E5-4E99-8835-6E261A5F9A4E}"/>
    <cellStyle name="Input 6 2 4 8" xfId="19035" xr:uid="{0DC7DC11-C386-49DA-96AD-8F6E80A9D167}"/>
    <cellStyle name="Input 6 2 4 8 2" xfId="41087" xr:uid="{92E7266F-9ADA-40FC-9F05-96E667DF6585}"/>
    <cellStyle name="Input 6 2 4 9" xfId="31512" xr:uid="{6B85A5BC-2163-4800-B038-7862EC93FB87}"/>
    <cellStyle name="Input 6 2 5" xfId="12148" xr:uid="{27CEF493-23B7-4233-B9A4-D11EC760427C}"/>
    <cellStyle name="Input 6 2 5 2" xfId="23965" xr:uid="{95A4B8F9-DE0D-4AF2-BD16-DDD5AA31F0FD}"/>
    <cellStyle name="Input 6 2 5 2 2" xfId="43793" xr:uid="{C92DA168-FDAA-4493-9920-7637EBB5FCAA}"/>
    <cellStyle name="Input 6 2 5 3" xfId="34201" xr:uid="{77325E65-F73C-4D55-A2E2-375ED6E0E366}"/>
    <cellStyle name="Input 6 2 6" xfId="10619" xr:uid="{188663DC-1CBF-40D7-8BC8-3A0345E35F6D}"/>
    <cellStyle name="Input 6 2 6 2" xfId="22491" xr:uid="{3A420C50-3E80-4937-BF3C-7BBFAB526701}"/>
    <cellStyle name="Input 6 2 6 2 2" xfId="42323" xr:uid="{667638CC-CEDA-43A4-A648-730DDF60BC99}"/>
    <cellStyle name="Input 6 2 6 3" xfId="32676" xr:uid="{84B48680-9B25-488D-A7FC-9285D9991E7F}"/>
    <cellStyle name="Input 6 2 7" xfId="13353" xr:uid="{CEC28D22-C272-4C23-9D57-4AE4BB94C5BE}"/>
    <cellStyle name="Input 6 2 7 2" xfId="25136" xr:uid="{D82B63FF-2AEE-4E97-8E40-193FB3FF9FD0}"/>
    <cellStyle name="Input 6 2 7 2 2" xfId="44963" xr:uid="{D90AE11F-7CEB-4AF9-A7EC-17B5D3A7B6AD}"/>
    <cellStyle name="Input 6 2 7 3" xfId="35405" xr:uid="{B4D9B629-B46F-44FB-9A1A-4A9F71349605}"/>
    <cellStyle name="Input 6 2 8" xfId="14362" xr:uid="{3B006331-B30F-4DD4-9B3B-AF95170F4982}"/>
    <cellStyle name="Input 6 2 8 2" xfId="26134" xr:uid="{CC1E88B8-4C00-4ABE-96CF-5F851F77F614}"/>
    <cellStyle name="Input 6 2 8 2 2" xfId="45961" xr:uid="{0496E046-1C86-4F7A-A6E2-CE0930A3BBC7}"/>
    <cellStyle name="Input 6 2 8 3" xfId="36414" xr:uid="{B31D7B59-DBA9-42A6-BBA3-2656F79F1C7E}"/>
    <cellStyle name="Input 6 2 9" xfId="15320" xr:uid="{1487CCE9-40EF-438E-97E9-0D8F19F9F7F4}"/>
    <cellStyle name="Input 6 2 9 2" xfId="27084" xr:uid="{6400BE8E-7E98-45AF-AEEC-D68F4051933B}"/>
    <cellStyle name="Input 6 2 9 2 2" xfId="46911" xr:uid="{7DAAE3BD-4905-4D09-8222-971C52BE8B38}"/>
    <cellStyle name="Input 6 2 9 3" xfId="37372" xr:uid="{C0F69B7D-F4F1-4B97-8730-846EE46986EB}"/>
    <cellStyle name="Input 6 3" xfId="6963" xr:uid="{25ADBA24-5DEB-4A88-9419-0CFB4C0DDD46}"/>
    <cellStyle name="Input 6 3 10" xfId="17289" xr:uid="{638B7937-1CA1-4C47-A23F-C5140B00AB26}"/>
    <cellStyle name="Input 6 3 10 2" xfId="29032" xr:uid="{97B96D4B-D660-44DB-AE2A-17729FABB17C}"/>
    <cellStyle name="Input 6 3 10 2 2" xfId="48859" xr:uid="{7334191A-21D2-4BDD-953E-D406C667BDA7}"/>
    <cellStyle name="Input 6 3 10 3" xfId="39341" xr:uid="{288CFA44-AF38-4380-9B4F-5E4DE8BC0859}"/>
    <cellStyle name="Input 6 3 11" xfId="30686" xr:uid="{B23BA6F8-26D6-4A4B-A278-B9BA565309BE}"/>
    <cellStyle name="Input 6 3 2" xfId="8606" xr:uid="{8C6531F7-CE00-470A-B527-54411B7AFC21}"/>
    <cellStyle name="Input 6 3 2 2" xfId="13327" xr:uid="{97EEA86D-F3B8-4036-8AE4-59F86E8455D9}"/>
    <cellStyle name="Input 6 3 2 2 2" xfId="25110" xr:uid="{4BCAB106-4F79-4258-B1C6-128379C286D9}"/>
    <cellStyle name="Input 6 3 2 2 2 2" xfId="44937" xr:uid="{5C5AD911-487F-4A1B-B4AF-FD8FBA98FC8B}"/>
    <cellStyle name="Input 6 3 2 2 3" xfId="35379" xr:uid="{EA423727-D409-42CD-A1AC-BA4ADE66E289}"/>
    <cellStyle name="Input 6 3 2 3" xfId="14341" xr:uid="{89081A42-6984-4348-A119-DE90F2E71C84}"/>
    <cellStyle name="Input 6 3 2 3 2" xfId="26113" xr:uid="{B8F525B7-559E-4A70-B57F-7BF72EE55166}"/>
    <cellStyle name="Input 6 3 2 3 2 2" xfId="45940" xr:uid="{3CDEB107-359C-4EA7-89D9-1FFE001DF0A9}"/>
    <cellStyle name="Input 6 3 2 3 3" xfId="36393" xr:uid="{2C3592E5-9FC7-4E91-A183-023B8D4B0823}"/>
    <cellStyle name="Input 6 3 2 4" xfId="15299" xr:uid="{1244D14D-1E1D-470B-BBE3-1B7840973CCF}"/>
    <cellStyle name="Input 6 3 2 4 2" xfId="27068" xr:uid="{8E0B3C95-53D5-45F6-AF95-EB2CB31C7C91}"/>
    <cellStyle name="Input 6 3 2 4 2 2" xfId="46895" xr:uid="{F8003989-8C18-42A2-95AF-16C645AC0B8A}"/>
    <cellStyle name="Input 6 3 2 4 3" xfId="37351" xr:uid="{05D22B8D-84B0-405B-905E-91D38022B2CB}"/>
    <cellStyle name="Input 6 3 2 5" xfId="16243" xr:uid="{0F2F2377-7C45-47C2-B77C-28917D9E9E4E}"/>
    <cellStyle name="Input 6 3 2 5 2" xfId="27990" xr:uid="{34341613-A554-4DD8-B397-1BA68156D372}"/>
    <cellStyle name="Input 6 3 2 5 2 2" xfId="47817" xr:uid="{F60BD08E-91AA-492C-A4CE-7A9D476F65B7}"/>
    <cellStyle name="Input 6 3 2 5 3" xfId="38295" xr:uid="{84EF518A-732C-49C5-9E46-6A5EF18D44E4}"/>
    <cellStyle name="Input 6 3 2 6" xfId="17116" xr:uid="{3D072C86-D336-48C9-88F2-9F59D0956DD2}"/>
    <cellStyle name="Input 6 3 2 6 2" xfId="28863" xr:uid="{E3F99824-E4B5-42CB-A998-66D731D53E49}"/>
    <cellStyle name="Input 6 3 2 6 2 2" xfId="48690" xr:uid="{DE3CB99D-FFA4-450D-B3FF-837D9B10E269}"/>
    <cellStyle name="Input 6 3 2 6 3" xfId="39168" xr:uid="{FF1B6E95-A2C7-468E-929D-F2F79401DF00}"/>
    <cellStyle name="Input 6 3 2 7" xfId="17981" xr:uid="{1C0F9505-D78D-4449-B3D8-88AC8C140D65}"/>
    <cellStyle name="Input 6 3 2 7 2" xfId="29702" xr:uid="{35CD5F2E-515B-40A1-BAE7-935F1DC4E91E}"/>
    <cellStyle name="Input 6 3 2 7 2 2" xfId="49529" xr:uid="{9EC48D73-E618-47FA-8DAF-10307BA1901B}"/>
    <cellStyle name="Input 6 3 2 7 3" xfId="40033" xr:uid="{6F951271-61FE-416B-8530-09656EBB8C1C}"/>
    <cellStyle name="Input 6 3 2 8" xfId="18749" xr:uid="{3BA82320-EB39-4A27-AA0B-D00681F1E54F}"/>
    <cellStyle name="Input 6 3 2 8 2" xfId="40801" xr:uid="{0370278B-35EB-41D6-9E2C-AE24C94E7E71}"/>
    <cellStyle name="Input 6 3 2 9" xfId="31220" xr:uid="{47A8490B-0F57-44E6-A448-7EFA93E59037}"/>
    <cellStyle name="Input 6 3 3" xfId="9575" xr:uid="{B4CDEED7-91E9-46C3-BD11-3FB333D8BA71}"/>
    <cellStyle name="Input 6 3 3 2" xfId="13980" xr:uid="{170D436C-914F-4F67-9C97-63EF42E7DB79}"/>
    <cellStyle name="Input 6 3 3 2 2" xfId="25753" xr:uid="{20385554-51D6-417B-80E4-A3325294E797}"/>
    <cellStyle name="Input 6 3 3 2 2 2" xfId="45580" xr:uid="{6DC393A7-9106-4DA6-825D-53CC51FB4028}"/>
    <cellStyle name="Input 6 3 3 2 3" xfId="36032" xr:uid="{E6F0FE51-75B4-46BB-AFE9-445CFF426DCD}"/>
    <cellStyle name="Input 6 3 3 3" xfId="14940" xr:uid="{06FBB811-B62C-47B7-9DA4-E4D0F1DBA55E}"/>
    <cellStyle name="Input 6 3 3 3 2" xfId="26711" xr:uid="{4A7FA4EF-5D89-4B5A-9FBA-D6155F8AC747}"/>
    <cellStyle name="Input 6 3 3 3 2 2" xfId="46538" xr:uid="{41AFF4D3-3013-4AF5-AF4F-C030CEE738CB}"/>
    <cellStyle name="Input 6 3 3 3 3" xfId="36992" xr:uid="{D77D64A6-0C40-4603-87BB-A5A05D1761B7}"/>
    <cellStyle name="Input 6 3 3 4" xfId="15892" xr:uid="{B9EEA72E-4A05-4139-B727-C016B960F04E}"/>
    <cellStyle name="Input 6 3 3 4 2" xfId="27639" xr:uid="{784DCA6D-A7EB-45F8-BB01-6B2BAC26A7C1}"/>
    <cellStyle name="Input 6 3 3 4 2 2" xfId="47466" xr:uid="{04C18FEF-F514-482B-B2CF-C36D5C16B139}"/>
    <cellStyle name="Input 6 3 3 4 3" xfId="37944" xr:uid="{5C7635D6-D2B2-4D0E-B0C5-FEBCA31A005E}"/>
    <cellStyle name="Input 6 3 3 5" xfId="16766" xr:uid="{AC2AE323-559D-4F6E-9625-043373166F7D}"/>
    <cellStyle name="Input 6 3 3 5 2" xfId="28513" xr:uid="{2889D344-7937-4434-8B85-1E2A98D0B3A6}"/>
    <cellStyle name="Input 6 3 3 5 2 2" xfId="48340" xr:uid="{7842CEED-6EB8-4246-BE6A-AFF4B816A840}"/>
    <cellStyle name="Input 6 3 3 5 3" xfId="38818" xr:uid="{A59DED18-744A-463E-82F7-4742258F0641}"/>
    <cellStyle name="Input 6 3 3 6" xfId="17631" xr:uid="{637A59CF-77B6-4792-B8C7-02B5D74A7F1F}"/>
    <cellStyle name="Input 6 3 3 6 2" xfId="29352" xr:uid="{46158492-168D-4F1A-B7B8-508B2E27F2CB}"/>
    <cellStyle name="Input 6 3 3 6 2 2" xfId="49179" xr:uid="{8EA04FC1-4DF6-4384-B36F-BF5F52F13707}"/>
    <cellStyle name="Input 6 3 3 6 3" xfId="39683" xr:uid="{814154A4-8E56-4C7A-A117-44718345F8CE}"/>
    <cellStyle name="Input 6 3 3 7" xfId="18407" xr:uid="{A677A602-D395-44CD-9A6B-3CAFA222D3C6}"/>
    <cellStyle name="Input 6 3 3 7 2" xfId="30128" xr:uid="{365511DD-8DA5-4C9F-AA88-10B9E922A05A}"/>
    <cellStyle name="Input 6 3 3 7 2 2" xfId="49955" xr:uid="{1785A588-DF19-42AA-BF51-4F72D1A8ED7B}"/>
    <cellStyle name="Input 6 3 3 7 3" xfId="40459" xr:uid="{B9B01084-D661-406A-ACC1-E9BD2E06816D}"/>
    <cellStyle name="Input 6 3 3 8" xfId="19164" xr:uid="{7C736275-0292-463D-A469-D2C7E1787711}"/>
    <cellStyle name="Input 6 3 3 8 2" xfId="41216" xr:uid="{88849965-80E7-49F0-A277-7EEFEED35FAB}"/>
    <cellStyle name="Input 6 3 3 9" xfId="31641" xr:uid="{DD8F16AE-62FD-47F4-B4EA-466AEE85BFE2}"/>
    <cellStyle name="Input 6 3 4" xfId="12298" xr:uid="{EF7320A0-21F4-4C1D-A7CF-6C4FA5C047C9}"/>
    <cellStyle name="Input 6 3 4 2" xfId="24114" xr:uid="{44260DE4-E2AB-4C83-87C6-6371316CBBB3}"/>
    <cellStyle name="Input 6 3 4 2 2" xfId="43942" xr:uid="{0885DDFD-72ED-42C2-BF9B-21E5509EC6B7}"/>
    <cellStyle name="Input 6 3 4 3" xfId="34351" xr:uid="{75C7312A-0DF1-4B37-925C-AC51318FB1B0}"/>
    <cellStyle name="Input 6 3 5" xfId="10474" xr:uid="{0E7DC289-0AE5-4689-AA95-A532FDF86BE3}"/>
    <cellStyle name="Input 6 3 5 2" xfId="22346" xr:uid="{44A2671C-FE0C-41F5-937F-60BF0AABB3E9}"/>
    <cellStyle name="Input 6 3 5 2 2" xfId="42178" xr:uid="{F73864C5-0C47-4A2D-B2B3-30C1BF1BAA11}"/>
    <cellStyle name="Input 6 3 5 3" xfId="32531" xr:uid="{A2DD00AE-D0CA-4475-8D68-4ED168DF9DBF}"/>
    <cellStyle name="Input 6 3 6" xfId="13590" xr:uid="{3DCC3073-36D1-4DC2-86E6-134F3FDD908A}"/>
    <cellStyle name="Input 6 3 6 2" xfId="25366" xr:uid="{17AE838C-F93C-4F45-B5DE-1651367722A9}"/>
    <cellStyle name="Input 6 3 6 2 2" xfId="45193" xr:uid="{4DB25B48-1F5B-41C7-8025-51DD46BCAA45}"/>
    <cellStyle name="Input 6 3 6 3" xfId="35642" xr:uid="{84BE4978-3AC0-4090-822D-E78129763015}"/>
    <cellStyle name="Input 6 3 7" xfId="14568" xr:uid="{CABCE97B-9A22-481D-AEB3-CBE48CC69155}"/>
    <cellStyle name="Input 6 3 7 2" xfId="26339" xr:uid="{5DAB9233-71C0-460A-9650-381F78955783}"/>
    <cellStyle name="Input 6 3 7 2 2" xfId="46166" xr:uid="{A2A86D09-D55B-4BC4-9FFB-EC29E107566D}"/>
    <cellStyle name="Input 6 3 7 3" xfId="36620" xr:uid="{82E3B888-1658-4881-966E-1BC05C5208B6}"/>
    <cellStyle name="Input 6 3 8" xfId="15521" xr:uid="{4341003B-EDEC-4952-9DE8-6FB388622EFF}"/>
    <cellStyle name="Input 6 3 8 2" xfId="27276" xr:uid="{B0066F87-94D8-443D-AE91-D172145DDEA2}"/>
    <cellStyle name="Input 6 3 8 2 2" xfId="47103" xr:uid="{044CE1C3-D60F-4B88-AF70-34651659F7C2}"/>
    <cellStyle name="Input 6 3 8 3" xfId="37573" xr:uid="{B538EB73-FCE2-4BE4-93B7-F3D5C23C8E87}"/>
    <cellStyle name="Input 6 3 9" xfId="16420" xr:uid="{CA49C909-7B5C-47C5-A737-21CF2CF53C1D}"/>
    <cellStyle name="Input 6 3 9 2" xfId="28167" xr:uid="{39995372-7EE1-4D5D-A5E5-86B37115F023}"/>
    <cellStyle name="Input 6 3 9 2 2" xfId="47994" xr:uid="{5FA354B8-B2E0-4B64-A6FC-6F3F31B5255E}"/>
    <cellStyle name="Input 6 3 9 3" xfId="38472" xr:uid="{ABEEF1E4-DC68-4881-A354-8B54E6753053}"/>
    <cellStyle name="Input 6 4" xfId="7788" xr:uid="{C41B96AC-AFF2-435C-8F80-717A9D71E0F2}"/>
    <cellStyle name="Input 6 4 2" xfId="12812" xr:uid="{8EBDF8FC-4368-48EF-8FEB-B29639D2671F}"/>
    <cellStyle name="Input 6 4 2 2" xfId="24608" xr:uid="{232088E2-D620-4707-8E6D-59BC3FC1B37B}"/>
    <cellStyle name="Input 6 4 2 2 2" xfId="44436" xr:uid="{488D271C-1566-40FD-A4F5-4DAF87A91945}"/>
    <cellStyle name="Input 6 4 2 3" xfId="34865" xr:uid="{7BB0B17D-5F52-4580-9916-E174A93F06AF}"/>
    <cellStyle name="Input 6 4 3" xfId="10065" xr:uid="{7402627E-86C4-465C-9744-5C4F3047FB92}"/>
    <cellStyle name="Input 6 4 3 2" xfId="21940" xr:uid="{D63707D8-3B18-49AD-9C33-65A2706E5D4B}"/>
    <cellStyle name="Input 6 4 3 2 2" xfId="41772" xr:uid="{A5E12286-225F-4F4C-8B2C-8B74024CB935}"/>
    <cellStyle name="Input 6 4 3 3" xfId="32122" xr:uid="{6B6BC007-FF86-4CB7-B776-FE9529E51017}"/>
    <cellStyle name="Input 6 4 4" xfId="12625" xr:uid="{D6CA6BBE-CB4A-460E-9E81-15ABCB8FA80A}"/>
    <cellStyle name="Input 6 4 4 2" xfId="24430" xr:uid="{182D0135-819E-4514-BD26-189CE0BCB863}"/>
    <cellStyle name="Input 6 4 4 2 2" xfId="44258" xr:uid="{C5B50433-2A16-4DA8-90BB-5917B58901DE}"/>
    <cellStyle name="Input 6 4 4 3" xfId="34678" xr:uid="{B14580E1-4B81-4A33-B8C0-81A04D7C59F4}"/>
    <cellStyle name="Input 6 4 5" xfId="10194" xr:uid="{BAA0953A-2974-4506-B2AD-179C57C2C230}"/>
    <cellStyle name="Input 6 4 5 2" xfId="22069" xr:uid="{A96B9024-DCBD-415C-8058-C90450069B1A}"/>
    <cellStyle name="Input 6 4 5 2 2" xfId="41901" xr:uid="{F6129662-2635-4CBE-8299-791EF55B90CB}"/>
    <cellStyle name="Input 6 4 5 3" xfId="32251" xr:uid="{0F44D0FA-037D-44AB-8BC2-BF3D647233F6}"/>
    <cellStyle name="Input 6 4 6" xfId="12880" xr:uid="{B6226A4B-EE1B-4B94-89B4-EA0AA5943211}"/>
    <cellStyle name="Input 6 4 6 2" xfId="24674" xr:uid="{8BC274B3-9842-4CCB-B928-AF1632677405}"/>
    <cellStyle name="Input 6 4 6 2 2" xfId="44501" xr:uid="{698D23D9-90F6-48A3-8D2D-2101FBC17488}"/>
    <cellStyle name="Input 6 4 6 3" xfId="34932" xr:uid="{05D1EB71-3BBF-44C3-B1FA-0FFBDF355787}"/>
    <cellStyle name="Input 6 4 7" xfId="10008" xr:uid="{432288CB-1EB6-4DDE-A389-A76F95899C73}"/>
    <cellStyle name="Input 6 4 7 2" xfId="21883" xr:uid="{07E1BAAB-5F2B-4E90-BD9D-25C94EB4AC5D}"/>
    <cellStyle name="Input 6 4 7 2 2" xfId="41716" xr:uid="{27663740-1154-45D3-9FAA-85452B578D41}"/>
    <cellStyle name="Input 6 4 7 3" xfId="32066" xr:uid="{0375993D-96BA-4A6C-997C-4C6F0CF05E06}"/>
    <cellStyle name="Input 6 4 8" xfId="12103" xr:uid="{20BEDB72-60B9-43C3-9AFA-F22520938802}"/>
    <cellStyle name="Input 6 4 8 2" xfId="34156" xr:uid="{8B99A3B6-E150-4ECB-A142-A329BC768BA9}"/>
    <cellStyle name="Input 6 4 9" xfId="30952" xr:uid="{8455C8E8-844C-4D09-A58B-81E21A20B8D3}"/>
    <cellStyle name="Input 6 5" xfId="7755" xr:uid="{301D14EB-6DF6-414D-A638-AF9CEFC54D35}"/>
    <cellStyle name="Input 6 5 2" xfId="12779" xr:uid="{1B3541A2-8853-4BF1-A645-5016AC4BEF12}"/>
    <cellStyle name="Input 6 5 2 2" xfId="24575" xr:uid="{BAA208B7-B15F-4B6B-A041-EC1D8DC83A4A}"/>
    <cellStyle name="Input 6 5 2 2 2" xfId="44403" xr:uid="{4508D3B3-A00C-440A-A358-76BB757A0278}"/>
    <cellStyle name="Input 6 5 2 3" xfId="34832" xr:uid="{C5117BC0-74AF-4FFE-BC48-5E88C3653847}"/>
    <cellStyle name="Input 6 5 3" xfId="10097" xr:uid="{32E428E6-4240-4886-AE5E-596255EB1D37}"/>
    <cellStyle name="Input 6 5 3 2" xfId="21972" xr:uid="{62C1CA49-FD3E-4B2E-8784-0C9013311C8C}"/>
    <cellStyle name="Input 6 5 3 2 2" xfId="41804" xr:uid="{77D0CCDF-6328-4033-BE9D-90CB3C665B41}"/>
    <cellStyle name="Input 6 5 3 3" xfId="32154" xr:uid="{2CF41A6F-4B6A-4226-A9A9-507638269A0A}"/>
    <cellStyle name="Input 6 5 4" xfId="11955" xr:uid="{C050A056-4BD3-41DB-8C40-E09EF394B4E1}"/>
    <cellStyle name="Input 6 5 4 2" xfId="23781" xr:uid="{99323DAF-79BF-458D-BD17-7224B3FAC2A3}"/>
    <cellStyle name="Input 6 5 4 2 2" xfId="43609" xr:uid="{94D0E363-7162-43C6-BA3C-5F21FDB5C391}"/>
    <cellStyle name="Input 6 5 4 3" xfId="34008" xr:uid="{DB0C5F5B-310B-475F-A0B0-29455265B2C0}"/>
    <cellStyle name="Input 6 5 5" xfId="10779" xr:uid="{413BB689-CBA2-45BC-8B42-AC43E3B597D9}"/>
    <cellStyle name="Input 6 5 5 2" xfId="22649" xr:uid="{DEAEA0AC-138D-4700-9C8E-17E669216541}"/>
    <cellStyle name="Input 6 5 5 2 2" xfId="42481" xr:uid="{CA7F83E4-03E1-48B0-A8D6-81036E7B1371}"/>
    <cellStyle name="Input 6 5 5 3" xfId="32836" xr:uid="{33FF692B-3C4A-49A5-8749-BD62262FA407}"/>
    <cellStyle name="Input 6 5 6" xfId="11545" xr:uid="{4613ABE5-954F-4906-B4A4-58207412AC5E}"/>
    <cellStyle name="Input 6 5 6 2" xfId="23393" xr:uid="{3F30596D-398B-441B-8D12-A0D26D1F4501}"/>
    <cellStyle name="Input 6 5 6 2 2" xfId="43222" xr:uid="{73F611BB-9F7E-4C34-9589-970ECCFEB78E}"/>
    <cellStyle name="Input 6 5 6 3" xfId="33599" xr:uid="{EF72805F-1481-4F24-8210-D37CA61CB464}"/>
    <cellStyle name="Input 6 5 7" xfId="11115" xr:uid="{E121BB37-59F2-4B88-8F85-3F17AEE66BBC}"/>
    <cellStyle name="Input 6 5 7 2" xfId="22983" xr:uid="{6F36DFE0-5134-4979-8546-9701316CCA00}"/>
    <cellStyle name="Input 6 5 7 2 2" xfId="42814" xr:uid="{29E2CE02-8EF3-4DD6-A591-154022C87F24}"/>
    <cellStyle name="Input 6 5 7 3" xfId="33171" xr:uid="{F59EE34B-FDFB-431A-9223-59539166D0A6}"/>
    <cellStyle name="Input 6 5 8" xfId="12495" xr:uid="{7D5DF0D6-1CAA-4FC2-8249-CD662ADEF16E}"/>
    <cellStyle name="Input 6 5 8 2" xfId="34548" xr:uid="{17C9FABC-8BC5-4159-9961-EB0FDE5EBF44}"/>
    <cellStyle name="Input 6 5 9" xfId="30919" xr:uid="{66A4B8BF-D655-4AE0-83F2-3D216979607F}"/>
    <cellStyle name="Input 6 6" xfId="11324" xr:uid="{1AFB511D-3519-49CF-8541-A4A5620E2703}"/>
    <cellStyle name="Input 6 6 2" xfId="23186" xr:uid="{5DF128E8-C468-48DA-9050-9C47296EC887}"/>
    <cellStyle name="Input 6 6 2 2" xfId="43016" xr:uid="{D0C9AF85-FC0D-4C99-A6D2-2BCD05803979}"/>
    <cellStyle name="Input 6 6 3" xfId="33379" xr:uid="{03920FE6-54A3-4359-A439-894073B51A57}"/>
    <cellStyle name="Input 6 7" xfId="11289" xr:uid="{8CAB721F-CC48-482F-AE82-BB6D9A1C1602}"/>
    <cellStyle name="Input 6 7 2" xfId="23151" xr:uid="{46A6A7F9-CCE4-4534-96D6-6ACAFCF638ED}"/>
    <cellStyle name="Input 6 7 2 2" xfId="42981" xr:uid="{6C3A0EA9-7B11-4F5F-B571-0D1CCF0C8757}"/>
    <cellStyle name="Input 6 7 3" xfId="33344" xr:uid="{5D4209D7-85C0-4FE7-9414-0F8ABA497307}"/>
    <cellStyle name="Input 6 8" xfId="11343" xr:uid="{8CE658B3-2226-4C31-A0F3-4AE5435B2C05}"/>
    <cellStyle name="Input 6 8 2" xfId="23205" xr:uid="{A7D86E6C-B66D-4708-B055-81D1B9104CE2}"/>
    <cellStyle name="Input 6 8 2 2" xfId="43035" xr:uid="{326EA408-C043-4E10-99F7-956A35992D13}"/>
    <cellStyle name="Input 6 8 3" xfId="33398" xr:uid="{FDA685E0-C6FB-4F1D-AC02-FAAB7D5EB864}"/>
    <cellStyle name="Input 6 9" xfId="11270" xr:uid="{76637F6D-D42E-4D67-B900-5CBA6E846EA2}"/>
    <cellStyle name="Input 6 9 2" xfId="23132" xr:uid="{27D90987-C98A-440A-97E1-C339C4D0D74C}"/>
    <cellStyle name="Input 6 9 2 2" xfId="42962" xr:uid="{5C20BC01-6BE0-49F5-9B15-6198D782F72C}"/>
    <cellStyle name="Input 6 9 3" xfId="33325" xr:uid="{D153DA94-2274-4519-A8F3-B41B512E246F}"/>
    <cellStyle name="Input 7" xfId="5075" xr:uid="{C75888B4-E7D2-44AD-8CDB-BB69629CD687}"/>
    <cellStyle name="Input 7 10" xfId="11363" xr:uid="{F86622FC-D5D7-4E11-ABFF-EACF559A868E}"/>
    <cellStyle name="Input 7 10 2" xfId="23225" xr:uid="{2696D8DF-217D-4970-B313-DAEC73135931}"/>
    <cellStyle name="Input 7 10 2 2" xfId="43055" xr:uid="{105EC984-AC59-4502-8BF9-A2B3966C4CAF}"/>
    <cellStyle name="Input 7 10 3" xfId="33418" xr:uid="{D0D3C52A-E00A-4F2A-8B16-D19F78E60BF1}"/>
    <cellStyle name="Input 7 11" xfId="11251" xr:uid="{68F76438-9E5A-4E9E-A2BF-A5A0CFC65D45}"/>
    <cellStyle name="Input 7 11 2" xfId="23113" xr:uid="{A6AE4114-ED57-490E-9301-011A42A68D80}"/>
    <cellStyle name="Input 7 11 2 2" xfId="42943" xr:uid="{D83BCEA7-C1D9-490F-B528-EBDB542D94AC}"/>
    <cellStyle name="Input 7 11 3" xfId="33306" xr:uid="{D99C107F-39B5-4BE9-9E06-74624E21C52D}"/>
    <cellStyle name="Input 7 12" xfId="13503" xr:uid="{0CE465CD-592B-4556-9E01-E136D044F1CB}"/>
    <cellStyle name="Input 7 12 2" xfId="25286" xr:uid="{5DC00B0B-6DC8-4435-B2A6-58567F6121E4}"/>
    <cellStyle name="Input 7 12 2 2" xfId="45113" xr:uid="{D504CBDB-756B-4DF0-AE2F-EEBA8AA9548B}"/>
    <cellStyle name="Input 7 12 3" xfId="35555" xr:uid="{50588800-A8E0-4276-A793-5908213766EE}"/>
    <cellStyle name="Input 7 13" xfId="30386" xr:uid="{A950542F-F481-474E-A88B-FA399DE7ED9A}"/>
    <cellStyle name="Input 7 2" xfId="6789" xr:uid="{53E5B75C-91EF-4DFA-A7A2-C506238A3D40}"/>
    <cellStyle name="Input 7 2 10" xfId="10697" xr:uid="{75929B55-636F-4C03-9BEE-00517D7B8B5C}"/>
    <cellStyle name="Input 7 2 10 2" xfId="22569" xr:uid="{FC4DA6F4-60A3-4DB6-8DD6-74A9FC6B0B1C}"/>
    <cellStyle name="Input 7 2 10 2 2" xfId="42401" xr:uid="{E4C37262-F9BB-47A6-B82B-C96C559C4B91}"/>
    <cellStyle name="Input 7 2 10 3" xfId="32754" xr:uid="{065B6A84-9327-48D4-833C-62F7B3CA1B70}"/>
    <cellStyle name="Input 7 2 11" xfId="11612" xr:uid="{FB42C391-8CC5-4588-8309-CF6782BA6D7E}"/>
    <cellStyle name="Input 7 2 11 2" xfId="23455" xr:uid="{8E3DE9F2-6447-4B98-923D-A1769102BD1E}"/>
    <cellStyle name="Input 7 2 11 2 2" xfId="43284" xr:uid="{2CA9031C-579E-44DB-9C6F-355EA52B98E8}"/>
    <cellStyle name="Input 7 2 11 3" xfId="33666" xr:uid="{04479B0F-E2AB-477E-A6F6-536E6242BD33}"/>
    <cellStyle name="Input 7 2 12" xfId="30543" xr:uid="{52F3547E-CDA0-4BEA-84E2-EF0CE823FC99}"/>
    <cellStyle name="Input 7 2 2" xfId="7205" xr:uid="{54DD4149-2100-47A1-976E-4B778030CE94}"/>
    <cellStyle name="Input 7 2 2 10" xfId="11907" xr:uid="{588C07B7-DEF3-493C-A47A-E26E71DAB6A3}"/>
    <cellStyle name="Input 7 2 2 10 2" xfId="23734" xr:uid="{93E5CF74-32EA-41D1-AC83-A7550AC6EDEC}"/>
    <cellStyle name="Input 7 2 2 10 2 2" xfId="43562" xr:uid="{C5FC97D7-C870-4619-93C1-D83E21DDBFA9}"/>
    <cellStyle name="Input 7 2 2 10 3" xfId="33960" xr:uid="{DA014880-2C68-43ED-8514-D0EE9EEA4802}"/>
    <cellStyle name="Input 7 2 2 11" xfId="30807" xr:uid="{DDC13D6F-3060-42C3-AF0C-2F9DF710CE85}"/>
    <cellStyle name="Input 7 2 2 2" xfId="8848" xr:uid="{47A87453-2BB8-4C31-83F6-A955165688E3}"/>
    <cellStyle name="Input 7 2 2 2 2" xfId="13500" xr:uid="{02FD211D-5A22-426E-B86C-E5439482838E}"/>
    <cellStyle name="Input 7 2 2 2 2 2" xfId="25283" xr:uid="{84824077-38A5-4910-805F-05A35AD363C8}"/>
    <cellStyle name="Input 7 2 2 2 2 2 2" xfId="45110" xr:uid="{FD1645AE-F388-421E-B49E-A1DAACBC5BA3}"/>
    <cellStyle name="Input 7 2 2 2 2 3" xfId="35552" xr:uid="{21F6F4E9-AFAA-4746-90FC-58D4435C1390}"/>
    <cellStyle name="Input 7 2 2 2 3" xfId="14504" xr:uid="{DBBE57FB-6276-4435-81A8-DB55E923E607}"/>
    <cellStyle name="Input 7 2 2 2 3 2" xfId="26276" xr:uid="{14F05DF0-3160-4279-AC25-9DD74AFD830B}"/>
    <cellStyle name="Input 7 2 2 2 3 2 2" xfId="46103" xr:uid="{6EA99E40-9660-4884-9C3F-D8A0954A6A4F}"/>
    <cellStyle name="Input 7 2 2 2 3 3" xfId="36556" xr:uid="{C4F69E46-C79B-4123-BCA6-A4617C6939F0}"/>
    <cellStyle name="Input 7 2 2 2 4" xfId="15462" xr:uid="{43562B94-C2B4-419E-B1FA-2798531D2938}"/>
    <cellStyle name="Input 7 2 2 2 4 2" xfId="27222" xr:uid="{E24B4DE4-A0B3-47C3-89B8-19D931BEF453}"/>
    <cellStyle name="Input 7 2 2 2 4 2 2" xfId="47049" xr:uid="{13BA18EC-17F8-4FF4-B51B-21A37884CB7C}"/>
    <cellStyle name="Input 7 2 2 2 4 3" xfId="37514" xr:uid="{7731C946-41B5-4C17-BF1B-D111BBA4D4A4}"/>
    <cellStyle name="Input 7 2 2 2 5" xfId="16387" xr:uid="{DCC7E401-C3D3-4E9F-A860-B19B73FE17DC}"/>
    <cellStyle name="Input 7 2 2 2 5 2" xfId="28134" xr:uid="{20861AA3-ADD7-4CD0-B62C-4926599BFC58}"/>
    <cellStyle name="Input 7 2 2 2 5 2 2" xfId="47961" xr:uid="{BA98A661-F6C0-400F-A8E0-0C66537BA9C0}"/>
    <cellStyle name="Input 7 2 2 2 5 3" xfId="38439" xr:uid="{57300EE8-4007-493C-AD8B-2F872EE8DFAF}"/>
    <cellStyle name="Input 7 2 2 2 6" xfId="17258" xr:uid="{A9B8F67E-AEB7-40D9-B010-074D3A335628}"/>
    <cellStyle name="Input 7 2 2 2 6 2" xfId="29001" xr:uid="{19EEE781-CF93-4798-A8A9-D6AFE6523B95}"/>
    <cellStyle name="Input 7 2 2 2 6 2 2" xfId="48828" xr:uid="{954A1DC6-04CD-4B86-B2B6-A5F6D33C3034}"/>
    <cellStyle name="Input 7 2 2 2 6 3" xfId="39310" xr:uid="{4E679887-E821-4040-BBB9-55EFB3C807E1}"/>
    <cellStyle name="Input 7 2 2 2 7" xfId="18104" xr:uid="{501E8AA9-7925-4E46-93DD-2A147AD1C343}"/>
    <cellStyle name="Input 7 2 2 2 7 2" xfId="29825" xr:uid="{08B5931C-4D3B-4974-8FC5-2FC8DF5B3E94}"/>
    <cellStyle name="Input 7 2 2 2 7 2 2" xfId="49652" xr:uid="{88F3A433-F19C-4197-A819-07910F9BDB89}"/>
    <cellStyle name="Input 7 2 2 2 7 3" xfId="40156" xr:uid="{798D865B-23B2-4A35-B667-6A7D00513A5A}"/>
    <cellStyle name="Input 7 2 2 2 8" xfId="18864" xr:uid="{D6BE6F1D-0BCD-44E0-AF52-CA41507F1BF6}"/>
    <cellStyle name="Input 7 2 2 2 8 2" xfId="40916" xr:uid="{3779BDD5-8C3E-46F2-826F-EB607746E2CC}"/>
    <cellStyle name="Input 7 2 2 2 9" xfId="31341" xr:uid="{639CC799-0C98-4631-95FB-D65DDD144525}"/>
    <cellStyle name="Input 7 2 2 3" xfId="9690" xr:uid="{A3384464-9F82-4D6A-A22B-20A98C109C5E}"/>
    <cellStyle name="Input 7 2 2 3 2" xfId="14095" xr:uid="{DBD48D24-DA94-4A95-862D-1E7D3AB4B4B0}"/>
    <cellStyle name="Input 7 2 2 3 2 2" xfId="25868" xr:uid="{12AC474B-F4BE-43A0-83DC-54653615B451}"/>
    <cellStyle name="Input 7 2 2 3 2 2 2" xfId="45695" xr:uid="{D5651A2E-4413-4AD1-87BB-5465636AC463}"/>
    <cellStyle name="Input 7 2 2 3 2 3" xfId="36147" xr:uid="{AC7ED9A6-50B9-4D59-8730-8226E8708C4A}"/>
    <cellStyle name="Input 7 2 2 3 3" xfId="15055" xr:uid="{5BF97677-BC2F-4450-B290-195B53221EB0}"/>
    <cellStyle name="Input 7 2 2 3 3 2" xfId="26826" xr:uid="{4DDC3FE4-20B4-49F2-BE16-3F0B3F6EB53A}"/>
    <cellStyle name="Input 7 2 2 3 3 2 2" xfId="46653" xr:uid="{7361F1FD-CFD5-459E-90A7-75A40FEF2A97}"/>
    <cellStyle name="Input 7 2 2 3 3 3" xfId="37107" xr:uid="{1957A65F-F7C2-4DA9-808E-435B897F3732}"/>
    <cellStyle name="Input 7 2 2 3 4" xfId="16007" xr:uid="{8CCE956A-16AC-4572-8B20-287645A31122}"/>
    <cellStyle name="Input 7 2 2 3 4 2" xfId="27754" xr:uid="{8A868DC0-F63F-416F-AB35-32EBDF1DB57B}"/>
    <cellStyle name="Input 7 2 2 3 4 2 2" xfId="47581" xr:uid="{D7DBD3CA-51F9-49D6-BA05-EE724902EAED}"/>
    <cellStyle name="Input 7 2 2 3 4 3" xfId="38059" xr:uid="{D4E3F7DF-43E2-4617-B17A-B16178B6C48B}"/>
    <cellStyle name="Input 7 2 2 3 5" xfId="16881" xr:uid="{F9E81A9B-7E79-4EDD-9205-39A3A0F466FB}"/>
    <cellStyle name="Input 7 2 2 3 5 2" xfId="28628" xr:uid="{14CC268E-D841-4379-A14F-75CC04A263B3}"/>
    <cellStyle name="Input 7 2 2 3 5 2 2" xfId="48455" xr:uid="{9857611F-5852-4290-84FC-F2DE0592871E}"/>
    <cellStyle name="Input 7 2 2 3 5 3" xfId="38933" xr:uid="{3E6B95B6-4D18-4962-8E47-5F24DF97E4C3}"/>
    <cellStyle name="Input 7 2 2 3 6" xfId="17746" xr:uid="{5913617F-1667-4A20-97C5-A113AF3B5C02}"/>
    <cellStyle name="Input 7 2 2 3 6 2" xfId="29467" xr:uid="{3750C6F5-2716-4EB5-81BA-41DCC4C28BF4}"/>
    <cellStyle name="Input 7 2 2 3 6 2 2" xfId="49294" xr:uid="{3D2E111F-FC4B-46DB-B41D-9B7F1E965C55}"/>
    <cellStyle name="Input 7 2 2 3 6 3" xfId="39798" xr:uid="{120A7B2F-30F1-4745-BEB4-841527FFFB4C}"/>
    <cellStyle name="Input 7 2 2 3 7" xfId="18522" xr:uid="{8FBBB2EE-F904-4B16-8721-6A070F7CF2AF}"/>
    <cellStyle name="Input 7 2 2 3 7 2" xfId="30243" xr:uid="{738410F4-FBEF-43D9-8552-67E8BA7404C7}"/>
    <cellStyle name="Input 7 2 2 3 7 2 2" xfId="50070" xr:uid="{45163651-0083-4470-9C2A-6F39212A3A2A}"/>
    <cellStyle name="Input 7 2 2 3 7 3" xfId="40574" xr:uid="{4B2A1156-3967-4657-8330-FB70B41DCA74}"/>
    <cellStyle name="Input 7 2 2 3 8" xfId="19279" xr:uid="{CBAB995D-C137-4256-A1C8-7D7BB9E63D84}"/>
    <cellStyle name="Input 7 2 2 3 8 2" xfId="41331" xr:uid="{8FF336C8-EC7F-4BD7-9BC7-E339F743319A}"/>
    <cellStyle name="Input 7 2 2 3 9" xfId="31756" xr:uid="{79F434D0-E4D3-44EB-AF10-0477C57272E9}"/>
    <cellStyle name="Input 7 2 2 4" xfId="12472" xr:uid="{C9BA9B49-B0E4-46BF-80E4-CC263CDFBA55}"/>
    <cellStyle name="Input 7 2 2 4 2" xfId="24286" xr:uid="{B7D57F9A-D81C-4BEA-B21A-43F97F4FB437}"/>
    <cellStyle name="Input 7 2 2 4 2 2" xfId="44114" xr:uid="{F6CD7446-D620-4B4B-991C-55749EDF746A}"/>
    <cellStyle name="Input 7 2 2 4 3" xfId="34525" xr:uid="{5A71909E-8BC7-4587-9B44-710D96508982}"/>
    <cellStyle name="Input 7 2 2 5" xfId="10311" xr:uid="{2C348C98-BFE0-4AC2-972F-05E8EB311937}"/>
    <cellStyle name="Input 7 2 2 5 2" xfId="22183" xr:uid="{A6171C5F-EB37-4DE6-85A2-FBFED5C3CA30}"/>
    <cellStyle name="Input 7 2 2 5 2 2" xfId="42015" xr:uid="{BCC60C2D-B0EF-448E-BA22-F4AC5B776B5D}"/>
    <cellStyle name="Input 7 2 2 5 3" xfId="32368" xr:uid="{32B8C71D-6418-46C4-BDC0-3C96A49DADB8}"/>
    <cellStyle name="Input 7 2 2 6" xfId="11685" xr:uid="{DF63901A-E522-4FF1-9A8D-A8390DC9D25F}"/>
    <cellStyle name="Input 7 2 2 6 2" xfId="23524" xr:uid="{B7A43BF4-C849-494B-B87E-22CBD8C49032}"/>
    <cellStyle name="Input 7 2 2 6 2 2" xfId="43353" xr:uid="{29DA3F83-A4B2-41DE-97DF-5E2BF1E5EB6B}"/>
    <cellStyle name="Input 7 2 2 6 3" xfId="33739" xr:uid="{38506116-81A6-4FDD-B793-A93F21BF14EF}"/>
    <cellStyle name="Input 7 2 2 7" xfId="11004" xr:uid="{2A4F04CC-AE10-427A-92A2-4ECFA00822AB}"/>
    <cellStyle name="Input 7 2 2 7 2" xfId="22873" xr:uid="{A39725C3-4898-4568-8FCE-E7F10CDE010A}"/>
    <cellStyle name="Input 7 2 2 7 2 2" xfId="42704" xr:uid="{64E120BE-6AA5-4CAC-A0E3-5A93C5660456}"/>
    <cellStyle name="Input 7 2 2 7 3" xfId="33060" xr:uid="{B6154484-D04D-4C6F-912C-E6C6347CDAD4}"/>
    <cellStyle name="Input 7 2 2 8" xfId="11404" xr:uid="{17940E33-A5D1-46B5-B829-23DD0753980D}"/>
    <cellStyle name="Input 7 2 2 8 2" xfId="23262" xr:uid="{C944824A-F27A-480A-9607-FF2675B91A08}"/>
    <cellStyle name="Input 7 2 2 8 2 2" xfId="43092" xr:uid="{59B9AB27-02FD-45D7-A757-2378C2140F8E}"/>
    <cellStyle name="Input 7 2 2 8 3" xfId="33459" xr:uid="{1F173060-88A7-4E39-B673-896B245BB311}"/>
    <cellStyle name="Input 7 2 2 9" xfId="11226" xr:uid="{5F3F86EB-43FF-464B-9EA2-006850A522C4}"/>
    <cellStyle name="Input 7 2 2 9 2" xfId="23088" xr:uid="{4EA0F0E2-282F-413F-A18D-3123ADC14969}"/>
    <cellStyle name="Input 7 2 2 9 2 2" xfId="42918" xr:uid="{34047BB7-E398-43D1-A778-0F07DA5DE9B7}"/>
    <cellStyle name="Input 7 2 2 9 3" xfId="33281" xr:uid="{AE93E268-98CE-47F9-B02A-4C30E9994813}"/>
    <cellStyle name="Input 7 2 3" xfId="8434" xr:uid="{70BA37CB-AA3B-4D78-93CC-1B195E37714E}"/>
    <cellStyle name="Input 7 2 3 2" xfId="13176" xr:uid="{F52CE223-603A-49B4-B292-80EF0B1D4B97}"/>
    <cellStyle name="Input 7 2 3 2 2" xfId="24962" xr:uid="{F9FAF969-112E-4833-9781-5981945B1676}"/>
    <cellStyle name="Input 7 2 3 2 2 2" xfId="44789" xr:uid="{B304E587-8E44-40C9-B6ED-4DB1E1B203AB}"/>
    <cellStyle name="Input 7 2 3 2 3" xfId="35228" xr:uid="{93FB2C85-3C04-4BF3-B153-E46B7EF20ACC}"/>
    <cellStyle name="Input 7 2 3 3" xfId="14196" xr:uid="{A8E72CEE-77D9-4941-AE0C-9FD1402D1397}"/>
    <cellStyle name="Input 7 2 3 3 2" xfId="25969" xr:uid="{CE180A74-00F1-4A53-80F3-DDC734092E3B}"/>
    <cellStyle name="Input 7 2 3 3 2 2" xfId="45796" xr:uid="{92073277-D7FB-4B2B-8B70-AD099ABE33FB}"/>
    <cellStyle name="Input 7 2 3 3 3" xfId="36248" xr:uid="{0A5BF564-E2F7-403A-BF06-626CEFA395BC}"/>
    <cellStyle name="Input 7 2 3 4" xfId="15156" xr:uid="{493D5E61-B2B9-417A-A41B-7EC078606364}"/>
    <cellStyle name="Input 7 2 3 4 2" xfId="26925" xr:uid="{7311B93C-0A0C-4FB2-B6FE-696F1F40978F}"/>
    <cellStyle name="Input 7 2 3 4 2 2" xfId="46752" xr:uid="{CC10707B-E1B6-44F4-93E6-967035F45616}"/>
    <cellStyle name="Input 7 2 3 4 3" xfId="37208" xr:uid="{A4BBD9F5-0DBD-4187-A48B-EC479131931A}"/>
    <cellStyle name="Input 7 2 3 5" xfId="16105" xr:uid="{BC863E9E-AB91-40D8-A2F6-946F6044A48A}"/>
    <cellStyle name="Input 7 2 3 5 2" xfId="27852" xr:uid="{9763D6CB-4C7C-4F68-B02B-65361181C4C7}"/>
    <cellStyle name="Input 7 2 3 5 2 2" xfId="47679" xr:uid="{17754EA7-06FE-41D3-A622-1E20516CAB7C}"/>
    <cellStyle name="Input 7 2 3 5 3" xfId="38157" xr:uid="{0EEA9A92-92FF-4424-B88B-CD95A63DC150}"/>
    <cellStyle name="Input 7 2 3 6" xfId="16978" xr:uid="{17153CAC-3E83-420B-8BF0-60EA9EC67542}"/>
    <cellStyle name="Input 7 2 3 6 2" xfId="28725" xr:uid="{FDA90616-F740-4AFC-93A8-60D9D532CFC5}"/>
    <cellStyle name="Input 7 2 3 6 2 2" xfId="48552" xr:uid="{7983B6A5-7744-42FB-B489-87529A740EE2}"/>
    <cellStyle name="Input 7 2 3 6 3" xfId="39030" xr:uid="{5F676D30-5557-4443-8A76-08C60A1674DC}"/>
    <cellStyle name="Input 7 2 3 7" xfId="17843" xr:uid="{06D67453-6046-4853-B903-94C5864AD9A4}"/>
    <cellStyle name="Input 7 2 3 7 2" xfId="29564" xr:uid="{6A25388B-90C2-437B-93B8-E2D3F3DAD406}"/>
    <cellStyle name="Input 7 2 3 7 2 2" xfId="49391" xr:uid="{4F0AC0A8-FB71-4956-8A90-6E32B3450F2C}"/>
    <cellStyle name="Input 7 2 3 7 3" xfId="39895" xr:uid="{28002C66-4DB5-4DCD-805F-0CB4A8A0B2B0}"/>
    <cellStyle name="Input 7 2 3 8" xfId="18619" xr:uid="{73C130EE-2498-4C55-A764-AD3FC91087DC}"/>
    <cellStyle name="Input 7 2 3 8 2" xfId="40671" xr:uid="{EA6B74DC-6F63-4DCE-8C0D-D5570B59EABA}"/>
    <cellStyle name="Input 7 2 3 9" xfId="31077" xr:uid="{0BAEC6A1-337C-4853-AC73-688393208196}"/>
    <cellStyle name="Input 7 2 4" xfId="9445" xr:uid="{A4424A34-3D44-4EF5-9091-F8BE64305630}"/>
    <cellStyle name="Input 7 2 4 2" xfId="13850" xr:uid="{D3526036-230E-4AFC-BC57-EFC053BCDBC9}"/>
    <cellStyle name="Input 7 2 4 2 2" xfId="25623" xr:uid="{F458B0CA-563A-42D8-9B24-738EE1FBB0F8}"/>
    <cellStyle name="Input 7 2 4 2 2 2" xfId="45450" xr:uid="{DA15E2B0-F064-4C84-A037-FFAA4FDEFFCD}"/>
    <cellStyle name="Input 7 2 4 2 3" xfId="35902" xr:uid="{09912A06-3021-4985-A999-48C48E94782E}"/>
    <cellStyle name="Input 7 2 4 3" xfId="14810" xr:uid="{10C30A48-ED1B-40AA-9A6F-6680AB951E17}"/>
    <cellStyle name="Input 7 2 4 3 2" xfId="26581" xr:uid="{F2F660FA-97A4-4AAA-81EA-C2D0EC44640E}"/>
    <cellStyle name="Input 7 2 4 3 2 2" xfId="46408" xr:uid="{AED8592B-4099-4EDC-A0CC-B5C19E55228A}"/>
    <cellStyle name="Input 7 2 4 3 3" xfId="36862" xr:uid="{1C275B4A-7874-4080-B040-408D8D838352}"/>
    <cellStyle name="Input 7 2 4 4" xfId="15762" xr:uid="{CD7A0648-6E38-4646-B1DE-C08F11C5F411}"/>
    <cellStyle name="Input 7 2 4 4 2" xfId="27509" xr:uid="{99D6D959-97C7-45BC-A7B0-39E1469AFBD0}"/>
    <cellStyle name="Input 7 2 4 4 2 2" xfId="47336" xr:uid="{1FAA5EBD-D6CA-48BD-B038-2112916D3A3D}"/>
    <cellStyle name="Input 7 2 4 4 3" xfId="37814" xr:uid="{0A614F46-47D9-484B-B697-203455307089}"/>
    <cellStyle name="Input 7 2 4 5" xfId="16636" xr:uid="{625CF3FC-45D4-4C4B-A2D6-3DA5F6976F59}"/>
    <cellStyle name="Input 7 2 4 5 2" xfId="28383" xr:uid="{BA7DDB4D-D6EF-4C79-A8E2-388FED0B7707}"/>
    <cellStyle name="Input 7 2 4 5 2 2" xfId="48210" xr:uid="{D554B618-DC1A-4DC7-85E6-FB9B7C930809}"/>
    <cellStyle name="Input 7 2 4 5 3" xfId="38688" xr:uid="{4F559A3A-C4AC-4C82-83AD-4CF62A524F26}"/>
    <cellStyle name="Input 7 2 4 6" xfId="17501" xr:uid="{DE757FA1-ED15-4DB9-9D34-77FFCBAA1B45}"/>
    <cellStyle name="Input 7 2 4 6 2" xfId="29222" xr:uid="{931438B2-5CFB-4FAF-A9C2-9D41DA81702C}"/>
    <cellStyle name="Input 7 2 4 6 2 2" xfId="49049" xr:uid="{D7009131-B84C-4289-8B13-6AB6D058B799}"/>
    <cellStyle name="Input 7 2 4 6 3" xfId="39553" xr:uid="{632D28EA-603A-4658-8001-F4C001F707A6}"/>
    <cellStyle name="Input 7 2 4 7" xfId="18277" xr:uid="{216D8D7E-1ECE-44DA-8D26-C0A7A0A6A3A1}"/>
    <cellStyle name="Input 7 2 4 7 2" xfId="29998" xr:uid="{62BCD92B-8E2D-4133-ADE2-CCAB8E6D6F81}"/>
    <cellStyle name="Input 7 2 4 7 2 2" xfId="49825" xr:uid="{6D557FD9-C443-4A74-859F-2709504B8541}"/>
    <cellStyle name="Input 7 2 4 7 3" xfId="40329" xr:uid="{01D6C5D3-ED80-441C-8BA4-5492F508975F}"/>
    <cellStyle name="Input 7 2 4 8" xfId="19034" xr:uid="{002E09EE-319D-4A95-AC63-AFC68A6A83F3}"/>
    <cellStyle name="Input 7 2 4 8 2" xfId="41086" xr:uid="{6AE49238-2374-4D6C-A0C8-6B8689D424AF}"/>
    <cellStyle name="Input 7 2 4 9" xfId="31511" xr:uid="{798CC9F5-FD60-48D7-9F2A-3DE970DF7616}"/>
    <cellStyle name="Input 7 2 5" xfId="12147" xr:uid="{8731E2C6-7464-461E-9DD2-E413C7966110}"/>
    <cellStyle name="Input 7 2 5 2" xfId="23964" xr:uid="{C28079B4-BFD9-454D-9DD9-A26679EB54E3}"/>
    <cellStyle name="Input 7 2 5 2 2" xfId="43792" xr:uid="{AC0E89FD-A447-46AC-B43C-B69DE100F1E5}"/>
    <cellStyle name="Input 7 2 5 3" xfId="34200" xr:uid="{211D9BF3-AC30-4C2E-9A68-FD2FB2882BFC}"/>
    <cellStyle name="Input 7 2 6" xfId="10620" xr:uid="{A9975B0F-8531-4B45-A486-167E154E71A3}"/>
    <cellStyle name="Input 7 2 6 2" xfId="22492" xr:uid="{F4A4547E-7F95-4201-AA79-ED217AFF3074}"/>
    <cellStyle name="Input 7 2 6 2 2" xfId="42324" xr:uid="{3C106DF4-01EB-4908-9FFE-9F6C4576263E}"/>
    <cellStyle name="Input 7 2 6 3" xfId="32677" xr:uid="{54E96FB3-8D84-4AFE-A6A7-8A593914E5A7}"/>
    <cellStyle name="Input 7 2 7" xfId="12320" xr:uid="{B0DB5D7B-5C9C-4AA3-AF51-692470C08016}"/>
    <cellStyle name="Input 7 2 7 2" xfId="24136" xr:uid="{630918B5-466D-4A20-9974-1AEC518BC968}"/>
    <cellStyle name="Input 7 2 7 2 2" xfId="43964" xr:uid="{7B219A92-A587-41B9-BBBE-0780E6148ACC}"/>
    <cellStyle name="Input 7 2 7 3" xfId="34373" xr:uid="{9392640C-27BD-4DFF-8BAE-DA8DD98D3EA9}"/>
    <cellStyle name="Input 7 2 8" xfId="10456" xr:uid="{5C6AB2F1-3DBC-484B-9D5E-1CF7E4BE4404}"/>
    <cellStyle name="Input 7 2 8 2" xfId="22328" xr:uid="{188629A1-AAB1-4E2F-8A30-E1071415A5D6}"/>
    <cellStyle name="Input 7 2 8 2 2" xfId="42160" xr:uid="{24912C8F-50EF-4E38-93CC-2693A1BC8AD1}"/>
    <cellStyle name="Input 7 2 8 3" xfId="32513" xr:uid="{9BA104D4-3395-478E-A310-5067180214C6}"/>
    <cellStyle name="Input 7 2 9" xfId="12057" xr:uid="{13B9039B-17AA-439A-8250-4AA9BFE3D62D}"/>
    <cellStyle name="Input 7 2 9 2" xfId="23878" xr:uid="{C40B90BA-887E-4712-A3E9-2788116F9900}"/>
    <cellStyle name="Input 7 2 9 2 2" xfId="43706" xr:uid="{4AABC7FF-CDCF-41F6-8438-B1982BCF05A3}"/>
    <cellStyle name="Input 7 2 9 3" xfId="34110" xr:uid="{B00DA418-9128-4168-AFF5-A8ACA1BCE1A1}"/>
    <cellStyle name="Input 7 3" xfId="6964" xr:uid="{D8D21CDE-7646-45C1-9D42-C45F07622458}"/>
    <cellStyle name="Input 7 3 10" xfId="11847" xr:uid="{8650F32F-7785-4150-89D5-36AFFAC5A9BA}"/>
    <cellStyle name="Input 7 3 10 2" xfId="23674" xr:uid="{0B8771C5-5553-4746-B1E9-9817281AA4C0}"/>
    <cellStyle name="Input 7 3 10 2 2" xfId="43503" xr:uid="{C596D26E-09A0-4CD9-900A-4962BA90EC4B}"/>
    <cellStyle name="Input 7 3 10 3" xfId="33901" xr:uid="{C9D1AA5C-2CC2-4CEC-B8A7-3864066EA861}"/>
    <cellStyle name="Input 7 3 11" xfId="30687" xr:uid="{24C81563-0271-4B45-993F-6B716EDFA391}"/>
    <cellStyle name="Input 7 3 2" xfId="8607" xr:uid="{AC0B2931-0578-4752-A134-BDDEF7DB258F}"/>
    <cellStyle name="Input 7 3 2 2" xfId="13328" xr:uid="{3C87C6CD-FB15-4EA7-B36F-0D9CF32BE105}"/>
    <cellStyle name="Input 7 3 2 2 2" xfId="25111" xr:uid="{F8C38050-976E-4D0E-9BB5-E062819F05D5}"/>
    <cellStyle name="Input 7 3 2 2 2 2" xfId="44938" xr:uid="{13239857-D45D-4677-B8FA-36A0778EEFB5}"/>
    <cellStyle name="Input 7 3 2 2 3" xfId="35380" xr:uid="{85404851-B655-467A-BC71-900F4D49708D}"/>
    <cellStyle name="Input 7 3 2 3" xfId="14342" xr:uid="{E1032590-4058-4959-97F9-CDBDD033E86E}"/>
    <cellStyle name="Input 7 3 2 3 2" xfId="26114" xr:uid="{28FA1E00-4635-4BA0-AE00-1981E3726FD9}"/>
    <cellStyle name="Input 7 3 2 3 2 2" xfId="45941" xr:uid="{81E8D155-4248-4B71-AFE1-54219B5F1234}"/>
    <cellStyle name="Input 7 3 2 3 3" xfId="36394" xr:uid="{9EBB3CC4-125E-4CD7-8225-3B34D1E12AF7}"/>
    <cellStyle name="Input 7 3 2 4" xfId="15300" xr:uid="{7C2DC993-9AEA-41ED-A54F-8692714BFF2B}"/>
    <cellStyle name="Input 7 3 2 4 2" xfId="27069" xr:uid="{FEC729FF-8D1A-4B37-8667-C3C33ED204DC}"/>
    <cellStyle name="Input 7 3 2 4 2 2" xfId="46896" xr:uid="{EC8C2B44-5A89-4757-A461-1F31D91365B8}"/>
    <cellStyle name="Input 7 3 2 4 3" xfId="37352" xr:uid="{0A8FF7BA-0D11-437F-9D28-9EA610DA146A}"/>
    <cellStyle name="Input 7 3 2 5" xfId="16244" xr:uid="{DE346661-412C-4D9A-86E3-BF662B7F3EF1}"/>
    <cellStyle name="Input 7 3 2 5 2" xfId="27991" xr:uid="{7CC8F791-BF73-4EEF-A6F2-6266AD4B7E98}"/>
    <cellStyle name="Input 7 3 2 5 2 2" xfId="47818" xr:uid="{ADBCF88F-9E71-4F04-A513-B4667EADBC88}"/>
    <cellStyle name="Input 7 3 2 5 3" xfId="38296" xr:uid="{40799821-91A2-4D6B-855B-BAE844F9C39D}"/>
    <cellStyle name="Input 7 3 2 6" xfId="17117" xr:uid="{B3D7EA7C-ED02-4CE7-BF74-BA5C2725B206}"/>
    <cellStyle name="Input 7 3 2 6 2" xfId="28864" xr:uid="{5EC4F766-DDCE-4549-A8CC-630E82C24114}"/>
    <cellStyle name="Input 7 3 2 6 2 2" xfId="48691" xr:uid="{0E62DD83-C357-4866-A800-3BDAA320FA43}"/>
    <cellStyle name="Input 7 3 2 6 3" xfId="39169" xr:uid="{00A2AF2B-2D2B-4572-B5F8-CB20BA744742}"/>
    <cellStyle name="Input 7 3 2 7" xfId="17982" xr:uid="{3CFD9549-3F1D-4C65-99F7-3457214B04C0}"/>
    <cellStyle name="Input 7 3 2 7 2" xfId="29703" xr:uid="{B13BF0ED-6450-48BA-BE3B-7B9A73B33F7E}"/>
    <cellStyle name="Input 7 3 2 7 2 2" xfId="49530" xr:uid="{8109712A-1614-4B9F-B263-120A891486EA}"/>
    <cellStyle name="Input 7 3 2 7 3" xfId="40034" xr:uid="{FF82A06A-666C-4BB5-A194-75159133D217}"/>
    <cellStyle name="Input 7 3 2 8" xfId="18750" xr:uid="{D8C43D46-121F-4DF6-BDC3-C30DF53AFB50}"/>
    <cellStyle name="Input 7 3 2 8 2" xfId="40802" xr:uid="{0A8E4384-C2C7-48C1-A5C2-34CC795E7F68}"/>
    <cellStyle name="Input 7 3 2 9" xfId="31221" xr:uid="{53E1777F-F026-4635-B368-20635B70DF50}"/>
    <cellStyle name="Input 7 3 3" xfId="9576" xr:uid="{1753FC31-6E9A-4333-A8F2-EA37E5E738D6}"/>
    <cellStyle name="Input 7 3 3 2" xfId="13981" xr:uid="{71D78848-C6E7-4356-9A0B-D6DE119B0025}"/>
    <cellStyle name="Input 7 3 3 2 2" xfId="25754" xr:uid="{C2F9E70C-CD47-4CD3-821D-CA7FD9E3D8B1}"/>
    <cellStyle name="Input 7 3 3 2 2 2" xfId="45581" xr:uid="{CFFC3479-F0BE-4AD1-BF37-949366FAFEBD}"/>
    <cellStyle name="Input 7 3 3 2 3" xfId="36033" xr:uid="{EC5E9880-9B7F-4CE9-BEB1-4A63754E4AD3}"/>
    <cellStyle name="Input 7 3 3 3" xfId="14941" xr:uid="{04A07D49-8DB9-4B57-80F0-75E9A98E2E13}"/>
    <cellStyle name="Input 7 3 3 3 2" xfId="26712" xr:uid="{1EBC25F2-3CEC-4C1A-8710-76116BCF5410}"/>
    <cellStyle name="Input 7 3 3 3 2 2" xfId="46539" xr:uid="{374C2C7F-BA9A-4D3E-9EE3-1A90F1AD4FB8}"/>
    <cellStyle name="Input 7 3 3 3 3" xfId="36993" xr:uid="{822E9037-F139-4A6C-A03F-FF98CF86332F}"/>
    <cellStyle name="Input 7 3 3 4" xfId="15893" xr:uid="{D74C0314-B8ED-4469-BC00-7426EA6D1B2A}"/>
    <cellStyle name="Input 7 3 3 4 2" xfId="27640" xr:uid="{41E9F912-7178-493C-8CB2-DF568E9EE7E1}"/>
    <cellStyle name="Input 7 3 3 4 2 2" xfId="47467" xr:uid="{18CD2072-FF23-4092-9AB0-79599C9BEC0E}"/>
    <cellStyle name="Input 7 3 3 4 3" xfId="37945" xr:uid="{D9E73D50-3A16-4003-BA64-E0AFA1AABFD2}"/>
    <cellStyle name="Input 7 3 3 5" xfId="16767" xr:uid="{EB45F8D4-D5BF-47B4-AA17-9604817F86D4}"/>
    <cellStyle name="Input 7 3 3 5 2" xfId="28514" xr:uid="{6476DD04-7BCC-4CB4-ADD0-B7E55B8854D1}"/>
    <cellStyle name="Input 7 3 3 5 2 2" xfId="48341" xr:uid="{0ED40345-71E3-4FEC-A04E-592556859F12}"/>
    <cellStyle name="Input 7 3 3 5 3" xfId="38819" xr:uid="{C96F9123-52D0-4DBB-8C26-5E2C499F0D8D}"/>
    <cellStyle name="Input 7 3 3 6" xfId="17632" xr:uid="{3154EDD8-3005-4D4B-9455-973E53615057}"/>
    <cellStyle name="Input 7 3 3 6 2" xfId="29353" xr:uid="{5F4B09FD-5BC4-4984-B8D6-E1534751200E}"/>
    <cellStyle name="Input 7 3 3 6 2 2" xfId="49180" xr:uid="{E393012A-F710-4844-AA4A-4A921567670F}"/>
    <cellStyle name="Input 7 3 3 6 3" xfId="39684" xr:uid="{259CFDDA-E78B-472D-B1C2-8385FEC109C9}"/>
    <cellStyle name="Input 7 3 3 7" xfId="18408" xr:uid="{8BCF1472-0889-440A-B100-8AE029EA0F8F}"/>
    <cellStyle name="Input 7 3 3 7 2" xfId="30129" xr:uid="{54B55B38-11FB-4F34-9F5F-A72BA4BFF054}"/>
    <cellStyle name="Input 7 3 3 7 2 2" xfId="49956" xr:uid="{2A70EC0E-490A-4F21-A8FC-43233BB2EB61}"/>
    <cellStyle name="Input 7 3 3 7 3" xfId="40460" xr:uid="{E61F14F2-B30B-4694-A623-E4A96C68364F}"/>
    <cellStyle name="Input 7 3 3 8" xfId="19165" xr:uid="{843E3F43-E343-4506-8E9D-3D72F9E0079E}"/>
    <cellStyle name="Input 7 3 3 8 2" xfId="41217" xr:uid="{AE260262-2696-418F-AA60-18F5A9F2C86A}"/>
    <cellStyle name="Input 7 3 3 9" xfId="31642" xr:uid="{2EE8EF25-8AB7-478E-9D1A-7512DFCD9AF4}"/>
    <cellStyle name="Input 7 3 4" xfId="12299" xr:uid="{97212B2C-C487-467D-AAB2-7C9F04031325}"/>
    <cellStyle name="Input 7 3 4 2" xfId="24115" xr:uid="{006F9F81-3038-4FE3-9716-B948EB3B7C0C}"/>
    <cellStyle name="Input 7 3 4 2 2" xfId="43943" xr:uid="{9BC90565-E9BE-4E42-8835-7A556798F304}"/>
    <cellStyle name="Input 7 3 4 3" xfId="34352" xr:uid="{4C4C0952-2B7B-4FE1-8A04-221C81ED2A98}"/>
    <cellStyle name="Input 7 3 5" xfId="10473" xr:uid="{FF3F0CC4-10D4-4914-BAA4-4B9BE259D681}"/>
    <cellStyle name="Input 7 3 5 2" xfId="22345" xr:uid="{92982CA2-4385-4FCD-B921-5E6FB66C710F}"/>
    <cellStyle name="Input 7 3 5 2 2" xfId="42177" xr:uid="{7787E73D-05E8-4AC8-A333-FE333FD3777C}"/>
    <cellStyle name="Input 7 3 5 3" xfId="32530" xr:uid="{705CCDDD-4241-4BEB-80A0-CE40A6C7752E}"/>
    <cellStyle name="Input 7 3 6" xfId="13085" xr:uid="{2BF605E2-E2C5-4275-B563-67A12677EFDD}"/>
    <cellStyle name="Input 7 3 6 2" xfId="24874" xr:uid="{170F1AAA-5A1A-43A7-AFD4-DC403BE482DE}"/>
    <cellStyle name="Input 7 3 6 2 2" xfId="44701" xr:uid="{46D409DF-E271-493C-805D-C183BD8FC3D2}"/>
    <cellStyle name="Input 7 3 6 3" xfId="35137" xr:uid="{CD8CC501-A929-4403-BA98-623E93086EC5}"/>
    <cellStyle name="Input 7 3 7" xfId="9844" xr:uid="{72DAE4DC-51E6-4AAE-9486-32EC6E7D2EDA}"/>
    <cellStyle name="Input 7 3 7 2" xfId="21720" xr:uid="{AA403F0D-B676-4339-9A3E-4D9E6D87D8CD}"/>
    <cellStyle name="Input 7 3 7 2 2" xfId="41553" xr:uid="{57177BA3-50CF-40A1-A17D-DAE502157545}"/>
    <cellStyle name="Input 7 3 7 3" xfId="31902" xr:uid="{C30EBE47-2C1D-4311-814C-9A74D1E6B280}"/>
    <cellStyle name="Input 7 3 8" xfId="13151" xr:uid="{C6FE3CCC-15A9-4D97-867E-B843853028F0}"/>
    <cellStyle name="Input 7 3 8 2" xfId="24937" xr:uid="{4F7E588A-162B-4684-B842-4CB08650A654}"/>
    <cellStyle name="Input 7 3 8 2 2" xfId="44764" xr:uid="{CA2D14C3-635D-4381-A751-D569896DEB88}"/>
    <cellStyle name="Input 7 3 8 3" xfId="35203" xr:uid="{A36BAFDA-C5E7-4B66-BBF2-12AB6BC7A7FE}"/>
    <cellStyle name="Input 7 3 9" xfId="9793" xr:uid="{978A5711-6DBF-434D-AFBA-888C03AA7D5F}"/>
    <cellStyle name="Input 7 3 9 2" xfId="21669" xr:uid="{A5786BEF-70A6-4490-B832-C6151F524212}"/>
    <cellStyle name="Input 7 3 9 2 2" xfId="41502" xr:uid="{6E13F801-2751-4BF5-BEA8-33D0EC576FDF}"/>
    <cellStyle name="Input 7 3 9 3" xfId="31851" xr:uid="{81FD7667-1986-42D3-9532-8A6CE0536A6A}"/>
    <cellStyle name="Input 7 4" xfId="7789" xr:uid="{55AB9BF4-3DDE-4B01-8404-89DC4EE5AF82}"/>
    <cellStyle name="Input 7 4 2" xfId="12813" xr:uid="{60D1C0E4-988D-40F6-A21E-7C5CD8E7D21E}"/>
    <cellStyle name="Input 7 4 2 2" xfId="24609" xr:uid="{BE508B78-8DA1-4718-B9D2-2E850F8D647F}"/>
    <cellStyle name="Input 7 4 2 2 2" xfId="44437" xr:uid="{BF18A15A-59C2-4B6D-847F-299EBA879242}"/>
    <cellStyle name="Input 7 4 2 3" xfId="34866" xr:uid="{63CD9ACE-49FE-49F4-9B4E-E356D49669EE}"/>
    <cellStyle name="Input 7 4 3" xfId="10064" xr:uid="{A8DF8EA2-F68F-413B-8E62-6572EA57C0F2}"/>
    <cellStyle name="Input 7 4 3 2" xfId="21939" xr:uid="{EF3CE7B6-4CF4-4C68-AE8A-8C83ADBF50C3}"/>
    <cellStyle name="Input 7 4 3 2 2" xfId="41771" xr:uid="{0F8CD848-A1AE-4218-AC39-7FCFAA9CA388}"/>
    <cellStyle name="Input 7 4 3 3" xfId="32121" xr:uid="{25D5E96A-5056-42BE-87E3-A5D5A57E61D0}"/>
    <cellStyle name="Input 7 4 4" xfId="13645" xr:uid="{BBA48418-B118-43D0-A67E-4B72561B83EE}"/>
    <cellStyle name="Input 7 4 4 2" xfId="25421" xr:uid="{246A0A33-D8B4-40AE-AAEB-9DC1FC846553}"/>
    <cellStyle name="Input 7 4 4 2 2" xfId="45248" xr:uid="{440650BE-2F28-4096-8D6D-C356C7C038C8}"/>
    <cellStyle name="Input 7 4 4 3" xfId="35697" xr:uid="{FCA06D90-2A52-4265-A374-BB429629F779}"/>
    <cellStyle name="Input 7 4 5" xfId="14613" xr:uid="{AC9F73DC-01FD-472B-A6FD-711EA16F5C3A}"/>
    <cellStyle name="Input 7 4 5 2" xfId="26384" xr:uid="{40DE6E19-FF4F-4F76-BB61-8D54C6E6E08D}"/>
    <cellStyle name="Input 7 4 5 2 2" xfId="46211" xr:uid="{BDEC8C2D-338A-4B47-B62B-6B95C6710A68}"/>
    <cellStyle name="Input 7 4 5 3" xfId="36665" xr:uid="{7F301E5D-995E-4305-9F98-30CE06D79D05}"/>
    <cellStyle name="Input 7 4 6" xfId="15565" xr:uid="{4D92BEA0-CBF1-4ED0-B50A-9E68B35647A9}"/>
    <cellStyle name="Input 7 4 6 2" xfId="27316" xr:uid="{5AEF2410-E5D5-4916-8E19-E329107DA37C}"/>
    <cellStyle name="Input 7 4 6 2 2" xfId="47143" xr:uid="{8F108570-C8B9-4F4D-9A06-6B2CBD2C783E}"/>
    <cellStyle name="Input 7 4 6 3" xfId="37617" xr:uid="{DEC85B0C-FCFD-4F95-A24E-B4E14E6FBD14}"/>
    <cellStyle name="Input 7 4 7" xfId="16450" xr:uid="{67084276-2DB6-4C3B-8741-A3B85D5B0B52}"/>
    <cellStyle name="Input 7 4 7 2" xfId="28197" xr:uid="{BAC8EFB6-0BD0-422C-800C-CFAB19B1B392}"/>
    <cellStyle name="Input 7 4 7 2 2" xfId="48024" xr:uid="{D3FD35A6-B3C1-42E6-9B35-3E4A92683C66}"/>
    <cellStyle name="Input 7 4 7 3" xfId="38502" xr:uid="{E26A3F6F-DD97-42FB-8DF3-E06BF1C7ADA0}"/>
    <cellStyle name="Input 7 4 8" xfId="17318" xr:uid="{06EA293D-88BB-43D8-A4F4-C8153D89B1B3}"/>
    <cellStyle name="Input 7 4 8 2" xfId="39370" xr:uid="{11B6D795-1D97-4D5F-9D2C-CCCDA6630E69}"/>
    <cellStyle name="Input 7 4 9" xfId="30953" xr:uid="{05143717-2C2A-4A5C-8C23-A5165475C337}"/>
    <cellStyle name="Input 7 5" xfId="7754" xr:uid="{03B2C146-B911-4B9D-BF48-684C914503DE}"/>
    <cellStyle name="Input 7 5 2" xfId="12778" xr:uid="{C1CAFF08-9391-49DC-98EB-80CEBA65D0CD}"/>
    <cellStyle name="Input 7 5 2 2" xfId="24574" xr:uid="{9C833D39-1998-4B50-9833-F41D5698EB10}"/>
    <cellStyle name="Input 7 5 2 2 2" xfId="44402" xr:uid="{5F0631A7-FD92-4DF2-9B71-447EC5EE05DC}"/>
    <cellStyle name="Input 7 5 2 3" xfId="34831" xr:uid="{C63F07E9-0EC5-4862-BA90-4DE0C834DBD8}"/>
    <cellStyle name="Input 7 5 3" xfId="10098" xr:uid="{40A7153A-D387-46E3-A7E2-220003636C70}"/>
    <cellStyle name="Input 7 5 3 2" xfId="21973" xr:uid="{A91C2E36-1D10-4CF7-8931-57F130C62909}"/>
    <cellStyle name="Input 7 5 3 2 2" xfId="41805" xr:uid="{67F4BC51-C15C-4C46-BDBC-42B843662C23}"/>
    <cellStyle name="Input 7 5 3 3" xfId="32155" xr:uid="{299AF27C-9EB3-4BFA-BA9E-161A86FE87E9}"/>
    <cellStyle name="Input 7 5 4" xfId="11749" xr:uid="{8E00C0D6-DD08-4159-B89C-ED373BB5C3F8}"/>
    <cellStyle name="Input 7 5 4 2" xfId="23578" xr:uid="{2D1655B0-5A18-4B53-8298-665A0E60A17D}"/>
    <cellStyle name="Input 7 5 4 2 2" xfId="43407" xr:uid="{EFD0E338-B0B2-4D4A-8DBC-8D71C7207BBB}"/>
    <cellStyle name="Input 7 5 4 3" xfId="33803" xr:uid="{85F88090-98EF-4FFF-819A-92EDEA98D380}"/>
    <cellStyle name="Input 7 5 5" xfId="10957" xr:uid="{DD021154-5A0E-4CA0-BA44-439EC19C44DC}"/>
    <cellStyle name="Input 7 5 5 2" xfId="22826" xr:uid="{C87B580B-CE7D-4199-B8EE-04D4F4ED0C6F}"/>
    <cellStyle name="Input 7 5 5 2 2" xfId="42657" xr:uid="{1F5CDCA7-1AC5-4875-8964-8ADA8C5E84B7}"/>
    <cellStyle name="Input 7 5 5 3" xfId="33013" xr:uid="{25F744BA-2C45-4494-AE93-6EFC660D86DF}"/>
    <cellStyle name="Input 7 5 6" xfId="11920" xr:uid="{B6BBB05C-A435-4B61-A1C8-76BB8702AD0B}"/>
    <cellStyle name="Input 7 5 6 2" xfId="23746" xr:uid="{01463691-D87F-4E4E-A98D-29786C01B42C}"/>
    <cellStyle name="Input 7 5 6 2 2" xfId="43574" xr:uid="{7BBCBDC0-F57A-4911-8C42-636B84694C56}"/>
    <cellStyle name="Input 7 5 6 3" xfId="33973" xr:uid="{CC7C9468-14E9-411A-B519-42AF7028734A}"/>
    <cellStyle name="Input 7 5 7" xfId="10808" xr:uid="{E906D495-ACA1-440E-985E-4FEF4D91B52B}"/>
    <cellStyle name="Input 7 5 7 2" xfId="22678" xr:uid="{8AB883C5-658D-4C45-8F66-605827AD2FC6}"/>
    <cellStyle name="Input 7 5 7 2 2" xfId="42510" xr:uid="{2B7D172C-F633-46DF-9443-80B95586D16A}"/>
    <cellStyle name="Input 7 5 7 3" xfId="32865" xr:uid="{94CCA415-E9FB-4599-BFC8-A28506498337}"/>
    <cellStyle name="Input 7 5 8" xfId="11516" xr:uid="{2E30A108-27E0-4D0E-9DEF-398EE5A72B12}"/>
    <cellStyle name="Input 7 5 8 2" xfId="33570" xr:uid="{A6EC99EF-51B9-406D-A4CD-B8A6F08EA2F4}"/>
    <cellStyle name="Input 7 5 9" xfId="30918" xr:uid="{433445B9-E401-4F54-AE36-F273140B0398}"/>
    <cellStyle name="Input 7 6" xfId="11325" xr:uid="{42BAAA3F-249B-48AE-9403-AC54F39FD125}"/>
    <cellStyle name="Input 7 6 2" xfId="23187" xr:uid="{0A651A1F-BBEB-4C1B-B234-003DF8820C50}"/>
    <cellStyle name="Input 7 6 2 2" xfId="43017" xr:uid="{C4E40E66-B9BB-41A3-943A-FC25E89A46CC}"/>
    <cellStyle name="Input 7 6 3" xfId="33380" xr:uid="{D581C3FB-EBC0-4040-9CCE-C072174C888D}"/>
    <cellStyle name="Input 7 7" xfId="11288" xr:uid="{8CD80C90-8225-486A-B6CD-C70D6A1FE867}"/>
    <cellStyle name="Input 7 7 2" xfId="23150" xr:uid="{D5C43496-EF34-426A-AD75-0A0DF75C9CC6}"/>
    <cellStyle name="Input 7 7 2 2" xfId="42980" xr:uid="{3308EA03-56AF-4A23-B89B-68B30DB24E65}"/>
    <cellStyle name="Input 7 7 3" xfId="33343" xr:uid="{1D048A9A-900D-4ADD-B9DA-137515AE22DA}"/>
    <cellStyle name="Input 7 8" xfId="11344" xr:uid="{6CB128BF-21D9-4515-AB8F-3E7A5D29744C}"/>
    <cellStyle name="Input 7 8 2" xfId="23206" xr:uid="{1F1B70B3-E927-419D-9F35-D7634D380D72}"/>
    <cellStyle name="Input 7 8 2 2" xfId="43036" xr:uid="{6054A2DA-4BF6-4AD0-A70A-4EB04D7ED298}"/>
    <cellStyle name="Input 7 8 3" xfId="33399" xr:uid="{4F86EAB0-82B9-4E9F-97A4-71EFBCA35FFB}"/>
    <cellStyle name="Input 7 9" xfId="11269" xr:uid="{51BE822D-9EDA-4150-A88B-8C5C3999A22D}"/>
    <cellStyle name="Input 7 9 2" xfId="23131" xr:uid="{3055AEEF-E8E5-4BBA-BD93-B3F9DB6E2799}"/>
    <cellStyle name="Input 7 9 2 2" xfId="42961" xr:uid="{7F9E21A4-6F02-4762-B7F8-8678D1C231F3}"/>
    <cellStyle name="Input 7 9 3" xfId="33324" xr:uid="{77951BC9-E837-4EFA-BE78-836D40B8C8DC}"/>
    <cellStyle name="Input 8" xfId="5076" xr:uid="{17065F11-A068-4EA0-8A11-B4179FE8515F}"/>
    <cellStyle name="Input 8 10" xfId="11364" xr:uid="{25D9F6E6-AB2D-45B3-AA43-CAD4501B0D77}"/>
    <cellStyle name="Input 8 10 2" xfId="23226" xr:uid="{E1B6EA76-167D-408D-966C-47AC06F56F1A}"/>
    <cellStyle name="Input 8 10 2 2" xfId="43056" xr:uid="{1EFC9B28-29DE-45E9-916C-D4343CC8E1FD}"/>
    <cellStyle name="Input 8 10 3" xfId="33419" xr:uid="{7B42EAFE-826D-4B6F-8E7E-DCD2B5767DF4}"/>
    <cellStyle name="Input 8 11" xfId="11250" xr:uid="{E3909E2A-6AF1-4018-A521-C0043C58F6C3}"/>
    <cellStyle name="Input 8 11 2" xfId="23112" xr:uid="{BE933051-C6F2-4213-BC51-169FE6FEC5FD}"/>
    <cellStyle name="Input 8 11 2 2" xfId="42942" xr:uid="{B2E78185-20ED-434B-AAFD-5321F2778CA0}"/>
    <cellStyle name="Input 8 11 3" xfId="33305" xr:uid="{F189B4DF-3EC3-49EB-B7B5-7045DCADAD69}"/>
    <cellStyle name="Input 8 12" xfId="13026" xr:uid="{95EED67C-B4C4-4941-AB7C-99703447DB33}"/>
    <cellStyle name="Input 8 12 2" xfId="24818" xr:uid="{52F6CA38-DB3F-4714-B348-F6B9D75C21F9}"/>
    <cellStyle name="Input 8 12 2 2" xfId="44645" xr:uid="{67F48BDC-DF78-4A35-AE99-EEBE1B462C21}"/>
    <cellStyle name="Input 8 12 3" xfId="35078" xr:uid="{F725347E-C13B-4E1F-8C93-BFB8693D6D4A}"/>
    <cellStyle name="Input 8 13" xfId="30387" xr:uid="{D0679063-0FCA-45A3-9E9B-0BCC75D879ED}"/>
    <cellStyle name="Input 8 2" xfId="6788" xr:uid="{F489A070-CC28-4F73-8DF2-29B17C217442}"/>
    <cellStyle name="Input 8 2 10" xfId="10176" xr:uid="{6A802F28-2F09-486D-9377-FB712CB6A9C2}"/>
    <cellStyle name="Input 8 2 10 2" xfId="22051" xr:uid="{B126B958-D291-4670-A4D4-B6C8CBABDE34}"/>
    <cellStyle name="Input 8 2 10 2 2" xfId="41883" xr:uid="{49DA13B6-6FD0-41D6-8438-351C77A4095D}"/>
    <cellStyle name="Input 8 2 10 3" xfId="32233" xr:uid="{9E87D709-F3C4-45A0-A290-83214BE2E558}"/>
    <cellStyle name="Input 8 2 11" xfId="13632" xr:uid="{33CD0FC6-5471-4CED-95D2-1F60B1FBD1DE}"/>
    <cellStyle name="Input 8 2 11 2" xfId="25408" xr:uid="{E137500F-7BEA-412A-85F4-0731EAE8C7E5}"/>
    <cellStyle name="Input 8 2 11 2 2" xfId="45235" xr:uid="{1AE5BD04-004D-4F66-86FB-6CC0D2131BEA}"/>
    <cellStyle name="Input 8 2 11 3" xfId="35684" xr:uid="{890EB452-5699-4F41-BBF2-827610F5190D}"/>
    <cellStyle name="Input 8 2 12" xfId="30542" xr:uid="{77DC0A4A-494D-4D4E-B01A-867AA0860F10}"/>
    <cellStyle name="Input 8 2 2" xfId="7206" xr:uid="{377D3DCC-BB7C-494A-9035-2E7333F8DE43}"/>
    <cellStyle name="Input 8 2 2 10" xfId="11695" xr:uid="{FEC2294C-E751-4CF6-A0CC-F61A5439E0B1}"/>
    <cellStyle name="Input 8 2 2 10 2" xfId="23529" xr:uid="{9553F21B-7C33-42B6-88D4-C603B43252DD}"/>
    <cellStyle name="Input 8 2 2 10 2 2" xfId="43358" xr:uid="{EF29C55F-64BC-46BA-AFEB-28AC5A69F836}"/>
    <cellStyle name="Input 8 2 2 10 3" xfId="33749" xr:uid="{B2FF1C33-0747-4FD3-9F2C-369530C8232A}"/>
    <cellStyle name="Input 8 2 2 11" xfId="30808" xr:uid="{1C5BAECD-F22A-4F10-A12D-9F16EB0006D2}"/>
    <cellStyle name="Input 8 2 2 2" xfId="8849" xr:uid="{EBA0BDA4-257D-48E1-BFDB-D5A409491B4F}"/>
    <cellStyle name="Input 8 2 2 2 2" xfId="13501" xr:uid="{74DE199C-0D09-4170-A64D-542DA897CEDF}"/>
    <cellStyle name="Input 8 2 2 2 2 2" xfId="25284" xr:uid="{DFD97873-66D0-491D-9300-E08F06E39EA1}"/>
    <cellStyle name="Input 8 2 2 2 2 2 2" xfId="45111" xr:uid="{747796B7-9BB6-414E-9D40-F7A6A2100CDB}"/>
    <cellStyle name="Input 8 2 2 2 2 3" xfId="35553" xr:uid="{E053CD99-4FB0-4DC3-9E1F-3F014804F03C}"/>
    <cellStyle name="Input 8 2 2 2 3" xfId="14505" xr:uid="{ADE976F5-EE65-4A99-AF61-4C6A39450E5F}"/>
    <cellStyle name="Input 8 2 2 2 3 2" xfId="26277" xr:uid="{B4388007-0526-4C4D-8E21-3D88C9B244C2}"/>
    <cellStyle name="Input 8 2 2 2 3 2 2" xfId="46104" xr:uid="{EB32AB37-F45D-431E-82A8-26F534752DE7}"/>
    <cellStyle name="Input 8 2 2 2 3 3" xfId="36557" xr:uid="{865C55A1-528F-4570-9473-31F90DD0BF72}"/>
    <cellStyle name="Input 8 2 2 2 4" xfId="15463" xr:uid="{E1311F5A-0294-43DF-BD31-1E00DE899B20}"/>
    <cellStyle name="Input 8 2 2 2 4 2" xfId="27223" xr:uid="{40F3B141-0850-4839-A4C9-E3D5796F2046}"/>
    <cellStyle name="Input 8 2 2 2 4 2 2" xfId="47050" xr:uid="{7EF57128-13D2-464E-8F63-24B7CD3121D9}"/>
    <cellStyle name="Input 8 2 2 2 4 3" xfId="37515" xr:uid="{E27A6099-959A-41E7-B1BA-749895FB95BA}"/>
    <cellStyle name="Input 8 2 2 2 5" xfId="16388" xr:uid="{D01C03CE-DFBE-4EFB-A4DE-7F6BB291C29D}"/>
    <cellStyle name="Input 8 2 2 2 5 2" xfId="28135" xr:uid="{D6E17890-1DE5-4440-9F3F-942377F551FF}"/>
    <cellStyle name="Input 8 2 2 2 5 2 2" xfId="47962" xr:uid="{695A8621-CD51-407A-8B96-45C2E9806888}"/>
    <cellStyle name="Input 8 2 2 2 5 3" xfId="38440" xr:uid="{5015346B-EAEA-43F8-B307-5B323F7F6EAC}"/>
    <cellStyle name="Input 8 2 2 2 6" xfId="17259" xr:uid="{86E168E7-B947-46D8-9D97-910CC99429CD}"/>
    <cellStyle name="Input 8 2 2 2 6 2" xfId="29002" xr:uid="{FC2A8AE0-18E3-4662-8EBE-2CC02C5054D2}"/>
    <cellStyle name="Input 8 2 2 2 6 2 2" xfId="48829" xr:uid="{2AD400C3-9732-47A1-88EE-0F143A7D9EEF}"/>
    <cellStyle name="Input 8 2 2 2 6 3" xfId="39311" xr:uid="{6857E843-2D93-4525-9411-C77F705AF7DD}"/>
    <cellStyle name="Input 8 2 2 2 7" xfId="18105" xr:uid="{371B0E40-E326-43DA-AA76-FF2E760E78C4}"/>
    <cellStyle name="Input 8 2 2 2 7 2" xfId="29826" xr:uid="{CFDB5BDF-77FE-4F6B-A1DA-511EEBC0283F}"/>
    <cellStyle name="Input 8 2 2 2 7 2 2" xfId="49653" xr:uid="{CDF8C2B0-0E23-428A-8EE4-0F445C40BC8B}"/>
    <cellStyle name="Input 8 2 2 2 7 3" xfId="40157" xr:uid="{0BFB7D98-659D-481A-B0C4-6B0986CE6E34}"/>
    <cellStyle name="Input 8 2 2 2 8" xfId="18865" xr:uid="{201761DA-375A-4F86-9C95-41A8106D8A20}"/>
    <cellStyle name="Input 8 2 2 2 8 2" xfId="40917" xr:uid="{F69BEDA6-CF2B-41E7-B291-EBDD427C0BCA}"/>
    <cellStyle name="Input 8 2 2 2 9" xfId="31342" xr:uid="{0B9D9401-EFFA-4F2A-B752-E723781E3360}"/>
    <cellStyle name="Input 8 2 2 3" xfId="9691" xr:uid="{D1E7F32E-742B-4489-8892-D70816C502E0}"/>
    <cellStyle name="Input 8 2 2 3 2" xfId="14096" xr:uid="{02CDA941-0297-49E1-B904-C6BB9602C1D6}"/>
    <cellStyle name="Input 8 2 2 3 2 2" xfId="25869" xr:uid="{FD52A216-B6C9-45D0-9493-F5F0054FB024}"/>
    <cellStyle name="Input 8 2 2 3 2 2 2" xfId="45696" xr:uid="{13ED9053-4528-45C4-B401-D51D75DAC440}"/>
    <cellStyle name="Input 8 2 2 3 2 3" xfId="36148" xr:uid="{E5CCE06E-AD31-40ED-8776-4ED68EEB209A}"/>
    <cellStyle name="Input 8 2 2 3 3" xfId="15056" xr:uid="{A0FC9F2D-267D-4420-BB4A-C9206F9662A2}"/>
    <cellStyle name="Input 8 2 2 3 3 2" xfId="26827" xr:uid="{92B6FB51-8A66-4184-9683-E1FE0CF28127}"/>
    <cellStyle name="Input 8 2 2 3 3 2 2" xfId="46654" xr:uid="{35C11B4D-6D52-40E3-AFED-FFB0288332A2}"/>
    <cellStyle name="Input 8 2 2 3 3 3" xfId="37108" xr:uid="{F8194422-A889-4A5D-A104-E18FF1B1056B}"/>
    <cellStyle name="Input 8 2 2 3 4" xfId="16008" xr:uid="{4E565116-BC75-4C8D-A2A9-69EC643160CC}"/>
    <cellStyle name="Input 8 2 2 3 4 2" xfId="27755" xr:uid="{26B41967-EB1A-4FF0-B8DD-AC1B83809D76}"/>
    <cellStyle name="Input 8 2 2 3 4 2 2" xfId="47582" xr:uid="{B0B488EA-21C9-48C6-8BD5-31EFA192213B}"/>
    <cellStyle name="Input 8 2 2 3 4 3" xfId="38060" xr:uid="{DC54B332-3EBD-4D4C-AB2E-ECBF9C3B93FB}"/>
    <cellStyle name="Input 8 2 2 3 5" xfId="16882" xr:uid="{C464ACAD-2FFF-47FE-855A-BAB92D0CB516}"/>
    <cellStyle name="Input 8 2 2 3 5 2" xfId="28629" xr:uid="{03362AE8-9058-423C-A116-874C827F9252}"/>
    <cellStyle name="Input 8 2 2 3 5 2 2" xfId="48456" xr:uid="{6BE3E0DE-BFD0-4557-826C-5879E74781AC}"/>
    <cellStyle name="Input 8 2 2 3 5 3" xfId="38934" xr:uid="{1E232255-2561-44BE-B9C3-D45B9F10486A}"/>
    <cellStyle name="Input 8 2 2 3 6" xfId="17747" xr:uid="{94E17380-B516-4FAD-8DF7-98525AD62294}"/>
    <cellStyle name="Input 8 2 2 3 6 2" xfId="29468" xr:uid="{E609CEF7-6350-42E1-9B3A-AC30A3B6EB5B}"/>
    <cellStyle name="Input 8 2 2 3 6 2 2" xfId="49295" xr:uid="{20A63DAF-7799-40D1-BC43-91E7B5438873}"/>
    <cellStyle name="Input 8 2 2 3 6 3" xfId="39799" xr:uid="{784DDDA8-FDEC-4723-A8F3-5688E42025BF}"/>
    <cellStyle name="Input 8 2 2 3 7" xfId="18523" xr:uid="{D1EE59C8-503D-4E69-AFD3-9459BB0204F0}"/>
    <cellStyle name="Input 8 2 2 3 7 2" xfId="30244" xr:uid="{74DC208A-5444-4D74-B0C0-57EB5C00412A}"/>
    <cellStyle name="Input 8 2 2 3 7 2 2" xfId="50071" xr:uid="{380FB07A-1399-4980-9505-8B7C4DD24B72}"/>
    <cellStyle name="Input 8 2 2 3 7 3" xfId="40575" xr:uid="{D4BA82DC-0E89-48B8-8D76-0C606DF7A66A}"/>
    <cellStyle name="Input 8 2 2 3 8" xfId="19280" xr:uid="{BF489D2D-E6DA-4DE3-A10C-7DCE6F417342}"/>
    <cellStyle name="Input 8 2 2 3 8 2" xfId="41332" xr:uid="{7EA97A09-3035-4BC0-A4D8-56621623FE68}"/>
    <cellStyle name="Input 8 2 2 3 9" xfId="31757" xr:uid="{76A714B6-4D25-4927-9F01-27D3CF121855}"/>
    <cellStyle name="Input 8 2 2 4" xfId="12473" xr:uid="{4E1C4172-1D38-40DA-9989-8872ADE09632}"/>
    <cellStyle name="Input 8 2 2 4 2" xfId="24287" xr:uid="{5CFC457A-F2FA-4FD0-A7A2-B18FA025A48F}"/>
    <cellStyle name="Input 8 2 2 4 2 2" xfId="44115" xr:uid="{CE7E15C8-ACFF-4A3D-AF46-8C8CF6D47D7E}"/>
    <cellStyle name="Input 8 2 2 4 3" xfId="34526" xr:uid="{85681C2A-AE58-4BCD-976D-5E8CEC6E86B0}"/>
    <cellStyle name="Input 8 2 2 5" xfId="10310" xr:uid="{AB6EC810-61C1-474E-928A-B39534C3DC21}"/>
    <cellStyle name="Input 8 2 2 5 2" xfId="22182" xr:uid="{27629420-AC5C-43BD-8D96-E7706A335F70}"/>
    <cellStyle name="Input 8 2 2 5 2 2" xfId="42014" xr:uid="{5CFB83F5-822C-4A8B-BE75-868DACCBED34}"/>
    <cellStyle name="Input 8 2 2 5 3" xfId="32367" xr:uid="{7AFAB875-F055-4854-B9E1-C9D111C54F19}"/>
    <cellStyle name="Input 8 2 2 6" xfId="12070" xr:uid="{773A36D3-06EA-4162-99B6-765FA819728D}"/>
    <cellStyle name="Input 8 2 2 6 2" xfId="23891" xr:uid="{BF87708F-F4B5-49C5-85E4-7BC200B8FA0F}"/>
    <cellStyle name="Input 8 2 2 6 2 2" xfId="43719" xr:uid="{8CB612F3-5D3B-4350-A277-52306143D118}"/>
    <cellStyle name="Input 8 2 2 6 3" xfId="34123" xr:uid="{2019B82F-318A-4346-9F44-BB754798E31F}"/>
    <cellStyle name="Input 8 2 2 7" xfId="10684" xr:uid="{F2967ABB-3021-44E7-A899-AB5DBB00A89D}"/>
    <cellStyle name="Input 8 2 2 7 2" xfId="22556" xr:uid="{0B878D7C-4928-4B83-905C-2222EA02F987}"/>
    <cellStyle name="Input 8 2 2 7 2 2" xfId="42388" xr:uid="{1147922D-8343-419D-87B4-BC648554D9E8}"/>
    <cellStyle name="Input 8 2 2 7 3" xfId="32741" xr:uid="{8EC54B76-9D2A-415A-9954-443FACB80E59}"/>
    <cellStyle name="Input 8 2 2 8" xfId="12533" xr:uid="{1C2361E2-DA5E-4B87-BCCC-FE882A8282AB}"/>
    <cellStyle name="Input 8 2 2 8 2" xfId="24343" xr:uid="{616AE38B-C12F-4960-ADD3-4171967D4CE1}"/>
    <cellStyle name="Input 8 2 2 8 2 2" xfId="44171" xr:uid="{21B47E17-8143-4DAF-8592-E8C73BB6BADA}"/>
    <cellStyle name="Input 8 2 2 8 3" xfId="34586" xr:uid="{AA70C012-4848-494B-BE2A-0EC57B3545B3}"/>
    <cellStyle name="Input 8 2 2 9" xfId="10270" xr:uid="{DAD0C577-0ED2-48E3-8D79-5CF02570BCF2}"/>
    <cellStyle name="Input 8 2 2 9 2" xfId="22145" xr:uid="{06918FB7-F951-41C2-A045-F197F7F02081}"/>
    <cellStyle name="Input 8 2 2 9 2 2" xfId="41977" xr:uid="{3A9B226F-E31A-428D-8AFA-942A6CA2C9D0}"/>
    <cellStyle name="Input 8 2 2 9 3" xfId="32327" xr:uid="{0A45FDB7-34CC-4BBE-8CB3-DD19F5F25E79}"/>
    <cellStyle name="Input 8 2 3" xfId="8433" xr:uid="{943A8531-57AA-4FEF-AFDE-DE1F031555DD}"/>
    <cellStyle name="Input 8 2 3 2" xfId="13175" xr:uid="{2A2828C8-DBC6-4BE4-A290-E799A3884A43}"/>
    <cellStyle name="Input 8 2 3 2 2" xfId="24961" xr:uid="{90DF1673-6FD1-4EB5-87F3-2140C8E3DE5E}"/>
    <cellStyle name="Input 8 2 3 2 2 2" xfId="44788" xr:uid="{7E6C8F77-8649-495B-8F65-065ABEB5A975}"/>
    <cellStyle name="Input 8 2 3 2 3" xfId="35227" xr:uid="{BF35DD16-F813-40FB-B157-4DC6BD963BD2}"/>
    <cellStyle name="Input 8 2 3 3" xfId="14195" xr:uid="{AB3CC14D-6EB3-4543-855F-F4B8DC6FB49A}"/>
    <cellStyle name="Input 8 2 3 3 2" xfId="25968" xr:uid="{50A297C0-7600-4F9E-A665-20347A6D88BE}"/>
    <cellStyle name="Input 8 2 3 3 2 2" xfId="45795" xr:uid="{DF279F77-2EFA-4A1C-82FA-3A02C6A4C78F}"/>
    <cellStyle name="Input 8 2 3 3 3" xfId="36247" xr:uid="{195A4053-AB5A-4257-80A0-EE1DBEC6D51C}"/>
    <cellStyle name="Input 8 2 3 4" xfId="15155" xr:uid="{4ABBFCCA-C91F-4FAE-BEC7-1E3E1A53BA91}"/>
    <cellStyle name="Input 8 2 3 4 2" xfId="26924" xr:uid="{2E736F12-22A7-43E3-9E9B-CD946B3BC892}"/>
    <cellStyle name="Input 8 2 3 4 2 2" xfId="46751" xr:uid="{B34C155C-B01E-41DB-AB67-89305C8705BB}"/>
    <cellStyle name="Input 8 2 3 4 3" xfId="37207" xr:uid="{7461C8D3-6EC5-4C83-91B9-14FCEE0BF5FD}"/>
    <cellStyle name="Input 8 2 3 5" xfId="16104" xr:uid="{05EEC424-7EA8-4AFF-9D5B-F29A58381BD0}"/>
    <cellStyle name="Input 8 2 3 5 2" xfId="27851" xr:uid="{F01E7241-F879-41DC-8675-451DEB290BB8}"/>
    <cellStyle name="Input 8 2 3 5 2 2" xfId="47678" xr:uid="{4A2CEEE3-6605-46CD-BF22-E1684C76723B}"/>
    <cellStyle name="Input 8 2 3 5 3" xfId="38156" xr:uid="{3538C6BB-40F8-4F95-A20F-06ACFC3EF4A5}"/>
    <cellStyle name="Input 8 2 3 6" xfId="16977" xr:uid="{EAB0E29D-A90C-469F-8E92-1B079CD94121}"/>
    <cellStyle name="Input 8 2 3 6 2" xfId="28724" xr:uid="{3D4FBAC5-4BD4-4189-91BF-ED5FB1D40AEA}"/>
    <cellStyle name="Input 8 2 3 6 2 2" xfId="48551" xr:uid="{3EA9F986-3EC4-4712-BDAB-FCFFAED67DEF}"/>
    <cellStyle name="Input 8 2 3 6 3" xfId="39029" xr:uid="{6661F43C-F3B5-4F2D-92BD-152FE08E9811}"/>
    <cellStyle name="Input 8 2 3 7" xfId="17842" xr:uid="{9ACC119C-946A-4148-ADC3-FD86BFAD6292}"/>
    <cellStyle name="Input 8 2 3 7 2" xfId="29563" xr:uid="{1DFC7AE1-9D16-4654-A7B2-58E81E8589E5}"/>
    <cellStyle name="Input 8 2 3 7 2 2" xfId="49390" xr:uid="{6A325281-6C5C-4938-A955-6E9EEFE445B8}"/>
    <cellStyle name="Input 8 2 3 7 3" xfId="39894" xr:uid="{E90C77F6-EDCD-4BFA-ACBB-8F47214C32D6}"/>
    <cellStyle name="Input 8 2 3 8" xfId="18618" xr:uid="{B3BCC40A-632B-4C48-A267-F939DBCEDB16}"/>
    <cellStyle name="Input 8 2 3 8 2" xfId="40670" xr:uid="{03BEE9C7-F53D-44CB-AFF5-8989565B270B}"/>
    <cellStyle name="Input 8 2 3 9" xfId="31076" xr:uid="{6ECDD7E4-78CC-4CB6-9ACC-8D8AF7BE33A5}"/>
    <cellStyle name="Input 8 2 4" xfId="9444" xr:uid="{8D4A6AFA-6C1C-4C08-B819-D779B06AF063}"/>
    <cellStyle name="Input 8 2 4 2" xfId="13849" xr:uid="{DA00037F-E772-4F5E-8DA5-432294ED1F7F}"/>
    <cellStyle name="Input 8 2 4 2 2" xfId="25622" xr:uid="{CE761F22-0190-4061-A9C8-7D49AAB220FC}"/>
    <cellStyle name="Input 8 2 4 2 2 2" xfId="45449" xr:uid="{9B679EA2-3F3A-4F32-BBE5-79FE1D1E1DD7}"/>
    <cellStyle name="Input 8 2 4 2 3" xfId="35901" xr:uid="{10D3E799-726A-4789-BE10-1FC23F27CF4E}"/>
    <cellStyle name="Input 8 2 4 3" xfId="14809" xr:uid="{A69E6AD0-38E7-4E2F-BFAC-DF91C24F0CB9}"/>
    <cellStyle name="Input 8 2 4 3 2" xfId="26580" xr:uid="{BC4C5F93-CEBC-488D-AC72-B7F9C856A675}"/>
    <cellStyle name="Input 8 2 4 3 2 2" xfId="46407" xr:uid="{6BC6BF5F-4BF4-43A6-8202-4E32F31410A2}"/>
    <cellStyle name="Input 8 2 4 3 3" xfId="36861" xr:uid="{7991272C-C841-4495-9AE7-9D7419700006}"/>
    <cellStyle name="Input 8 2 4 4" xfId="15761" xr:uid="{DDC99162-0540-465C-B4EA-1C7A870BCBF2}"/>
    <cellStyle name="Input 8 2 4 4 2" xfId="27508" xr:uid="{437C863A-6B1B-4BBC-912A-B3329FA16054}"/>
    <cellStyle name="Input 8 2 4 4 2 2" xfId="47335" xr:uid="{09631490-CD74-4D0A-A934-D250B9064036}"/>
    <cellStyle name="Input 8 2 4 4 3" xfId="37813" xr:uid="{961DB636-1D6F-41E8-B0DE-28026AD1B446}"/>
    <cellStyle name="Input 8 2 4 5" xfId="16635" xr:uid="{5AB4F5B7-407A-42EC-AB0A-F6F978766345}"/>
    <cellStyle name="Input 8 2 4 5 2" xfId="28382" xr:uid="{9E6D3646-7372-4D42-89BA-607AC5D0B94A}"/>
    <cellStyle name="Input 8 2 4 5 2 2" xfId="48209" xr:uid="{B8E29DE6-A5F4-45F7-960A-D06E4F44E34C}"/>
    <cellStyle name="Input 8 2 4 5 3" xfId="38687" xr:uid="{590CBFF2-764A-48A8-8C00-3199438B2BDE}"/>
    <cellStyle name="Input 8 2 4 6" xfId="17500" xr:uid="{3533286A-A368-4160-A662-3C39860B5798}"/>
    <cellStyle name="Input 8 2 4 6 2" xfId="29221" xr:uid="{F50B5CA0-BF2D-482F-905E-2F4B6147AAD1}"/>
    <cellStyle name="Input 8 2 4 6 2 2" xfId="49048" xr:uid="{C11FAF26-96D2-4D8E-88E6-1F422EBEAE9B}"/>
    <cellStyle name="Input 8 2 4 6 3" xfId="39552" xr:uid="{370027CD-758E-4544-9ABD-12F901DB7C44}"/>
    <cellStyle name="Input 8 2 4 7" xfId="18276" xr:uid="{61ABB4D7-32B1-47BC-9003-6A8D86709401}"/>
    <cellStyle name="Input 8 2 4 7 2" xfId="29997" xr:uid="{A3D356D6-2801-4D9D-AD12-36E8AE44FF44}"/>
    <cellStyle name="Input 8 2 4 7 2 2" xfId="49824" xr:uid="{33A9BB20-63B5-4672-8038-656BB073F25E}"/>
    <cellStyle name="Input 8 2 4 7 3" xfId="40328" xr:uid="{83C0DAE4-6FF4-4664-8292-2A66212BE491}"/>
    <cellStyle name="Input 8 2 4 8" xfId="19033" xr:uid="{2AE411FB-FB6F-4394-99C1-4934FB1D1DA6}"/>
    <cellStyle name="Input 8 2 4 8 2" xfId="41085" xr:uid="{6341858E-372E-488E-9C72-428A50C1428D}"/>
    <cellStyle name="Input 8 2 4 9" xfId="31510" xr:uid="{025AF82B-36C5-4827-82E8-2251571AFC45}"/>
    <cellStyle name="Input 8 2 5" xfId="12146" xr:uid="{495EC823-5E92-4258-8FE1-68044F8CD95B}"/>
    <cellStyle name="Input 8 2 5 2" xfId="23963" xr:uid="{A6A40363-59CF-4822-BE25-4161B7FE8AA2}"/>
    <cellStyle name="Input 8 2 5 2 2" xfId="43791" xr:uid="{0F5B25C7-CC05-4396-BC9F-AFDC971C35CC}"/>
    <cellStyle name="Input 8 2 5 3" xfId="34199" xr:uid="{DE51FAFF-5B7E-436F-ADE8-5C1A043DE2E8}"/>
    <cellStyle name="Input 8 2 6" xfId="10621" xr:uid="{A39D72D4-5B0B-4D65-B8BE-F26ED23DCFE9}"/>
    <cellStyle name="Input 8 2 6 2" xfId="22493" xr:uid="{8E8EA559-5A87-460C-A54C-908086D68BA9}"/>
    <cellStyle name="Input 8 2 6 2 2" xfId="42325" xr:uid="{C4E3135F-34C7-4331-AED8-02B225014F7C}"/>
    <cellStyle name="Input 8 2 6 3" xfId="32678" xr:uid="{85F3FF99-5E31-41BC-9429-99565C57B5FA}"/>
    <cellStyle name="Input 8 2 7" xfId="12985" xr:uid="{B6311C9B-E37A-4524-914E-E19894BD6813}"/>
    <cellStyle name="Input 8 2 7 2" xfId="24777" xr:uid="{92491972-87D0-4B4C-881E-E2DB6B308B6C}"/>
    <cellStyle name="Input 8 2 7 2 2" xfId="44604" xr:uid="{AAC438A5-6399-4630-867A-4568275E4318}"/>
    <cellStyle name="Input 8 2 7 3" xfId="35037" xr:uid="{D19C747B-B528-4A4E-8B1B-A756D60FE821}"/>
    <cellStyle name="Input 8 2 8" xfId="9917" xr:uid="{DA97CA42-CA8C-49BC-B5DD-DDFF52A4B787}"/>
    <cellStyle name="Input 8 2 8 2" xfId="21793" xr:uid="{7C80F98F-0D70-4C93-B8C4-483F81459A31}"/>
    <cellStyle name="Input 8 2 8 2 2" xfId="41626" xr:uid="{407A2512-2D7F-4923-88F6-999A1BB0FA6C}"/>
    <cellStyle name="Input 8 2 8 3" xfId="31975" xr:uid="{4C4F5930-E9C9-46DD-A165-FA2D0B6BC428}"/>
    <cellStyle name="Input 8 2 9" xfId="12649" xr:uid="{41CC82C7-E0E6-4E4B-9A6F-D015BD2BF0E2}"/>
    <cellStyle name="Input 8 2 9 2" xfId="24451" xr:uid="{32274ECF-E946-4EFD-8C23-53C47F94ABF5}"/>
    <cellStyle name="Input 8 2 9 2 2" xfId="44279" xr:uid="{F0336A99-3C2E-4858-B10E-136D5747D117}"/>
    <cellStyle name="Input 8 2 9 3" xfId="34702" xr:uid="{1C70BB4B-7C08-4B62-B885-7281C8C1FD63}"/>
    <cellStyle name="Input 8 3" xfId="6965" xr:uid="{C857DF8B-E4C2-443D-9188-21F58143C5FB}"/>
    <cellStyle name="Input 8 3 10" xfId="13021" xr:uid="{77BD2F79-B6E5-4189-8963-A9717BA659BE}"/>
    <cellStyle name="Input 8 3 10 2" xfId="24813" xr:uid="{DEDE6C9D-38EA-48CC-88AA-BB8168498A5A}"/>
    <cellStyle name="Input 8 3 10 2 2" xfId="44640" xr:uid="{375D79D6-0C67-43E4-A743-5BAC9B02F5C6}"/>
    <cellStyle name="Input 8 3 10 3" xfId="35073" xr:uid="{951A8A57-AB53-4FFF-A382-5790DFC6A48F}"/>
    <cellStyle name="Input 8 3 11" xfId="30688" xr:uid="{E0A43C60-3E93-4C4D-AF44-3C53D8F3EA31}"/>
    <cellStyle name="Input 8 3 2" xfId="8608" xr:uid="{ED71E524-90E2-4085-8419-0C1C3F451152}"/>
    <cellStyle name="Input 8 3 2 2" xfId="13329" xr:uid="{4377C125-793E-4E62-B552-FE0DDE8E56A7}"/>
    <cellStyle name="Input 8 3 2 2 2" xfId="25112" xr:uid="{0A9E6B6E-8AB1-412D-AA45-6FBE987F2FD4}"/>
    <cellStyle name="Input 8 3 2 2 2 2" xfId="44939" xr:uid="{6DB485F1-8EAC-405A-8AF6-8332A5DEDB3C}"/>
    <cellStyle name="Input 8 3 2 2 3" xfId="35381" xr:uid="{EDFC920B-C708-4A0A-A215-00F48E45F0EC}"/>
    <cellStyle name="Input 8 3 2 3" xfId="14343" xr:uid="{1DEE3565-4DCF-42F6-AC6C-E154FA7B5495}"/>
    <cellStyle name="Input 8 3 2 3 2" xfId="26115" xr:uid="{2EB83F1A-437F-461D-A840-72853D6AB2B8}"/>
    <cellStyle name="Input 8 3 2 3 2 2" xfId="45942" xr:uid="{98EE98A5-D7FD-43E2-AFE5-BCFE493A3D45}"/>
    <cellStyle name="Input 8 3 2 3 3" xfId="36395" xr:uid="{B83B76B4-E336-436A-99E2-86E2F3E1C8E7}"/>
    <cellStyle name="Input 8 3 2 4" xfId="15301" xr:uid="{073283B5-63D4-4AFA-9437-418792235605}"/>
    <cellStyle name="Input 8 3 2 4 2" xfId="27070" xr:uid="{25C71C3B-EE2D-4D62-9FEC-C5326B3B6DFF}"/>
    <cellStyle name="Input 8 3 2 4 2 2" xfId="46897" xr:uid="{4C1908C8-1FD8-40D1-9A3C-F3A6700C54A8}"/>
    <cellStyle name="Input 8 3 2 4 3" xfId="37353" xr:uid="{A736B0B1-FC0B-4AB7-9418-3C7288643031}"/>
    <cellStyle name="Input 8 3 2 5" xfId="16245" xr:uid="{F3B38F62-A157-4BA0-85E1-E847460BC203}"/>
    <cellStyle name="Input 8 3 2 5 2" xfId="27992" xr:uid="{B3234830-FE82-463D-9E95-CB8C2B14A867}"/>
    <cellStyle name="Input 8 3 2 5 2 2" xfId="47819" xr:uid="{AF1172BC-4407-44B7-8BB5-A1BE5566D39F}"/>
    <cellStyle name="Input 8 3 2 5 3" xfId="38297" xr:uid="{2294B964-097F-4D26-9CA1-945A0E0FEDC0}"/>
    <cellStyle name="Input 8 3 2 6" xfId="17118" xr:uid="{F6B05213-C7FD-4B48-A424-769BEBDC7E20}"/>
    <cellStyle name="Input 8 3 2 6 2" xfId="28865" xr:uid="{0E9F3EB6-2802-4BAC-9197-01DE3499AC45}"/>
    <cellStyle name="Input 8 3 2 6 2 2" xfId="48692" xr:uid="{C5CF9787-3BC5-4115-B5C3-EC184BB1A396}"/>
    <cellStyle name="Input 8 3 2 6 3" xfId="39170" xr:uid="{C6BB66B1-00F7-41D7-9ECB-13FC33729AB8}"/>
    <cellStyle name="Input 8 3 2 7" xfId="17983" xr:uid="{479F2F77-220C-4A8F-97B7-9B090E4AF87A}"/>
    <cellStyle name="Input 8 3 2 7 2" xfId="29704" xr:uid="{BC0F746F-7052-44EC-B11C-AAF8AA026D8A}"/>
    <cellStyle name="Input 8 3 2 7 2 2" xfId="49531" xr:uid="{95CAB8A1-3D8F-446F-A779-1E28DB70788B}"/>
    <cellStyle name="Input 8 3 2 7 3" xfId="40035" xr:uid="{FBAF4718-4A13-4D71-9CC0-059CF29D701A}"/>
    <cellStyle name="Input 8 3 2 8" xfId="18751" xr:uid="{14A52B6E-7F4E-4847-84F6-7CC8E7F97523}"/>
    <cellStyle name="Input 8 3 2 8 2" xfId="40803" xr:uid="{F258CF07-B4F7-4899-AB0A-FFE4BF6BFCFF}"/>
    <cellStyle name="Input 8 3 2 9" xfId="31222" xr:uid="{ABE81C74-B407-4D2A-9020-907DA4B8BA12}"/>
    <cellStyle name="Input 8 3 3" xfId="9577" xr:uid="{D480E518-A9E8-4EFF-B6B4-10FE5042D36C}"/>
    <cellStyle name="Input 8 3 3 2" xfId="13982" xr:uid="{B0A3E946-5ECE-415D-974A-4233752C3C99}"/>
    <cellStyle name="Input 8 3 3 2 2" xfId="25755" xr:uid="{C4447348-9AE8-43D8-B59A-6BEB34CA86B3}"/>
    <cellStyle name="Input 8 3 3 2 2 2" xfId="45582" xr:uid="{1EDBF186-AAC7-439F-94A7-69DEF6402A48}"/>
    <cellStyle name="Input 8 3 3 2 3" xfId="36034" xr:uid="{5CBBC62C-AAC8-4E14-B172-2062005F1743}"/>
    <cellStyle name="Input 8 3 3 3" xfId="14942" xr:uid="{190BC184-0C29-4A81-A054-D5A4866B602D}"/>
    <cellStyle name="Input 8 3 3 3 2" xfId="26713" xr:uid="{526A8118-BA09-41BB-8B85-DF01ED070509}"/>
    <cellStyle name="Input 8 3 3 3 2 2" xfId="46540" xr:uid="{2A9C9C6B-D3B9-4E38-AB36-469D23A2B495}"/>
    <cellStyle name="Input 8 3 3 3 3" xfId="36994" xr:uid="{421C2DC6-1909-4FD5-A5CC-0662E1AB9147}"/>
    <cellStyle name="Input 8 3 3 4" xfId="15894" xr:uid="{58FF704A-386D-4BDA-ABB4-CADEA83457E0}"/>
    <cellStyle name="Input 8 3 3 4 2" xfId="27641" xr:uid="{4E613C96-1FA3-4C11-8CAB-BEEC92147956}"/>
    <cellStyle name="Input 8 3 3 4 2 2" xfId="47468" xr:uid="{AC84BF83-81DA-4475-95CD-28306716D7E9}"/>
    <cellStyle name="Input 8 3 3 4 3" xfId="37946" xr:uid="{46C8B38A-11A4-4784-A298-0B256B9DEE52}"/>
    <cellStyle name="Input 8 3 3 5" xfId="16768" xr:uid="{EE83DD2E-B378-403D-AE02-5D7E65A2B27E}"/>
    <cellStyle name="Input 8 3 3 5 2" xfId="28515" xr:uid="{04FABF6F-8C09-4487-B223-BD70540BFF44}"/>
    <cellStyle name="Input 8 3 3 5 2 2" xfId="48342" xr:uid="{0D363A51-2786-4D76-BD22-227C1736A801}"/>
    <cellStyle name="Input 8 3 3 5 3" xfId="38820" xr:uid="{832C7340-CA1C-4B77-864D-FEAD99E282F9}"/>
    <cellStyle name="Input 8 3 3 6" xfId="17633" xr:uid="{8F0D8A80-F038-4E1A-AA5B-1B4D66804042}"/>
    <cellStyle name="Input 8 3 3 6 2" xfId="29354" xr:uid="{1FD364CC-0CCC-414E-9A4E-575CB130FBAD}"/>
    <cellStyle name="Input 8 3 3 6 2 2" xfId="49181" xr:uid="{E40642E7-F923-4A23-AD15-016A805E32CE}"/>
    <cellStyle name="Input 8 3 3 6 3" xfId="39685" xr:uid="{B593220E-8065-4B4C-BE4B-09755E50CC06}"/>
    <cellStyle name="Input 8 3 3 7" xfId="18409" xr:uid="{6B744BA6-F76C-4AEE-8490-FB25DE381723}"/>
    <cellStyle name="Input 8 3 3 7 2" xfId="30130" xr:uid="{B3D5F818-CD7F-413D-88FC-CEFAB8E1C5A7}"/>
    <cellStyle name="Input 8 3 3 7 2 2" xfId="49957" xr:uid="{5232BCAB-4200-4A81-9604-4BFB8E08EA4A}"/>
    <cellStyle name="Input 8 3 3 7 3" xfId="40461" xr:uid="{75163059-4646-443E-BD2B-F7E101D07AEE}"/>
    <cellStyle name="Input 8 3 3 8" xfId="19166" xr:uid="{265EA9D3-E94A-4665-8B9F-3E69E00E3F3B}"/>
    <cellStyle name="Input 8 3 3 8 2" xfId="41218" xr:uid="{A9478346-B08C-4FDB-A125-71D68A501327}"/>
    <cellStyle name="Input 8 3 3 9" xfId="31643" xr:uid="{98CDC866-7E87-4E73-B625-E759AC2AAF9F}"/>
    <cellStyle name="Input 8 3 4" xfId="12300" xr:uid="{88EC28D7-8037-4FF1-AE9C-391F35A15056}"/>
    <cellStyle name="Input 8 3 4 2" xfId="24116" xr:uid="{08390DF9-31C5-4887-A65E-6C01FB4711C5}"/>
    <cellStyle name="Input 8 3 4 2 2" xfId="43944" xr:uid="{A336AE5F-5C04-4643-A607-B390A60DCED5}"/>
    <cellStyle name="Input 8 3 4 3" xfId="34353" xr:uid="{6029634E-A6BF-4691-8F50-96636730C473}"/>
    <cellStyle name="Input 8 3 5" xfId="10472" xr:uid="{A81AFDC5-A068-4DBB-86FD-969CDCDF9354}"/>
    <cellStyle name="Input 8 3 5 2" xfId="22344" xr:uid="{1D6C446A-C54B-44C9-A1A8-1E7B956340CA}"/>
    <cellStyle name="Input 8 3 5 2 2" xfId="42176" xr:uid="{95B38CEF-2C3E-41AC-B02D-57309BAF5F66}"/>
    <cellStyle name="Input 8 3 5 3" xfId="32529" xr:uid="{14FDBE54-176B-40F3-B289-0DEC9388187B}"/>
    <cellStyle name="Input 8 3 6" xfId="12055" xr:uid="{2673543D-8FF8-4B0C-9B9E-BB7EB84AE916}"/>
    <cellStyle name="Input 8 3 6 2" xfId="23876" xr:uid="{EA6E48B0-38CD-4C89-B4E4-A2A8BCA275BA}"/>
    <cellStyle name="Input 8 3 6 2 2" xfId="43704" xr:uid="{83305B66-BB6F-44A9-AB4A-A9DF0BFB411C}"/>
    <cellStyle name="Input 8 3 6 3" xfId="34108" xr:uid="{3C33A7C4-F9EC-4C98-A0AB-8CEA0A4F7550}"/>
    <cellStyle name="Input 8 3 7" xfId="10699" xr:uid="{E7B3C1D8-EB0E-49A3-BE11-1656684114B0}"/>
    <cellStyle name="Input 8 3 7 2" xfId="22571" xr:uid="{25BFE323-C24E-4FAC-B824-6C0F5217F232}"/>
    <cellStyle name="Input 8 3 7 2 2" xfId="42403" xr:uid="{802C0970-A05C-46A3-B216-F4B46636BF0A}"/>
    <cellStyle name="Input 8 3 7 3" xfId="32756" xr:uid="{96C8FA0F-A16E-4B93-A948-A101B181236A}"/>
    <cellStyle name="Input 8 3 8" xfId="12530" xr:uid="{C282602F-8546-4E2E-A4F9-DCE01573C467}"/>
    <cellStyle name="Input 8 3 8 2" xfId="24340" xr:uid="{4DBA20A5-A7FE-48ED-A06C-DF29ABF1BF80}"/>
    <cellStyle name="Input 8 3 8 2 2" xfId="44168" xr:uid="{178F0112-0851-42B7-9543-4454AD524413}"/>
    <cellStyle name="Input 8 3 8 3" xfId="34583" xr:uid="{76B2083F-C709-4C2B-A4FE-E9EE106BB657}"/>
    <cellStyle name="Input 8 3 9" xfId="10273" xr:uid="{C5479110-65E7-4091-8061-E1FB7235B73E}"/>
    <cellStyle name="Input 8 3 9 2" xfId="22148" xr:uid="{BE6D53F6-098E-45F7-A577-D6A3973B2BD5}"/>
    <cellStyle name="Input 8 3 9 2 2" xfId="41980" xr:uid="{47EF89AA-AAD9-46A0-ABCA-6F6E341F76AE}"/>
    <cellStyle name="Input 8 3 9 3" xfId="32330" xr:uid="{D8F56C91-D512-4389-95E1-C0683CE3D3DE}"/>
    <cellStyle name="Input 8 4" xfId="7790" xr:uid="{21418DFF-D074-47E5-9CDA-E23DB191D911}"/>
    <cellStyle name="Input 8 4 2" xfId="12814" xr:uid="{F7824E6E-D191-4A87-A583-A6FE420A9F47}"/>
    <cellStyle name="Input 8 4 2 2" xfId="24610" xr:uid="{E4A36793-F75F-4F8C-8BCA-983C6F2D8DE9}"/>
    <cellStyle name="Input 8 4 2 2 2" xfId="44438" xr:uid="{D18BAC22-201D-4FCD-B316-E0B26DDFFAB8}"/>
    <cellStyle name="Input 8 4 2 3" xfId="34867" xr:uid="{2FEA7ECA-0EA8-48C8-B974-EF3F9D3B00FB}"/>
    <cellStyle name="Input 8 4 3" xfId="10063" xr:uid="{B0E96089-E6E6-41FB-93BD-050AFAA6193B}"/>
    <cellStyle name="Input 8 4 3 2" xfId="21938" xr:uid="{0CC17F1B-1C80-409D-B941-A1D346C7441E}"/>
    <cellStyle name="Input 8 4 3 2 2" xfId="41770" xr:uid="{41EEC236-30A5-4EB6-818C-5BC9AA7D631C}"/>
    <cellStyle name="Input 8 4 3 3" xfId="32120" xr:uid="{23E57B78-A072-4B83-A666-C68B5988C954}"/>
    <cellStyle name="Input 8 4 4" xfId="13120" xr:uid="{BBA57C55-A8EF-46D0-BD1F-DE5092BA2F3B}"/>
    <cellStyle name="Input 8 4 4 2" xfId="24908" xr:uid="{18A59F2E-FA75-4BE0-8D86-AE3D55371D26}"/>
    <cellStyle name="Input 8 4 4 2 2" xfId="44735" xr:uid="{1709B6CA-946A-43D6-87B1-022031417550}"/>
    <cellStyle name="Input 8 4 4 3" xfId="35172" xr:uid="{61035BED-CC9E-47A8-9F35-75CD949D5371}"/>
    <cellStyle name="Input 8 4 5" xfId="9817" xr:uid="{D45A6B3E-2098-4149-9491-D931D62AAFB3}"/>
    <cellStyle name="Input 8 4 5 2" xfId="21693" xr:uid="{121988C3-4402-49A9-90E8-F4273F0C9508}"/>
    <cellStyle name="Input 8 4 5 2 2" xfId="41526" xr:uid="{24879D20-EC59-4C70-BE24-B5554A5B720C}"/>
    <cellStyle name="Input 8 4 5 3" xfId="31875" xr:uid="{F6A60607-8C7B-49A6-B6FF-DA4EDF71486E}"/>
    <cellStyle name="Input 8 4 6" xfId="12124" xr:uid="{8F1E230A-7772-4399-9B5D-3FFD0C02703F}"/>
    <cellStyle name="Input 8 4 6 2" xfId="23941" xr:uid="{142DF73A-FCEF-4795-8C03-460CE403F99D}"/>
    <cellStyle name="Input 8 4 6 2 2" xfId="43769" xr:uid="{33F65A02-5288-46EA-976D-866DE55C11F8}"/>
    <cellStyle name="Input 8 4 6 3" xfId="34177" xr:uid="{163CC20B-8109-4002-AC84-1B4108B8FED0}"/>
    <cellStyle name="Input 8 4 7" xfId="10643" xr:uid="{E591B318-1178-490E-A2D5-4F09614E5EC3}"/>
    <cellStyle name="Input 8 4 7 2" xfId="22515" xr:uid="{591B74AA-6318-428D-9AB1-EA6336630D26}"/>
    <cellStyle name="Input 8 4 7 2 2" xfId="42347" xr:uid="{E22EB2EC-A6C9-4D73-BFA8-10590A2E30DA}"/>
    <cellStyle name="Input 8 4 7 3" xfId="32700" xr:uid="{2A340722-DAA8-47BB-8115-1920C193E293}"/>
    <cellStyle name="Input 8 4 8" xfId="11622" xr:uid="{67B5172F-60C4-4E92-8413-2EDB3BC72E31}"/>
    <cellStyle name="Input 8 4 8 2" xfId="33676" xr:uid="{0DD6BE52-CB66-4128-80BF-69E4A3776F00}"/>
    <cellStyle name="Input 8 4 9" xfId="30954" xr:uid="{4CDE920C-8C30-4C48-AEDB-AD0B3A576E24}"/>
    <cellStyle name="Input 8 5" xfId="7753" xr:uid="{4FC5F0EF-4B8F-4834-A27C-44FE206C6A59}"/>
    <cellStyle name="Input 8 5 2" xfId="12777" xr:uid="{832D3B1A-5B2F-49AA-A79C-D25A35082081}"/>
    <cellStyle name="Input 8 5 2 2" xfId="24573" xr:uid="{D8EBB17B-DF39-4737-9E12-5689B5924FD2}"/>
    <cellStyle name="Input 8 5 2 2 2" xfId="44401" xr:uid="{DB986B56-4DEB-47CA-8B0C-199D444240E2}"/>
    <cellStyle name="Input 8 5 2 3" xfId="34830" xr:uid="{7F611EBA-A69E-404B-8BC6-4679C4E0BFCB}"/>
    <cellStyle name="Input 8 5 3" xfId="10099" xr:uid="{EA2F14DF-A725-4DBF-A176-8429A4FED299}"/>
    <cellStyle name="Input 8 5 3 2" xfId="21974" xr:uid="{9A6C92F5-F13E-4A1F-9DC1-2C321D4EA34B}"/>
    <cellStyle name="Input 8 5 3 2 2" xfId="41806" xr:uid="{E8F48697-403B-465F-A910-7C87A5DDFF33}"/>
    <cellStyle name="Input 8 5 3 3" xfId="32156" xr:uid="{8223311D-BA4D-48C2-AA19-8206A769CF1F}"/>
    <cellStyle name="Input 8 5 4" xfId="11978" xr:uid="{A65DC6BD-03C1-4A46-BA89-476DB9883BF4}"/>
    <cellStyle name="Input 8 5 4 2" xfId="23803" xr:uid="{7ECFECC2-C248-4901-A64F-C2E7123DDE8C}"/>
    <cellStyle name="Input 8 5 4 2 2" xfId="43631" xr:uid="{915B0FBA-CD02-4E87-A494-85533688E0D3}"/>
    <cellStyle name="Input 8 5 4 3" xfId="34031" xr:uid="{F8A3D2D9-1227-4C60-AAF4-5700816CF588}"/>
    <cellStyle name="Input 8 5 5" xfId="10758" xr:uid="{320A9D7A-7D39-4C7E-92D7-7893F1DA0E59}"/>
    <cellStyle name="Input 8 5 5 2" xfId="22629" xr:uid="{5509CE1F-B6F7-4E2D-9C85-C56247E99647}"/>
    <cellStyle name="Input 8 5 5 2 2" xfId="42461" xr:uid="{4FDF9E52-43B9-4265-8F00-456F1FB48F52}"/>
    <cellStyle name="Input 8 5 5 3" xfId="32815" xr:uid="{772390A1-771C-420A-A501-711A33645836}"/>
    <cellStyle name="Input 8 5 6" xfId="11563" xr:uid="{8C913DCB-07A2-4F91-A88E-71CE3A1DA75F}"/>
    <cellStyle name="Input 8 5 6 2" xfId="23411" xr:uid="{03FCB61D-31A1-47D1-957B-08A5AC9D328A}"/>
    <cellStyle name="Input 8 5 6 2 2" xfId="43240" xr:uid="{B3B8C6A5-C683-439C-90D5-3C4C3933C4AA}"/>
    <cellStyle name="Input 8 5 6 3" xfId="33617" xr:uid="{2B511BF4-E590-482C-8B82-A02CFC50D9CF}"/>
    <cellStyle name="Input 8 5 7" xfId="11098" xr:uid="{4A201A4A-891E-4568-BED8-9ADF76E5BDBA}"/>
    <cellStyle name="Input 8 5 7 2" xfId="22967" xr:uid="{112A42B6-2D0E-43A3-A98E-25A875D7D96D}"/>
    <cellStyle name="Input 8 5 7 2 2" xfId="42798" xr:uid="{18AFF5D4-B105-4C86-9A77-9A22C3754F92}"/>
    <cellStyle name="Input 8 5 7 3" xfId="33154" xr:uid="{FC9CBCC8-D9D9-41E5-B81E-ACD78E1F1591}"/>
    <cellStyle name="Input 8 5 8" xfId="12500" xr:uid="{24F0E6EE-E5A6-47EB-B18F-7B35091EB596}"/>
    <cellStyle name="Input 8 5 8 2" xfId="34553" xr:uid="{F5EB6DBE-66FF-443F-B9AA-BB556AF9EE6D}"/>
    <cellStyle name="Input 8 5 9" xfId="30917" xr:uid="{F94BB12E-A6D0-4621-B307-983A364D6BE5}"/>
    <cellStyle name="Input 8 6" xfId="11326" xr:uid="{E310B8F4-B475-44EE-9FE1-E27E572B34A3}"/>
    <cellStyle name="Input 8 6 2" xfId="23188" xr:uid="{C9FC8AA9-F4FF-4B9E-89F3-A892FC73E9C8}"/>
    <cellStyle name="Input 8 6 2 2" xfId="43018" xr:uid="{D30B7FE5-767A-417E-98E2-6340E8819AD1}"/>
    <cellStyle name="Input 8 6 3" xfId="33381" xr:uid="{5C49A259-EFB1-40E1-B9CA-BF08BA2871DA}"/>
    <cellStyle name="Input 8 7" xfId="11287" xr:uid="{BD54D6A2-2029-4607-A3F0-29440A15692A}"/>
    <cellStyle name="Input 8 7 2" xfId="23149" xr:uid="{FC102F2B-4920-4C30-9899-38E112F5688F}"/>
    <cellStyle name="Input 8 7 2 2" xfId="42979" xr:uid="{93CE99DA-2BD3-4CA9-8636-53E1B231E779}"/>
    <cellStyle name="Input 8 7 3" xfId="33342" xr:uid="{F52CE617-AADC-45D1-8C14-BC0B0347330E}"/>
    <cellStyle name="Input 8 8" xfId="11345" xr:uid="{D38183C8-5D79-42AB-8F4D-30CA5A00790B}"/>
    <cellStyle name="Input 8 8 2" xfId="23207" xr:uid="{61A96E73-3BB8-49DE-B25B-E46C0817A6CF}"/>
    <cellStyle name="Input 8 8 2 2" xfId="43037" xr:uid="{FB0368A8-0479-4D23-922E-65EFAEB2665E}"/>
    <cellStyle name="Input 8 8 3" xfId="33400" xr:uid="{D4BEA9E9-A735-4E99-8A46-8DCAC79E27CB}"/>
    <cellStyle name="Input 8 9" xfId="11268" xr:uid="{16AA82CE-C488-4EC4-81F1-D94143E59D2F}"/>
    <cellStyle name="Input 8 9 2" xfId="23130" xr:uid="{2C1AA763-6F6D-4E66-87F9-0BAB71C60EC8}"/>
    <cellStyle name="Input 8 9 2 2" xfId="42960" xr:uid="{CD10FD0A-FBCC-4EE4-ACB3-6826E6D53C02}"/>
    <cellStyle name="Input 8 9 3" xfId="33323" xr:uid="{6740F2A3-4258-4B44-859F-C6351F410E3F}"/>
    <cellStyle name="Input 9" xfId="5077" xr:uid="{61EF7A0C-3DDB-4FA5-8435-A7E89A8A552F}"/>
    <cellStyle name="Input 9 10" xfId="11365" xr:uid="{62082D7F-E290-43B3-9F6A-839943305203}"/>
    <cellStyle name="Input 9 10 2" xfId="23227" xr:uid="{8037F817-57EE-4BD2-BD9C-C99908819EE3}"/>
    <cellStyle name="Input 9 10 2 2" xfId="43057" xr:uid="{DE8B4299-506D-4CCF-B244-FEA7C14E5EB0}"/>
    <cellStyle name="Input 9 10 3" xfId="33420" xr:uid="{63EBBB37-2879-4167-8E54-62E13ED8850E}"/>
    <cellStyle name="Input 9 11" xfId="11249" xr:uid="{CE2DAEA4-5CFB-4CD1-925A-713C75F038B5}"/>
    <cellStyle name="Input 9 11 2" xfId="23111" xr:uid="{4EB412D6-5F0D-4C72-A378-73CDCB11FABC}"/>
    <cellStyle name="Input 9 11 2 2" xfId="42941" xr:uid="{518F22B3-6FA8-472C-8835-4AA8755344B9}"/>
    <cellStyle name="Input 9 11 3" xfId="33304" xr:uid="{78688630-05EE-4F99-B330-FA61B6A65911}"/>
    <cellStyle name="Input 9 12" xfId="11905" xr:uid="{C623402A-79A0-4C36-984C-D47BDFAEF16D}"/>
    <cellStyle name="Input 9 12 2" xfId="23732" xr:uid="{1F197EF1-FB61-4130-9FDE-7950894FD766}"/>
    <cellStyle name="Input 9 12 2 2" xfId="43560" xr:uid="{267C8D0C-4C59-445B-B594-097C9138300A}"/>
    <cellStyle name="Input 9 12 3" xfId="33958" xr:uid="{0482A52D-2D24-4805-8777-CD2E95662FDD}"/>
    <cellStyle name="Input 9 13" xfId="30388" xr:uid="{74A703E7-2CA7-4DDE-AFB2-ED02C77138C2}"/>
    <cellStyle name="Input 9 2" xfId="6787" xr:uid="{88D63DAD-425A-4552-A90C-76B922F91508}"/>
    <cellStyle name="Input 9 2 10" xfId="16394" xr:uid="{9F81D1E0-08E3-4942-82A4-95C3CB65F877}"/>
    <cellStyle name="Input 9 2 10 2" xfId="28141" xr:uid="{223147B2-87B5-4F8F-96A3-E704135CD269}"/>
    <cellStyle name="Input 9 2 10 2 2" xfId="47968" xr:uid="{AC0199A7-73DF-4AF3-A772-B7F39EA6A3B7}"/>
    <cellStyle name="Input 9 2 10 3" xfId="38446" xr:uid="{3AAE564E-9846-4960-A599-5628D17BCE80}"/>
    <cellStyle name="Input 9 2 11" xfId="17265" xr:uid="{B98DF076-9189-45DD-BA23-B82D263A93DF}"/>
    <cellStyle name="Input 9 2 11 2" xfId="29008" xr:uid="{50DACF8B-1A6D-4E3F-B7F8-9BC258A501CB}"/>
    <cellStyle name="Input 9 2 11 2 2" xfId="48835" xr:uid="{AE38639E-9F1B-4666-A89E-7357FB0111AD}"/>
    <cellStyle name="Input 9 2 11 3" xfId="39317" xr:uid="{1308D9E0-6C67-4F05-941E-D5EDF5C6A54A}"/>
    <cellStyle name="Input 9 2 12" xfId="30541" xr:uid="{89260B07-2183-4FE8-B6D5-DB52688AFC75}"/>
    <cellStyle name="Input 9 2 2" xfId="7207" xr:uid="{8FE9131E-C4F0-44C2-A0AD-E5D614ADDC8F}"/>
    <cellStyle name="Input 9 2 2 10" xfId="15546" xr:uid="{7A262538-CBE4-4417-A36B-DBD20DA484A0}"/>
    <cellStyle name="Input 9 2 2 10 2" xfId="27301" xr:uid="{47545D85-25C3-4960-A635-E2B99AF67074}"/>
    <cellStyle name="Input 9 2 2 10 2 2" xfId="47128" xr:uid="{26E52B6E-2FB7-44BE-9C1B-AAF664CB56F4}"/>
    <cellStyle name="Input 9 2 2 10 3" xfId="37598" xr:uid="{B1365FA0-A24E-4231-9AF6-5A39F56DF0BC}"/>
    <cellStyle name="Input 9 2 2 11" xfId="30809" xr:uid="{B2E129F8-6EA7-4703-9188-E879EF456E13}"/>
    <cellStyle name="Input 9 2 2 2" xfId="8850" xr:uid="{16FC1F87-F7D2-42B9-BD70-921693DEF12E}"/>
    <cellStyle name="Input 9 2 2 2 2" xfId="13502" xr:uid="{C2DA4B99-9965-497A-BA3F-21D4EA9CA960}"/>
    <cellStyle name="Input 9 2 2 2 2 2" xfId="25285" xr:uid="{8D3C6977-2F46-469E-BE41-8F47253E474F}"/>
    <cellStyle name="Input 9 2 2 2 2 2 2" xfId="45112" xr:uid="{0E17B0BC-D94D-4869-A553-2390F61F4422}"/>
    <cellStyle name="Input 9 2 2 2 2 3" xfId="35554" xr:uid="{C43A9D38-E131-4C04-BCCA-2A74F455D43D}"/>
    <cellStyle name="Input 9 2 2 2 3" xfId="14506" xr:uid="{2E7BF150-D098-400D-8971-59B3A25EF931}"/>
    <cellStyle name="Input 9 2 2 2 3 2" xfId="26278" xr:uid="{82ED9E89-5DCD-474B-A7BF-A1ADE171B94A}"/>
    <cellStyle name="Input 9 2 2 2 3 2 2" xfId="46105" xr:uid="{60147487-8D4F-4EF4-89E9-FD8D6F969EF7}"/>
    <cellStyle name="Input 9 2 2 2 3 3" xfId="36558" xr:uid="{87053A1E-0A9B-43A0-B665-1C28D7B118C4}"/>
    <cellStyle name="Input 9 2 2 2 4" xfId="15464" xr:uid="{465EC804-99BD-4B83-8027-358BDB551B7C}"/>
    <cellStyle name="Input 9 2 2 2 4 2" xfId="27224" xr:uid="{9948B728-A7B8-4AA9-B085-D19B331D1505}"/>
    <cellStyle name="Input 9 2 2 2 4 2 2" xfId="47051" xr:uid="{1AA86D6E-1193-4D47-8955-610FDD0B0835}"/>
    <cellStyle name="Input 9 2 2 2 4 3" xfId="37516" xr:uid="{B6242702-D0EC-48EC-88C3-92D80303ACAA}"/>
    <cellStyle name="Input 9 2 2 2 5" xfId="16389" xr:uid="{A8D81378-3CA1-4539-BD9A-EF2A7933BE3D}"/>
    <cellStyle name="Input 9 2 2 2 5 2" xfId="28136" xr:uid="{26A5786D-31A4-4BD4-B62D-DE4EDDEEEE16}"/>
    <cellStyle name="Input 9 2 2 2 5 2 2" xfId="47963" xr:uid="{CAB6B221-A882-4C9D-A411-50DD6B4E112D}"/>
    <cellStyle name="Input 9 2 2 2 5 3" xfId="38441" xr:uid="{9B953C89-11F5-4535-8E17-9EB55E3E8743}"/>
    <cellStyle name="Input 9 2 2 2 6" xfId="17260" xr:uid="{54DCA003-2A7E-48F4-85EA-CB6C85D20B93}"/>
    <cellStyle name="Input 9 2 2 2 6 2" xfId="29003" xr:uid="{A6BB0924-0CA2-4A55-8FE0-FDC2EA693427}"/>
    <cellStyle name="Input 9 2 2 2 6 2 2" xfId="48830" xr:uid="{8ACFF7E7-A7E8-4F9A-BED0-A3CA181EFCCE}"/>
    <cellStyle name="Input 9 2 2 2 6 3" xfId="39312" xr:uid="{BF03C5F1-6A28-4C3C-A139-13981F9CD920}"/>
    <cellStyle name="Input 9 2 2 2 7" xfId="18106" xr:uid="{E56EC6C6-7099-4355-81FD-9060B4691538}"/>
    <cellStyle name="Input 9 2 2 2 7 2" xfId="29827" xr:uid="{3DC1D438-75A6-47D6-8648-4A14D758B546}"/>
    <cellStyle name="Input 9 2 2 2 7 2 2" xfId="49654" xr:uid="{6C34F7F2-EF6F-465F-BFBA-6214BEDD0E50}"/>
    <cellStyle name="Input 9 2 2 2 7 3" xfId="40158" xr:uid="{357EBEBD-A384-46D5-83B5-C65C59E67927}"/>
    <cellStyle name="Input 9 2 2 2 8" xfId="18866" xr:uid="{AE5D360E-3E49-4F7D-8814-473C8E8C9CA2}"/>
    <cellStyle name="Input 9 2 2 2 8 2" xfId="40918" xr:uid="{331FFA2C-6274-48C8-B042-C736CDD61E25}"/>
    <cellStyle name="Input 9 2 2 2 9" xfId="31343" xr:uid="{5D22D413-507C-4A41-9CF7-663733D50B52}"/>
    <cellStyle name="Input 9 2 2 3" xfId="9692" xr:uid="{13735A75-A092-4998-B04D-5A8FF49F7C14}"/>
    <cellStyle name="Input 9 2 2 3 2" xfId="14097" xr:uid="{1EFD0CAA-9409-4724-8329-969853C1AA41}"/>
    <cellStyle name="Input 9 2 2 3 2 2" xfId="25870" xr:uid="{1F51151A-1204-42A7-918E-9CE71743B364}"/>
    <cellStyle name="Input 9 2 2 3 2 2 2" xfId="45697" xr:uid="{76506238-8E4F-4077-A47F-3BF516172680}"/>
    <cellStyle name="Input 9 2 2 3 2 3" xfId="36149" xr:uid="{E5232F99-8A6F-4BBF-B697-284DECA5EC5F}"/>
    <cellStyle name="Input 9 2 2 3 3" xfId="15057" xr:uid="{65A9B3D2-95B0-41A4-9CB4-D3EF5E9D72EF}"/>
    <cellStyle name="Input 9 2 2 3 3 2" xfId="26828" xr:uid="{DACD1915-63FC-4821-AD7B-3A73C46A9876}"/>
    <cellStyle name="Input 9 2 2 3 3 2 2" xfId="46655" xr:uid="{E19AA835-0BC7-4A9A-85D2-6EF14FE31D5D}"/>
    <cellStyle name="Input 9 2 2 3 3 3" xfId="37109" xr:uid="{A9AD3AA1-EEB8-4AFE-9163-FCF0042C0C9E}"/>
    <cellStyle name="Input 9 2 2 3 4" xfId="16009" xr:uid="{781B20DE-25B8-4922-AFE0-173FC81C0368}"/>
    <cellStyle name="Input 9 2 2 3 4 2" xfId="27756" xr:uid="{6BC77B14-0D76-496E-919B-7B2F01465538}"/>
    <cellStyle name="Input 9 2 2 3 4 2 2" xfId="47583" xr:uid="{C27BCBB8-D8F7-4DB9-8A92-D095504B331B}"/>
    <cellStyle name="Input 9 2 2 3 4 3" xfId="38061" xr:uid="{8334631F-AA36-44A6-898A-AA427BBD8798}"/>
    <cellStyle name="Input 9 2 2 3 5" xfId="16883" xr:uid="{E1433243-9465-47A0-9B0E-8A0BAC7FF231}"/>
    <cellStyle name="Input 9 2 2 3 5 2" xfId="28630" xr:uid="{9A7A1B02-1A9C-47E8-8F79-89E34B12EF7C}"/>
    <cellStyle name="Input 9 2 2 3 5 2 2" xfId="48457" xr:uid="{5F5286BC-5C05-4841-B983-A174DDF280FC}"/>
    <cellStyle name="Input 9 2 2 3 5 3" xfId="38935" xr:uid="{45198730-55F9-4434-A83B-1AA7822FC3D6}"/>
    <cellStyle name="Input 9 2 2 3 6" xfId="17748" xr:uid="{BCE342E7-0493-4B33-952B-772E70E6BA3C}"/>
    <cellStyle name="Input 9 2 2 3 6 2" xfId="29469" xr:uid="{E443F5E5-4957-4867-8CD1-0DC27C053019}"/>
    <cellStyle name="Input 9 2 2 3 6 2 2" xfId="49296" xr:uid="{FB76EAAA-2CD5-4A6F-AED3-F262DA2EB672}"/>
    <cellStyle name="Input 9 2 2 3 6 3" xfId="39800" xr:uid="{95DDAB06-D0D7-420B-9CA4-7E20CB0EBEA0}"/>
    <cellStyle name="Input 9 2 2 3 7" xfId="18524" xr:uid="{D1186152-46DA-475D-82D3-CD5CA38B7D27}"/>
    <cellStyle name="Input 9 2 2 3 7 2" xfId="30245" xr:uid="{C149E03C-5EB6-4FF1-BA09-1C44DB1BFDF9}"/>
    <cellStyle name="Input 9 2 2 3 7 2 2" xfId="50072" xr:uid="{82571F2C-C7F9-452F-9F0D-D0A92395009E}"/>
    <cellStyle name="Input 9 2 2 3 7 3" xfId="40576" xr:uid="{7F6066C3-8A81-4162-B0CB-236B29DFA07D}"/>
    <cellStyle name="Input 9 2 2 3 8" xfId="19281" xr:uid="{9B26C3B0-4220-488A-BC87-5660B03C270B}"/>
    <cellStyle name="Input 9 2 2 3 8 2" xfId="41333" xr:uid="{6155092B-F431-4BFB-85E6-4CC3669DE910}"/>
    <cellStyle name="Input 9 2 2 3 9" xfId="31758" xr:uid="{55828625-166D-447F-9E9F-53806676AC5A}"/>
    <cellStyle name="Input 9 2 2 4" xfId="12474" xr:uid="{70692020-9DC8-4BA3-AE63-50BA851FC444}"/>
    <cellStyle name="Input 9 2 2 4 2" xfId="24288" xr:uid="{C55FDC0C-6406-47C9-AC8D-B51968CAAF85}"/>
    <cellStyle name="Input 9 2 2 4 2 2" xfId="44116" xr:uid="{F99BB660-EE0E-4349-9A49-11352005409A}"/>
    <cellStyle name="Input 9 2 2 4 3" xfId="34527" xr:uid="{99DE699A-E86D-41E4-958E-D820C67DCF6F}"/>
    <cellStyle name="Input 9 2 2 5" xfId="10309" xr:uid="{01485132-6FC5-4858-BFE9-09D414AFF334}"/>
    <cellStyle name="Input 9 2 2 5 2" xfId="22181" xr:uid="{27AEA12F-BA36-497C-AF1E-395A79368CD0}"/>
    <cellStyle name="Input 9 2 2 5 2 2" xfId="42013" xr:uid="{6F3A9095-7784-4AD5-99E9-4C6D4497F899}"/>
    <cellStyle name="Input 9 2 2 5 3" xfId="32366" xr:uid="{381C14BA-A03F-4DEB-A6E9-8962294F6023}"/>
    <cellStyle name="Input 9 2 2 6" xfId="12595" xr:uid="{92D5E4AE-7946-4BD6-91A4-6A335FC69FC5}"/>
    <cellStyle name="Input 9 2 2 6 2" xfId="24400" xr:uid="{4351169C-4CAD-4BE0-9170-19379A67BA14}"/>
    <cellStyle name="Input 9 2 2 6 2 2" xfId="44228" xr:uid="{6B23E2D3-8348-4C3D-BBB4-B4AC92B055F6}"/>
    <cellStyle name="Input 9 2 2 6 3" xfId="34648" xr:uid="{DCC11D5B-C1F4-4AC5-AAF9-8575A49DB59C}"/>
    <cellStyle name="Input 9 2 2 7" xfId="10218" xr:uid="{C549C9F5-9D78-471E-ABD2-5AD00F11ED8A}"/>
    <cellStyle name="Input 9 2 2 7 2" xfId="22093" xr:uid="{78A61E39-8CEB-4018-B0B5-AF12A677E0A8}"/>
    <cellStyle name="Input 9 2 2 7 2 2" xfId="41925" xr:uid="{DC225301-02BF-4F2C-BB58-18A6BA82A24E}"/>
    <cellStyle name="Input 9 2 2 7 3" xfId="32275" xr:uid="{BD359CC6-0D14-4427-B839-D9168CFFBDF4}"/>
    <cellStyle name="Input 9 2 2 8" xfId="13623" xr:uid="{3310950E-E565-4E5E-8C2A-AD771D0B9713}"/>
    <cellStyle name="Input 9 2 2 8 2" xfId="25399" xr:uid="{DF73BF05-17FE-4A88-A029-A71A217B8F41}"/>
    <cellStyle name="Input 9 2 2 8 2 2" xfId="45226" xr:uid="{4DE6CD85-2978-4F35-AE74-E74D1E67BA83}"/>
    <cellStyle name="Input 9 2 2 8 3" xfId="35675" xr:uid="{C31E6D34-9A8F-4BDB-A925-D22DA4DBF743}"/>
    <cellStyle name="Input 9 2 2 9" xfId="14594" xr:uid="{E5E78289-EE62-4346-B65C-0BC29D806C61}"/>
    <cellStyle name="Input 9 2 2 9 2" xfId="26365" xr:uid="{CB7B31E9-EF75-4A75-9442-72BE346ED1F0}"/>
    <cellStyle name="Input 9 2 2 9 2 2" xfId="46192" xr:uid="{5DF044A6-4500-446B-9568-B352E9ED4B44}"/>
    <cellStyle name="Input 9 2 2 9 3" xfId="36646" xr:uid="{A0DA12D3-F5BB-4CFC-8641-B82B1BECC396}"/>
    <cellStyle name="Input 9 2 3" xfId="8432" xr:uid="{F32809B4-56A7-4F88-A0FB-F82F2FCA0C40}"/>
    <cellStyle name="Input 9 2 3 2" xfId="13174" xr:uid="{140624FB-60FD-4399-83D4-3D5536172776}"/>
    <cellStyle name="Input 9 2 3 2 2" xfId="24960" xr:uid="{43F15A27-6F95-4156-96B5-DDAC9B5DCF13}"/>
    <cellStyle name="Input 9 2 3 2 2 2" xfId="44787" xr:uid="{9BC42D9E-62CA-4432-BE1C-FC2E02FC1F4F}"/>
    <cellStyle name="Input 9 2 3 2 3" xfId="35226" xr:uid="{E2F582CF-53EA-4031-97EE-9F7EB9F26020}"/>
    <cellStyle name="Input 9 2 3 3" xfId="14194" xr:uid="{D896CD5E-0349-4B77-BBCB-E187D314FABF}"/>
    <cellStyle name="Input 9 2 3 3 2" xfId="25967" xr:uid="{37516D03-9EA8-4F7E-98A4-BA24FF807119}"/>
    <cellStyle name="Input 9 2 3 3 2 2" xfId="45794" xr:uid="{8C2D48F7-D300-4211-8D5B-EE54385B6692}"/>
    <cellStyle name="Input 9 2 3 3 3" xfId="36246" xr:uid="{1CD14B8D-BA58-4BCD-B8CA-8FA8AB187951}"/>
    <cellStyle name="Input 9 2 3 4" xfId="15154" xr:uid="{484CA963-4ED1-4D4D-93FB-22977C857ADC}"/>
    <cellStyle name="Input 9 2 3 4 2" xfId="26923" xr:uid="{F3709E98-04C2-48BF-B4DE-941599B0DEFB}"/>
    <cellStyle name="Input 9 2 3 4 2 2" xfId="46750" xr:uid="{16571AB2-D72F-418D-9586-4F8BA20BE76D}"/>
    <cellStyle name="Input 9 2 3 4 3" xfId="37206" xr:uid="{9098801C-C52F-4CFE-BFD2-7549EDEEB8B9}"/>
    <cellStyle name="Input 9 2 3 5" xfId="16103" xr:uid="{FA6E5283-9F0A-4565-8A8F-AC6F19BB72ED}"/>
    <cellStyle name="Input 9 2 3 5 2" xfId="27850" xr:uid="{7EE80513-2769-4699-A356-DF9ECBB73EBA}"/>
    <cellStyle name="Input 9 2 3 5 2 2" xfId="47677" xr:uid="{5E70160A-9632-4575-8694-22E941B05992}"/>
    <cellStyle name="Input 9 2 3 5 3" xfId="38155" xr:uid="{8DAC06C7-58AF-4550-87E4-7A012B0695BB}"/>
    <cellStyle name="Input 9 2 3 6" xfId="16976" xr:uid="{E44F0427-3A65-4CD5-81AB-6D3C12EB0A02}"/>
    <cellStyle name="Input 9 2 3 6 2" xfId="28723" xr:uid="{B9341C61-F6C7-4104-8E8F-A39B9CFDFBE2}"/>
    <cellStyle name="Input 9 2 3 6 2 2" xfId="48550" xr:uid="{4B3A5AC6-A3EC-46A9-9327-174C0BCEAE5F}"/>
    <cellStyle name="Input 9 2 3 6 3" xfId="39028" xr:uid="{B46FAB03-EA74-4528-AF7F-F343E4DBC1C1}"/>
    <cellStyle name="Input 9 2 3 7" xfId="17841" xr:uid="{BE621161-FCC5-487E-B994-FD0C4E2A8438}"/>
    <cellStyle name="Input 9 2 3 7 2" xfId="29562" xr:uid="{555594F7-67D5-414F-9AE6-1DCB10A7DD10}"/>
    <cellStyle name="Input 9 2 3 7 2 2" xfId="49389" xr:uid="{E35B9849-85EC-494E-89F3-37961AC4971D}"/>
    <cellStyle name="Input 9 2 3 7 3" xfId="39893" xr:uid="{68DE63AD-3933-4091-9C12-6F413927AF71}"/>
    <cellStyle name="Input 9 2 3 8" xfId="18617" xr:uid="{33115B59-C719-46BA-BA94-2C33851E5DF3}"/>
    <cellStyle name="Input 9 2 3 8 2" xfId="40669" xr:uid="{D0952CE7-1EE9-4CE2-8CE7-B1CE837DEAF1}"/>
    <cellStyle name="Input 9 2 3 9" xfId="31075" xr:uid="{72D7429E-2BC3-4A21-A4E9-68F4BB264836}"/>
    <cellStyle name="Input 9 2 4" xfId="9443" xr:uid="{20B9FDB8-BAD1-4B13-88EF-68BE0262095E}"/>
    <cellStyle name="Input 9 2 4 2" xfId="13848" xr:uid="{9ECEC008-1450-457C-BAB8-3B23096904F8}"/>
    <cellStyle name="Input 9 2 4 2 2" xfId="25621" xr:uid="{94C70EA4-C5A8-494C-B6B6-A751C9BCA4C2}"/>
    <cellStyle name="Input 9 2 4 2 2 2" xfId="45448" xr:uid="{754A1619-EA01-444E-9675-801A98F99C1A}"/>
    <cellStyle name="Input 9 2 4 2 3" xfId="35900" xr:uid="{E3BB70F2-D3CD-438D-8FE7-21DF243296C5}"/>
    <cellStyle name="Input 9 2 4 3" xfId="14808" xr:uid="{BB58F38F-74CB-4F06-B8EC-355C15DF364B}"/>
    <cellStyle name="Input 9 2 4 3 2" xfId="26579" xr:uid="{73A61BF4-9C2A-4716-B039-098467E682C5}"/>
    <cellStyle name="Input 9 2 4 3 2 2" xfId="46406" xr:uid="{4A84555C-6FAC-4F5D-A706-38D7D1ADFFE5}"/>
    <cellStyle name="Input 9 2 4 3 3" xfId="36860" xr:uid="{4BEA3AB9-F6A8-4C23-9F18-7E451566C8D4}"/>
    <cellStyle name="Input 9 2 4 4" xfId="15760" xr:uid="{BB3F974B-F324-4910-BEE7-DE8CFF25E3BF}"/>
    <cellStyle name="Input 9 2 4 4 2" xfId="27507" xr:uid="{C5983BAE-94FE-485D-9C24-27341042E675}"/>
    <cellStyle name="Input 9 2 4 4 2 2" xfId="47334" xr:uid="{7DF2A767-B21B-4485-AB3F-9DCEA27E7365}"/>
    <cellStyle name="Input 9 2 4 4 3" xfId="37812" xr:uid="{6C5214FE-80E2-4A29-9E9B-1E3769862051}"/>
    <cellStyle name="Input 9 2 4 5" xfId="16634" xr:uid="{F7C10A02-B198-4FDD-B8C1-7C1A96D703F2}"/>
    <cellStyle name="Input 9 2 4 5 2" xfId="28381" xr:uid="{11EC1769-918B-40A9-92A5-1BA6B49A45AE}"/>
    <cellStyle name="Input 9 2 4 5 2 2" xfId="48208" xr:uid="{A58593F3-D2A6-4850-AA22-6E4FA901E87F}"/>
    <cellStyle name="Input 9 2 4 5 3" xfId="38686" xr:uid="{0E2DD25A-EA0B-442B-87F0-6C7E455EE2B8}"/>
    <cellStyle name="Input 9 2 4 6" xfId="17499" xr:uid="{92B4E814-E96F-4EFF-BEF8-86D75144C694}"/>
    <cellStyle name="Input 9 2 4 6 2" xfId="29220" xr:uid="{97FAF51E-C2A9-4F67-9FDC-383979BB9951}"/>
    <cellStyle name="Input 9 2 4 6 2 2" xfId="49047" xr:uid="{F30DC4E5-11CA-4F9F-A098-F95F31800E89}"/>
    <cellStyle name="Input 9 2 4 6 3" xfId="39551" xr:uid="{171C7ACA-E799-4358-8637-AB98AB9BE3D8}"/>
    <cellStyle name="Input 9 2 4 7" xfId="18275" xr:uid="{69660196-B37A-49C8-B9CE-5AF918C2B077}"/>
    <cellStyle name="Input 9 2 4 7 2" xfId="29996" xr:uid="{F4D2BB83-AB5F-4A9E-B119-BDAC6518871C}"/>
    <cellStyle name="Input 9 2 4 7 2 2" xfId="49823" xr:uid="{092E7721-31E4-4679-B09F-D8E6CBBE0A6E}"/>
    <cellStyle name="Input 9 2 4 7 3" xfId="40327" xr:uid="{9FFBA751-076C-4E5C-9AA7-B04D0AEAC8A1}"/>
    <cellStyle name="Input 9 2 4 8" xfId="19032" xr:uid="{77030789-4E10-42AF-98DF-766378A24E0E}"/>
    <cellStyle name="Input 9 2 4 8 2" xfId="41084" xr:uid="{D473A020-5CAD-42EE-9666-C28F01945039}"/>
    <cellStyle name="Input 9 2 4 9" xfId="31509" xr:uid="{15B0BC10-11A0-4F0A-88EA-C5E89363CD81}"/>
    <cellStyle name="Input 9 2 5" xfId="12145" xr:uid="{8A957A90-D1C6-4D34-AD18-10E7930A86DC}"/>
    <cellStyle name="Input 9 2 5 2" xfId="23962" xr:uid="{FDF90190-F6F9-4408-B133-460F02F1C822}"/>
    <cellStyle name="Input 9 2 5 2 2" xfId="43790" xr:uid="{F5E0E412-72FF-4430-8A55-E5A8985D601F}"/>
    <cellStyle name="Input 9 2 5 3" xfId="34198" xr:uid="{D37A9C83-F329-4BF3-B1DA-2D77E4780BEB}"/>
    <cellStyle name="Input 9 2 6" xfId="10622" xr:uid="{A0907353-23C1-4B25-BD75-F21F1103AB2B}"/>
    <cellStyle name="Input 9 2 6 2" xfId="22494" xr:uid="{BD7B5793-CB2C-4A63-B334-C940B5FE5BCF}"/>
    <cellStyle name="Input 9 2 6 2 2" xfId="42326" xr:uid="{19ECBE05-69BF-42AF-B882-D4119F85376C}"/>
    <cellStyle name="Input 9 2 6 3" xfId="32679" xr:uid="{47E1424D-0AAB-4A34-9C93-B81A0F39371A}"/>
    <cellStyle name="Input 9 2 7" xfId="13564" xr:uid="{3C15EE98-643A-48BD-8398-5B82DCE8CDDA}"/>
    <cellStyle name="Input 9 2 7 2" xfId="25340" xr:uid="{9990A21B-0666-4896-8ED4-F17F4424F68D}"/>
    <cellStyle name="Input 9 2 7 2 2" xfId="45167" xr:uid="{B8F74C03-2795-4C2E-B557-A464C45A58AB}"/>
    <cellStyle name="Input 9 2 7 3" xfId="35616" xr:uid="{B835DCBF-F789-4815-B004-4F20DBE56C7C}"/>
    <cellStyle name="Input 9 2 8" xfId="14542" xr:uid="{DA714CF4-74C9-40AD-B9E4-64B7F8B08382}"/>
    <cellStyle name="Input 9 2 8 2" xfId="26313" xr:uid="{4228E7D1-A4FC-43BF-AA1D-75D864E736D4}"/>
    <cellStyle name="Input 9 2 8 2 2" xfId="46140" xr:uid="{1643C2AD-D59B-498A-AD9D-FA21FD1B95FD}"/>
    <cellStyle name="Input 9 2 8 3" xfId="36594" xr:uid="{02B39BD7-91D7-4FC9-ACBA-FEA826A69042}"/>
    <cellStyle name="Input 9 2 9" xfId="15495" xr:uid="{AFF1A5EC-EFCD-4380-8DB8-1DBB384EEFDF}"/>
    <cellStyle name="Input 9 2 9 2" xfId="27250" xr:uid="{87463122-E823-4159-A9C7-5E15DD52C7B8}"/>
    <cellStyle name="Input 9 2 9 2 2" xfId="47077" xr:uid="{7222C315-377E-4B3A-95EF-82FA2CF77FDC}"/>
    <cellStyle name="Input 9 2 9 3" xfId="37547" xr:uid="{18FC2D06-05FB-4DFD-B5FB-84E06A2F41B4}"/>
    <cellStyle name="Input 9 3" xfId="6966" xr:uid="{5FBAED76-E678-49DA-A8F0-CC9C9D2EDC11}"/>
    <cellStyle name="Input 9 3 10" xfId="13000" xr:uid="{95FC302E-7C3F-4D90-946D-C1E945B58FB6}"/>
    <cellStyle name="Input 9 3 10 2" xfId="24792" xr:uid="{1E25EF7D-2E75-4925-858D-F19E4C2DF43F}"/>
    <cellStyle name="Input 9 3 10 2 2" xfId="44619" xr:uid="{C163F185-0AA8-440A-AD4A-D60BDF29FD66}"/>
    <cellStyle name="Input 9 3 10 3" xfId="35052" xr:uid="{3675A65F-CC71-4EB6-AB1A-67546054B45C}"/>
    <cellStyle name="Input 9 3 11" xfId="30689" xr:uid="{1E6965A4-6BF6-4CF5-989C-A2FC305AD35B}"/>
    <cellStyle name="Input 9 3 2" xfId="8609" xr:uid="{22A8AB60-C021-4179-B953-CED74389427C}"/>
    <cellStyle name="Input 9 3 2 2" xfId="13330" xr:uid="{1246289E-D3DA-4214-8006-F1B81C1AE8DC}"/>
    <cellStyle name="Input 9 3 2 2 2" xfId="25113" xr:uid="{5C8E4193-A563-48B2-A119-4577E5356EAD}"/>
    <cellStyle name="Input 9 3 2 2 2 2" xfId="44940" xr:uid="{2CA3C566-D47B-4A8C-9284-0F308C065722}"/>
    <cellStyle name="Input 9 3 2 2 3" xfId="35382" xr:uid="{04B1F7AD-6C3B-4E80-9D0E-0664E296EBA8}"/>
    <cellStyle name="Input 9 3 2 3" xfId="14344" xr:uid="{0596BACB-5498-4BB5-B287-170717789B85}"/>
    <cellStyle name="Input 9 3 2 3 2" xfId="26116" xr:uid="{1F9C98F0-7ED8-463C-97C2-9E59DA4EE97E}"/>
    <cellStyle name="Input 9 3 2 3 2 2" xfId="45943" xr:uid="{9D1E624E-DF6B-490E-8A00-2928B22A8AA8}"/>
    <cellStyle name="Input 9 3 2 3 3" xfId="36396" xr:uid="{D4500783-06A3-4F69-B970-4B9B8E8EF7EE}"/>
    <cellStyle name="Input 9 3 2 4" xfId="15302" xr:uid="{755848AB-339C-4F62-B654-B80B7F2B5D97}"/>
    <cellStyle name="Input 9 3 2 4 2" xfId="27071" xr:uid="{F948B540-0911-431E-8F8A-C61565C52AED}"/>
    <cellStyle name="Input 9 3 2 4 2 2" xfId="46898" xr:uid="{D14FD444-F9D0-476F-86B7-85344591EE0E}"/>
    <cellStyle name="Input 9 3 2 4 3" xfId="37354" xr:uid="{C0B595FE-E4CB-46DE-A1F1-C2C52E95AF1E}"/>
    <cellStyle name="Input 9 3 2 5" xfId="16246" xr:uid="{807288B9-1297-496D-921D-165F60D54604}"/>
    <cellStyle name="Input 9 3 2 5 2" xfId="27993" xr:uid="{EDCF417D-06F4-4EA2-BF16-6317FB2732B0}"/>
    <cellStyle name="Input 9 3 2 5 2 2" xfId="47820" xr:uid="{43B07EF7-6A9D-4B9D-9ACC-083C462FA173}"/>
    <cellStyle name="Input 9 3 2 5 3" xfId="38298" xr:uid="{94902A33-8552-4E80-A5F9-FC4EA0DF26B7}"/>
    <cellStyle name="Input 9 3 2 6" xfId="17119" xr:uid="{87160C8A-A899-47FA-B04F-FDF54E60FBE5}"/>
    <cellStyle name="Input 9 3 2 6 2" xfId="28866" xr:uid="{C8AB9830-DF3E-4CB0-AFFC-92270A760211}"/>
    <cellStyle name="Input 9 3 2 6 2 2" xfId="48693" xr:uid="{2B08ED07-1DBD-4F82-8F4E-0C2FFFA3F4A7}"/>
    <cellStyle name="Input 9 3 2 6 3" xfId="39171" xr:uid="{2DE458D5-0BDF-4E53-A370-76FC4288E815}"/>
    <cellStyle name="Input 9 3 2 7" xfId="17984" xr:uid="{AD3D82A9-82B2-45BF-A059-6F7289937298}"/>
    <cellStyle name="Input 9 3 2 7 2" xfId="29705" xr:uid="{CF632A8A-073E-4428-A7A1-498DC2316104}"/>
    <cellStyle name="Input 9 3 2 7 2 2" xfId="49532" xr:uid="{7B12C1E4-9DAF-40D7-9D8A-FD6E5DF146A5}"/>
    <cellStyle name="Input 9 3 2 7 3" xfId="40036" xr:uid="{80B0413C-B509-4758-AC14-1ED80325C900}"/>
    <cellStyle name="Input 9 3 2 8" xfId="18752" xr:uid="{3BE9F7AE-0962-4D0C-BADA-2634F2981BC8}"/>
    <cellStyle name="Input 9 3 2 8 2" xfId="40804" xr:uid="{4426A2D5-41E8-4256-9BDE-3035053E64AA}"/>
    <cellStyle name="Input 9 3 2 9" xfId="31223" xr:uid="{B3867738-894D-418E-9613-F835BC0298E4}"/>
    <cellStyle name="Input 9 3 3" xfId="9578" xr:uid="{0DB6BBA1-5372-464F-9092-EA45F1E7ED8D}"/>
    <cellStyle name="Input 9 3 3 2" xfId="13983" xr:uid="{C009CFE3-41D7-47EB-AD2D-3B69292BE9D7}"/>
    <cellStyle name="Input 9 3 3 2 2" xfId="25756" xr:uid="{77828647-FC54-4756-B2E2-267FAD7DE2E2}"/>
    <cellStyle name="Input 9 3 3 2 2 2" xfId="45583" xr:uid="{6A14623B-929C-4980-8D6B-ED932A9CD498}"/>
    <cellStyle name="Input 9 3 3 2 3" xfId="36035" xr:uid="{21B829BA-3C0A-4C94-9910-71AAB1547C6F}"/>
    <cellStyle name="Input 9 3 3 3" xfId="14943" xr:uid="{36628FDA-A9CA-4AA7-8377-C2F0939BD414}"/>
    <cellStyle name="Input 9 3 3 3 2" xfId="26714" xr:uid="{BF21B22C-09CE-41BD-82D6-ED9FB3298736}"/>
    <cellStyle name="Input 9 3 3 3 2 2" xfId="46541" xr:uid="{AF57704C-4147-4BBF-8A38-C84ADF01972B}"/>
    <cellStyle name="Input 9 3 3 3 3" xfId="36995" xr:uid="{8B7B2D8C-E487-4607-8DA3-01356DA5A3DE}"/>
    <cellStyle name="Input 9 3 3 4" xfId="15895" xr:uid="{B5C46D10-B4CB-41DA-B739-9EECA0DE07CE}"/>
    <cellStyle name="Input 9 3 3 4 2" xfId="27642" xr:uid="{2A0A991A-A09A-4ECB-84F0-C2A03B42D235}"/>
    <cellStyle name="Input 9 3 3 4 2 2" xfId="47469" xr:uid="{F9949804-E40B-40BE-90A1-83F4CE5F600A}"/>
    <cellStyle name="Input 9 3 3 4 3" xfId="37947" xr:uid="{EAEFD6E1-C902-4629-A0A5-CA45AA9946E3}"/>
    <cellStyle name="Input 9 3 3 5" xfId="16769" xr:uid="{DAF6B449-1905-4736-98B7-D181CB1A7D56}"/>
    <cellStyle name="Input 9 3 3 5 2" xfId="28516" xr:uid="{B8C47A2C-4539-486A-B226-A3F13911E4AA}"/>
    <cellStyle name="Input 9 3 3 5 2 2" xfId="48343" xr:uid="{0764C64F-30FE-4696-B528-2E063BD1A909}"/>
    <cellStyle name="Input 9 3 3 5 3" xfId="38821" xr:uid="{CEC548B3-23C7-43CD-96C2-199C9B87848F}"/>
    <cellStyle name="Input 9 3 3 6" xfId="17634" xr:uid="{BC69F88C-F186-4B4D-A501-18AE36C32874}"/>
    <cellStyle name="Input 9 3 3 6 2" xfId="29355" xr:uid="{C0D8C5FB-8DB4-42FC-A31A-0C3AFC32D242}"/>
    <cellStyle name="Input 9 3 3 6 2 2" xfId="49182" xr:uid="{D6AD67BE-CDF4-4206-A972-935588FF2C76}"/>
    <cellStyle name="Input 9 3 3 6 3" xfId="39686" xr:uid="{0F60FD51-A6DC-4D05-ABC9-97258AD9AFBA}"/>
    <cellStyle name="Input 9 3 3 7" xfId="18410" xr:uid="{227636D4-68C2-4687-B905-2D996A875D7C}"/>
    <cellStyle name="Input 9 3 3 7 2" xfId="30131" xr:uid="{2022480A-1FF4-43DB-9B1F-C5F1652B6A5D}"/>
    <cellStyle name="Input 9 3 3 7 2 2" xfId="49958" xr:uid="{76C481DF-033E-4995-A349-78C44437F67B}"/>
    <cellStyle name="Input 9 3 3 7 3" xfId="40462" xr:uid="{19F3C46E-C876-4311-87BE-C6B33036BDEE}"/>
    <cellStyle name="Input 9 3 3 8" xfId="19167" xr:uid="{C1EC0FE2-0FBB-4AED-8A16-6DD1A27F2C84}"/>
    <cellStyle name="Input 9 3 3 8 2" xfId="41219" xr:uid="{C6DB91AA-C2C5-46D2-8DD3-8E5B43780A14}"/>
    <cellStyle name="Input 9 3 3 9" xfId="31644" xr:uid="{123DCC92-ABD3-427D-96D9-CCCD3041F85E}"/>
    <cellStyle name="Input 9 3 4" xfId="12301" xr:uid="{0A0EF936-F049-4B4B-ABBD-CFF00BC4AD3E}"/>
    <cellStyle name="Input 9 3 4 2" xfId="24117" xr:uid="{22B3548D-83AE-458E-8DC5-7729C4DD7B31}"/>
    <cellStyle name="Input 9 3 4 2 2" xfId="43945" xr:uid="{88584DBF-10AC-4FE3-9D36-CB668D90020D}"/>
    <cellStyle name="Input 9 3 4 3" xfId="34354" xr:uid="{64DAF7A8-1B7B-4375-8106-BA695BAD61C7}"/>
    <cellStyle name="Input 9 3 5" xfId="10471" xr:uid="{99BD9AA3-D3D0-40F5-AACD-D1D6C641A8F6}"/>
    <cellStyle name="Input 9 3 5 2" xfId="22343" xr:uid="{4D82C489-3A07-48DE-A2B3-A20D13482A50}"/>
    <cellStyle name="Input 9 3 5 2 2" xfId="42175" xr:uid="{C087F171-A7D6-4A62-B61B-B4C978FD85B3}"/>
    <cellStyle name="Input 9 3 5 3" xfId="32528" xr:uid="{68FADEB8-1FAC-4532-A395-BE96F564ADE4}"/>
    <cellStyle name="Input 9 3 6" xfId="12570" xr:uid="{C9CC3B8F-2E7E-48A7-9E61-82A7BB382BC9}"/>
    <cellStyle name="Input 9 3 6 2" xfId="24379" xr:uid="{B829549D-1B30-4A9D-B99E-77695B28EE1C}"/>
    <cellStyle name="Input 9 3 6 2 2" xfId="44207" xr:uid="{9E4C3FF3-1BDB-4A3C-80A2-3D4E5BB3943E}"/>
    <cellStyle name="Input 9 3 6 3" xfId="34623" xr:uid="{EA8BAB20-387A-4EB4-89CB-677F79868411}"/>
    <cellStyle name="Input 9 3 7" xfId="10237" xr:uid="{CBA12CEA-DBAB-4B03-856D-CC189CEE3553}"/>
    <cellStyle name="Input 9 3 7 2" xfId="22112" xr:uid="{B9E01718-8992-4048-9851-AD0366220706}"/>
    <cellStyle name="Input 9 3 7 2 2" xfId="41944" xr:uid="{8D09245E-4626-4CE9-A554-3C75C2451B49}"/>
    <cellStyle name="Input 9 3 7 3" xfId="32294" xr:uid="{7F7A04D5-955A-4CDB-913A-B35F71C5EA69}"/>
    <cellStyle name="Input 9 3 8" xfId="12602" xr:uid="{9E7D6070-2BCB-4E3B-AD00-D0C2264D44EC}"/>
    <cellStyle name="Input 9 3 8 2" xfId="24407" xr:uid="{71A0A8E6-43AE-48F0-AC71-163124BA9E37}"/>
    <cellStyle name="Input 9 3 8 2 2" xfId="44235" xr:uid="{100BDC80-A758-47E6-82ED-F4EDC5DB841F}"/>
    <cellStyle name="Input 9 3 8 3" xfId="34655" xr:uid="{CC37827A-80DD-4782-A576-98DE368BC429}"/>
    <cellStyle name="Input 9 3 9" xfId="10214" xr:uid="{4F567987-E02E-4F7F-8095-01DA7B2670AD}"/>
    <cellStyle name="Input 9 3 9 2" xfId="22089" xr:uid="{9F2532F4-90F9-4C2A-8ABA-F0936A7960DF}"/>
    <cellStyle name="Input 9 3 9 2 2" xfId="41921" xr:uid="{A3D1CF46-21B4-404F-978B-323F6B24A52C}"/>
    <cellStyle name="Input 9 3 9 3" xfId="32271" xr:uid="{F86066E0-00AD-40DB-9365-F0D2E80DC9A1}"/>
    <cellStyle name="Input 9 4" xfId="7791" xr:uid="{44089207-4C02-4862-92CA-46939A47B4C2}"/>
    <cellStyle name="Input 9 4 2" xfId="12815" xr:uid="{2846FAA9-2ACB-4A86-BE45-CADA3362BE6B}"/>
    <cellStyle name="Input 9 4 2 2" xfId="24611" xr:uid="{1438A7A0-3A47-4D85-8833-5A7CDB5BE544}"/>
    <cellStyle name="Input 9 4 2 2 2" xfId="44439" xr:uid="{6AE75CD8-53B2-4BE1-9596-CBC3AEF22BE4}"/>
    <cellStyle name="Input 9 4 2 3" xfId="34868" xr:uid="{FEE5F475-79F9-4867-BA14-EE806A4FC2E3}"/>
    <cellStyle name="Input 9 4 3" xfId="10062" xr:uid="{55B04AD0-7FD9-4D0C-B7E8-497F8ABE5703}"/>
    <cellStyle name="Input 9 4 3 2" xfId="21937" xr:uid="{2E83E026-FEB7-45F1-9445-0E3E279FCB55}"/>
    <cellStyle name="Input 9 4 3 2 2" xfId="41769" xr:uid="{4935CA94-C32B-4329-A7B2-214F762376E8}"/>
    <cellStyle name="Input 9 4 3 3" xfId="32119" xr:uid="{42265FBE-6323-400C-9F4B-0FA84969B51F}"/>
    <cellStyle name="Input 9 4 4" xfId="12089" xr:uid="{BFBFABFE-6580-432C-8E07-4CFB9558AD24}"/>
    <cellStyle name="Input 9 4 4 2" xfId="23910" xr:uid="{D7D4F66A-7665-40C1-B179-D21F5AD59AA6}"/>
    <cellStyle name="Input 9 4 4 2 2" xfId="43738" xr:uid="{153E8DBA-B2E7-4E16-87A9-6A9160BEF4DF}"/>
    <cellStyle name="Input 9 4 4 3" xfId="34142" xr:uid="{8F1BC864-7734-4BF4-BD4B-E1E5B073BC1A}"/>
    <cellStyle name="Input 9 4 5" xfId="10668" xr:uid="{46058C63-0204-441E-B89C-10B864D90B9D}"/>
    <cellStyle name="Input 9 4 5 2" xfId="22540" xr:uid="{A47FDDCD-F9BE-4A1B-93E2-C651C8BA04ED}"/>
    <cellStyle name="Input 9 4 5 2 2" xfId="42372" xr:uid="{2099694A-6FAF-4BE2-94E9-3F25A1AA163D}"/>
    <cellStyle name="Input 9 4 5 3" xfId="32725" xr:uid="{AE19DA43-2A8F-413A-821B-C203B1953A7E}"/>
    <cellStyle name="Input 9 4 6" xfId="12026" xr:uid="{C11088ED-38DE-4CD6-88F9-B4611DC4CA17}"/>
    <cellStyle name="Input 9 4 6 2" xfId="23847" xr:uid="{50C0707E-6161-49FD-8690-03D638068E23}"/>
    <cellStyle name="Input 9 4 6 2 2" xfId="43675" xr:uid="{F1D121BA-CE80-4858-9F8D-CCA839C07797}"/>
    <cellStyle name="Input 9 4 6 3" xfId="34079" xr:uid="{D9B76958-0F4B-4E03-984B-0697B666A966}"/>
    <cellStyle name="Input 9 4 7" xfId="10724" xr:uid="{0C0FD165-A1ED-4AAE-81B9-C9F123066710}"/>
    <cellStyle name="Input 9 4 7 2" xfId="22596" xr:uid="{15EA3741-94ED-4E6A-A07C-76120278A3F9}"/>
    <cellStyle name="Input 9 4 7 2 2" xfId="42428" xr:uid="{CF4CAB9D-D83F-4F80-8EAE-F63EFFA534CF}"/>
    <cellStyle name="Input 9 4 7 3" xfId="32781" xr:uid="{C2D8AE0C-CBCB-4B17-87E9-89EB2FFBF713}"/>
    <cellStyle name="Input 9 4 8" xfId="11592" xr:uid="{808141C0-7C6D-4A42-BD6D-3E37D2492F6C}"/>
    <cellStyle name="Input 9 4 8 2" xfId="33646" xr:uid="{709962B6-0421-4DD8-B367-8D198B496492}"/>
    <cellStyle name="Input 9 4 9" xfId="30955" xr:uid="{215D20C3-8366-462C-9D6B-1D04E0F46FCB}"/>
    <cellStyle name="Input 9 5" xfId="7752" xr:uid="{6564190B-8220-4617-84D9-F6FBBB1C796D}"/>
    <cellStyle name="Input 9 5 2" xfId="12776" xr:uid="{50A6E50F-F5D5-4334-A52C-B7CF607B09A8}"/>
    <cellStyle name="Input 9 5 2 2" xfId="24572" xr:uid="{001AA866-1B72-44CF-A651-C40185B7211C}"/>
    <cellStyle name="Input 9 5 2 2 2" xfId="44400" xr:uid="{6E2744D1-4E15-4C03-8961-D54D8FFCF851}"/>
    <cellStyle name="Input 9 5 2 3" xfId="34829" xr:uid="{8D04DA0D-63FF-41D6-9917-E69D4315AD8E}"/>
    <cellStyle name="Input 9 5 3" xfId="10100" xr:uid="{5C0EE604-A9B7-40A5-895F-33CC9078CCBF}"/>
    <cellStyle name="Input 9 5 3 2" xfId="21975" xr:uid="{B2B9A319-2A02-4070-A26A-0838123D6128}"/>
    <cellStyle name="Input 9 5 3 2 2" xfId="41807" xr:uid="{3AB5AF05-0FDA-4AEB-A6A0-761EE8F45579}"/>
    <cellStyle name="Input 9 5 3 3" xfId="32157" xr:uid="{E5A2803D-4AFC-4346-98C0-B84F9483347A}"/>
    <cellStyle name="Input 9 5 4" xfId="9785" xr:uid="{42D5C0AF-4A20-4405-AF6F-850A8683967E}"/>
    <cellStyle name="Input 9 5 4 2" xfId="21661" xr:uid="{F897E21D-61D9-4BA7-8EF0-25E403865795}"/>
    <cellStyle name="Input 9 5 4 2 2" xfId="41494" xr:uid="{45F691B2-91E1-4D45-81AA-6F55AFB6FC8F}"/>
    <cellStyle name="Input 9 5 4 3" xfId="31843" xr:uid="{5E83A97B-CCF0-495E-8E87-E5396429FD66}"/>
    <cellStyle name="Input 9 5 5" xfId="11853" xr:uid="{F0538D30-8524-42D7-9F33-31093B5ADBA3}"/>
    <cellStyle name="Input 9 5 5 2" xfId="23680" xr:uid="{01068C93-325E-49FA-876C-2D0FC4D0F931}"/>
    <cellStyle name="Input 9 5 5 2 2" xfId="43509" xr:uid="{2DF4E34C-1229-48F6-BD1E-22527FD474B7}"/>
    <cellStyle name="Input 9 5 5 3" xfId="33907" xr:uid="{F4E709E4-34BC-467C-B919-6848C2292332}"/>
    <cellStyle name="Input 9 5 6" xfId="10866" xr:uid="{C51B95BE-CC6D-44B4-AA51-143E687397C0}"/>
    <cellStyle name="Input 9 5 6 2" xfId="22735" xr:uid="{AD7143B1-0302-4031-A0CD-AAF13346B1D9}"/>
    <cellStyle name="Input 9 5 6 2 2" xfId="42566" xr:uid="{40FC86F4-59B6-4F88-B553-CC635E793B8F}"/>
    <cellStyle name="Input 9 5 6 3" xfId="32922" xr:uid="{8E0CC98A-8220-4369-9772-6FF4BA010D59}"/>
    <cellStyle name="Input 9 5 7" xfId="11464" xr:uid="{2441DD5D-E6DD-4C8B-98DA-1C51D83F7287}"/>
    <cellStyle name="Input 9 5 7 2" xfId="23318" xr:uid="{71904E27-539C-41BB-B32C-BB8E83954077}"/>
    <cellStyle name="Input 9 5 7 2 2" xfId="43148" xr:uid="{451DBF29-C8F7-47B0-A6C8-B3235B1A6735}"/>
    <cellStyle name="Input 9 5 7 3" xfId="33519" xr:uid="{81D34E46-675C-4DCA-9BBE-8366C9DF445E}"/>
    <cellStyle name="Input 9 5 8" xfId="11177" xr:uid="{D4F7827C-1ACF-452A-81A0-2F570CEE2333}"/>
    <cellStyle name="Input 9 5 8 2" xfId="33232" xr:uid="{66E6C248-59C9-429F-9196-44425E3ED5A4}"/>
    <cellStyle name="Input 9 5 9" xfId="30916" xr:uid="{D55D820F-E68C-43DA-989C-885A4F7E82D9}"/>
    <cellStyle name="Input 9 6" xfId="11327" xr:uid="{0FE84CEF-49A5-4273-99D9-768846956904}"/>
    <cellStyle name="Input 9 6 2" xfId="23189" xr:uid="{239565B8-8154-4D67-88FB-4CCE8F60E3A6}"/>
    <cellStyle name="Input 9 6 2 2" xfId="43019" xr:uid="{339A48D7-C55E-4A16-9D75-7DD140834F5D}"/>
    <cellStyle name="Input 9 6 3" xfId="33382" xr:uid="{057A83E2-C879-42C3-9E9C-4E2E4639DF7C}"/>
    <cellStyle name="Input 9 7" xfId="11286" xr:uid="{2E2C037A-4586-4BAA-89DC-32300B636BF8}"/>
    <cellStyle name="Input 9 7 2" xfId="23148" xr:uid="{3B79740A-B198-45A1-B5A7-4A5A8582E492}"/>
    <cellStyle name="Input 9 7 2 2" xfId="42978" xr:uid="{1819E163-EA43-47B8-96CA-EEBEB7DC0FAC}"/>
    <cellStyle name="Input 9 7 3" xfId="33341" xr:uid="{E842FD86-D5EA-409B-80F7-121EF0F922C8}"/>
    <cellStyle name="Input 9 8" xfId="11346" xr:uid="{DA076512-316E-456C-8905-E58AEB243B9F}"/>
    <cellStyle name="Input 9 8 2" xfId="23208" xr:uid="{F6EEC8EC-6946-4619-8246-EB7BD71C78A2}"/>
    <cellStyle name="Input 9 8 2 2" xfId="43038" xr:uid="{E139FB10-294B-4DF9-AC12-97ECBFFECAC0}"/>
    <cellStyle name="Input 9 8 3" xfId="33401" xr:uid="{0A2F4ACF-5CD6-4B58-8105-4C112B23BC48}"/>
    <cellStyle name="Input 9 9" xfId="11267" xr:uid="{694810A4-4CED-4D49-B9C9-45E8598177C6}"/>
    <cellStyle name="Input 9 9 2" xfId="23129" xr:uid="{9B65ECBC-8CAD-4092-86FA-481D31734C12}"/>
    <cellStyle name="Input 9 9 2 2" xfId="42959" xr:uid="{D82EF320-65B5-4160-A7BB-180AC23110B4}"/>
    <cellStyle name="Input 9 9 3" xfId="33322" xr:uid="{0E32AFC8-D922-48E7-8A1F-0007E2FBD22D}"/>
    <cellStyle name="Koefic." xfId="6471" xr:uid="{56442D38-C1C9-4397-BF6E-FC2C48174EEB}"/>
    <cellStyle name="Linked Cell 10" xfId="5078" xr:uid="{5C50B9B6-E713-4479-8F7D-C9F2855B4CF8}"/>
    <cellStyle name="Linked Cell 11" xfId="5079" xr:uid="{05C8A3F4-52E0-4189-9A7C-68D6DE183147}"/>
    <cellStyle name="Linked Cell 12" xfId="5080" xr:uid="{76FF82EE-FF69-42C1-8E0A-FDE220A573B2}"/>
    <cellStyle name="Linked Cell 13" xfId="5081" xr:uid="{F07C1DCD-708A-4CD4-A2F6-44BD222023FA}"/>
    <cellStyle name="Linked Cell 14" xfId="5082" xr:uid="{605C01F0-9998-4D8C-9807-BD3A9E82E4A3}"/>
    <cellStyle name="Linked Cell 15" xfId="5083" xr:uid="{9F7AEF8B-22D9-4515-81EA-27FCDDD871FA}"/>
    <cellStyle name="Linked Cell 16" xfId="5084" xr:uid="{F0F6BE5A-78DD-442F-89F5-7A7FA13AD676}"/>
    <cellStyle name="Linked Cell 17" xfId="5085" xr:uid="{A867FE39-0A58-48D5-8BFB-35C3E5E7F75A}"/>
    <cellStyle name="Linked Cell 18" xfId="5086" xr:uid="{974B6E8E-C17F-437F-9FF0-DC579A7F7C62}"/>
    <cellStyle name="Linked Cell 18 2" xfId="5087" xr:uid="{FF32A9D2-D431-4AED-8224-33F774A49EB1}"/>
    <cellStyle name="Linked Cell 19" xfId="5088" xr:uid="{B7175DD2-D669-4B9E-9CD6-09E6199DE92E}"/>
    <cellStyle name="Linked Cell 19 2" xfId="5089" xr:uid="{E71EE231-2C09-4FA5-9148-6B4BA2679A55}"/>
    <cellStyle name="Linked Cell 2" xfId="5090" xr:uid="{A03642AD-7614-4C55-9447-8BB2B2A1A86C}"/>
    <cellStyle name="Linked Cell 2 2" xfId="5091" xr:uid="{0E211AFB-54D2-44CA-A461-EECEFADBBE3C}"/>
    <cellStyle name="Linked Cell 3" xfId="5092" xr:uid="{672B4F50-B8E9-46E3-B308-690415F6FF66}"/>
    <cellStyle name="Linked Cell 4" xfId="5093" xr:uid="{0AAD1B16-DB8F-41CF-B646-141457D10013}"/>
    <cellStyle name="Linked Cell 5" xfId="5094" xr:uid="{665C0A2D-7163-4416-B4E3-CD332E73AA74}"/>
    <cellStyle name="Linked Cell 6" xfId="5095" xr:uid="{8446289B-BFDE-4085-942A-2A86B5AAA243}"/>
    <cellStyle name="Linked Cell 7" xfId="5096" xr:uid="{722E583D-3E00-49F9-ACC0-18FBA4856811}"/>
    <cellStyle name="Linked Cell 8" xfId="5097" xr:uid="{5EF009AB-9291-43D8-8699-CD72F9E3F1F9}"/>
    <cellStyle name="Linked Cell 9" xfId="5098" xr:uid="{EBFB5C5F-04E7-4F7F-84D1-4C45EADEBE05}"/>
    <cellStyle name="Neutral 10" xfId="5099" xr:uid="{E9852922-CF8E-4388-B0C2-4009769DEADD}"/>
    <cellStyle name="Neutral 11" xfId="5100" xr:uid="{86BC17F7-5F8F-4838-A6AF-B55570500C08}"/>
    <cellStyle name="Neutral 12" xfId="5101" xr:uid="{05242F7C-F3C0-4142-8674-9B28A04CF82F}"/>
    <cellStyle name="Neutral 13" xfId="5102" xr:uid="{4BADD279-FEF8-4156-AB7D-0F77753C128B}"/>
    <cellStyle name="Neutral 14" xfId="5103" xr:uid="{DEC33D88-1A6C-44DD-9CC2-973C5D018986}"/>
    <cellStyle name="Neutral 15" xfId="5104" xr:uid="{E0B639AF-2A37-4F07-A127-480B9F95A19E}"/>
    <cellStyle name="Neutral 16" xfId="5105" xr:uid="{49B91DE9-B938-4F31-9C8A-2A4A7C168E1E}"/>
    <cellStyle name="Neutral 17" xfId="5106" xr:uid="{1B2B61D0-CE7B-4168-BFD8-35CCCD7E59CC}"/>
    <cellStyle name="Neutral 18" xfId="5107" xr:uid="{F090AC3A-7D3C-461F-B7C5-BA82DB9005AA}"/>
    <cellStyle name="Neutral 18 2" xfId="5108" xr:uid="{7A190DBE-3405-43D9-87B7-9B607D0D1FC8}"/>
    <cellStyle name="Neutral 19" xfId="5109" xr:uid="{A319A993-954F-4A1A-BF5B-1761F6FB4E22}"/>
    <cellStyle name="Neutral 19 2" xfId="5110" xr:uid="{1CC41827-60D3-4E13-B0E1-976D6F3432EF}"/>
    <cellStyle name="Neutral 2" xfId="5111" xr:uid="{9F673B28-12BA-42EE-9C9D-47709A45BFC4}"/>
    <cellStyle name="Neutral 2 2" xfId="5112" xr:uid="{E19CC045-DEAD-4C44-BA57-5715F69E90BE}"/>
    <cellStyle name="Neutral 3" xfId="5113" xr:uid="{A0EF4442-78E7-43C2-88E8-1A5CF82D391A}"/>
    <cellStyle name="Neutral 4" xfId="5114" xr:uid="{B66194B7-DC5B-4601-8DDB-69A1A8934514}"/>
    <cellStyle name="Neutral 5" xfId="5115" xr:uid="{9384B921-FC43-4109-8A58-1F81CE7D7865}"/>
    <cellStyle name="Neutral 6" xfId="5116" xr:uid="{FD583222-2FCB-4616-9B71-F0159B7C2DB3}"/>
    <cellStyle name="Neutral 7" xfId="5117" xr:uid="{B989E6BC-6E5A-4ABD-9E2A-942821CBE206}"/>
    <cellStyle name="Neutral 8" xfId="5118" xr:uid="{F3F05A20-825C-4FE8-8306-C1B92567CD08}"/>
    <cellStyle name="Neutral 9" xfId="5119" xr:uid="{5F2173DC-E402-4351-899B-88654B7F7666}"/>
    <cellStyle name="Normal" xfId="0" builtinId="0"/>
    <cellStyle name="Normal 10" xfId="16" xr:uid="{ED3AFA04-A252-4F6B-87C6-53B9089A8972}"/>
    <cellStyle name="Normal 10 2" xfId="48" xr:uid="{F3A448F7-DC6C-4C7A-95DB-446DE7D6AF2D}"/>
    <cellStyle name="Normal 10 2 2" xfId="5" xr:uid="{98764263-7A2B-4F2B-9703-DF2FAEC1A4B7}"/>
    <cellStyle name="Normal 10 3" xfId="5120" xr:uid="{883CD80E-2751-4948-9DB1-50D9AC7E77D5}"/>
    <cellStyle name="Normal 10 4" xfId="5121" xr:uid="{61A7F8DA-6683-42EE-A6CF-D48399347CB5}"/>
    <cellStyle name="Normal 10 5" xfId="5122" xr:uid="{A9DEC1F8-C916-44CB-9ACA-CBCE0B909C88}"/>
    <cellStyle name="Normal 10 5 2" xfId="6472" xr:uid="{12686E8D-C34A-43DC-B0CB-043CAA389AE8}"/>
    <cellStyle name="Normal 10 5 2 2" xfId="7161" xr:uid="{FDDBED6A-0865-4CBF-8100-FBB9A1B1DDEE}"/>
    <cellStyle name="Normal 10 5 2 2 2" xfId="8804" xr:uid="{503DC71E-0A20-48F3-8E1B-21F61F130534}"/>
    <cellStyle name="Normal 10 5 2 2 2 2" xfId="21210" xr:uid="{18551D86-D583-4280-BE6A-38B34F321A62}"/>
    <cellStyle name="Normal 10 5 2 2 3" xfId="20073" xr:uid="{7020EF3E-77BD-487E-BFFB-46CD659AE0EE}"/>
    <cellStyle name="Normal 10 5 2 3" xfId="8130" xr:uid="{7C369BE1-6407-47D7-AFB4-BE893CBC0824}"/>
    <cellStyle name="Normal 10 5 2 3 2" xfId="20765" xr:uid="{079FF074-F22C-4F89-9762-4C2ABE46441B}"/>
    <cellStyle name="Normal 10 5 2 4" xfId="19628" xr:uid="{550FBD1B-9025-4719-B6A5-F9DBA2304AF5}"/>
    <cellStyle name="Normal 10 5 3" xfId="6473" xr:uid="{870AA4EC-336B-46DF-B6A5-34AB3824551A}"/>
    <cellStyle name="Normal 10 5 3 2" xfId="7208" xr:uid="{A5B976B2-1467-434D-AAAC-58F9CB8B09B3}"/>
    <cellStyle name="Normal 10 5 3 2 2" xfId="8851" xr:uid="{5F8E0BD6-A0AD-4858-8C72-1E69B2C89833}"/>
    <cellStyle name="Normal 10 5 3 2 2 2" xfId="21215" xr:uid="{B3D45C0D-74D7-497C-9B5C-D75800459E44}"/>
    <cellStyle name="Normal 10 5 3 2 3" xfId="20078" xr:uid="{ABED7B96-696E-4653-8774-51853B987C04}"/>
    <cellStyle name="Normal 10 5 3 3" xfId="8131" xr:uid="{EE011269-3D52-4D5A-8FAD-351B0398FADA}"/>
    <cellStyle name="Normal 10 5 3 3 2" xfId="20766" xr:uid="{FD5743C3-F6A1-4122-8955-9FF60B657E50}"/>
    <cellStyle name="Normal 10 5 3 4" xfId="19629" xr:uid="{DA7E4E39-1941-4535-B9BE-0C362882237F}"/>
    <cellStyle name="Normal 10 5 4" xfId="6283" xr:uid="{03AE6060-CD1A-4380-BBD6-9C0AD9F9507B}"/>
    <cellStyle name="Normal 10 5 4 2" xfId="7209" xr:uid="{5F2FC21B-5D40-4230-A250-7918DF06E8CE}"/>
    <cellStyle name="Normal 10 5 4 2 2" xfId="8852" xr:uid="{3E74237D-0119-4F93-9B3B-F8633BFAB157}"/>
    <cellStyle name="Normal 10 5 4 2 2 2" xfId="21216" xr:uid="{1E8B94BC-A492-4568-8781-6AA84E319838}"/>
    <cellStyle name="Normal 10 5 4 2 3" xfId="20079" xr:uid="{6427D3F1-9C5E-4AD4-8A8E-F139290496B8}"/>
    <cellStyle name="Normal 10 5 4 3" xfId="8001" xr:uid="{885349AF-0F33-4B19-B516-D01823A8BEA7}"/>
    <cellStyle name="Normal 10 5 4 3 2" xfId="20637" xr:uid="{F5E767F6-6A81-44BB-892B-96D86A1FDD37}"/>
    <cellStyle name="Normal 10 5 4 4" xfId="19500" xr:uid="{9B369529-0DA9-45A5-898E-5401FBE66B04}"/>
    <cellStyle name="Normal 10 5 5" xfId="6967" xr:uid="{872170D3-DDF3-4553-9ABB-F95C52D3AEE9}"/>
    <cellStyle name="Normal 10 5 5 2" xfId="8610" xr:uid="{1EFC973B-47C1-434F-BA8D-85E3DA6F6796}"/>
    <cellStyle name="Normal 10 5 5 2 2" xfId="21089" xr:uid="{C52C94FD-B183-4294-AB80-CDEF6BBAA5D2}"/>
    <cellStyle name="Normal 10 5 5 3" xfId="19952" xr:uid="{1450AB86-E71B-4C4E-9E91-E9C59705E2BE}"/>
    <cellStyle name="Normal 10 5 6" xfId="7792" xr:uid="{AE8F5AE1-0CA7-4797-88C0-0F969768FE11}"/>
    <cellStyle name="Normal 10 5 6 2" xfId="20522" xr:uid="{7EBB249B-C2FB-4F55-BFC2-65FABA8BA188}"/>
    <cellStyle name="Normal 10 5 7" xfId="19385" xr:uid="{3967FBBF-EC3D-457A-9823-3FDB050A15D1}"/>
    <cellStyle name="Normal 10 6" xfId="5123" xr:uid="{E95B3BD0-BF78-49F7-A780-FCBBBDEA2D08}"/>
    <cellStyle name="Normal 10 7" xfId="6" xr:uid="{3E16517E-9312-4D42-8277-CA5802EE3C2F}"/>
    <cellStyle name="Normal 10 7 2" xfId="6398" xr:uid="{6D3DE561-4F54-45BC-9CD8-2E454394DF6B}"/>
    <cellStyle name="Normal 10 7 2 2" xfId="30512" xr:uid="{90019CDE-14D9-4291-BB7E-8FDE87304599}"/>
    <cellStyle name="Normal 10 7 3" xfId="30331" xr:uid="{FDE2B804-D32C-492C-B323-A3B11C5AD185}"/>
    <cellStyle name="Normal 10_1_solis_MK Nr 595 " xfId="5124" xr:uid="{1D473866-0BE2-4786-96B4-C46F81E0C23D}"/>
    <cellStyle name="Normal 103" xfId="30327" xr:uid="{CB0F4BEC-CAE5-42FE-B007-D9D1EAFF3CA4}"/>
    <cellStyle name="Normal 11" xfId="29" xr:uid="{0DCBA742-6A41-40D3-B6C9-888F8D939D62}"/>
    <cellStyle name="Normal 11 2" xfId="5125" xr:uid="{A24115B6-5F7A-4848-9773-9E7A005FABA0}"/>
    <cellStyle name="Normal 11 3" xfId="6442" xr:uid="{37E718C0-2643-4C95-8CD7-2ECF9355BC8A}"/>
    <cellStyle name="Normal 11 3 2" xfId="7151" xr:uid="{EF2CDCC5-B6FC-4F6C-9B3E-282AE523CEB8}"/>
    <cellStyle name="Normal 11 3 2 2" xfId="8794" xr:uid="{598F3389-8FBB-4AA8-9085-574FB26CA9A4}"/>
    <cellStyle name="Normal 11 3 2 2 2" xfId="21200" xr:uid="{4E3C442C-132C-4189-9FB4-F5112C54EE1D}"/>
    <cellStyle name="Normal 11 3 2 3" xfId="20063" xr:uid="{EC9D6516-9BBF-4FA2-A840-3973FF93E7D5}"/>
    <cellStyle name="Normal 11 3 3" xfId="8120" xr:uid="{FBEC726A-BB8D-44B5-BE50-2F1A984B9E62}"/>
    <cellStyle name="Normal 11 3 3 2" xfId="20756" xr:uid="{A12EA3B7-6F5C-4846-9F10-969233F5351F}"/>
    <cellStyle name="Normal 11 3 4" xfId="19619" xr:uid="{A741C250-12E8-453A-A114-5E3DA31B1178}"/>
    <cellStyle name="Normal 11 4" xfId="6474" xr:uid="{845F7FAD-E8F5-4F0B-853C-A638C6418F06}"/>
    <cellStyle name="Normal 11 4 2" xfId="7210" xr:uid="{37E1C1AC-3129-4B5C-B791-F8A526401141}"/>
    <cellStyle name="Normal 11 4 2 2" xfId="8853" xr:uid="{EFD66029-EEE2-48A7-A28D-35C2645976D1}"/>
    <cellStyle name="Normal 11 4 2 2 2" xfId="21217" xr:uid="{990A0D8E-F1AF-4BC3-B596-9BB6316141C5}"/>
    <cellStyle name="Normal 11 4 2 3" xfId="20080" xr:uid="{5AB4CCC3-FACD-4F2F-AA34-D03DDCB3A6D3}"/>
    <cellStyle name="Normal 11 4 3" xfId="8132" xr:uid="{C472BD7D-8C98-4004-9C20-DBE2292AE098}"/>
    <cellStyle name="Normal 11 4 3 2" xfId="20767" xr:uid="{F54F31FA-7E57-4E9E-A415-8693F47A4F92}"/>
    <cellStyle name="Normal 11 4 4" xfId="19630" xr:uid="{65C5127C-2A01-4CC0-A70C-27DDBAA9A1A2}"/>
    <cellStyle name="Normal 11_1_solis_MK Nr 595 " xfId="5126" xr:uid="{E607C1EB-CD3C-41A7-A4D6-1E5E1B974B51}"/>
    <cellStyle name="Normal 12" xfId="30" xr:uid="{5E1B98C1-D012-42F0-8873-0A564ADE6636}"/>
    <cellStyle name="Normal 12 10" xfId="5127" xr:uid="{40E397F7-5FCC-47DE-992E-B928AEBD8713}"/>
    <cellStyle name="Normal 12 11" xfId="5128" xr:uid="{A966A3D0-CC89-4750-B8F6-0754C6F0C984}"/>
    <cellStyle name="Normal 12 12" xfId="5129" xr:uid="{59C485C2-E087-4F76-BE7F-9BC9200BD5ED}"/>
    <cellStyle name="Normal 12 13" xfId="5130" xr:uid="{6D6CD896-5257-4765-83F4-AE9D47AD061D}"/>
    <cellStyle name="Normal 12 14" xfId="5131" xr:uid="{54934749-F528-4FD5-9076-B74258DFA103}"/>
    <cellStyle name="Normal 12 15" xfId="5132" xr:uid="{76DE9336-CFE2-4782-8B04-47E5286DCFEA}"/>
    <cellStyle name="Normal 12 16" xfId="5133" xr:uid="{3A0627F1-ADD0-4E9A-BACD-015334D8083F}"/>
    <cellStyle name="Normal 12 17" xfId="5134" xr:uid="{A541A822-9A90-4DC4-BE38-04FE0E294CE5}"/>
    <cellStyle name="Normal 12 18" xfId="5135" xr:uid="{7A68201E-12A3-48A9-B3E7-B49AC71ACC09}"/>
    <cellStyle name="Normal 12 19" xfId="5136" xr:uid="{6E5767B5-07DC-4290-8B29-0F1CB280228C}"/>
    <cellStyle name="Normal 12 2" xfId="5137" xr:uid="{0A3864D2-B9E6-46A7-B96F-50CEE72885B3}"/>
    <cellStyle name="Normal 12 20" xfId="5138" xr:uid="{18ED7B9C-3FB1-477D-9A72-D79822D74E2B}"/>
    <cellStyle name="Normal 12 21" xfId="5139" xr:uid="{B7BA3B95-92CD-4C67-9759-32CD2EE7EF16}"/>
    <cellStyle name="Normal 12 22" xfId="5140" xr:uid="{149E0C63-D034-4776-B811-20939388490B}"/>
    <cellStyle name="Normal 12 23" xfId="5141" xr:uid="{CD11EB70-46AA-49F4-8213-8F0CE90D8B19}"/>
    <cellStyle name="Normal 12 24" xfId="5142" xr:uid="{5B334DF4-B18A-48FB-AE8D-AF45F256DE44}"/>
    <cellStyle name="Normal 12 25" xfId="5143" xr:uid="{F4273A3E-30E1-4DE7-B6C3-D61F1F05E453}"/>
    <cellStyle name="Normal 12 26" xfId="5144" xr:uid="{A2627924-C0BB-4196-AFE5-F382A82BF637}"/>
    <cellStyle name="Normal 12 27" xfId="5145" xr:uid="{4A96F6C5-30E9-42C9-B4DC-C3A2FA594CFB}"/>
    <cellStyle name="Normal 12 28" xfId="5146" xr:uid="{58ADC58A-22B8-40EF-BFE2-6F38ED1D567E}"/>
    <cellStyle name="Normal 12 29" xfId="5147" xr:uid="{8A35C99E-01F1-4255-9EF8-6B8674B319EB}"/>
    <cellStyle name="Normal 12 3" xfId="5148" xr:uid="{3DCD116B-D1CB-457E-9F0D-628FC951BB3F}"/>
    <cellStyle name="Normal 12 30" xfId="5149" xr:uid="{2B3806DA-9099-4D30-ADB3-C7A9402C4AC8}"/>
    <cellStyle name="Normal 12 31" xfId="5150" xr:uid="{3FB3D581-D85F-4007-AB1D-FE6505ED48D0}"/>
    <cellStyle name="Normal 12 32" xfId="5151" xr:uid="{C6D098AE-E64E-4385-BB5E-A22562B36107}"/>
    <cellStyle name="Normal 12 33" xfId="5152" xr:uid="{0BF61939-ABB0-4350-9E9B-22CBB4932576}"/>
    <cellStyle name="Normal 12 34" xfId="5153" xr:uid="{B124A5E2-492C-43E9-ABE6-2BFE273B9533}"/>
    <cellStyle name="Normal 12 35" xfId="5154" xr:uid="{65E7D2F5-ECA7-4DDE-9313-BF2AB7502F5B}"/>
    <cellStyle name="Normal 12 36" xfId="5155" xr:uid="{C554269D-A7F4-46A4-A975-8390784CDC91}"/>
    <cellStyle name="Normal 12 37" xfId="5156" xr:uid="{6059D176-337D-4926-A13F-242C64743B08}"/>
    <cellStyle name="Normal 12 38" xfId="5157" xr:uid="{C311E4FB-A5C1-4344-828A-B8D3037509DD}"/>
    <cellStyle name="Normal 12 39" xfId="5158" xr:uid="{A9AA210D-08F9-4635-A5AB-BE433D38E771}"/>
    <cellStyle name="Normal 12 4" xfId="5159" xr:uid="{65CEB809-EB91-44C4-B58A-26E037E96DBE}"/>
    <cellStyle name="Normal 12 40" xfId="5160" xr:uid="{91F76299-EE8D-488A-9536-7B7A28858E05}"/>
    <cellStyle name="Normal 12 41" xfId="5161" xr:uid="{0DE58312-2DCD-4D4D-B7F1-0FE144B0FE86}"/>
    <cellStyle name="Normal 12 42" xfId="5162" xr:uid="{211E16E6-3A37-4733-A9F3-A178419B1C85}"/>
    <cellStyle name="Normal 12 43" xfId="5163" xr:uid="{05AEBB6D-5DF5-48CB-BDCC-EB8D46D543E2}"/>
    <cellStyle name="Normal 12 44" xfId="5164" xr:uid="{65DD12DF-EB9C-4A87-809D-40302D8DF7AE}"/>
    <cellStyle name="Normal 12 45" xfId="5165" xr:uid="{863FD30A-FC1E-47D4-8F09-E343B9AB5537}"/>
    <cellStyle name="Normal 12 46" xfId="5166" xr:uid="{3E282509-8FF0-425B-A46F-B08271045EF6}"/>
    <cellStyle name="Normal 12 47" xfId="5167" xr:uid="{88616055-ADE0-4F90-A81B-0A74CE78DFA2}"/>
    <cellStyle name="Normal 12 48" xfId="5168" xr:uid="{9892B33E-2475-45BA-9CF0-6D0D537EFC62}"/>
    <cellStyle name="Normal 12 49" xfId="5169" xr:uid="{16083A02-6F16-41A1-849E-66418C80FE6A}"/>
    <cellStyle name="Normal 12 5" xfId="5170" xr:uid="{5AF4A03E-CCBE-463A-8095-9762BEFB02FC}"/>
    <cellStyle name="Normal 12 50" xfId="6475" xr:uid="{DAFCD811-ED59-46A0-B474-51D1FD9CA0D1}"/>
    <cellStyle name="Normal 12 6" xfId="5171" xr:uid="{EFCB2F2C-63C2-49DB-8BD0-B689A55FD6AE}"/>
    <cellStyle name="Normal 12 7" xfId="5172" xr:uid="{812A367B-1605-4C71-95EC-154113603403}"/>
    <cellStyle name="Normal 12 8" xfId="5173" xr:uid="{C4FB2472-4052-43A7-8E2D-369ABDA0A8F8}"/>
    <cellStyle name="Normal 12 9" xfId="5174" xr:uid="{1A8116E9-DD49-4C4D-A221-E0D857A0BC79}"/>
    <cellStyle name="Normal 13" xfId="31" xr:uid="{04C4B2F6-5434-42B6-9F47-140E11828F15}"/>
    <cellStyle name="Normal 13 10" xfId="5175" xr:uid="{4CFBF616-8545-4A18-AD6A-CCFE60DC85F8}"/>
    <cellStyle name="Normal 13 11" xfId="5176" xr:uid="{8A058F40-AFC2-4E7B-BB8C-EDF39E3BD0CA}"/>
    <cellStyle name="Normal 13 12" xfId="5177" xr:uid="{051675F8-35A4-4CEA-A010-4B8B01ED2382}"/>
    <cellStyle name="Normal 13 13" xfId="5178" xr:uid="{08D7C595-ECFB-4142-A535-93712C6D187A}"/>
    <cellStyle name="Normal 13 14" xfId="5179" xr:uid="{5B2F99E8-C1EF-4FC2-861E-6E636A66446F}"/>
    <cellStyle name="Normal 13 15" xfId="5180" xr:uid="{2F2CD7BC-BFE1-4DAD-B752-3DB9D8F84BC6}"/>
    <cellStyle name="Normal 13 16" xfId="5181" xr:uid="{EA0B1B1C-C254-4A6E-8C84-7EF202B99FD7}"/>
    <cellStyle name="Normal 13 17" xfId="5182" xr:uid="{0249EF7A-428D-4E4F-9D82-606EDDC07A3B}"/>
    <cellStyle name="Normal 13 18" xfId="5183" xr:uid="{BA421B60-4B99-4036-AB9D-ECA0A352E7CB}"/>
    <cellStyle name="Normal 13 19" xfId="5184" xr:uid="{B7F015C3-410C-4B2A-917A-D531B2569A26}"/>
    <cellStyle name="Normal 13 2" xfId="5185" xr:uid="{EFBD24F1-C9B9-487F-A023-39D4C124D13B}"/>
    <cellStyle name="Normal 13 20" xfId="5186" xr:uid="{2F4B0F23-8401-4BED-B66A-7B6C3FC27500}"/>
    <cellStyle name="Normal 13 21" xfId="5187" xr:uid="{8F693F02-DFE6-4B69-A5BF-BCD06188A65F}"/>
    <cellStyle name="Normal 13 22" xfId="5188" xr:uid="{098F5FF7-41F2-4E45-9ACD-1536A583781B}"/>
    <cellStyle name="Normal 13 23" xfId="5189" xr:uid="{0DF4E190-191A-42DC-ABD5-511BE8F41D60}"/>
    <cellStyle name="Normal 13 24" xfId="5190" xr:uid="{A9182CB2-4112-40C8-9288-EAC6134CB01A}"/>
    <cellStyle name="Normal 13 25" xfId="5191" xr:uid="{ABE32063-8836-4BD5-84BF-50253C77EE71}"/>
    <cellStyle name="Normal 13 26" xfId="5192" xr:uid="{3B2019F8-491D-460E-884D-499F9FAF8DBD}"/>
    <cellStyle name="Normal 13 27" xfId="5193" xr:uid="{035D42F6-3AF0-4517-B4BF-177041C08FD3}"/>
    <cellStyle name="Normal 13 28" xfId="5194" xr:uid="{028C2017-1BB9-4147-929C-D94A31BACC1E}"/>
    <cellStyle name="Normal 13 29" xfId="5195" xr:uid="{AC642AA2-2012-4B9D-81DC-E1274796D1F0}"/>
    <cellStyle name="Normal 13 3" xfId="5196" xr:uid="{20BC9864-0737-482A-8023-DE39A71DD067}"/>
    <cellStyle name="Normal 13 30" xfId="5197" xr:uid="{288943D5-D8AB-4162-8211-76A2245EB5CE}"/>
    <cellStyle name="Normal 13 31" xfId="5198" xr:uid="{CF429ADA-903F-48ED-8832-B86C441C5B8A}"/>
    <cellStyle name="Normal 13 32" xfId="5199" xr:uid="{6F3611A9-F8C6-43A9-A31B-EB140695D1E3}"/>
    <cellStyle name="Normal 13 33" xfId="5200" xr:uid="{9A34CADA-24F9-45D5-AAA0-47E41054481A}"/>
    <cellStyle name="Normal 13 34" xfId="5201" xr:uid="{BA663031-91B7-426A-826C-3568AFC2B8BD}"/>
    <cellStyle name="Normal 13 35" xfId="5202" xr:uid="{27F031B1-B359-4144-89C5-3714AB833353}"/>
    <cellStyle name="Normal 13 36" xfId="5203" xr:uid="{896C4121-51FE-4C61-915B-AA303C8902B2}"/>
    <cellStyle name="Normal 13 37" xfId="5204" xr:uid="{C175306B-C457-42C4-BB4A-8CD94FC3B202}"/>
    <cellStyle name="Normal 13 38" xfId="5205" xr:uid="{C7C28A4F-7B7B-476A-9D46-AE5C7E768CA9}"/>
    <cellStyle name="Normal 13 39" xfId="5206" xr:uid="{79417542-89C0-425A-8292-B03E3038F85E}"/>
    <cellStyle name="Normal 13 4" xfId="5207" xr:uid="{40020DF0-DCA2-40DF-A72F-E73EE2085E22}"/>
    <cellStyle name="Normal 13 40" xfId="5208" xr:uid="{02DFC0F7-0950-4D83-B348-AF79424CEAEC}"/>
    <cellStyle name="Normal 13 41" xfId="5209" xr:uid="{E9346988-29ED-42B0-B92A-CBD3335693DB}"/>
    <cellStyle name="Normal 13 42" xfId="5210" xr:uid="{B7CF8F7A-3D6F-4EF7-9717-0354F94DE38B}"/>
    <cellStyle name="Normal 13 43" xfId="5211" xr:uid="{BDF8220E-3615-4641-BE0D-AB1AE6C2A0B6}"/>
    <cellStyle name="Normal 13 44" xfId="5212" xr:uid="{F599E193-DA72-4437-8E17-033E0403DBF9}"/>
    <cellStyle name="Normal 13 45" xfId="5213" xr:uid="{3A8DFE5C-6FFB-4D13-81A2-5588DF3248CF}"/>
    <cellStyle name="Normal 13 46" xfId="5214" xr:uid="{2D3D46D2-D520-47C8-9E2D-CF169C83C050}"/>
    <cellStyle name="Normal 13 47" xfId="5215" xr:uid="{1F7C954F-7843-4029-B9ED-D6B261E1DDC7}"/>
    <cellStyle name="Normal 13 48" xfId="5216" xr:uid="{602B1E73-C981-40AD-B05B-05BB6A81DF8B}"/>
    <cellStyle name="Normal 13 49" xfId="5217" xr:uid="{434B76F5-FDDE-4B4E-A2A7-5A256C4DD22C}"/>
    <cellStyle name="Normal 13 5" xfId="5218" xr:uid="{EBF6CE52-5052-4A72-B02B-96A8BA3D5560}"/>
    <cellStyle name="Normal 13 50" xfId="6443" xr:uid="{92C2A88A-2312-4B49-B42B-ED7930F2ECF4}"/>
    <cellStyle name="Normal 13 50 2" xfId="7152" xr:uid="{1D5FBA05-4790-4C1C-BBD9-E72BB953D79B}"/>
    <cellStyle name="Normal 13 50 2 2" xfId="8795" xr:uid="{CE3E5C7E-D9D6-4408-9BBE-BB270D0B7E4E}"/>
    <cellStyle name="Normal 13 50 2 2 2" xfId="21201" xr:uid="{75519A81-4BB8-40AE-84E6-350664FBD4BD}"/>
    <cellStyle name="Normal 13 50 2 3" xfId="20064" xr:uid="{0198DFA6-2DC8-4121-B0F2-D17EC88B847F}"/>
    <cellStyle name="Normal 13 50 3" xfId="8121" xr:uid="{5DA72C64-E3C4-4A09-AA5A-808DFB4A38F2}"/>
    <cellStyle name="Normal 13 50 3 2" xfId="20757" xr:uid="{DF33B8E6-7D85-4423-A7A5-1C9E55313272}"/>
    <cellStyle name="Normal 13 50 4" xfId="19620" xr:uid="{537F40AF-0208-4761-925B-6B7CB25725E6}"/>
    <cellStyle name="Normal 13 51" xfId="6476" xr:uid="{DE6196ED-4B11-4E51-9BF3-BBCCB0C06618}"/>
    <cellStyle name="Normal 13 51 2" xfId="7211" xr:uid="{4DE099CD-48C3-4A9B-81C8-1DD3FF297F89}"/>
    <cellStyle name="Normal 13 51 2 2" xfId="8854" xr:uid="{436A60EB-50F8-4092-BC36-BC20C9F2BD4B}"/>
    <cellStyle name="Normal 13 51 2 2 2" xfId="21218" xr:uid="{6FDEA795-96E2-4688-8E01-E955421E11B3}"/>
    <cellStyle name="Normal 13 51 2 3" xfId="20081" xr:uid="{797F4ECD-2006-4DE2-BF29-04C9EFF94887}"/>
    <cellStyle name="Normal 13 51 3" xfId="8133" xr:uid="{D3FD6F87-099C-4094-9F73-775F6B7A5AF0}"/>
    <cellStyle name="Normal 13 51 3 2" xfId="20768" xr:uid="{6B87F8EE-426E-4BA3-968C-E6EBF03F7209}"/>
    <cellStyle name="Normal 13 51 4" xfId="19631" xr:uid="{48AEC882-29A1-455D-990C-B49C9DF97BE5}"/>
    <cellStyle name="Normal 13 6" xfId="5219" xr:uid="{6003FA74-CC6E-45E9-A97D-E47E4EABFC6B}"/>
    <cellStyle name="Normal 13 7" xfId="5220" xr:uid="{B5E7A6BC-20B4-46B6-BDB3-FE30E06DC911}"/>
    <cellStyle name="Normal 13 8" xfId="5221" xr:uid="{F600FE2B-4F13-4AD4-9FBF-9DB74B29F3D0}"/>
    <cellStyle name="Normal 13 9" xfId="5222" xr:uid="{C14294AE-7AC4-4CE5-9185-E4D059B9AB1F}"/>
    <cellStyle name="Normal 13_1_solis_MK Nr 595 " xfId="5223" xr:uid="{CBA22CCE-B7A2-490A-9519-0A50E092B83C}"/>
    <cellStyle name="Normal 14" xfId="32" xr:uid="{08D881AC-6972-4EEB-9EAD-8AE9AD7B3FD2}"/>
    <cellStyle name="Normal 14 2" xfId="5224" xr:uid="{2A248E5D-4E1E-4954-B808-B2179A759E7A}"/>
    <cellStyle name="Normal 14 3" xfId="6444" xr:uid="{B2822055-44DC-4632-B18C-F071B0C77798}"/>
    <cellStyle name="Normal 14 3 2" xfId="7153" xr:uid="{62762596-A6E3-455E-AE42-B2EF9AF664A3}"/>
    <cellStyle name="Normal 14 3 2 2" xfId="8796" xr:uid="{F582E0AD-B4E7-4687-8898-59DE27EA266D}"/>
    <cellStyle name="Normal 14 3 2 2 2" xfId="21202" xr:uid="{CD485800-506C-4E51-93AA-E3434E25464D}"/>
    <cellStyle name="Normal 14 3 2 3" xfId="20065" xr:uid="{2C95AEC5-6E9D-4F93-AFCB-F2F45E7EE91B}"/>
    <cellStyle name="Normal 14 3 3" xfId="8122" xr:uid="{D7894BC2-3138-4552-B9CE-004E352416ED}"/>
    <cellStyle name="Normal 14 3 3 2" xfId="20758" xr:uid="{A3AAA28F-E8DB-4AD8-9888-1B5E6DD4D4FE}"/>
    <cellStyle name="Normal 14 3 4" xfId="19621" xr:uid="{03422C9E-F6E5-4661-9165-17746F023350}"/>
    <cellStyle name="Normal 14 4" xfId="6477" xr:uid="{AEA8F755-214A-4336-B5DF-4E60F75983AB}"/>
    <cellStyle name="Normal 14 4 2" xfId="7212" xr:uid="{FFD38418-CFB6-446D-83BE-78268D675F73}"/>
    <cellStyle name="Normal 14 4 2 2" xfId="8855" xr:uid="{2608567B-985C-49E4-9EC8-D02BA6AB8C9B}"/>
    <cellStyle name="Normal 14 4 2 2 2" xfId="21219" xr:uid="{0137DD3D-3869-40A3-AA52-33868B6C7E95}"/>
    <cellStyle name="Normal 14 4 2 3" xfId="20082" xr:uid="{7D4D0393-D6AE-454D-88CE-FD7CCA2238D5}"/>
    <cellStyle name="Normal 14 4 3" xfId="8134" xr:uid="{5FF84C32-7945-4554-A847-04E4886BE0CC}"/>
    <cellStyle name="Normal 14 4 3 2" xfId="20769" xr:uid="{FC9BC9DB-6112-4BA1-A601-B859ED0EED93}"/>
    <cellStyle name="Normal 14 4 4" xfId="19632" xr:uid="{8FFFABE8-05F8-4264-BED5-42332965179C}"/>
    <cellStyle name="Normal 14_1_solis_MK Nr 595 " xfId="5225" xr:uid="{EA9679A7-CF45-4B63-AB3D-3704FA4F8CA1}"/>
    <cellStyle name="Normal 15" xfId="8" xr:uid="{AF8B49DC-F841-4084-A718-552390E53B47}"/>
    <cellStyle name="Normal 15 2" xfId="5226" xr:uid="{FEB6C619-9BF2-45BC-8E6B-1FF9141C3592}"/>
    <cellStyle name="Normal 15 2 2" xfId="5227" xr:uid="{4609C31D-07B8-4307-9689-DD7BD53D85E2}"/>
    <cellStyle name="Normal 15 2 2 2" xfId="6446" xr:uid="{F01689B2-293A-4B65-BD02-28079ABCADC9}"/>
    <cellStyle name="Normal 15 2 2 3" xfId="6285" xr:uid="{FC173971-2557-4C9D-BF68-278A1300FBF8}"/>
    <cellStyle name="Normal 15 2 2 3 2" xfId="7213" xr:uid="{9CF774A6-C933-43AF-A9B1-731977DEF42C}"/>
    <cellStyle name="Normal 15 2 2 3 2 2" xfId="8856" xr:uid="{DAE09545-2D48-4AD5-81AC-7B8979A0B687}"/>
    <cellStyle name="Normal 15 2 2 3 2 2 2" xfId="21220" xr:uid="{81139CAB-D01D-4804-8AB5-BBB45A633B30}"/>
    <cellStyle name="Normal 15 2 2 3 2 3" xfId="20083" xr:uid="{D55210F3-F1DA-4CDF-BDC7-5BAF1C0CBF56}"/>
    <cellStyle name="Normal 15 2 2 3 3" xfId="8003" xr:uid="{73C4ED66-5F55-40CA-BCA9-C5438D52F4C9}"/>
    <cellStyle name="Normal 15 2 2 3 3 2" xfId="20639" xr:uid="{43717FB8-AA4B-44A5-98EB-7DAB0059CA2E}"/>
    <cellStyle name="Normal 15 2 2 3 4" xfId="19502" xr:uid="{55131820-8427-43C1-AE87-FFEF59CC97BC}"/>
    <cellStyle name="Normal 15 2 2 4" xfId="6969" xr:uid="{89E2415A-4357-4398-B15A-96AFA87DAE38}"/>
    <cellStyle name="Normal 15 2 2 4 2" xfId="8612" xr:uid="{62BD6AAF-16E2-4C3F-B0F3-48EE3D5E29F9}"/>
    <cellStyle name="Normal 15 2 2 4 2 2" xfId="21091" xr:uid="{3DAF3FD0-F87D-4E47-AD26-3AD511DFF99B}"/>
    <cellStyle name="Normal 15 2 2 4 3" xfId="19954" xr:uid="{70671753-DD3F-4AB5-96CB-F33400162B34}"/>
    <cellStyle name="Normal 15 2 2 5" xfId="7794" xr:uid="{38B94D1D-C473-4948-9CD5-76746177E518}"/>
    <cellStyle name="Normal 15 2 2 5 2" xfId="20524" xr:uid="{EAC2A72A-F1AA-4F5F-B6B5-0EA8DB6C903E}"/>
    <cellStyle name="Normal 15 2 2 6" xfId="19387" xr:uid="{14940CB2-AD7D-4BEC-A1C7-9FC78DEAD36F}"/>
    <cellStyle name="Normal 15 2 3" xfId="6478" xr:uid="{2942FEE7-CCAF-4EA5-AB87-FD81837E1DAA}"/>
    <cellStyle name="Normal 15 2 3 2" xfId="7214" xr:uid="{287DB14B-F1C5-4451-B689-80EC0C946B79}"/>
    <cellStyle name="Normal 15 2 3 2 2" xfId="8857" xr:uid="{106EBB80-C455-43C3-9C68-8B052ECD1C09}"/>
    <cellStyle name="Normal 15 2 3 2 2 2" xfId="21221" xr:uid="{86CF0679-A548-4D4C-947C-5BFC2C13BF11}"/>
    <cellStyle name="Normal 15 2 3 2 3" xfId="20084" xr:uid="{3C9F0450-C320-4633-B09D-ABCB0CD25192}"/>
    <cellStyle name="Normal 15 2 3 3" xfId="8135" xr:uid="{B2BC2846-C0F9-4C06-BA29-D6396716A8F3}"/>
    <cellStyle name="Normal 15 2 3 3 2" xfId="20770" xr:uid="{9EA83C71-D7D6-4D20-8E45-45338BF281BD}"/>
    <cellStyle name="Normal 15 2 3 4" xfId="19633" xr:uid="{5A6B94EA-ACC0-4970-B325-C753710AFE17}"/>
    <cellStyle name="Normal 15 2 4" xfId="6479" xr:uid="{5AC70DE6-D416-45FD-82A3-1DCF216E441E}"/>
    <cellStyle name="Normal 15 2 4 2" xfId="7215" xr:uid="{54EAB5A0-EA7A-4354-AFA3-BE2D3D3F042E}"/>
    <cellStyle name="Normal 15 2 4 2 2" xfId="8858" xr:uid="{F01EA1E7-DDBA-4721-8159-AC9BD425ED6B}"/>
    <cellStyle name="Normal 15 2 4 2 2 2" xfId="21222" xr:uid="{D7FD3059-63BE-4A6E-988A-2BA90EFFBA5C}"/>
    <cellStyle name="Normal 15 2 4 2 3" xfId="20085" xr:uid="{514285F6-616B-4D73-B0EA-5BBD33004D64}"/>
    <cellStyle name="Normal 15 2 4 3" xfId="8136" xr:uid="{BD6F5B49-FCE4-4AD5-B090-6CF04D307BAD}"/>
    <cellStyle name="Normal 15 2 4 3 2" xfId="20771" xr:uid="{4092FD46-599C-4C62-B994-B33B29CED541}"/>
    <cellStyle name="Normal 15 2 4 4" xfId="19634" xr:uid="{068AC30F-8C87-4B99-BF58-9D446C4F0EFE}"/>
    <cellStyle name="Normal 15 2 5" xfId="6284" xr:uid="{737C12B0-501E-4EE2-B169-5306251BDD65}"/>
    <cellStyle name="Normal 15 2 5 2" xfId="7216" xr:uid="{8B52EA8E-E577-4FF9-96E4-07192D2538B3}"/>
    <cellStyle name="Normal 15 2 5 2 2" xfId="8859" xr:uid="{949BC541-0A6A-4CB8-8C30-BEBFCD357962}"/>
    <cellStyle name="Normal 15 2 5 2 2 2" xfId="21223" xr:uid="{42FAF956-3690-4F7E-B2CC-CC3AE80C04FD}"/>
    <cellStyle name="Normal 15 2 5 2 3" xfId="20086" xr:uid="{E05C9232-1508-43CD-B508-64A8B0CACC84}"/>
    <cellStyle name="Normal 15 2 5 3" xfId="8002" xr:uid="{674A7577-A5A9-43D9-845D-186E14B9A4CB}"/>
    <cellStyle name="Normal 15 2 5 3 2" xfId="20638" xr:uid="{9CAADB9C-2474-4AA8-9121-B23A2853060D}"/>
    <cellStyle name="Normal 15 2 5 4" xfId="19501" xr:uid="{23C09384-34E9-466F-9E43-50896C51A2BB}"/>
    <cellStyle name="Normal 15 2 6" xfId="6968" xr:uid="{D985FC72-003B-4977-A6F1-FBD3C4D39859}"/>
    <cellStyle name="Normal 15 2 6 2" xfId="8611" xr:uid="{AC1BEFD2-8420-4E51-8539-D2E5BF290E1E}"/>
    <cellStyle name="Normal 15 2 6 2 2" xfId="21090" xr:uid="{29EF2035-47AB-4FB2-88AF-24206592780A}"/>
    <cellStyle name="Normal 15 2 6 3" xfId="19953" xr:uid="{C94B843A-D5C9-486E-B6A9-D0AEE2FC014D}"/>
    <cellStyle name="Normal 15 2 7" xfId="7793" xr:uid="{A0D69263-2A8E-46E2-8A05-D14B656265F8}"/>
    <cellStyle name="Normal 15 2 7 2" xfId="20523" xr:uid="{1BD9EFC4-3715-496D-9E85-78711A5F58CA}"/>
    <cellStyle name="Normal 15 2 8" xfId="19386" xr:uid="{725BCA8E-F497-413B-B675-1EC9B1FF73A1}"/>
    <cellStyle name="Normal 15 2_1_solis_MK Nr 595 " xfId="5228" xr:uid="{B1AE33FF-6A1B-46DF-979D-B7D834E527D9}"/>
    <cellStyle name="Normal 15 3" xfId="6445" xr:uid="{72B6F4C3-A39B-4C01-8BE5-3EBB36985A8B}"/>
    <cellStyle name="Normal 15 4" xfId="33" xr:uid="{254E00E7-8657-405C-BE2E-202F68EB2AD1}"/>
    <cellStyle name="Normal 15 5" xfId="30326" xr:uid="{DB6C49EA-03EC-4DD1-BEEE-E3B22B6E6BE8}"/>
    <cellStyle name="Normal 16" xfId="34" xr:uid="{CC864222-9897-4222-B87F-53B8932F4544}"/>
    <cellStyle name="Normal 16 2" xfId="5229" xr:uid="{44234B21-08B6-4DF1-B43C-DC6CD22726C5}"/>
    <cellStyle name="Normal 16 2 2" xfId="6480" xr:uid="{565FB65C-1A8C-4D02-BBD9-6DB9F367A4D4}"/>
    <cellStyle name="Normal 16 2 2 2" xfId="7217" xr:uid="{7847E23F-1486-45DD-A944-7BD08792164B}"/>
    <cellStyle name="Normal 16 2 2 2 2" xfId="8860" xr:uid="{5AB5C5BF-C005-41AB-901B-402274DB8D78}"/>
    <cellStyle name="Normal 16 2 2 2 2 2" xfId="21224" xr:uid="{0E183DAE-6ABF-4E53-9D9D-D35FAC6F9D08}"/>
    <cellStyle name="Normal 16 2 2 2 3" xfId="20087" xr:uid="{89C7AFFA-0B7C-4515-ABD2-237FC24B3ECB}"/>
    <cellStyle name="Normal 16 2 2 3" xfId="8137" xr:uid="{834DA7F2-C2A6-4D36-ADC8-182E88D8D38E}"/>
    <cellStyle name="Normal 16 2 2 3 2" xfId="20772" xr:uid="{68FC1309-6191-4221-B743-807F4B5B0AA1}"/>
    <cellStyle name="Normal 16 2 2 4" xfId="19635" xr:uid="{65F69512-F7B1-4909-A754-64B3D60B1E6F}"/>
    <cellStyle name="Normal 16 2 3" xfId="6481" xr:uid="{DA823121-42D6-4FCC-ACEA-504BC365D54D}"/>
    <cellStyle name="Normal 16 2 3 2" xfId="7218" xr:uid="{3A7CE8D2-0D84-48BE-B6D3-FE716914680D}"/>
    <cellStyle name="Normal 16 2 3 2 2" xfId="8861" xr:uid="{54C0AE5A-AFDD-4ED4-818E-97084C51588F}"/>
    <cellStyle name="Normal 16 2 3 2 2 2" xfId="21225" xr:uid="{D44E3E0A-2B4E-4DBF-B3DF-1104D35F50AF}"/>
    <cellStyle name="Normal 16 2 3 2 3" xfId="20088" xr:uid="{6FDABA23-8EF7-4EA6-8891-341D82E7EC0B}"/>
    <cellStyle name="Normal 16 2 3 3" xfId="8138" xr:uid="{1867410C-081F-4601-90CA-73D6ADE13020}"/>
    <cellStyle name="Normal 16 2 3 3 2" xfId="20773" xr:uid="{5457F7DA-837B-4B66-AD10-73F761CA7CBE}"/>
    <cellStyle name="Normal 16 2 3 4" xfId="19636" xr:uid="{276CCDDD-37AF-420A-BF48-82482A9F4F6F}"/>
    <cellStyle name="Normal 16 2 4" xfId="6286" xr:uid="{0A66E821-6317-4376-8589-FF438FAD6A00}"/>
    <cellStyle name="Normal 16 2 4 2" xfId="7219" xr:uid="{12BBF33A-7B15-4C76-A868-C68F8B95104D}"/>
    <cellStyle name="Normal 16 2 4 2 2" xfId="8862" xr:uid="{6DE96F70-A0A1-44F5-A534-9F98D1FD91EB}"/>
    <cellStyle name="Normal 16 2 4 2 2 2" xfId="21226" xr:uid="{CB9A1AA7-1781-4334-AA0C-AE7743EE37DA}"/>
    <cellStyle name="Normal 16 2 4 2 3" xfId="20089" xr:uid="{1CC8AD7B-F0A2-404A-942C-4C07CBD3CF94}"/>
    <cellStyle name="Normal 16 2 4 3" xfId="8004" xr:uid="{915028A8-881E-41AB-B887-1F0273E8D4D2}"/>
    <cellStyle name="Normal 16 2 4 3 2" xfId="20640" xr:uid="{37B58FDD-CEAA-492C-BBE5-F19BB48923DC}"/>
    <cellStyle name="Normal 16 2 4 4" xfId="19503" xr:uid="{041F761F-2A79-4F18-8413-07E072B6641E}"/>
    <cellStyle name="Normal 16 2 5" xfId="6970" xr:uid="{3833DF97-32F2-422D-A065-3D3560BB809F}"/>
    <cellStyle name="Normal 16 2 5 2" xfId="8613" xr:uid="{EB975DC8-75B5-4AD2-B6FC-9466CFC91FAA}"/>
    <cellStyle name="Normal 16 2 5 2 2" xfId="21092" xr:uid="{F9AB4FFC-2AE3-4845-BC69-46CA3F6CF0BB}"/>
    <cellStyle name="Normal 16 2 5 3" xfId="19955" xr:uid="{D3836171-9FF5-4C04-9F0F-764B77A82E35}"/>
    <cellStyle name="Normal 16 2 6" xfId="7795" xr:uid="{60F3AEDE-AC52-4237-A33F-572085C6C39B}"/>
    <cellStyle name="Normal 16 2 6 2" xfId="20525" xr:uid="{B7E56727-BA6C-4547-93B0-485DC9B990E2}"/>
    <cellStyle name="Normal 16 2 7" xfId="19388" xr:uid="{4F48A197-29A0-4223-AC07-525C57434197}"/>
    <cellStyle name="Normal 16 3" xfId="6447" xr:uid="{3676360E-EA87-46A7-9FF8-09347793A288}"/>
    <cellStyle name="Normal 17" xfId="7" xr:uid="{DB2941B8-41D5-4CA3-9B21-11ED554B196D}"/>
    <cellStyle name="Normal 17 2" xfId="6448" xr:uid="{6ED7DF24-A09B-44AF-A468-A09ED31A861C}"/>
    <cellStyle name="Normal 17 3" xfId="35" xr:uid="{7F75D667-F970-4BE7-B352-8DF12F37C075}"/>
    <cellStyle name="Normal 18" xfId="46" xr:uid="{8391FB43-ED8A-47C3-834A-FF2047E8DE4F}"/>
    <cellStyle name="Normal 18 10" xfId="6907" xr:uid="{F12E622C-7C85-4F06-A828-036EAA9DDC5B}"/>
    <cellStyle name="Normal 18 10 2" xfId="8550" xr:uid="{7EB80F1B-8726-45A5-AB04-FB1A2B0AD080}"/>
    <cellStyle name="Normal 18 10 2 2" xfId="21071" xr:uid="{536B2E10-9665-4641-847F-D583BD8BFB59}"/>
    <cellStyle name="Normal 18 10 3" xfId="19934" xr:uid="{90F332C3-3706-49E9-80B2-A4D279921CDF}"/>
    <cellStyle name="Normal 18 11" xfId="7716" xr:uid="{352400C5-46D4-4A77-947F-AD038FE13B40}"/>
    <cellStyle name="Normal 18 11 2" xfId="20509" xr:uid="{F1D48BCA-5A7C-4171-86BB-A571B6463787}"/>
    <cellStyle name="Normal 18 12" xfId="19371" xr:uid="{222CC913-3F6D-4F53-A898-245FDA5C7EFF}"/>
    <cellStyle name="Normal 18 2" xfId="50" xr:uid="{98A210C1-90AA-4073-86D5-851D20FE77B3}"/>
    <cellStyle name="Normal 18 2 2" xfId="6274" xr:uid="{B28F00FC-86B9-4E41-983D-31A9BD1DC29C}"/>
    <cellStyle name="Normal 18 2 2 2" xfId="6450" xr:uid="{AD901980-7CC1-483C-B230-7551FC5E412D}"/>
    <cellStyle name="Normal 18 2 2 2 2" xfId="6890" xr:uid="{2884CA4C-BA1A-4720-83D9-834AD757B882}"/>
    <cellStyle name="Normal 18 2 2 2 2 2" xfId="6903" xr:uid="{184103DC-465C-4F44-B52A-BDFB7E483637}"/>
    <cellStyle name="Normal 18 2 2 2 2 3" xfId="8534" xr:uid="{060D9CEF-C573-4885-BEAC-5DF8EA39B4E9}"/>
    <cellStyle name="Normal 18 2 2 2 2 3 2" xfId="21055" xr:uid="{D720B082-C910-4D0B-BAD8-E42C69208498}"/>
    <cellStyle name="Normal 18 2 2 2 2 4" xfId="19918" xr:uid="{04E59118-6E86-46E7-AE1D-B9E9C9259A95}"/>
    <cellStyle name="Normal 18 2 2 2 3" xfId="7160" xr:uid="{16FBB2FB-B1E2-4314-89D6-FF0BB3A7CA17}"/>
    <cellStyle name="Normal 18 2 2 2 3 2" xfId="8803" xr:uid="{42CD8A0F-02A6-4C8F-9238-7F23664CC28D}"/>
    <cellStyle name="Normal 18 2 2 2 3 2 2" xfId="21209" xr:uid="{64EABB32-DDC6-4E2E-90A1-53E9FACA46AE}"/>
    <cellStyle name="Normal 18 2 2 2 3 3" xfId="20072" xr:uid="{8459DAC5-2DF2-44FB-977B-83E4C9ACD81D}"/>
    <cellStyle name="Normal 18 2 2 3" xfId="6288" xr:uid="{0EB5FBC0-69CD-4621-91FE-67E524B857A0}"/>
    <cellStyle name="Normal 18 2 2 3 2" xfId="7220" xr:uid="{C418AF6F-64E7-4723-94CE-A2704AA079E1}"/>
    <cellStyle name="Normal 18 2 2 3 2 2" xfId="8863" xr:uid="{442010B4-3738-4EA2-89D7-8774F5EB3450}"/>
    <cellStyle name="Normal 18 2 2 3 2 2 2" xfId="21227" xr:uid="{FA87AED6-1902-4D6E-A8B5-9FF3B33A91C3}"/>
    <cellStyle name="Normal 18 2 2 3 2 3" xfId="20090" xr:uid="{D4A4EE7D-82D0-4269-B03B-22939023AACC}"/>
    <cellStyle name="Normal 18 2 2 3 3" xfId="8006" xr:uid="{6E122F59-04B5-40F6-9010-5D31CBBD9DD8}"/>
    <cellStyle name="Normal 18 2 2 3 3 2" xfId="20642" xr:uid="{BCB7A891-BCEE-49B0-BDFA-363D302841F2}"/>
    <cellStyle name="Normal 18 2 2 3 4" xfId="19505" xr:uid="{561EC518-B7F8-468E-BA17-6ADC98A1EC52}"/>
    <cellStyle name="Normal 18 2 2 4" xfId="6901" xr:uid="{CD904867-BA84-4180-8B29-1EEAF4CA9ED3}"/>
    <cellStyle name="Normal 18 2 2 4 2" xfId="7697" xr:uid="{9520191E-64CC-4FD6-836F-8C50C52B7B49}"/>
    <cellStyle name="Normal 18 2 2 4 2 2" xfId="9336" xr:uid="{A5315056-EFBE-4261-88C4-2679C2EC994A}"/>
    <cellStyle name="Normal 18 2 2 4 2 2 2" xfId="21627" xr:uid="{DFBF405D-46B8-493C-B700-010C86CDEC9E}"/>
    <cellStyle name="Normal 18 2 2 4 2 3" xfId="20490" xr:uid="{3A07934C-C318-4EF5-BB80-5B5981E82CBA}"/>
    <cellStyle name="Normal 18 2 2 4 3" xfId="7708" xr:uid="{E9D1BE45-F349-46B5-9DFB-62836123D9BE}"/>
    <cellStyle name="Normal 18 2 2 4 3 2" xfId="9347" xr:uid="{3504D20C-26A6-439D-936D-F417CB7EC75E}"/>
    <cellStyle name="Normal 18 2 2 4 3 2 2" xfId="21638" xr:uid="{BF9C92C4-D6F7-4B52-B95F-37F31CEDD0A6}"/>
    <cellStyle name="Normal 18 2 2 4 3 3" xfId="20501" xr:uid="{524F9409-615F-4E80-BBDB-AEE586A47E95}"/>
    <cellStyle name="Normal 18 2 2 4 4" xfId="8545" xr:uid="{727A7D6A-AABC-4B77-A553-D00A5F24B935}"/>
    <cellStyle name="Normal 18 2 2 4 4 2" xfId="21066" xr:uid="{D5F7A9E9-9116-47BE-96AC-C7D9855BD3A3}"/>
    <cellStyle name="Normal 18 2 2 4 5" xfId="19929" xr:uid="{E159102D-7C2E-4C4A-AF4C-8B70635A2802}"/>
    <cellStyle name="Normal 18 2 2 5" xfId="7993" xr:uid="{98877BA3-9775-428A-B71D-EDFE8E191240}"/>
    <cellStyle name="Normal 18 2 2 5 2" xfId="20629" xr:uid="{71D01B45-F89A-4287-81E8-AB44478670E6}"/>
    <cellStyle name="Normal 18 2 2 6" xfId="19492" xr:uid="{C8FB1606-4ABA-4B2F-AD3A-FDC4C8C58D60}"/>
    <cellStyle name="Normal 18 2 3" xfId="6276" xr:uid="{3017678D-1CB7-4618-8A8A-F881ACCC75C9}"/>
    <cellStyle name="Normal 18 2 3 2" xfId="6289" xr:uid="{BED1B0E8-F163-4AE3-9F5F-500A35F9D524}"/>
    <cellStyle name="Normal 18 2 3 2 2" xfId="7221" xr:uid="{BFD0B4D0-55FA-4456-A41A-08BF03D45F73}"/>
    <cellStyle name="Normal 18 2 3 2 2 2" xfId="8864" xr:uid="{F6721491-F138-4F40-B64F-9C6DF62155AE}"/>
    <cellStyle name="Normal 18 2 3 2 2 2 2" xfId="21228" xr:uid="{22A7069E-5ED4-4E8F-A87A-761A9757A37C}"/>
    <cellStyle name="Normal 18 2 3 2 2 3" xfId="20091" xr:uid="{D31A80AB-876B-4FBC-8356-6302394DD440}"/>
    <cellStyle name="Normal 18 2 3 2 3" xfId="8007" xr:uid="{33426550-B6CC-4584-A007-37D92D723971}"/>
    <cellStyle name="Normal 18 2 3 2 3 2" xfId="20643" xr:uid="{597AE259-4F8E-4F33-AB76-90B3AC79B467}"/>
    <cellStyle name="Normal 18 2 3 2 4" xfId="19506" xr:uid="{0AF2343A-06CF-4E28-BACB-B7B5C7B27325}"/>
    <cellStyle name="Normal 18 2 3 3" xfId="7159" xr:uid="{037842CE-FC2A-4887-B43B-533857C4A42C}"/>
    <cellStyle name="Normal 18 2 3 3 2" xfId="8802" xr:uid="{4C17C96A-2D59-4E2D-AD6F-DAF5BB7E4642}"/>
    <cellStyle name="Normal 18 2 3 3 2 2" xfId="21208" xr:uid="{FC99CB45-030D-41D9-995A-33266880D63D}"/>
    <cellStyle name="Normal 18 2 3 3 3" xfId="20071" xr:uid="{AD168E0B-8289-49DA-B1F0-E211D428898D}"/>
    <cellStyle name="Normal 18 2 3 4" xfId="7994" xr:uid="{E33AA97E-107E-4D22-8350-4DA7217B782C}"/>
    <cellStyle name="Normal 18 2 3 4 2" xfId="20630" xr:uid="{7E927F29-D17A-438D-BD84-281ABB7BBAA3}"/>
    <cellStyle name="Normal 18 2 3 5" xfId="19493" xr:uid="{E19FFE43-5184-475E-A796-7556E51C4B80}"/>
    <cellStyle name="Normal 18 2 4" xfId="6287" xr:uid="{7855F64D-EB22-4B98-B003-EE5358C9A37B}"/>
    <cellStyle name="Normal 18 2 4 2" xfId="7222" xr:uid="{E21C090E-762D-410D-80F6-5B985F5706CE}"/>
    <cellStyle name="Normal 18 2 4 2 2" xfId="8865" xr:uid="{C85EA744-0590-413E-8B73-9C4F0DFD26BC}"/>
    <cellStyle name="Normal 18 2 4 2 2 2" xfId="21229" xr:uid="{FB8F0CDE-3F3D-4F30-B69B-79A734C899A4}"/>
    <cellStyle name="Normal 18 2 4 2 3" xfId="20092" xr:uid="{3623DE3B-E128-4609-9A9E-CD582F84A0DE}"/>
    <cellStyle name="Normal 18 2 4 3" xfId="8005" xr:uid="{D79E0A65-40A9-466B-9308-88B92C97B191}"/>
    <cellStyle name="Normal 18 2 4 3 2" xfId="20641" xr:uid="{4F4BFB06-0CCC-4D34-8B7B-D0EA6AFDDD07}"/>
    <cellStyle name="Normal 18 2 4 4" xfId="19504" xr:uid="{43697B3C-9AAD-4EEF-936B-E40B52ECE7F8}"/>
    <cellStyle name="Normal 18 2 5" xfId="6913" xr:uid="{38C6FD0E-8DEE-43C3-9CEB-2EB61686F31A}"/>
    <cellStyle name="Normal 18 2 5 2" xfId="8556" xr:uid="{04C8AC18-5A4A-4ECD-A1EB-01D9D27B9314}"/>
    <cellStyle name="Normal 18 2 5 2 2" xfId="21076" xr:uid="{FAE956DE-EF23-45C2-B0D8-8D4AE058EEAE}"/>
    <cellStyle name="Normal 18 2 5 3" xfId="19939" xr:uid="{B23735D9-A2BC-4687-A1FA-D9CDFE0FB8C2}"/>
    <cellStyle name="Normal 18 2 6" xfId="7718" xr:uid="{CCE7E287-CFD0-493F-B5E0-7AD87D6A3075}"/>
    <cellStyle name="Normal 18 2 6 2" xfId="20511" xr:uid="{D3E96180-1691-44D8-AC6B-FD13C4FB8C2B}"/>
    <cellStyle name="Normal 18 2 7" xfId="19373" xr:uid="{8C020061-3FFE-411B-B564-11AD9A5F1EC7}"/>
    <cellStyle name="Normal 18 3" xfId="5230" xr:uid="{3ED1E4E1-4090-41CF-9052-7CC203AB3C5F}"/>
    <cellStyle name="Normal 18 3 2" xfId="6482" xr:uid="{06E9601D-A7EC-4708-940D-7EC4A71BA22E}"/>
    <cellStyle name="Normal 18 3 2 2" xfId="7223" xr:uid="{F56C9F5E-6044-4822-98B8-412BF012814E}"/>
    <cellStyle name="Normal 18 3 2 2 2" xfId="8866" xr:uid="{27C92CB2-2471-4431-8991-6B29FCC2D925}"/>
    <cellStyle name="Normal 18 3 2 2 2 2" xfId="21230" xr:uid="{CDA3F1CA-A6F7-4ECA-8D3D-68548456C5D7}"/>
    <cellStyle name="Normal 18 3 2 2 3" xfId="20093" xr:uid="{BF413F8C-C9B4-4480-BE28-B5EC8CD1E610}"/>
    <cellStyle name="Normal 18 3 2 3" xfId="7705" xr:uid="{D24F264E-5088-4846-9C3C-1D6DBE4B608E}"/>
    <cellStyle name="Normal 18 3 2 3 2" xfId="9344" xr:uid="{56909662-2D27-444D-B6CB-3E1D8BAC1C8E}"/>
    <cellStyle name="Normal 18 3 2 3 2 2" xfId="21635" xr:uid="{078289B2-CB2F-47BB-9FBF-E9C0EFEC4618}"/>
    <cellStyle name="Normal 18 3 2 3 3" xfId="20498" xr:uid="{7BFD04A3-5EF9-4F03-881C-AEBA9ED606CF}"/>
    <cellStyle name="Normal 18 3 2 4" xfId="8139" xr:uid="{EBCFD0FE-00D7-410F-BA0C-496B2CD12F94}"/>
    <cellStyle name="Normal 18 3 2 4 2" xfId="20774" xr:uid="{032DE834-282D-4C53-BA77-FBB8D34C87E7}"/>
    <cellStyle name="Normal 18 3 2 5" xfId="19637" xr:uid="{AB50F141-2670-4635-A9D9-05A10A527C12}"/>
    <cellStyle name="Normal 18 3 3" xfId="6483" xr:uid="{8C75B4F1-5636-4915-B28D-A529ABD4897E}"/>
    <cellStyle name="Normal 18 3 3 2" xfId="7224" xr:uid="{4876F34A-3FC6-411F-B4F9-BC82935AF343}"/>
    <cellStyle name="Normal 18 3 3 2 2" xfId="8867" xr:uid="{F8A5C9C4-6965-4AC7-B8EC-341F45ECDDD3}"/>
    <cellStyle name="Normal 18 3 3 2 2 2" xfId="21231" xr:uid="{79540E55-88A5-4E63-A7FA-EAAD22678731}"/>
    <cellStyle name="Normal 18 3 3 2 3" xfId="20094" xr:uid="{B7B1D0EB-3C20-4A4B-B20A-83FCB53B1310}"/>
    <cellStyle name="Normal 18 3 3 3" xfId="8140" xr:uid="{6FAA6FD7-4C2B-481F-889B-68EFDAC0CB7E}"/>
    <cellStyle name="Normal 18 3 3 3 2" xfId="20775" xr:uid="{13CC8592-F85C-4CAD-8D6D-CA1A59D7EFB6}"/>
    <cellStyle name="Normal 18 3 3 4" xfId="19638" xr:uid="{60B9A4CB-8C5F-4BDA-B684-0597BB1784B6}"/>
    <cellStyle name="Normal 18 3 4" xfId="6290" xr:uid="{51AB5242-91B4-42CE-A0C5-5A1B8D54532B}"/>
    <cellStyle name="Normal 18 3 4 2" xfId="7225" xr:uid="{703130DA-B4A8-4498-897F-A5873F4DB452}"/>
    <cellStyle name="Normal 18 3 4 2 2" xfId="8868" xr:uid="{BF36B0D5-7C42-4D1B-91B8-6169A9AC649D}"/>
    <cellStyle name="Normal 18 3 4 2 2 2" xfId="21232" xr:uid="{9C6FA3C7-3908-4D0D-A2E7-7AC706251EF7}"/>
    <cellStyle name="Normal 18 3 4 2 3" xfId="20095" xr:uid="{7865AA46-4C19-42CF-A3FB-2D59BBCA9E73}"/>
    <cellStyle name="Normal 18 3 4 3" xfId="8008" xr:uid="{577BF686-5385-46AF-A3B5-89AC09BB4120}"/>
    <cellStyle name="Normal 18 3 4 3 2" xfId="20644" xr:uid="{C9E78C9F-86A2-48B4-947F-CB35AE420E2B}"/>
    <cellStyle name="Normal 18 3 4 4" xfId="19507" xr:uid="{B4746D51-5D50-4743-9A06-49B02B3DAC51}"/>
    <cellStyle name="Normal 18 3 5" xfId="6898" xr:uid="{4096DF97-FCF6-470C-A64D-F53D3AA0C480}"/>
    <cellStyle name="Normal 18 3 5 2" xfId="6902" xr:uid="{0866C6F6-2D2E-4C26-B1EA-E9CFEF9056D3}"/>
    <cellStyle name="Normal 18 3 5 2 2" xfId="7709" xr:uid="{E87E3168-B424-4649-BF6B-0271094372F0}"/>
    <cellStyle name="Normal 18 3 5 2 2 2" xfId="9348" xr:uid="{8A9DCC45-8693-486C-B0CF-FD56F37E6338}"/>
    <cellStyle name="Normal 18 3 5 2 2 2 2" xfId="21639" xr:uid="{968F1566-43BC-4BA3-A8B4-CE891217E027}"/>
    <cellStyle name="Normal 18 3 5 2 2 3" xfId="20502" xr:uid="{6DD0AC78-D704-4119-BDAC-57D09BDEBA58}"/>
    <cellStyle name="Normal 18 3 5 2 3" xfId="8546" xr:uid="{D09DF4F1-58F2-433C-B08E-EA130B596C94}"/>
    <cellStyle name="Normal 18 3 5 2 3 2" xfId="21067" xr:uid="{338340EE-647E-42A5-895B-3C9A54D95D18}"/>
    <cellStyle name="Normal 18 3 5 2 4" xfId="19930" xr:uid="{74FFE4B9-CF15-4384-81DA-C7EDB961EF2D}"/>
    <cellStyle name="Normal 18 3 5 3" xfId="7701" xr:uid="{0C64BC5B-85FA-4FC0-97B4-2061E9B7E3F7}"/>
    <cellStyle name="Normal 18 3 5 3 2" xfId="9340" xr:uid="{94E1DA59-10EA-48DB-9C5A-F5CA067B0E87}"/>
    <cellStyle name="Normal 18 3 5 3 2 2" xfId="21631" xr:uid="{7A55EBEE-0413-4FDD-BB58-9EEA04A08F52}"/>
    <cellStyle name="Normal 18 3 5 3 3" xfId="20494" xr:uid="{56ED268D-D652-4E24-9FE5-AE734E93EFD4}"/>
    <cellStyle name="Normal 18 3 5 4" xfId="8542" xr:uid="{14D6AFB2-140A-4D89-9727-1A344A8B23A8}"/>
    <cellStyle name="Normal 18 3 5 4 2" xfId="21063" xr:uid="{72EAF8A8-72B5-455D-9924-A9DA6D0CF636}"/>
    <cellStyle name="Normal 18 3 5 5" xfId="19926" xr:uid="{50077CFE-656C-4445-B89C-ADAEF73A8D76}"/>
    <cellStyle name="Normal 18 3 6" xfId="6971" xr:uid="{6948AB60-26EA-4F67-BAEC-ED6083AD5F19}"/>
    <cellStyle name="Normal 18 3 6 2" xfId="8614" xr:uid="{56DD4A8A-37ED-46DA-933D-5558DE9F2D58}"/>
    <cellStyle name="Normal 18 3 6 2 2" xfId="21093" xr:uid="{1B53F3E1-140D-4EE1-99FA-E1A92518EAD8}"/>
    <cellStyle name="Normal 18 3 6 3" xfId="19956" xr:uid="{CDF39DD0-D5C9-4079-9839-05F994C33B60}"/>
    <cellStyle name="Normal 18 3 7" xfId="7796" xr:uid="{80216254-4587-4E8C-AFC0-CF97EFF688F1}"/>
    <cellStyle name="Normal 18 3 7 2" xfId="20526" xr:uid="{E9F8A21A-B655-4125-9697-628641748428}"/>
    <cellStyle name="Normal 18 3 8" xfId="19389" xr:uid="{9A240E7E-6921-4EDC-974C-8999AE82DE71}"/>
    <cellStyle name="Normal 18 4" xfId="5231" xr:uid="{092A32FD-4B0B-47F6-92EE-D442FBEA490B}"/>
    <cellStyle name="Normal 18 4 2" xfId="6484" xr:uid="{E4C27769-5E5F-4D00-BD4A-42AE30CBF36F}"/>
    <cellStyle name="Normal 18 4 2 2" xfId="7226" xr:uid="{8A881ED5-189B-4DDC-BE22-0653AA57A2B4}"/>
    <cellStyle name="Normal 18 4 2 2 2" xfId="8869" xr:uid="{C3C83E17-8CB6-4751-AB6A-3524C8A45861}"/>
    <cellStyle name="Normal 18 4 2 2 2 2" xfId="21233" xr:uid="{AD6A1602-577D-49C8-B78E-9E2EE340C420}"/>
    <cellStyle name="Normal 18 4 2 2 3" xfId="20096" xr:uid="{9320845E-7D43-4654-AEF6-81DCF06BE9E1}"/>
    <cellStyle name="Normal 18 4 2 3" xfId="8141" xr:uid="{744DDBD9-E097-4805-B18C-0933E28834DC}"/>
    <cellStyle name="Normal 18 4 2 3 2" xfId="20776" xr:uid="{7B651785-A477-4B96-ABA1-E8B1E73C4DFD}"/>
    <cellStyle name="Normal 18 4 2 4" xfId="19639" xr:uid="{8D2F9D62-0086-4AEB-943F-620BDC0D5EFE}"/>
    <cellStyle name="Normal 18 4 3" xfId="6291" xr:uid="{8793C626-355C-4D03-AA89-D9F52F2125E4}"/>
    <cellStyle name="Normal 18 4 3 2" xfId="7227" xr:uid="{8C2A2A1F-A3D0-456B-8864-6CB4DB86EADF}"/>
    <cellStyle name="Normal 18 4 3 2 2" xfId="8870" xr:uid="{0A465FEF-406A-496E-AED0-808A51C13A5E}"/>
    <cellStyle name="Normal 18 4 3 2 2 2" xfId="21234" xr:uid="{31CF068C-6D8D-4E2C-A859-110C810AC7B0}"/>
    <cellStyle name="Normal 18 4 3 2 3" xfId="20097" xr:uid="{B764F7CE-2545-4370-AA56-8B2045824D84}"/>
    <cellStyle name="Normal 18 4 3 3" xfId="8009" xr:uid="{D4820489-7127-41A9-B772-40F5A1EA279D}"/>
    <cellStyle name="Normal 18 4 3 3 2" xfId="20645" xr:uid="{0B8550CB-5671-4A44-886E-F25696F3E8E4}"/>
    <cellStyle name="Normal 18 4 3 4" xfId="19508" xr:uid="{9F862123-4722-4779-910E-19C6D6E1FC39}"/>
    <cellStyle name="Normal 18 4 4" xfId="6972" xr:uid="{5B57BA2D-8FFE-4693-8ED3-B975A87683A4}"/>
    <cellStyle name="Normal 18 4 4 2" xfId="8615" xr:uid="{4E1ADF04-2107-458C-970F-53D1A6B255E2}"/>
    <cellStyle name="Normal 18 4 4 2 2" xfId="21094" xr:uid="{13D3C44A-0EDE-402B-9CC4-7294CBC0399E}"/>
    <cellStyle name="Normal 18 4 4 3" xfId="19957" xr:uid="{6B4683A4-EDEA-41B8-A83B-C37D5C4EB501}"/>
    <cellStyle name="Normal 18 4 5" xfId="7797" xr:uid="{BEF5FE22-B8CC-4ED4-87A6-4C2A02AA2575}"/>
    <cellStyle name="Normal 18 4 5 2" xfId="20527" xr:uid="{8BE598CF-61BF-4758-BD34-1299BF35489E}"/>
    <cellStyle name="Normal 18 4 6" xfId="19390" xr:uid="{C46FDDCD-3D2C-40B9-81B2-AF57DAE91DEA}"/>
    <cellStyle name="Normal 18 5" xfId="5232" xr:uid="{D8C00194-B911-46B8-B2DE-53A12445CE5C}"/>
    <cellStyle name="Normal 18 5 2" xfId="6485" xr:uid="{56B56571-0E87-4034-BC96-4FEF44101E27}"/>
    <cellStyle name="Normal 18 5 2 2" xfId="7228" xr:uid="{E086B03C-519B-499C-B284-85CAE411E62B}"/>
    <cellStyle name="Normal 18 5 2 2 2" xfId="8871" xr:uid="{B1606396-5B59-4E11-A3E6-DB3D3C90AF64}"/>
    <cellStyle name="Normal 18 5 2 2 2 2" xfId="21235" xr:uid="{D2F72A14-2C99-4E5F-BB53-85CB2F3B0490}"/>
    <cellStyle name="Normal 18 5 2 2 3" xfId="20098" xr:uid="{CD1158E6-21F7-4160-B8CC-E641F194A53E}"/>
    <cellStyle name="Normal 18 5 2 3" xfId="8142" xr:uid="{0895A754-67AE-4DC2-A978-70D0DDA7EAB7}"/>
    <cellStyle name="Normal 18 5 2 3 2" xfId="20777" xr:uid="{3F9C72DA-24A6-4A03-99C3-64C1EA87A1EE}"/>
    <cellStyle name="Normal 18 5 2 4" xfId="19640" xr:uid="{15B1C7B5-6777-4DE2-B282-9A0707F4CB87}"/>
    <cellStyle name="Normal 18 5 3" xfId="6292" xr:uid="{D7D1B2A8-6D57-42B7-8C79-3EB47CBE2791}"/>
    <cellStyle name="Normal 18 5 3 2" xfId="7229" xr:uid="{9B0B1262-04A9-4D66-A037-A85856C2545A}"/>
    <cellStyle name="Normal 18 5 3 2 2" xfId="8872" xr:uid="{6BD51D2B-BA1B-4746-8760-F0B62E7F1F0B}"/>
    <cellStyle name="Normal 18 5 3 2 2 2" xfId="21236" xr:uid="{6D76D320-7A58-4591-95BC-EFE446BA9CD3}"/>
    <cellStyle name="Normal 18 5 3 2 3" xfId="20099" xr:uid="{DFB98E90-26CB-4998-887B-53D2F72AF398}"/>
    <cellStyle name="Normal 18 5 3 3" xfId="8010" xr:uid="{2C5337C4-D43C-4555-89FF-743FEB8AE8FD}"/>
    <cellStyle name="Normal 18 5 3 3 2" xfId="20646" xr:uid="{96F0E7AA-3A0A-40CA-93CE-3DEC8AF77F89}"/>
    <cellStyle name="Normal 18 5 3 4" xfId="19509" xr:uid="{71D19E40-339F-4D07-9EC3-4F4F9BBCCA98}"/>
    <cellStyle name="Normal 18 5 4" xfId="6973" xr:uid="{07EF4A3E-00B6-46C5-B76F-AE068B31A359}"/>
    <cellStyle name="Normal 18 5 4 2" xfId="8616" xr:uid="{58FBF620-35B9-4F2D-90D1-5DF4C2656438}"/>
    <cellStyle name="Normal 18 5 4 2 2" xfId="21095" xr:uid="{7ACFAEC0-AE5D-45CA-B66C-C01DDF6CEF09}"/>
    <cellStyle name="Normal 18 5 4 3" xfId="19958" xr:uid="{54174472-D056-4808-985F-3AE48837FA7A}"/>
    <cellStyle name="Normal 18 5 5" xfId="7798" xr:uid="{C804B5D3-49D5-4CB2-9B6D-F2E726E75A09}"/>
    <cellStyle name="Normal 18 5 5 2" xfId="20528" xr:uid="{683C0DA0-281D-4A17-9A7A-975FAEBC996F}"/>
    <cellStyle name="Normal 18 5 6" xfId="19391" xr:uid="{FBE177AB-A316-4229-A1BF-79520B63B504}"/>
    <cellStyle name="Normal 18 6" xfId="5233" xr:uid="{76BBF965-37F2-437D-BC81-5A70941996FD}"/>
    <cellStyle name="Normal 18 6 2" xfId="6486" xr:uid="{7B5EBDD5-9F78-4113-9263-26031612ACEE}"/>
    <cellStyle name="Normal 18 6 2 2" xfId="7230" xr:uid="{586019F8-3A15-4DC0-9B1A-609DB1FBDEA8}"/>
    <cellStyle name="Normal 18 6 2 2 2" xfId="8873" xr:uid="{CDCB2C2D-0D02-4214-9693-8F76357A1EEB}"/>
    <cellStyle name="Normal 18 6 2 2 2 2" xfId="21237" xr:uid="{97A335C4-2966-4B67-B696-126D818D99D9}"/>
    <cellStyle name="Normal 18 6 2 2 3" xfId="20100" xr:uid="{81F03980-058F-4A62-A25C-899CB4CE00FA}"/>
    <cellStyle name="Normal 18 6 2 3" xfId="8143" xr:uid="{532BD05C-EF3A-4440-8CBB-EC1F465EC59F}"/>
    <cellStyle name="Normal 18 6 2 3 2" xfId="20778" xr:uid="{4A426F36-3A4B-49C0-8E1B-A590C7ADDBDC}"/>
    <cellStyle name="Normal 18 6 2 4" xfId="19641" xr:uid="{6641B314-13B0-46A9-800F-8521D8947624}"/>
    <cellStyle name="Normal 18 6 3" xfId="6293" xr:uid="{3B3EFEA9-349C-4CD4-A35F-12092017B56C}"/>
    <cellStyle name="Normal 18 6 3 2" xfId="7231" xr:uid="{D9DC8AE5-1EEA-4781-A60F-BA9251D2998B}"/>
    <cellStyle name="Normal 18 6 3 2 2" xfId="8874" xr:uid="{7A7912F8-DAAC-4D29-89AB-40BE94F18BE5}"/>
    <cellStyle name="Normal 18 6 3 2 2 2" xfId="21238" xr:uid="{59F278AC-9247-44DA-A9EE-4C99A159D61B}"/>
    <cellStyle name="Normal 18 6 3 2 3" xfId="20101" xr:uid="{4842CF24-8974-4E4C-8AFE-9C888D08A0B8}"/>
    <cellStyle name="Normal 18 6 3 3" xfId="8011" xr:uid="{720679A8-03A0-4E18-BF75-33BD2688B6A3}"/>
    <cellStyle name="Normal 18 6 3 3 2" xfId="20647" xr:uid="{A3103765-E457-49C0-A281-4804DC78FAA8}"/>
    <cellStyle name="Normal 18 6 3 4" xfId="19510" xr:uid="{1145DCBA-E6FF-4EBA-BE2C-66CD3296B717}"/>
    <cellStyle name="Normal 18 6 4" xfId="6974" xr:uid="{0EAD0125-E75A-4880-AA44-BC82B34705DD}"/>
    <cellStyle name="Normal 18 6 4 2" xfId="8617" xr:uid="{7E65E34C-7E66-43DD-AD0E-7AF62352C051}"/>
    <cellStyle name="Normal 18 6 4 2 2" xfId="21096" xr:uid="{AF560ED0-D94A-40DB-B691-5345B71DE8E1}"/>
    <cellStyle name="Normal 18 6 4 3" xfId="19959" xr:uid="{281BC0C4-DC12-4B72-B5F6-58E5333F0358}"/>
    <cellStyle name="Normal 18 6 5" xfId="7799" xr:uid="{4FECE0AE-16B8-473F-AA1D-80A310258045}"/>
    <cellStyle name="Normal 18 6 5 2" xfId="20529" xr:uid="{5E53DC6E-2957-4700-B802-A6275BFEFC58}"/>
    <cellStyle name="Normal 18 6 6" xfId="19392" xr:uid="{64A11CFF-3436-45AE-B24C-973D2C2BF9D9}"/>
    <cellStyle name="Normal 18 7" xfId="6449" xr:uid="{D08F420D-6882-4A6E-BBAC-B9EA4573447B}"/>
    <cellStyle name="Normal 18 7 2" xfId="30517" xr:uid="{47EEAA8A-4048-4C93-AD43-CD55D2D58254}"/>
    <cellStyle name="Normal 18 8" xfId="6278" xr:uid="{991BF754-B2B0-4DBD-8F32-AB088E21B8FA}"/>
    <cellStyle name="Normal 18 8 2" xfId="7232" xr:uid="{2A6C7DEA-6E11-47AF-9703-06A0C746814D}"/>
    <cellStyle name="Normal 18 8 2 2" xfId="8875" xr:uid="{04ADD47A-8858-4FCB-A0F8-C8D255D14255}"/>
    <cellStyle name="Normal 18 8 2 2 2" xfId="21239" xr:uid="{6DD6F8F0-EB41-4BAF-88FD-7E71784E5F55}"/>
    <cellStyle name="Normal 18 8 2 3" xfId="20102" xr:uid="{8CD6C0A6-3508-4F37-B98D-05F32DDF083E}"/>
    <cellStyle name="Normal 18 8 3" xfId="7996" xr:uid="{955F88AF-368C-475E-A4DD-13D1C63B497D}"/>
    <cellStyle name="Normal 18 8 3 2" xfId="20632" xr:uid="{131F9B8F-69A7-479B-85EE-B45573F5FF9E}"/>
    <cellStyle name="Normal 18 8 4" xfId="19495" xr:uid="{EDA1C2F9-41FA-487F-AA0C-ADE12A3746F0}"/>
    <cellStyle name="Normal 18 9" xfId="6885" xr:uid="{DA32A02C-2734-440F-960E-B99D9D4F94AF}"/>
    <cellStyle name="Normal 18 9 2" xfId="8529" xr:uid="{BAC3D9CD-7C07-433F-9A35-A942A3C542E4}"/>
    <cellStyle name="Normal 18 9 2 2" xfId="21050" xr:uid="{231D3987-4748-43D3-9A94-594FBC0C0051}"/>
    <cellStyle name="Normal 18 9 3" xfId="19913" xr:uid="{3760ECE5-B245-4786-B21B-0BEEBF4FF04A}"/>
    <cellStyle name="Normal 18_1_solis_MK Nr 595 " xfId="5234" xr:uid="{72DE396D-F9A5-408D-911E-7A1A8170046D}"/>
    <cellStyle name="Normal 19" xfId="5235" xr:uid="{968A450F-3E28-4A14-9887-B45E636D0063}"/>
    <cellStyle name="Normal 19 10" xfId="6281" xr:uid="{ED738BA7-F1D0-4A5A-98BA-FB27EA86941A}"/>
    <cellStyle name="Normal 19 10 2" xfId="7233" xr:uid="{67925178-E91F-4BFB-A738-12AF1724FE19}"/>
    <cellStyle name="Normal 19 10 2 2" xfId="8876" xr:uid="{2ACC11F2-5C53-4DD8-A4BE-C6DC5749AFE9}"/>
    <cellStyle name="Normal 19 10 2 2 2" xfId="21240" xr:uid="{B4BDF997-9698-48D2-B197-0CA3D5495B3D}"/>
    <cellStyle name="Normal 19 10 2 3" xfId="20103" xr:uid="{249E5895-70F4-471D-AD4A-D6E65F4A4B7F}"/>
    <cellStyle name="Normal 19 10 3" xfId="7999" xr:uid="{444C96A2-9A79-4DFE-B7B2-0CE6DF2B0F44}"/>
    <cellStyle name="Normal 19 10 3 2" xfId="20635" xr:uid="{06D099A6-0A61-4CE0-907F-DF17C17C2E34}"/>
    <cellStyle name="Normal 19 10 4" xfId="19498" xr:uid="{4766D7B0-5EE3-4636-9EFC-868CD07F7DB4}"/>
    <cellStyle name="Normal 19 11" xfId="6975" xr:uid="{A57B1EDA-8C12-40BA-85FD-9F341787BA2A}"/>
    <cellStyle name="Normal 19 11 2" xfId="8618" xr:uid="{596D8DFF-E001-481F-BD7C-788DE567A53C}"/>
    <cellStyle name="Normal 19 11 2 2" xfId="21097" xr:uid="{526FCDC7-6111-41B7-ACFA-C4A339B71D3E}"/>
    <cellStyle name="Normal 19 11 3" xfId="19960" xr:uid="{002F874E-CE07-49B4-A74E-DFD53B03AB9E}"/>
    <cellStyle name="Normal 19 12" xfId="7800" xr:uid="{BCF2BB8F-7AE3-4462-88EE-F83A837968E2}"/>
    <cellStyle name="Normal 19 12 2" xfId="20530" xr:uid="{94D3F575-C655-4994-A832-A6AB549C1D0E}"/>
    <cellStyle name="Normal 19 13" xfId="19393" xr:uid="{B7D9E931-AFC3-47D8-A4A5-F6460FB42857}"/>
    <cellStyle name="Normal 19 2" xfId="5236" xr:uid="{FC3C3CC8-07B2-41D5-980C-38E09BE9B5CF}"/>
    <cellStyle name="Normal 19 2 2" xfId="5237" xr:uid="{823F198F-7109-44A7-B871-9D55BFA71964}"/>
    <cellStyle name="Normal 19 2 3" xfId="5238" xr:uid="{2256785F-06FB-4FD6-9F34-1E3FB3F61078}"/>
    <cellStyle name="Normal 19 2 4" xfId="30389" xr:uid="{1B584195-F886-466A-85E9-17E73526B785}"/>
    <cellStyle name="Normal 19 2_1_solis_MK Nr 595 " xfId="5239" xr:uid="{03F54106-18EA-4AF9-85FA-191042D64B6E}"/>
    <cellStyle name="Normal 19 3" xfId="5240" xr:uid="{45E18812-F9E7-4D40-A7DF-7889946C727D}"/>
    <cellStyle name="Normal 19 4" xfId="5241" xr:uid="{1BDE8BCB-B8CB-4C81-8BAD-9DD0465433AD}"/>
    <cellStyle name="Normal 19 5" xfId="6487" xr:uid="{5A787FC0-218F-4D90-A964-CA18246998C3}"/>
    <cellStyle name="Normal 19 5 2" xfId="7234" xr:uid="{ECE8C319-E2C5-40A8-AE93-5EEE103D115B}"/>
    <cellStyle name="Normal 19 5 2 2" xfId="8877" xr:uid="{AE4CD7A2-FE0B-4ECC-8C8B-43CD3C3840AE}"/>
    <cellStyle name="Normal 19 5 2 2 2" xfId="21241" xr:uid="{FC2F7AD0-AB26-417B-8BBC-AD33BA17EE94}"/>
    <cellStyle name="Normal 19 5 2 3" xfId="20104" xr:uid="{CCC3DF25-A64A-4A11-A0A3-C5A4C8BD77D4}"/>
    <cellStyle name="Normal 19 5 3" xfId="8144" xr:uid="{6F7D64D9-8F49-4951-9ACF-CB7ADF48D11B}"/>
    <cellStyle name="Normal 19 5 3 2" xfId="20779" xr:uid="{E4C4332A-A9DA-49EA-9CA3-7B3AD13CEB72}"/>
    <cellStyle name="Normal 19 5 4" xfId="19642" xr:uid="{3B42B8E8-6C71-4378-ACB0-0F8B2E18EEB3}"/>
    <cellStyle name="Normal 19 6" xfId="6488" xr:uid="{C688C7F3-88C9-4EEC-B584-F3487C712BA0}"/>
    <cellStyle name="Normal 19 6 2" xfId="7235" xr:uid="{DD7F2185-36CC-4F79-975F-07D6351DF9B2}"/>
    <cellStyle name="Normal 19 6 2 2" xfId="8878" xr:uid="{3BD48D00-4C00-4358-8977-D3C4DA77752E}"/>
    <cellStyle name="Normal 19 6 2 2 2" xfId="21242" xr:uid="{5A2E96B7-DF45-4403-BE0A-5F1046F97186}"/>
    <cellStyle name="Normal 19 6 2 3" xfId="20105" xr:uid="{90A2F2BA-86D1-4AC8-9131-BCEDC9204184}"/>
    <cellStyle name="Normal 19 6 3" xfId="8145" xr:uid="{44A420B8-33BA-4FBB-B307-574B41FFF8AF}"/>
    <cellStyle name="Normal 19 6 3 2" xfId="20780" xr:uid="{78F70345-2122-47A1-BBDC-027C5845919A}"/>
    <cellStyle name="Normal 19 6 4" xfId="19643" xr:uid="{0CFEFB4F-702F-4B7C-B671-8939032AE8BB}"/>
    <cellStyle name="Normal 19 7" xfId="6294" xr:uid="{EB54429F-2DCE-4D1B-BBB3-EAD620F16ABE}"/>
    <cellStyle name="Normal 19 7 2" xfId="7236" xr:uid="{A1C75C4B-D4B1-4DDD-94AC-5368E175C5C4}"/>
    <cellStyle name="Normal 19 7 2 2" xfId="8879" xr:uid="{B4B35A69-1E3E-4A56-B06B-AE560ADE170E}"/>
    <cellStyle name="Normal 19 7 2 2 2" xfId="21243" xr:uid="{5C9600E2-0124-431A-A968-C05A6A5F00A2}"/>
    <cellStyle name="Normal 19 7 2 3" xfId="20106" xr:uid="{34A4CCE1-FA7F-4ED7-A238-CD7406BAA451}"/>
    <cellStyle name="Normal 19 7 3" xfId="8012" xr:uid="{D8BFAA85-FC5B-45AC-9B78-0FAFB79710C9}"/>
    <cellStyle name="Normal 19 7 3 2" xfId="20648" xr:uid="{E8464BCE-83EE-48DC-A1A2-509A16A0225B}"/>
    <cellStyle name="Normal 19 7 4" xfId="19511" xr:uid="{C3C9F267-44F8-46B2-9B82-123293E07FCF}"/>
    <cellStyle name="Normal 19 8" xfId="6280" xr:uid="{9E292B32-025F-4BE4-9BF9-232EC73A6B36}"/>
    <cellStyle name="Normal 19 8 2" xfId="7237" xr:uid="{4EC4DBA1-B152-47C1-80F1-B8CC2586407D}"/>
    <cellStyle name="Normal 19 8 2 2" xfId="8880" xr:uid="{70B67364-958C-48E1-A405-F301F8485163}"/>
    <cellStyle name="Normal 19 8 2 2 2" xfId="21244" xr:uid="{E284AB29-9152-433F-B3E6-24097E38C566}"/>
    <cellStyle name="Normal 19 8 2 3" xfId="20107" xr:uid="{1D27CDF0-D58F-4D12-8F53-8E08876EA6DE}"/>
    <cellStyle name="Normal 19 8 3" xfId="7998" xr:uid="{4F4B2506-DA06-4704-A543-3B80657C35E0}"/>
    <cellStyle name="Normal 19 8 3 2" xfId="20634" xr:uid="{BEEAF0FB-3743-48BD-ACCB-5D9CDF626A8C}"/>
    <cellStyle name="Normal 19 8 4" xfId="19497" xr:uid="{B8CC751B-C6FB-48A8-A054-423754E8B786}"/>
    <cellStyle name="Normal 19 9" xfId="6282" xr:uid="{3DAB8BC8-5A39-49BC-9E3F-800B0642134F}"/>
    <cellStyle name="Normal 19 9 2" xfId="7238" xr:uid="{CDAFF73C-C7CC-4C37-BA52-4F9E901EA342}"/>
    <cellStyle name="Normal 19 9 2 2" xfId="8881" xr:uid="{AA06C5B1-F0A1-426C-B6BF-D4AEDBA2304E}"/>
    <cellStyle name="Normal 19 9 2 2 2" xfId="21245" xr:uid="{C92E6D97-8FBA-4646-AC49-5D66EAF31BA5}"/>
    <cellStyle name="Normal 19 9 2 3" xfId="20108" xr:uid="{ACA786DE-2EC2-41D9-8D5F-FDAA7E45CC58}"/>
    <cellStyle name="Normal 19 9 3" xfId="8000" xr:uid="{AE39A44D-2E7C-4D22-A070-4307E12CF2D0}"/>
    <cellStyle name="Normal 19 9 3 2" xfId="20636" xr:uid="{9EA88503-452E-41F4-BD82-07E3E070847A}"/>
    <cellStyle name="Normal 19 9 4" xfId="19499" xr:uid="{77B452C6-AD60-4050-93FB-C3689EB217C1}"/>
    <cellStyle name="Normal 19_1_solis_MK Nr 595 " xfId="5242" xr:uid="{8FA37FD2-5B91-41ED-9738-1EB54F8305C8}"/>
    <cellStyle name="Normal 2" xfId="11" xr:uid="{B3C15ECA-71CF-40E3-93AC-B27910D72B06}"/>
    <cellStyle name="Normal 2 10" xfId="5243" xr:uid="{2DF7C03E-9522-4C6C-93F3-B15101B7BF72}"/>
    <cellStyle name="Normal 2 10 2" xfId="6489" xr:uid="{FF28255A-CE04-4F16-86B2-18C71D03576A}"/>
    <cellStyle name="Normal 2 10 2 2" xfId="7239" xr:uid="{5309709C-0621-4783-B84C-00C71D9D6D22}"/>
    <cellStyle name="Normal 2 10 2 2 2" xfId="8882" xr:uid="{1B75C7CD-6CE0-458E-B42B-03E002D60664}"/>
    <cellStyle name="Normal 2 10 2 2 2 2" xfId="21246" xr:uid="{98B41C82-058B-4CFA-A9B3-7B5BEF3A9ABD}"/>
    <cellStyle name="Normal 2 10 2 2 3" xfId="20109" xr:uid="{F3F0CBFC-90BC-4393-A878-FB3F18F28B75}"/>
    <cellStyle name="Normal 2 10 2 3" xfId="8146" xr:uid="{12A7DD94-EDC1-4BC5-9681-DA1C95430EA2}"/>
    <cellStyle name="Normal 2 10 2 3 2" xfId="20781" xr:uid="{1315744C-5E25-417F-B671-C67250A913D3}"/>
    <cellStyle name="Normal 2 10 2 4" xfId="19644" xr:uid="{CD9A7EB0-21B4-454E-843D-00026F82D81E}"/>
    <cellStyle name="Normal 2 10 3" xfId="6490" xr:uid="{970A9EAC-E2F5-42D0-948E-D1C1DF1A7624}"/>
    <cellStyle name="Normal 2 10 3 2" xfId="7240" xr:uid="{3BCD5344-DB4D-4BD5-93FC-4F2490D853EB}"/>
    <cellStyle name="Normal 2 10 3 2 2" xfId="8883" xr:uid="{9F856566-7B5D-4BAC-9679-4ED784314F4B}"/>
    <cellStyle name="Normal 2 10 3 2 2 2" xfId="21247" xr:uid="{3769B5F1-DF68-4EDE-B071-87EC40A737FE}"/>
    <cellStyle name="Normal 2 10 3 2 3" xfId="20110" xr:uid="{C456BB8A-CA22-4A09-ABD7-25F2EB5697D9}"/>
    <cellStyle name="Normal 2 10 3 3" xfId="8147" xr:uid="{CA4B8C37-9397-4C54-B9CA-525B633A874D}"/>
    <cellStyle name="Normal 2 10 3 3 2" xfId="20782" xr:uid="{9E724243-072B-48D9-9D5E-C5E35BE3A2A3}"/>
    <cellStyle name="Normal 2 10 3 4" xfId="19645" xr:uid="{F628D6EA-5300-43C5-992F-9801F6F688C3}"/>
    <cellStyle name="Normal 2 10 4" xfId="6295" xr:uid="{F03E1425-0842-4001-8151-EE546CE5CF27}"/>
    <cellStyle name="Normal 2 10 4 2" xfId="7241" xr:uid="{4F2ED040-8DC6-49A5-B050-A39882EE8C07}"/>
    <cellStyle name="Normal 2 10 4 2 2" xfId="8884" xr:uid="{271175D6-5F01-4968-81D3-B80EB9C94AF5}"/>
    <cellStyle name="Normal 2 10 4 2 2 2" xfId="21248" xr:uid="{5BF59EBA-66F6-4A73-B233-094A9D4080F9}"/>
    <cellStyle name="Normal 2 10 4 2 3" xfId="20111" xr:uid="{853E2F3E-CA8B-465F-8D4F-9F229A1363C2}"/>
    <cellStyle name="Normal 2 10 4 3" xfId="8013" xr:uid="{3040D7F8-0E63-4F5A-A1CD-74ECE5CF222B}"/>
    <cellStyle name="Normal 2 10 4 3 2" xfId="20649" xr:uid="{E744870E-DA78-4F25-9361-FDEDCC386715}"/>
    <cellStyle name="Normal 2 10 4 4" xfId="19512" xr:uid="{BA516631-6141-4686-99E4-3CB827C93C15}"/>
    <cellStyle name="Normal 2 10 5" xfId="6976" xr:uid="{F972119D-34B9-4018-8F18-3217C402F846}"/>
    <cellStyle name="Normal 2 10 5 2" xfId="8619" xr:uid="{A253A733-123E-4699-8DCD-972B3B8204F8}"/>
    <cellStyle name="Normal 2 10 5 2 2" xfId="21098" xr:uid="{36855180-3002-4386-A475-D4A50CE473D0}"/>
    <cellStyle name="Normal 2 10 5 3" xfId="19961" xr:uid="{4381209C-596B-490E-B63E-A5D0DF5D2855}"/>
    <cellStyle name="Normal 2 10 6" xfId="7801" xr:uid="{88C38FF2-6986-443D-A1EB-23B63B51BCF0}"/>
    <cellStyle name="Normal 2 10 6 2" xfId="20531" xr:uid="{7AAF7770-CF0D-476A-98A2-C85A9859BCAC}"/>
    <cellStyle name="Normal 2 10 7" xfId="19394" xr:uid="{8D881837-81B4-49CC-9CDB-F5EE288BAA07}"/>
    <cellStyle name="Normal 2 11" xfId="5244" xr:uid="{D3C08805-D9D4-48DE-B70A-ACD111B850FC}"/>
    <cellStyle name="Normal 2 11 2" xfId="6491" xr:uid="{5D8F8876-C913-414A-922D-C1F254BB3FED}"/>
    <cellStyle name="Normal 2 11 2 2" xfId="7242" xr:uid="{B8131F67-AFE7-4264-9DB6-613FC6076121}"/>
    <cellStyle name="Normal 2 11 2 2 2" xfId="8885" xr:uid="{53ECB4D1-6C4C-43F5-A28F-E83C3C835E2F}"/>
    <cellStyle name="Normal 2 11 2 2 2 2" xfId="21249" xr:uid="{19DC81D5-F469-454D-85FF-B502D0BB3737}"/>
    <cellStyle name="Normal 2 11 2 2 3" xfId="20112" xr:uid="{FE93E1CC-8A8E-4BC0-BD5D-948867798519}"/>
    <cellStyle name="Normal 2 11 2 3" xfId="8148" xr:uid="{F3D2FB45-6E67-4C81-983A-6DC56BD48FE0}"/>
    <cellStyle name="Normal 2 11 2 3 2" xfId="20783" xr:uid="{830DE4AE-F21D-43BD-ADE0-94CA13FD751B}"/>
    <cellStyle name="Normal 2 11 2 4" xfId="19646" xr:uid="{2B5E5FF6-61BE-422B-915A-BC49730742C6}"/>
    <cellStyle name="Normal 2 11 3" xfId="6492" xr:uid="{AE536AFC-8DED-4382-A3DE-8400F0B5EE68}"/>
    <cellStyle name="Normal 2 11 3 2" xfId="7243" xr:uid="{DA3063F8-5644-47A5-8321-FD80AD967F78}"/>
    <cellStyle name="Normal 2 11 3 2 2" xfId="8886" xr:uid="{07751FC2-AFEE-460A-A24E-3B6075E3B585}"/>
    <cellStyle name="Normal 2 11 3 2 2 2" xfId="21250" xr:uid="{F9E3FCB0-87CF-47E0-B637-141D395770C5}"/>
    <cellStyle name="Normal 2 11 3 2 3" xfId="20113" xr:uid="{3CE7D644-F2B4-4696-BCF6-16F3A50205FC}"/>
    <cellStyle name="Normal 2 11 3 3" xfId="8149" xr:uid="{3E6ABA2C-C513-4E45-AB1D-6CFB1B4A8C0E}"/>
    <cellStyle name="Normal 2 11 3 3 2" xfId="20784" xr:uid="{30E0C87B-D77C-4AF1-A289-3F0910E88693}"/>
    <cellStyle name="Normal 2 11 3 4" xfId="19647" xr:uid="{EB0C9969-9A15-44A1-9D3A-41F0D49B043D}"/>
    <cellStyle name="Normal 2 11 4" xfId="6296" xr:uid="{32096FA6-A8C8-4C09-AFC1-CB1F480285A2}"/>
    <cellStyle name="Normal 2 11 4 2" xfId="7244" xr:uid="{44486CCD-BBD3-42F9-B8C9-61B468F11AA6}"/>
    <cellStyle name="Normal 2 11 4 2 2" xfId="8887" xr:uid="{C0F7D0F7-1069-4B00-8BE5-B77EEF8EB8DA}"/>
    <cellStyle name="Normal 2 11 4 2 2 2" xfId="21251" xr:uid="{FBF70C4B-5602-4567-914C-C0176A46A8FC}"/>
    <cellStyle name="Normal 2 11 4 2 3" xfId="20114" xr:uid="{CF5D42FD-9600-4B1D-AACF-798DA3051EA9}"/>
    <cellStyle name="Normal 2 11 4 3" xfId="8014" xr:uid="{866866BC-5027-4BCE-B207-DC3E3677A366}"/>
    <cellStyle name="Normal 2 11 4 3 2" xfId="20650" xr:uid="{2A4FAB1A-407F-4982-B3D8-92B7029E21AF}"/>
    <cellStyle name="Normal 2 11 4 4" xfId="19513" xr:uid="{B1B5BA73-35A9-4840-8FBC-EF7BDCFEB38C}"/>
    <cellStyle name="Normal 2 11 5" xfId="6977" xr:uid="{BCAFC6FE-891B-4969-A3D3-4DF2D3C334EE}"/>
    <cellStyle name="Normal 2 11 5 2" xfId="8620" xr:uid="{E711E61F-722F-428A-8BCC-D90708DDA0A4}"/>
    <cellStyle name="Normal 2 11 5 2 2" xfId="21099" xr:uid="{E9246F71-B4E7-4ED9-959D-DE8C28369C39}"/>
    <cellStyle name="Normal 2 11 5 3" xfId="19962" xr:uid="{BB9C60B3-2ACE-4D4F-B415-C28780F61FB8}"/>
    <cellStyle name="Normal 2 11 6" xfId="7802" xr:uid="{65C4F108-03E7-4FE2-BA29-C288F5B641AC}"/>
    <cellStyle name="Normal 2 11 6 2" xfId="20532" xr:uid="{AEA91268-86D7-4006-BA53-336C9F698349}"/>
    <cellStyle name="Normal 2 11 7" xfId="19395" xr:uid="{E4F9C4E9-77DC-4CF0-9A64-E9031D739BBD}"/>
    <cellStyle name="Normal 2 12" xfId="5245" xr:uid="{A1AD81CE-C7A0-401C-A9EE-361FEC18890D}"/>
    <cellStyle name="Normal 2 12 2" xfId="30390" xr:uid="{1802AC98-DDD7-4B7C-A702-773419469BE3}"/>
    <cellStyle name="Normal 2 13" xfId="5246" xr:uid="{E4167ED4-760C-4394-BCD9-0B9FF6BCC0F8}"/>
    <cellStyle name="Normal 2 13 10" xfId="5247" xr:uid="{BC32579A-5B22-453D-B27D-58BC95C28CE1}"/>
    <cellStyle name="Normal 2 13 11" xfId="5248" xr:uid="{C8AC9647-DD24-4E3F-9E82-42509445C272}"/>
    <cellStyle name="Normal 2 13 12" xfId="5249" xr:uid="{33B766B4-FF0E-4F02-8916-5974826DA17C}"/>
    <cellStyle name="Normal 2 13 13" xfId="5250" xr:uid="{24BB5894-7364-4AA1-A39B-A7E04EFB2544}"/>
    <cellStyle name="Normal 2 13 2" xfId="5251" xr:uid="{1F8612C6-B366-4D64-A71B-0FF734D9850A}"/>
    <cellStyle name="Normal 2 13 2 10" xfId="5252" xr:uid="{EC48D7F0-5DD5-445A-8895-AE2C453EA095}"/>
    <cellStyle name="Normal 2 13 2 10 2" xfId="30392" xr:uid="{FF8A807E-CE3D-42FD-A8F0-8ECE798F23D5}"/>
    <cellStyle name="Normal 2 13 2 11" xfId="5253" xr:uid="{A0041B88-288C-47DC-A051-7AEC9F29AEC8}"/>
    <cellStyle name="Normal 2 13 2 11 2" xfId="30393" xr:uid="{97F5CFAC-3F5A-4223-BEE0-F7BC5B16BD52}"/>
    <cellStyle name="Normal 2 13 2 12" xfId="5254" xr:uid="{31DFB98A-A4FF-43FE-A0F6-AE6442D6C21E}"/>
    <cellStyle name="Normal 2 13 2 12 2" xfId="30394" xr:uid="{CC8F57B7-6404-4192-A043-9453AAB8D6E2}"/>
    <cellStyle name="Normal 2 13 2 13" xfId="5255" xr:uid="{40747DCB-6120-4A04-8111-B0239379BCCC}"/>
    <cellStyle name="Normal 2 13 2 13 2" xfId="30395" xr:uid="{9220CAB1-3E59-4EF8-BEA9-5166DEEFBB30}"/>
    <cellStyle name="Normal 2 13 2 14" xfId="30391" xr:uid="{B4DEB46A-D28C-4908-B4FC-4312F6880DE3}"/>
    <cellStyle name="Normal 2 13 2 2" xfId="5256" xr:uid="{D4544633-D2F6-40B7-80B0-DE728571E87B}"/>
    <cellStyle name="Normal 2 13 2 2 2" xfId="30396" xr:uid="{B1FDD491-C291-4129-934D-3C23F6DFCD98}"/>
    <cellStyle name="Normal 2 13 2 3" xfId="5257" xr:uid="{D8371A0E-905D-486F-831B-4C53EBDB0381}"/>
    <cellStyle name="Normal 2 13 2 3 2" xfId="30397" xr:uid="{2ADCFB2F-6FE9-4DE9-858D-CA5D1DBCA6F4}"/>
    <cellStyle name="Normal 2 13 2 4" xfId="5258" xr:uid="{ADC5B919-8574-4175-9201-F413872D3C1F}"/>
    <cellStyle name="Normal 2 13 2 4 2" xfId="30398" xr:uid="{E4450427-468B-4F95-A437-8135A54403AE}"/>
    <cellStyle name="Normal 2 13 2 5" xfId="5259" xr:uid="{B4FC4D2C-ADCD-4317-8410-66FD94D42BD2}"/>
    <cellStyle name="Normal 2 13 2 5 2" xfId="30399" xr:uid="{1AB1E5DA-A2F5-44D3-9F12-89B935A6E94F}"/>
    <cellStyle name="Normal 2 13 2 6" xfId="5260" xr:uid="{FE1D46D1-2E13-45DE-B588-947729D4619E}"/>
    <cellStyle name="Normal 2 13 2 6 2" xfId="30400" xr:uid="{5B7CB821-03F6-4FF2-A3A2-722C88646703}"/>
    <cellStyle name="Normal 2 13 2 7" xfId="5261" xr:uid="{BACC4505-1E1C-41FE-856D-2090040D66E7}"/>
    <cellStyle name="Normal 2 13 2 7 2" xfId="30401" xr:uid="{4D11FD57-91E3-416E-949E-69B52A462C09}"/>
    <cellStyle name="Normal 2 13 2 8" xfId="5262" xr:uid="{63F7465F-7A00-4968-97DA-DE345F9ABDE7}"/>
    <cellStyle name="Normal 2 13 2 8 2" xfId="30402" xr:uid="{E820AC8B-054A-4BAF-8557-7F682A630367}"/>
    <cellStyle name="Normal 2 13 2 9" xfId="5263" xr:uid="{A747155F-210B-46BD-9E6C-0349132ADD5F}"/>
    <cellStyle name="Normal 2 13 2 9 2" xfId="30403" xr:uid="{48AD7B8C-57B9-4A6B-BAE2-DF1528518E64}"/>
    <cellStyle name="Normal 2 13 3" xfId="5264" xr:uid="{F81A44C6-0523-4A3E-8D0C-8A27AF2DADEF}"/>
    <cellStyle name="Normal 2 13 4" xfId="5265" xr:uid="{4E7D7BD2-D304-4BF6-B915-D05D407500BA}"/>
    <cellStyle name="Normal 2 13 5" xfId="5266" xr:uid="{9687DEA4-6C1B-4D69-B244-C67B2F9873C1}"/>
    <cellStyle name="Normal 2 13 6" xfId="5267" xr:uid="{70D5D430-8999-4079-867F-BB2EDFA7218A}"/>
    <cellStyle name="Normal 2 13 7" xfId="5268" xr:uid="{2C05AE02-4D2E-4DE4-8590-25734D1B52D9}"/>
    <cellStyle name="Normal 2 13 8" xfId="5269" xr:uid="{E58321F5-CA96-475C-AA43-13ECA4A23CBF}"/>
    <cellStyle name="Normal 2 13 9" xfId="5270" xr:uid="{D0DFC9D9-7E39-4289-97C2-0E33788F522E}"/>
    <cellStyle name="Normal 2 14" xfId="5271" xr:uid="{417D558F-21A8-4D6F-B0F2-37E8257A14E9}"/>
    <cellStyle name="Normal 2 14 2" xfId="30404" xr:uid="{D55E52C4-CB68-47B6-BB1B-3CEDD89F245B}"/>
    <cellStyle name="Normal 2 15" xfId="5272" xr:uid="{AD386E0A-4C17-4505-9FB8-DF9714F3F5EF}"/>
    <cellStyle name="Normal 2 15 2" xfId="30405" xr:uid="{6ED62CA8-1EC6-44E9-8547-B3231380A924}"/>
    <cellStyle name="Normal 2 16" xfId="5273" xr:uid="{19962EDC-729C-41E3-920B-9E556047C78B}"/>
    <cellStyle name="Normal 2 16 2" xfId="30406" xr:uid="{65A13941-E134-4C68-AA6E-BE0FE3BE7831}"/>
    <cellStyle name="Normal 2 17" xfId="5274" xr:uid="{67F2394E-70A4-4361-AF35-7A94A9D14C51}"/>
    <cellStyle name="Normal 2 17 2" xfId="30407" xr:uid="{939B67CF-32B0-4551-A917-3FEFD7DACC28}"/>
    <cellStyle name="Normal 2 18" xfId="5275" xr:uid="{A5366491-3228-4AA9-9727-B6701BB393AC}"/>
    <cellStyle name="Normal 2 18 2" xfId="30408" xr:uid="{58777C6A-D4F8-42A9-97C0-FECB9370E3C4}"/>
    <cellStyle name="Normal 2 19" xfId="5276" xr:uid="{3C2BC727-720C-4C5E-B2CD-CC3A53A4AF50}"/>
    <cellStyle name="Normal 2 19 2" xfId="30409" xr:uid="{17B00FEC-AC9C-4CCF-92CD-5F8AE7FD595D}"/>
    <cellStyle name="Normal 2 2" xfId="12" xr:uid="{AE625F9B-272A-4C26-B3F2-19C91A2B7DB8}"/>
    <cellStyle name="Normal 2 2 10" xfId="5278" xr:uid="{D2E161BB-6C07-469E-A335-914206952DCB}"/>
    <cellStyle name="Normal 2 2 10 2" xfId="6493" xr:uid="{0B48F62A-07FF-472E-9494-DE61D40CAE2E}"/>
    <cellStyle name="Normal 2 2 10 2 2" xfId="7245" xr:uid="{A6FA5B63-D790-4E6A-92D0-80828522D9C8}"/>
    <cellStyle name="Normal 2 2 10 2 2 2" xfId="8888" xr:uid="{F9F1ECD3-495C-45FB-AE05-D1AD5BC8ABFB}"/>
    <cellStyle name="Normal 2 2 10 2 2 2 2" xfId="21252" xr:uid="{6277BC67-AF8E-4DDD-90A2-B8AA9A43C9EE}"/>
    <cellStyle name="Normal 2 2 10 2 2 3" xfId="20115" xr:uid="{DC6B157B-721E-4286-BDB5-3F00FE9A24D1}"/>
    <cellStyle name="Normal 2 2 10 2 3" xfId="8150" xr:uid="{0ABFA6CB-FC70-479D-A490-AD1E40F19D75}"/>
    <cellStyle name="Normal 2 2 10 2 3 2" xfId="20785" xr:uid="{E79DF7BD-2633-4B2F-B814-CA1B52B9C28B}"/>
    <cellStyle name="Normal 2 2 10 2 4" xfId="19648" xr:uid="{E23D9226-159B-486C-8485-779E42D7D725}"/>
    <cellStyle name="Normal 2 2 10 3" xfId="6494" xr:uid="{D71DD0C0-BFF9-423A-A56F-243AA97A867E}"/>
    <cellStyle name="Normal 2 2 10 3 2" xfId="7246" xr:uid="{5E4246A8-8571-455F-BE95-6CB40DCCFB7E}"/>
    <cellStyle name="Normal 2 2 10 3 2 2" xfId="8889" xr:uid="{E9D62619-AA5C-4445-965B-68FF6DDDB335}"/>
    <cellStyle name="Normal 2 2 10 3 2 2 2" xfId="21253" xr:uid="{FF95B978-528E-4633-AB8E-8C922ED78395}"/>
    <cellStyle name="Normal 2 2 10 3 2 3" xfId="20116" xr:uid="{136A0E7F-4FBF-4C92-8A8F-63C89B395548}"/>
    <cellStyle name="Normal 2 2 10 3 3" xfId="8151" xr:uid="{F7652F78-824F-472C-AF57-D83CBB31D284}"/>
    <cellStyle name="Normal 2 2 10 3 3 2" xfId="20786" xr:uid="{1DACF875-B15D-40CF-8AE1-45FD57D35A1A}"/>
    <cellStyle name="Normal 2 2 10 3 4" xfId="19649" xr:uid="{487604F9-E797-46A2-81C9-97DB07B1338E}"/>
    <cellStyle name="Normal 2 2 10 4" xfId="6297" xr:uid="{96B1816F-C47E-45ED-96A4-323145F81129}"/>
    <cellStyle name="Normal 2 2 10 4 2" xfId="7247" xr:uid="{2656B7EA-BF7A-41A7-8EFB-169234EBB7F3}"/>
    <cellStyle name="Normal 2 2 10 4 2 2" xfId="8890" xr:uid="{64B519C2-7326-4686-A857-E7B45ED6C9FE}"/>
    <cellStyle name="Normal 2 2 10 4 2 2 2" xfId="21254" xr:uid="{2C552C29-B523-41CF-8FC0-E604FE9E4F63}"/>
    <cellStyle name="Normal 2 2 10 4 2 3" xfId="20117" xr:uid="{B3D1A9E5-B22C-4B74-A0A2-DBE36FD01307}"/>
    <cellStyle name="Normal 2 2 10 4 3" xfId="8015" xr:uid="{04D81A8C-0B4A-42B5-8CFA-48B782D593CA}"/>
    <cellStyle name="Normal 2 2 10 4 3 2" xfId="20651" xr:uid="{231F81DF-8520-474E-B8AB-6692DB3DE96D}"/>
    <cellStyle name="Normal 2 2 10 4 4" xfId="19514" xr:uid="{23091D13-2C14-405E-B8FF-C8F0B3ADB988}"/>
    <cellStyle name="Normal 2 2 10 5" xfId="6978" xr:uid="{FEA8EF32-6E18-45A2-8546-65B6BF2C6965}"/>
    <cellStyle name="Normal 2 2 10 5 2" xfId="8621" xr:uid="{F31D3EE9-7C6A-4581-9AAE-32456A158299}"/>
    <cellStyle name="Normal 2 2 10 5 2 2" xfId="21100" xr:uid="{0AB1146D-E862-4089-901E-477FA3A065AA}"/>
    <cellStyle name="Normal 2 2 10 5 3" xfId="19963" xr:uid="{1F2729E9-259E-4541-B53C-CBFC73C731F9}"/>
    <cellStyle name="Normal 2 2 10 6" xfId="7803" xr:uid="{B4617FA8-4CB7-4CA2-B4EC-D8BB492896AB}"/>
    <cellStyle name="Normal 2 2 10 6 2" xfId="20533" xr:uid="{47E88A7C-6489-48D7-98A0-3FDFABC2991E}"/>
    <cellStyle name="Normal 2 2 10 7" xfId="19396" xr:uid="{FB32F41B-09B6-40F3-A5B6-0A17F6A23A61}"/>
    <cellStyle name="Normal 2 2 11" xfId="5279" xr:uid="{53F75504-84D3-4ED2-B2CA-E25343440386}"/>
    <cellStyle name="Normal 2 2 11 2" xfId="6495" xr:uid="{01742377-1A97-4DFA-B971-F38182F899B9}"/>
    <cellStyle name="Normal 2 2 11 2 2" xfId="7248" xr:uid="{07ECDF02-0152-4863-835A-65C500304ADA}"/>
    <cellStyle name="Normal 2 2 11 2 2 2" xfId="8891" xr:uid="{747D8C22-EC86-4A9E-9D01-5713F855841F}"/>
    <cellStyle name="Normal 2 2 11 2 2 2 2" xfId="21255" xr:uid="{53262E38-36BC-41FE-8D47-5917205ED19B}"/>
    <cellStyle name="Normal 2 2 11 2 2 3" xfId="20118" xr:uid="{29FE069A-7FF2-4BE0-A54D-88E15BBA6EF1}"/>
    <cellStyle name="Normal 2 2 11 2 3" xfId="8152" xr:uid="{A436CA83-008F-41FA-8FFA-F5D6C5CE7677}"/>
    <cellStyle name="Normal 2 2 11 2 3 2" xfId="20787" xr:uid="{13E9C813-D1E6-4C6E-BFC5-80D0D44F8DC9}"/>
    <cellStyle name="Normal 2 2 11 2 4" xfId="19650" xr:uid="{037951C1-CC47-44F4-81CF-B29105A2400A}"/>
    <cellStyle name="Normal 2 2 11 3" xfId="6496" xr:uid="{72141A4C-1F04-49F4-AE15-8FE441B91893}"/>
    <cellStyle name="Normal 2 2 11 3 2" xfId="7249" xr:uid="{5A2116F0-FAFD-431E-A86A-6EC6F8D06566}"/>
    <cellStyle name="Normal 2 2 11 3 2 2" xfId="8892" xr:uid="{5FC5C20A-A467-4064-AB46-B0236F70C825}"/>
    <cellStyle name="Normal 2 2 11 3 2 2 2" xfId="21256" xr:uid="{23C8728C-650A-43B2-80E2-660853C9B7A3}"/>
    <cellStyle name="Normal 2 2 11 3 2 3" xfId="20119" xr:uid="{5D2C91CF-EA94-4F92-8DBA-890C14AE5AF1}"/>
    <cellStyle name="Normal 2 2 11 3 3" xfId="8153" xr:uid="{9D415005-6C17-43DC-9CD9-B5CA4A3CFEA2}"/>
    <cellStyle name="Normal 2 2 11 3 3 2" xfId="20788" xr:uid="{65853E96-5D68-44C7-B85C-B4B82CF57688}"/>
    <cellStyle name="Normal 2 2 11 3 4" xfId="19651" xr:uid="{90CBD6E7-8FCE-4778-A544-BB4F6DF649C8}"/>
    <cellStyle name="Normal 2 2 11 4" xfId="6298" xr:uid="{3CD75B90-F91F-4579-880D-FB6F979632E3}"/>
    <cellStyle name="Normal 2 2 11 4 2" xfId="7250" xr:uid="{0D4E1F7B-C278-4661-BAB4-10C1ECA23BE2}"/>
    <cellStyle name="Normal 2 2 11 4 2 2" xfId="8893" xr:uid="{5557EDC2-83A2-415C-9C75-4B5ADFB9744E}"/>
    <cellStyle name="Normal 2 2 11 4 2 2 2" xfId="21257" xr:uid="{7504C0AC-5F76-40BC-88B2-F7221508C493}"/>
    <cellStyle name="Normal 2 2 11 4 2 3" xfId="20120" xr:uid="{DC9302BC-DE42-4362-BCE9-0B4B9D41629D}"/>
    <cellStyle name="Normal 2 2 11 4 3" xfId="8016" xr:uid="{B947E96E-E989-484D-8299-5782FE0DFD40}"/>
    <cellStyle name="Normal 2 2 11 4 3 2" xfId="20652" xr:uid="{8D1A9279-3201-46B5-BF21-665139D25E87}"/>
    <cellStyle name="Normal 2 2 11 4 4" xfId="19515" xr:uid="{40557AA9-0779-4694-803B-93927AE03700}"/>
    <cellStyle name="Normal 2 2 11 5" xfId="6979" xr:uid="{38959F20-4A84-4052-9C56-11E987618A83}"/>
    <cellStyle name="Normal 2 2 11 5 2" xfId="8622" xr:uid="{573A026A-7AD8-4401-BDC5-6C079D595EB7}"/>
    <cellStyle name="Normal 2 2 11 5 2 2" xfId="21101" xr:uid="{0B97284C-6C64-4386-B068-96DE8AC8311F}"/>
    <cellStyle name="Normal 2 2 11 5 3" xfId="19964" xr:uid="{9996A47F-EC66-453A-9303-BF89C95D4CC1}"/>
    <cellStyle name="Normal 2 2 11 6" xfId="7804" xr:uid="{A7D7A64D-124D-4E72-BC1E-13575EE7B3D5}"/>
    <cellStyle name="Normal 2 2 11 6 2" xfId="20534" xr:uid="{F0FC0AC1-3D9F-4D32-B9A2-576B72C1DFB5}"/>
    <cellStyle name="Normal 2 2 11 7" xfId="19397" xr:uid="{FCBDD9E3-0F63-443F-BAE5-99A6B4193A79}"/>
    <cellStyle name="Normal 2 2 12" xfId="5280" xr:uid="{A4ADF436-DB18-4CC6-853E-0C9683D55927}"/>
    <cellStyle name="Normal 2 2 12 2" xfId="6497" xr:uid="{243BFDEA-9DC0-4F6A-8863-D276DEEB9914}"/>
    <cellStyle name="Normal 2 2 12 2 2" xfId="7251" xr:uid="{BB3DD008-2E3F-4F09-BA8B-6DB37D2E5DF5}"/>
    <cellStyle name="Normal 2 2 12 2 2 2" xfId="8894" xr:uid="{117A5019-A117-4DEB-B624-A04010C42ED6}"/>
    <cellStyle name="Normal 2 2 12 2 2 2 2" xfId="21258" xr:uid="{49EEE415-E9DC-4C29-BAAE-1C2C118AAA8A}"/>
    <cellStyle name="Normal 2 2 12 2 2 3" xfId="20121" xr:uid="{63DC24C1-47D5-4BD9-BE1A-7E213700527F}"/>
    <cellStyle name="Normal 2 2 12 2 3" xfId="8154" xr:uid="{D963519C-E733-4543-B6D9-0949D57DC554}"/>
    <cellStyle name="Normal 2 2 12 2 3 2" xfId="20789" xr:uid="{D32930CD-DB6D-43AA-A6DB-553EEB20A524}"/>
    <cellStyle name="Normal 2 2 12 2 4" xfId="19652" xr:uid="{847CD56D-0188-43F1-AC8E-5AA208B0F61B}"/>
    <cellStyle name="Normal 2 2 12 3" xfId="6498" xr:uid="{AA17106C-BA9C-4182-8012-9E48D10E8A04}"/>
    <cellStyle name="Normal 2 2 12 3 2" xfId="7252" xr:uid="{985F64EE-6CE3-4315-B57A-8387C1C39F70}"/>
    <cellStyle name="Normal 2 2 12 3 2 2" xfId="8895" xr:uid="{2FE65248-7D4D-4CC5-AB8D-075FCD7F1EEF}"/>
    <cellStyle name="Normal 2 2 12 3 2 2 2" xfId="21259" xr:uid="{268CC851-8117-4DB3-8B41-BEFC18BE610D}"/>
    <cellStyle name="Normal 2 2 12 3 2 3" xfId="20122" xr:uid="{39696013-D5B4-4614-8AE7-D5FFA27C701C}"/>
    <cellStyle name="Normal 2 2 12 3 3" xfId="8155" xr:uid="{241982D5-2BAB-4991-BC5A-2C925E3A2CC9}"/>
    <cellStyle name="Normal 2 2 12 3 3 2" xfId="20790" xr:uid="{EC277157-E1CE-4B6D-BD35-FFB7856BC76B}"/>
    <cellStyle name="Normal 2 2 12 3 4" xfId="19653" xr:uid="{C60BAA00-003B-4A8D-814F-F177A5593E1F}"/>
    <cellStyle name="Normal 2 2 12 4" xfId="6299" xr:uid="{7D618FBA-198F-47DB-9EE5-3C3F67683887}"/>
    <cellStyle name="Normal 2 2 12 4 2" xfId="7253" xr:uid="{2E5C671B-3049-4B95-BEB4-7C336A9F2754}"/>
    <cellStyle name="Normal 2 2 12 4 2 2" xfId="8896" xr:uid="{47C60996-1157-47CC-9ADA-7A7EA6C141B2}"/>
    <cellStyle name="Normal 2 2 12 4 2 2 2" xfId="21260" xr:uid="{9DF5AA85-2858-4F91-9B35-747B41AA1F91}"/>
    <cellStyle name="Normal 2 2 12 4 2 3" xfId="20123" xr:uid="{47081AFA-F24C-4908-B3BB-EFC1C4B570CA}"/>
    <cellStyle name="Normal 2 2 12 4 3" xfId="8017" xr:uid="{12F98AFD-6F77-498F-BDE9-7083F5200187}"/>
    <cellStyle name="Normal 2 2 12 4 3 2" xfId="20653" xr:uid="{2F061399-2A5A-4491-8152-11675C6ACE6A}"/>
    <cellStyle name="Normal 2 2 12 4 4" xfId="19516" xr:uid="{48A9C36B-2491-4C4F-9C57-18A77A00C5AA}"/>
    <cellStyle name="Normal 2 2 12 5" xfId="6980" xr:uid="{1EE34759-6BC6-406C-AA0E-9D6F5656615C}"/>
    <cellStyle name="Normal 2 2 12 5 2" xfId="8623" xr:uid="{B61C3C93-65BB-4AC2-BF09-0C0CAF2B45B8}"/>
    <cellStyle name="Normal 2 2 12 5 2 2" xfId="21102" xr:uid="{D3589DDD-ECB7-4D5B-952C-8D8415FBF78F}"/>
    <cellStyle name="Normal 2 2 12 5 3" xfId="19965" xr:uid="{C8FE7635-FA8A-48C0-8FAB-DFA6F47F6587}"/>
    <cellStyle name="Normal 2 2 12 6" xfId="7805" xr:uid="{D2E7F92F-D68C-46E7-A4C3-473BDEDD656D}"/>
    <cellStyle name="Normal 2 2 12 6 2" xfId="20535" xr:uid="{46475BBB-FD8C-407A-8DD0-C11D8C04AAD6}"/>
    <cellStyle name="Normal 2 2 12 7" xfId="19398" xr:uid="{DA1C78E1-2130-4F37-85D1-74E776B1770D}"/>
    <cellStyle name="Normal 2 2 13" xfId="5281" xr:uid="{E8F7C7D9-92FA-4365-A6B6-60216EF857A9}"/>
    <cellStyle name="Normal 2 2 13 2" xfId="6499" xr:uid="{1C01D3F1-20A4-4A21-9D5F-07330F821588}"/>
    <cellStyle name="Normal 2 2 13 2 2" xfId="7254" xr:uid="{7C1A3803-F529-4DBD-A4FF-A815404F9B20}"/>
    <cellStyle name="Normal 2 2 13 2 2 2" xfId="8897" xr:uid="{51F28101-DBBB-4D0C-98CB-C65F74B4101E}"/>
    <cellStyle name="Normal 2 2 13 2 2 2 2" xfId="21261" xr:uid="{D8DADB4C-ED6A-4F6C-A64F-8802F9D23038}"/>
    <cellStyle name="Normal 2 2 13 2 2 3" xfId="20124" xr:uid="{03E535C1-4B34-4E74-AD42-5CBB4D007688}"/>
    <cellStyle name="Normal 2 2 13 2 3" xfId="8156" xr:uid="{E286492A-3A13-4B79-A7FE-F43EF5112605}"/>
    <cellStyle name="Normal 2 2 13 2 3 2" xfId="20791" xr:uid="{E12F5125-BD39-4FDD-B1A4-0977E46C6C3F}"/>
    <cellStyle name="Normal 2 2 13 2 4" xfId="19654" xr:uid="{856C9113-4943-485A-8710-540AB6001A43}"/>
    <cellStyle name="Normal 2 2 13 3" xfId="6500" xr:uid="{A38155AB-3539-4AB7-B18D-C0FCABDEAB3F}"/>
    <cellStyle name="Normal 2 2 13 3 2" xfId="7255" xr:uid="{1473D823-A7BF-4831-B67C-68BECD435AE0}"/>
    <cellStyle name="Normal 2 2 13 3 2 2" xfId="8898" xr:uid="{F7BB83D3-29DD-4623-8D7E-B6E5BCD345A0}"/>
    <cellStyle name="Normal 2 2 13 3 2 2 2" xfId="21262" xr:uid="{C0DB15A6-0A0C-44A0-8165-03EEC488DF35}"/>
    <cellStyle name="Normal 2 2 13 3 2 3" xfId="20125" xr:uid="{06DE41A3-EAF2-4E33-A432-F91DFA91A6F3}"/>
    <cellStyle name="Normal 2 2 13 3 3" xfId="8157" xr:uid="{6BEE4A4D-45E7-477E-8FA4-B9370D944137}"/>
    <cellStyle name="Normal 2 2 13 3 3 2" xfId="20792" xr:uid="{38F11F67-AFF9-4E2A-8833-7B71CE5499A3}"/>
    <cellStyle name="Normal 2 2 13 3 4" xfId="19655" xr:uid="{A706D85D-2ADC-4D47-BC24-8D2AFD7BD024}"/>
    <cellStyle name="Normal 2 2 13 4" xfId="6300" xr:uid="{3FE141A7-879D-4EC1-B55D-28074E095863}"/>
    <cellStyle name="Normal 2 2 13 4 2" xfId="7256" xr:uid="{493F19B1-1D9F-43F6-ADE8-98A03BF84B83}"/>
    <cellStyle name="Normal 2 2 13 4 2 2" xfId="8899" xr:uid="{6B715868-656C-44BF-BEAA-556B66430212}"/>
    <cellStyle name="Normal 2 2 13 4 2 2 2" xfId="21263" xr:uid="{1B9F4A3F-686C-4058-A8A9-5BB5DBE63236}"/>
    <cellStyle name="Normal 2 2 13 4 2 3" xfId="20126" xr:uid="{11B3D648-452C-454D-9391-9009925E7C38}"/>
    <cellStyle name="Normal 2 2 13 4 3" xfId="8018" xr:uid="{719E9B95-B676-4CB2-A16A-883FB00676B7}"/>
    <cellStyle name="Normal 2 2 13 4 3 2" xfId="20654" xr:uid="{17A8E94F-BC3C-40BD-BA33-D349A1322FAD}"/>
    <cellStyle name="Normal 2 2 13 4 4" xfId="19517" xr:uid="{0CF5F970-479D-4754-999D-3AC995CD0171}"/>
    <cellStyle name="Normal 2 2 13 5" xfId="6981" xr:uid="{665DA678-A849-48DD-AC82-4D03E10B6126}"/>
    <cellStyle name="Normal 2 2 13 5 2" xfId="8624" xr:uid="{9A22EBAD-2548-45A1-8210-BB13AFA185FD}"/>
    <cellStyle name="Normal 2 2 13 5 2 2" xfId="21103" xr:uid="{C8D18CAE-3A6C-4196-9254-A5793FE7A945}"/>
    <cellStyle name="Normal 2 2 13 5 3" xfId="19966" xr:uid="{31770CB9-4EF2-4F06-8004-548D59CA4ACE}"/>
    <cellStyle name="Normal 2 2 13 6" xfId="7806" xr:uid="{429DA9A7-B704-41A9-B711-EE29295CCE66}"/>
    <cellStyle name="Normal 2 2 13 6 2" xfId="20536" xr:uid="{EC62365E-6B4A-4A37-B31F-3EC65CFD43C3}"/>
    <cellStyle name="Normal 2 2 13 7" xfId="19399" xr:uid="{027B9AEC-F328-499C-B3AF-9B461D9A03E5}"/>
    <cellStyle name="Normal 2 2 14" xfId="5282" xr:uid="{5E044D2F-307D-47BC-A60B-59F9528EE652}"/>
    <cellStyle name="Normal 2 2 14 2" xfId="6501" xr:uid="{C0B1F79F-15F2-4E08-B5F0-5D8F8B9ECE37}"/>
    <cellStyle name="Normal 2 2 14 2 2" xfId="7257" xr:uid="{FE4747C6-F50F-48E5-AC59-0C46C4B40801}"/>
    <cellStyle name="Normal 2 2 14 2 2 2" xfId="8900" xr:uid="{F4858B7C-9799-476B-BE29-FEEC50918D02}"/>
    <cellStyle name="Normal 2 2 14 2 2 2 2" xfId="21264" xr:uid="{E4453C9E-0F42-4B81-BD8B-0C24D3BBC008}"/>
    <cellStyle name="Normal 2 2 14 2 2 3" xfId="20127" xr:uid="{08E458E9-D824-494C-A20F-D9AD620161B1}"/>
    <cellStyle name="Normal 2 2 14 2 3" xfId="8158" xr:uid="{F8CE564B-4662-441F-93E8-89B7E8A6CA5B}"/>
    <cellStyle name="Normal 2 2 14 2 3 2" xfId="20793" xr:uid="{BB7FC809-990B-4086-9A11-1272240AC1DC}"/>
    <cellStyle name="Normal 2 2 14 2 4" xfId="19656" xr:uid="{EE759B9C-2B28-4E49-9D84-FADCCF71DBE0}"/>
    <cellStyle name="Normal 2 2 14 3" xfId="6502" xr:uid="{96A83EE5-148C-4117-BAC1-F489F18CFAD0}"/>
    <cellStyle name="Normal 2 2 14 3 2" xfId="7258" xr:uid="{DED8DD58-54F1-478B-9122-E49B456F6376}"/>
    <cellStyle name="Normal 2 2 14 3 2 2" xfId="8901" xr:uid="{EAB82552-4CA2-4380-BFE3-A53103FC4136}"/>
    <cellStyle name="Normal 2 2 14 3 2 2 2" xfId="21265" xr:uid="{1AC31256-7833-4D4C-985B-3A96BCAB42F0}"/>
    <cellStyle name="Normal 2 2 14 3 2 3" xfId="20128" xr:uid="{E25DB681-8A0F-468B-A5D7-E50F8388FF9E}"/>
    <cellStyle name="Normal 2 2 14 3 3" xfId="8159" xr:uid="{DEE4F653-C914-4236-8782-1FEAFFD685CC}"/>
    <cellStyle name="Normal 2 2 14 3 3 2" xfId="20794" xr:uid="{1C0FEB56-DB98-4E8B-896F-23BC0BDE59FF}"/>
    <cellStyle name="Normal 2 2 14 3 4" xfId="19657" xr:uid="{A82FECDB-55B3-4B36-A5D7-5D90A6C3C4DE}"/>
    <cellStyle name="Normal 2 2 14 4" xfId="6301" xr:uid="{ABA61570-A2F0-46C0-8C90-45A446E1FB1F}"/>
    <cellStyle name="Normal 2 2 14 4 2" xfId="7259" xr:uid="{74AE1E9F-7410-4642-A02B-AE95D9BD7434}"/>
    <cellStyle name="Normal 2 2 14 4 2 2" xfId="8902" xr:uid="{55132FE0-2692-4B25-BF6A-D1994C866936}"/>
    <cellStyle name="Normal 2 2 14 4 2 2 2" xfId="21266" xr:uid="{2296DCD9-B151-4742-AF97-0430A277B970}"/>
    <cellStyle name="Normal 2 2 14 4 2 3" xfId="20129" xr:uid="{0C6062CA-0203-4444-94FD-B123969688ED}"/>
    <cellStyle name="Normal 2 2 14 4 3" xfId="8019" xr:uid="{A0A6E6A2-5944-40B7-8AED-6A0F113E0DAD}"/>
    <cellStyle name="Normal 2 2 14 4 3 2" xfId="20655" xr:uid="{EDF61609-161A-4F5F-AE59-FBD1E2C17316}"/>
    <cellStyle name="Normal 2 2 14 4 4" xfId="19518" xr:uid="{B2F0F3CA-401F-41C4-B8AE-ABAF2BB8E00D}"/>
    <cellStyle name="Normal 2 2 14 5" xfId="6982" xr:uid="{DA8A468A-6F42-4DDE-8CD6-62FF0F79F6D3}"/>
    <cellStyle name="Normal 2 2 14 5 2" xfId="8625" xr:uid="{0065DB75-582F-4A5E-91D4-93A1EFD8336F}"/>
    <cellStyle name="Normal 2 2 14 5 2 2" xfId="21104" xr:uid="{078EF40A-9F71-4579-9093-DC4CB1951D4F}"/>
    <cellStyle name="Normal 2 2 14 5 3" xfId="19967" xr:uid="{23808DE2-7122-42E8-80A9-D4FA88969131}"/>
    <cellStyle name="Normal 2 2 14 6" xfId="7807" xr:uid="{A506D398-1893-4047-B22F-F2DCFDD3C6FD}"/>
    <cellStyle name="Normal 2 2 14 6 2" xfId="20537" xr:uid="{684262A6-7A87-4FC3-BB6E-5D1FE46F345D}"/>
    <cellStyle name="Normal 2 2 14 7" xfId="19400" xr:uid="{A3D93C05-47E3-4C2B-899A-20408841F7A2}"/>
    <cellStyle name="Normal 2 2 15" xfId="5283" xr:uid="{2BFA2E50-B909-450C-AE77-EBF692A28212}"/>
    <cellStyle name="Normal 2 2 15 2" xfId="6503" xr:uid="{B84AF71C-9E9A-435B-A53A-3B85A65153C8}"/>
    <cellStyle name="Normal 2 2 15 2 2" xfId="7260" xr:uid="{7010AEEB-1D4A-403B-BD8B-1DD1082A7B50}"/>
    <cellStyle name="Normal 2 2 15 2 2 2" xfId="8903" xr:uid="{48A78781-5524-4F54-85A5-3C293D3D336E}"/>
    <cellStyle name="Normal 2 2 15 2 2 2 2" xfId="21267" xr:uid="{802E727D-D162-44C7-8A89-47F07F930B89}"/>
    <cellStyle name="Normal 2 2 15 2 2 3" xfId="20130" xr:uid="{AE8EB64B-2523-4F9B-A2E6-5858A4691868}"/>
    <cellStyle name="Normal 2 2 15 2 3" xfId="8160" xr:uid="{9ED387E2-F759-4181-BA07-072F85A8F4E0}"/>
    <cellStyle name="Normal 2 2 15 2 3 2" xfId="20795" xr:uid="{D7B4B33D-5974-4B30-A687-D8206B1F072D}"/>
    <cellStyle name="Normal 2 2 15 2 4" xfId="19658" xr:uid="{30CAD2B2-8EA1-4694-A393-B907533DF662}"/>
    <cellStyle name="Normal 2 2 15 3" xfId="6504" xr:uid="{F2D1BC20-BD26-43B5-8215-6EB8055891F4}"/>
    <cellStyle name="Normal 2 2 15 3 2" xfId="7261" xr:uid="{6518C72E-2B55-4A7F-A303-FD714AE33DF9}"/>
    <cellStyle name="Normal 2 2 15 3 2 2" xfId="8904" xr:uid="{E32756A0-49A6-4B67-A044-328C5DE225A2}"/>
    <cellStyle name="Normal 2 2 15 3 2 2 2" xfId="21268" xr:uid="{D96F815C-0378-4C47-84F6-652A8F7FEFFF}"/>
    <cellStyle name="Normal 2 2 15 3 2 3" xfId="20131" xr:uid="{571F9872-EC34-4EC3-A37F-18D0F877D5BB}"/>
    <cellStyle name="Normal 2 2 15 3 3" xfId="8161" xr:uid="{A13B2D3D-A783-44C8-BCF2-1F634194F6EF}"/>
    <cellStyle name="Normal 2 2 15 3 3 2" xfId="20796" xr:uid="{2C3BF50A-EB63-409B-8198-D823B8E0D0B6}"/>
    <cellStyle name="Normal 2 2 15 3 4" xfId="19659" xr:uid="{E2FC0633-A258-48B4-A9F8-9E88040BF9FE}"/>
    <cellStyle name="Normal 2 2 15 4" xfId="6302" xr:uid="{52AA7DF2-73A0-4D01-9742-86DD32401E55}"/>
    <cellStyle name="Normal 2 2 15 4 2" xfId="7262" xr:uid="{A6F01B07-F762-40FF-AB84-6CC4E635E62E}"/>
    <cellStyle name="Normal 2 2 15 4 2 2" xfId="8905" xr:uid="{441C68C2-540E-4F90-9342-7DB7F1ECB8EB}"/>
    <cellStyle name="Normal 2 2 15 4 2 2 2" xfId="21269" xr:uid="{FB422067-8422-424D-9F26-B4B675A1C16A}"/>
    <cellStyle name="Normal 2 2 15 4 2 3" xfId="20132" xr:uid="{796BFA03-F6AA-4E15-9078-56BC3D54156A}"/>
    <cellStyle name="Normal 2 2 15 4 3" xfId="8020" xr:uid="{07D2EFF0-5F22-41EB-9A4E-C2444412ACB8}"/>
    <cellStyle name="Normal 2 2 15 4 3 2" xfId="20656" xr:uid="{B6955BCC-BC80-4BA8-9856-542229408530}"/>
    <cellStyle name="Normal 2 2 15 4 4" xfId="19519" xr:uid="{ACCBD3E5-1778-4ABB-93D2-06487CEEDB40}"/>
    <cellStyle name="Normal 2 2 15 5" xfId="6983" xr:uid="{EA74E3E2-2ECB-438E-9282-4403B13196B0}"/>
    <cellStyle name="Normal 2 2 15 5 2" xfId="8626" xr:uid="{1EF324CE-B09C-47EA-804E-702ECA14874E}"/>
    <cellStyle name="Normal 2 2 15 5 2 2" xfId="21105" xr:uid="{9FFF2D47-F39D-43D9-88B1-6E5B1508420C}"/>
    <cellStyle name="Normal 2 2 15 5 3" xfId="19968" xr:uid="{3EDA7669-3288-4874-8561-9646C8C60B19}"/>
    <cellStyle name="Normal 2 2 15 6" xfId="7808" xr:uid="{23062C46-68DC-45A1-B864-90BC67815F9F}"/>
    <cellStyle name="Normal 2 2 15 6 2" xfId="20538" xr:uid="{75FC5390-7961-49F9-9654-961837843EAF}"/>
    <cellStyle name="Normal 2 2 15 7" xfId="19401" xr:uid="{8634148C-6991-47CD-B965-1BCC9D8EAF9C}"/>
    <cellStyle name="Normal 2 2 16" xfId="5284" xr:uid="{BCA97E1C-D3FC-4F09-95BE-534C4168B9B1}"/>
    <cellStyle name="Normal 2 2 16 2" xfId="6505" xr:uid="{33669404-E35A-41AE-A39A-DE476A7CFF30}"/>
    <cellStyle name="Normal 2 2 16 2 2" xfId="7263" xr:uid="{FEEEEB98-1FC8-4A2E-8C78-A268AE084867}"/>
    <cellStyle name="Normal 2 2 16 2 2 2" xfId="8906" xr:uid="{C91EF785-5E1F-4FD3-AF60-241C61752C29}"/>
    <cellStyle name="Normal 2 2 16 2 2 2 2" xfId="21270" xr:uid="{A4D5B685-DAB3-49F4-839A-93588E2D3C76}"/>
    <cellStyle name="Normal 2 2 16 2 2 3" xfId="20133" xr:uid="{6AD4C5A4-E0E8-41CA-A917-650986BFCE83}"/>
    <cellStyle name="Normal 2 2 16 2 3" xfId="8162" xr:uid="{22D55EE9-6522-49C1-9A53-7B6625723ECE}"/>
    <cellStyle name="Normal 2 2 16 2 3 2" xfId="20797" xr:uid="{52CB52CC-D41E-41AC-B3EF-938D5DB2D7C7}"/>
    <cellStyle name="Normal 2 2 16 2 4" xfId="19660" xr:uid="{DB43FE6C-26E9-4FF6-A363-11C71B326107}"/>
    <cellStyle name="Normal 2 2 16 3" xfId="6506" xr:uid="{18E958DF-8243-4BE8-ABDF-F7B7EAB59A98}"/>
    <cellStyle name="Normal 2 2 16 3 2" xfId="7264" xr:uid="{9F9F8298-CA79-438A-86BB-A5A7843B67BB}"/>
    <cellStyle name="Normal 2 2 16 3 2 2" xfId="8907" xr:uid="{0F0A3F93-084D-4172-AEDE-9E572AC934E2}"/>
    <cellStyle name="Normal 2 2 16 3 2 2 2" xfId="21271" xr:uid="{88B9AF80-EE80-49A4-B4AF-FC3FBE4252A2}"/>
    <cellStyle name="Normal 2 2 16 3 2 3" xfId="20134" xr:uid="{8405A8B8-38D9-4C31-9E20-15BF3AC0C256}"/>
    <cellStyle name="Normal 2 2 16 3 3" xfId="8163" xr:uid="{0241C225-D9B4-4A6D-9CED-1F94512FD8C9}"/>
    <cellStyle name="Normal 2 2 16 3 3 2" xfId="20798" xr:uid="{0C9B82C7-ADEB-470F-B344-505916E244C2}"/>
    <cellStyle name="Normal 2 2 16 3 4" xfId="19661" xr:uid="{9F328193-323C-445E-AEBF-81CE532918CF}"/>
    <cellStyle name="Normal 2 2 16 4" xfId="6303" xr:uid="{4CA6EA64-8A1B-4798-B393-24AA1E665F2D}"/>
    <cellStyle name="Normal 2 2 16 4 2" xfId="7265" xr:uid="{E5BB4F91-6670-481C-92A1-BC6718692103}"/>
    <cellStyle name="Normal 2 2 16 4 2 2" xfId="8908" xr:uid="{368DD5F5-98D6-4DEE-BF66-B696D2A4748B}"/>
    <cellStyle name="Normal 2 2 16 4 2 2 2" xfId="21272" xr:uid="{5C1E823C-029C-4E48-9463-2EA91FA3D84D}"/>
    <cellStyle name="Normal 2 2 16 4 2 3" xfId="20135" xr:uid="{A057125D-11B5-4D15-831B-21C41B970D5D}"/>
    <cellStyle name="Normal 2 2 16 4 3" xfId="8021" xr:uid="{67D42190-AFE0-4B4D-8988-7A5C1F47D4EB}"/>
    <cellStyle name="Normal 2 2 16 4 3 2" xfId="20657" xr:uid="{F1878B51-9418-4C00-8A46-2704DA8A2185}"/>
    <cellStyle name="Normal 2 2 16 4 4" xfId="19520" xr:uid="{123ECC51-03ED-4A74-BD6F-FD8F831571FB}"/>
    <cellStyle name="Normal 2 2 16 5" xfId="6984" xr:uid="{8ED56459-A813-41E2-B2BD-F7FFF9C77A1F}"/>
    <cellStyle name="Normal 2 2 16 5 2" xfId="8627" xr:uid="{5E3D5808-0C23-4974-8B47-0920E3F7F459}"/>
    <cellStyle name="Normal 2 2 16 5 2 2" xfId="21106" xr:uid="{173CDFE6-1BA9-4929-8C12-B14E87C6532D}"/>
    <cellStyle name="Normal 2 2 16 5 3" xfId="19969" xr:uid="{4F2CD456-2957-42CD-808A-9DE0E66CEEAD}"/>
    <cellStyle name="Normal 2 2 16 6" xfId="7809" xr:uid="{3CF7EBAA-1E3E-4C37-8A2F-F2F1FE7E50CD}"/>
    <cellStyle name="Normal 2 2 16 6 2" xfId="20539" xr:uid="{8EC0B241-7429-4A61-B660-6DC0827C1EE6}"/>
    <cellStyle name="Normal 2 2 16 7" xfId="19402" xr:uid="{D9974851-A498-429A-847A-844EBEC7E8AB}"/>
    <cellStyle name="Normal 2 2 17" xfId="5285" xr:uid="{D8D9B507-FD5E-4C2B-9E70-4BDB0E7B462D}"/>
    <cellStyle name="Normal 2 2 17 2" xfId="6507" xr:uid="{01937EDD-8956-4994-87DA-BEDE474FBC44}"/>
    <cellStyle name="Normal 2 2 17 2 2" xfId="7266" xr:uid="{B65ED0DF-583A-4E2D-BD8A-4D676B3475AA}"/>
    <cellStyle name="Normal 2 2 17 2 2 2" xfId="8909" xr:uid="{23B33390-72F2-40CF-97CC-A07016FE7EB7}"/>
    <cellStyle name="Normal 2 2 17 2 2 2 2" xfId="21273" xr:uid="{F95C80AC-E9E8-49E1-BC4A-6BDC9124D922}"/>
    <cellStyle name="Normal 2 2 17 2 2 3" xfId="20136" xr:uid="{7FEFC949-9861-4C02-8D99-8720998EF7A7}"/>
    <cellStyle name="Normal 2 2 17 2 3" xfId="8164" xr:uid="{45DC56FA-13A7-47D1-9BDB-345254D5C983}"/>
    <cellStyle name="Normal 2 2 17 2 3 2" xfId="20799" xr:uid="{CDCED1BA-F09D-4EB6-9DC3-495A00F55170}"/>
    <cellStyle name="Normal 2 2 17 2 4" xfId="19662" xr:uid="{2387327C-4B58-4C68-87E9-2C307AE63205}"/>
    <cellStyle name="Normal 2 2 17 3" xfId="6508" xr:uid="{45DFBC21-FDF5-40E2-9698-824CADF624B5}"/>
    <cellStyle name="Normal 2 2 17 3 2" xfId="7267" xr:uid="{6875651E-E56B-440B-BEA5-1E486FA86E0C}"/>
    <cellStyle name="Normal 2 2 17 3 2 2" xfId="8910" xr:uid="{A7B54097-76B4-4D3F-998E-27EECF7B5D99}"/>
    <cellStyle name="Normal 2 2 17 3 2 2 2" xfId="21274" xr:uid="{569818C4-AADE-4368-A5D3-24C0CF8D88A3}"/>
    <cellStyle name="Normal 2 2 17 3 2 3" xfId="20137" xr:uid="{4E17C3B1-99D1-45C0-82A5-36998BEE2DDE}"/>
    <cellStyle name="Normal 2 2 17 3 3" xfId="8165" xr:uid="{D854BC44-15A0-4127-9E00-565EDBB763B7}"/>
    <cellStyle name="Normal 2 2 17 3 3 2" xfId="20800" xr:uid="{78975734-F879-44B9-8A92-052D8147A96C}"/>
    <cellStyle name="Normal 2 2 17 3 4" xfId="19663" xr:uid="{E7B6CFF7-003D-4511-9FBA-853D432C4EFA}"/>
    <cellStyle name="Normal 2 2 17 4" xfId="6304" xr:uid="{958BE48D-0C3B-4D3B-AB88-EC4313635806}"/>
    <cellStyle name="Normal 2 2 17 4 2" xfId="7268" xr:uid="{B9EE9508-38C8-46A6-8546-0451D1E2AD74}"/>
    <cellStyle name="Normal 2 2 17 4 2 2" xfId="8911" xr:uid="{67FEE880-5E5E-4B79-83A3-30C02828EC4A}"/>
    <cellStyle name="Normal 2 2 17 4 2 2 2" xfId="21275" xr:uid="{08117C19-556D-4016-9B4E-D5ECD507F65A}"/>
    <cellStyle name="Normal 2 2 17 4 2 3" xfId="20138" xr:uid="{F013FE88-72E4-42CE-B204-4C242E5B6F4B}"/>
    <cellStyle name="Normal 2 2 17 4 3" xfId="8022" xr:uid="{EEE783A7-02EB-497A-AEE4-D89C0464D95E}"/>
    <cellStyle name="Normal 2 2 17 4 3 2" xfId="20658" xr:uid="{4477B2C2-63FD-48E2-B416-01872DE46E8C}"/>
    <cellStyle name="Normal 2 2 17 4 4" xfId="19521" xr:uid="{77A6073C-E42A-4146-B175-9B65EF315BE3}"/>
    <cellStyle name="Normal 2 2 17 5" xfId="6985" xr:uid="{C99C590D-37CD-4BC7-B707-E1536AAC2B83}"/>
    <cellStyle name="Normal 2 2 17 5 2" xfId="8628" xr:uid="{169E7E6C-A1B6-4F23-B738-89C776CF321F}"/>
    <cellStyle name="Normal 2 2 17 5 2 2" xfId="21107" xr:uid="{AF61B627-A01F-4920-A988-E3A139C1D62C}"/>
    <cellStyle name="Normal 2 2 17 5 3" xfId="19970" xr:uid="{57F9F407-8B74-4E4F-BC30-070899E5D6F6}"/>
    <cellStyle name="Normal 2 2 17 6" xfId="7810" xr:uid="{5A3BB8C5-6B52-4AE8-AC79-092B676ACBDB}"/>
    <cellStyle name="Normal 2 2 17 6 2" xfId="20540" xr:uid="{D0B22AEC-E293-45B1-BC02-0BD2EDF963F2}"/>
    <cellStyle name="Normal 2 2 17 7" xfId="19403" xr:uid="{0CBFF722-74F2-42ED-A1DB-323EAC5A3604}"/>
    <cellStyle name="Normal 2 2 18" xfId="5286" xr:uid="{F985FD05-366D-4234-A624-6F575C586BAA}"/>
    <cellStyle name="Normal 2 2 18 2" xfId="6509" xr:uid="{AF1042F3-3D95-4060-BBDD-A3098A2E30B1}"/>
    <cellStyle name="Normal 2 2 18 2 2" xfId="7269" xr:uid="{DB1430C5-73B8-4B8D-8FB4-2058C9BEFD7F}"/>
    <cellStyle name="Normal 2 2 18 2 2 2" xfId="8912" xr:uid="{DB9664FD-2AD1-4419-965A-753E49A06AAD}"/>
    <cellStyle name="Normal 2 2 18 2 2 2 2" xfId="21276" xr:uid="{F125BFC3-029F-4A1E-B7AF-45F03EC02875}"/>
    <cellStyle name="Normal 2 2 18 2 2 3" xfId="20139" xr:uid="{4C95263C-4057-437C-AA26-5E9FD7F83ED0}"/>
    <cellStyle name="Normal 2 2 18 2 3" xfId="8166" xr:uid="{90F73641-CB62-4EBE-BBA1-4648313A2E54}"/>
    <cellStyle name="Normal 2 2 18 2 3 2" xfId="20801" xr:uid="{88250198-227C-44E6-B42A-D1BA81071642}"/>
    <cellStyle name="Normal 2 2 18 2 4" xfId="19664" xr:uid="{C27DC0B3-265C-45A5-98A7-F76B3675957E}"/>
    <cellStyle name="Normal 2 2 18 3" xfId="6510" xr:uid="{D27EAA60-5494-46C3-A130-0BFDCF5E2CDF}"/>
    <cellStyle name="Normal 2 2 18 3 2" xfId="7270" xr:uid="{CEC05DD4-6E85-44CA-A0EE-81CCD54162F9}"/>
    <cellStyle name="Normal 2 2 18 3 2 2" xfId="8913" xr:uid="{0C8387F2-F0B2-4F83-A95A-8BB76475BEBE}"/>
    <cellStyle name="Normal 2 2 18 3 2 2 2" xfId="21277" xr:uid="{C3C5ADA6-4EE9-4A8C-9391-3B93AE74789B}"/>
    <cellStyle name="Normal 2 2 18 3 2 3" xfId="20140" xr:uid="{F39A26E0-EF2E-439A-AA1F-4BF1B4388B88}"/>
    <cellStyle name="Normal 2 2 18 3 3" xfId="8167" xr:uid="{29D5DD9C-B362-4D5F-83A5-E224F27119A0}"/>
    <cellStyle name="Normal 2 2 18 3 3 2" xfId="20802" xr:uid="{551CD330-F6F1-4B66-828C-307162ECB9D1}"/>
    <cellStyle name="Normal 2 2 18 3 4" xfId="19665" xr:uid="{5D90C75A-0286-4B24-A0F7-6462DA10A301}"/>
    <cellStyle name="Normal 2 2 18 4" xfId="6305" xr:uid="{5479BE75-7EB1-4FCF-B070-E7C1022C0601}"/>
    <cellStyle name="Normal 2 2 18 4 2" xfId="7271" xr:uid="{67EA66D3-F0F9-4BD4-B98F-1E59EB9E8681}"/>
    <cellStyle name="Normal 2 2 18 4 2 2" xfId="8914" xr:uid="{B8DBE2D3-E782-43EF-BE28-1CB225B1F478}"/>
    <cellStyle name="Normal 2 2 18 4 2 2 2" xfId="21278" xr:uid="{D26AE34C-D7D7-4986-A70C-73E880B24B33}"/>
    <cellStyle name="Normal 2 2 18 4 2 3" xfId="20141" xr:uid="{1F2392F5-522A-44A3-A11B-0448CC984395}"/>
    <cellStyle name="Normal 2 2 18 4 3" xfId="8023" xr:uid="{CC42A181-E8C2-4DE9-8E4A-17D45DE7A146}"/>
    <cellStyle name="Normal 2 2 18 4 3 2" xfId="20659" xr:uid="{E4B52052-24D3-41D1-BDF3-07E42B06DB7F}"/>
    <cellStyle name="Normal 2 2 18 4 4" xfId="19522" xr:uid="{4C1EF7EA-2DCB-49D5-A37E-FD4623CCD18C}"/>
    <cellStyle name="Normal 2 2 18 5" xfId="6986" xr:uid="{5B67CFC1-FA67-4339-BD67-4F581D3FDE8D}"/>
    <cellStyle name="Normal 2 2 18 5 2" xfId="8629" xr:uid="{717FD61D-F4F1-4860-8008-75039673B1F9}"/>
    <cellStyle name="Normal 2 2 18 5 2 2" xfId="21108" xr:uid="{A85F8B30-5A7B-4642-AC8B-DE7EA2AF0D0B}"/>
    <cellStyle name="Normal 2 2 18 5 3" xfId="19971" xr:uid="{87209209-BF1B-4261-8115-35D63613BF08}"/>
    <cellStyle name="Normal 2 2 18 6" xfId="7811" xr:uid="{46E8B3FA-532B-47D5-AFB1-211405842CC8}"/>
    <cellStyle name="Normal 2 2 18 6 2" xfId="20541" xr:uid="{C1C971F2-FE40-4FBD-BE85-134E29F3655F}"/>
    <cellStyle name="Normal 2 2 18 7" xfId="19404" xr:uid="{FBDFE6E7-DACC-4BCB-AF1D-1E3EE58D70AC}"/>
    <cellStyle name="Normal 2 2 19" xfId="5287" xr:uid="{BEE2753A-8FF9-458C-8CDD-8643F882E4D7}"/>
    <cellStyle name="Normal 2 2 19 2" xfId="6511" xr:uid="{7561130C-B38B-4117-A1D9-AAF66D4E0194}"/>
    <cellStyle name="Normal 2 2 19 2 2" xfId="7272" xr:uid="{AEF4D7D1-3113-4BFE-8576-61D39B008893}"/>
    <cellStyle name="Normal 2 2 19 2 2 2" xfId="8915" xr:uid="{8382DFAD-EB34-4349-A428-909EB5EA660D}"/>
    <cellStyle name="Normal 2 2 19 2 2 2 2" xfId="21279" xr:uid="{B7974742-BBC8-4C78-BE34-FCC44018FE9E}"/>
    <cellStyle name="Normal 2 2 19 2 2 3" xfId="20142" xr:uid="{8B915223-4FEB-4B75-863C-685558A94BD5}"/>
    <cellStyle name="Normal 2 2 19 2 3" xfId="8168" xr:uid="{D4C5F278-6476-4247-A30F-B46B066732D7}"/>
    <cellStyle name="Normal 2 2 19 2 3 2" xfId="20803" xr:uid="{D83991B8-54B5-4683-A730-9F95EECC2648}"/>
    <cellStyle name="Normal 2 2 19 2 4" xfId="19666" xr:uid="{52A4CE0E-E11E-4E07-B918-0A06EC67D6C0}"/>
    <cellStyle name="Normal 2 2 19 3" xfId="6512" xr:uid="{82998EF5-7F28-434A-B8CC-771808CD354E}"/>
    <cellStyle name="Normal 2 2 19 3 2" xfId="7273" xr:uid="{818D8467-DB40-42D4-8692-EFCA24BA6469}"/>
    <cellStyle name="Normal 2 2 19 3 2 2" xfId="8916" xr:uid="{D6305B78-FC21-4CA2-8A90-49BC6F2AD389}"/>
    <cellStyle name="Normal 2 2 19 3 2 2 2" xfId="21280" xr:uid="{72A28677-B25B-4AB6-8C82-F71C78C3758D}"/>
    <cellStyle name="Normal 2 2 19 3 2 3" xfId="20143" xr:uid="{713B7514-7553-4A8B-AB03-4F30565C1822}"/>
    <cellStyle name="Normal 2 2 19 3 3" xfId="8169" xr:uid="{A6AE47B6-4AD6-41A4-BC13-324AF7B8F717}"/>
    <cellStyle name="Normal 2 2 19 3 3 2" xfId="20804" xr:uid="{91CF3BD1-1F6A-48C3-813E-1B5B8C3208B0}"/>
    <cellStyle name="Normal 2 2 19 3 4" xfId="19667" xr:uid="{A0D75737-1CE4-4B0C-BA84-43517D7D8900}"/>
    <cellStyle name="Normal 2 2 19 4" xfId="6306" xr:uid="{36020DFA-2DBA-45F2-A041-01FC79FAE718}"/>
    <cellStyle name="Normal 2 2 19 4 2" xfId="7274" xr:uid="{FA340EC9-4B3D-4596-9BEC-1FD1370DAD9F}"/>
    <cellStyle name="Normal 2 2 19 4 2 2" xfId="8917" xr:uid="{8DF940C6-7027-4586-8047-D7D66ECF1DE3}"/>
    <cellStyle name="Normal 2 2 19 4 2 2 2" xfId="21281" xr:uid="{2D64889E-C4F8-4CB3-848A-A95361037028}"/>
    <cellStyle name="Normal 2 2 19 4 2 3" xfId="20144" xr:uid="{E5100F41-E90E-4B39-9B74-E13D9B1B6DB7}"/>
    <cellStyle name="Normal 2 2 19 4 3" xfId="8024" xr:uid="{5A96285C-7A01-434D-BF61-24155E27C27F}"/>
    <cellStyle name="Normal 2 2 19 4 3 2" xfId="20660" xr:uid="{039814CA-BECC-4FCE-A0CE-30E649261185}"/>
    <cellStyle name="Normal 2 2 19 4 4" xfId="19523" xr:uid="{8B25C8A4-BDB3-42C1-9063-E484B94ABB7E}"/>
    <cellStyle name="Normal 2 2 19 5" xfId="6987" xr:uid="{72CA8F09-BB8F-4533-A3B3-8EA66FAD17CB}"/>
    <cellStyle name="Normal 2 2 19 5 2" xfId="8630" xr:uid="{C2076B46-E3E4-4053-A4A3-EE3D6D2B4682}"/>
    <cellStyle name="Normal 2 2 19 5 2 2" xfId="21109" xr:uid="{7179E9EF-8B7B-4D3B-B920-F77EE81B2E5D}"/>
    <cellStyle name="Normal 2 2 19 5 3" xfId="19972" xr:uid="{A03FE661-E9B4-4956-A3E8-BC8EAAC0545D}"/>
    <cellStyle name="Normal 2 2 19 6" xfId="7812" xr:uid="{2E6994D5-9A67-4994-8285-8B405CA2FA9C}"/>
    <cellStyle name="Normal 2 2 19 6 2" xfId="20542" xr:uid="{F4F0BB2E-25D4-41FA-915C-2C6A659B6AC5}"/>
    <cellStyle name="Normal 2 2 19 7" xfId="19405" xr:uid="{BDE91417-998B-40ED-86D7-3FC2A8C8B375}"/>
    <cellStyle name="Normal 2 2 2" xfId="5288" xr:uid="{D7EBC3F7-CB0D-4497-AECF-074F0CD21F20}"/>
    <cellStyle name="Normal 2 2 2 2" xfId="49" xr:uid="{81CAB2E2-7E73-4DA5-B2D7-AFB0BE1F5B35}"/>
    <cellStyle name="Normal 2 2 2 2 2" xfId="5289" xr:uid="{37341D75-403E-4BAA-9819-B81DF0BAA58C}"/>
    <cellStyle name="Normal 2 2 2 2 2 10" xfId="19406" xr:uid="{E3F383D8-F3EC-49DB-89E4-B70754389B34}"/>
    <cellStyle name="Normal 2 2 2 2 2 2" xfId="5290" xr:uid="{F33DD725-0BAF-4B86-B403-33A6D3013A1C}"/>
    <cellStyle name="Normal 2 2 2 2 2 2 2" xfId="5291" xr:uid="{250E8621-B882-4398-BC43-44A338F6BBCD}"/>
    <cellStyle name="Normal 2 2 2 2 2 2 2 2" xfId="6513" xr:uid="{EB13D9A8-3C61-4887-A039-903700EC2467}"/>
    <cellStyle name="Normal 2 2 2 2 2 2 2 2 2" xfId="7275" xr:uid="{B286C4B2-36CA-4C51-BF83-575A63B61D39}"/>
    <cellStyle name="Normal 2 2 2 2 2 2 2 2 2 2" xfId="8918" xr:uid="{036B6F83-1934-4064-947C-2D543AF82E79}"/>
    <cellStyle name="Normal 2 2 2 2 2 2 2 2 2 2 2" xfId="21282" xr:uid="{173E2314-AC7D-400C-BC57-C15009163A3D}"/>
    <cellStyle name="Normal 2 2 2 2 2 2 2 2 2 3" xfId="20145" xr:uid="{00F89F45-0194-4D5A-B5A9-E7610387E3DB}"/>
    <cellStyle name="Normal 2 2 2 2 2 2 2 2 3" xfId="8170" xr:uid="{5B979A65-2874-48C4-9737-8046F56549F3}"/>
    <cellStyle name="Normal 2 2 2 2 2 2 2 2 3 2" xfId="20805" xr:uid="{EEEE7B07-AE99-490B-8561-7888640A1543}"/>
    <cellStyle name="Normal 2 2 2 2 2 2 2 2 4" xfId="19668" xr:uid="{79D6FD62-2C88-4407-884F-B087567C8460}"/>
    <cellStyle name="Normal 2 2 2 2 2 2 2 3" xfId="6514" xr:uid="{5E06CB13-D351-48F9-AFCF-3F41D24F2D56}"/>
    <cellStyle name="Normal 2 2 2 2 2 2 2 3 2" xfId="7276" xr:uid="{EEF3D5B6-86A4-4AB8-AB6D-9278590D8A2C}"/>
    <cellStyle name="Normal 2 2 2 2 2 2 2 3 2 2" xfId="8919" xr:uid="{2544F574-336A-4BD0-B50E-EF1B96D91B56}"/>
    <cellStyle name="Normal 2 2 2 2 2 2 2 3 2 2 2" xfId="21283" xr:uid="{97870F0A-1AEE-4F55-AFC4-3B3B7D57084A}"/>
    <cellStyle name="Normal 2 2 2 2 2 2 2 3 2 3" xfId="20146" xr:uid="{712215D0-7A15-401F-8FD3-6079BA637C74}"/>
    <cellStyle name="Normal 2 2 2 2 2 2 2 3 3" xfId="8171" xr:uid="{F28DDA53-CE3B-47FF-BEE4-7541A5D21036}"/>
    <cellStyle name="Normal 2 2 2 2 2 2 2 3 3 2" xfId="20806" xr:uid="{ADFEEF8D-9C5E-4A76-BAD6-CF1DE915DA04}"/>
    <cellStyle name="Normal 2 2 2 2 2 2 2 3 4" xfId="19669" xr:uid="{C920F60E-D0BB-44DD-B1BD-90342E531053}"/>
    <cellStyle name="Normal 2 2 2 2 2 2 2 4" xfId="6308" xr:uid="{4A99B66D-DCB7-4D4E-8B33-26E20BE486BD}"/>
    <cellStyle name="Normal 2 2 2 2 2 2 2 4 2" xfId="7277" xr:uid="{40FB471F-35DB-4069-97BA-CC3C70D23DC2}"/>
    <cellStyle name="Normal 2 2 2 2 2 2 2 4 2 2" xfId="8920" xr:uid="{DAFEAEBE-2318-41B8-98A5-894E910C104F}"/>
    <cellStyle name="Normal 2 2 2 2 2 2 2 4 2 2 2" xfId="21284" xr:uid="{939410E5-CE00-4BA6-A6A3-3E22DC1215B6}"/>
    <cellStyle name="Normal 2 2 2 2 2 2 2 4 2 3" xfId="20147" xr:uid="{1DCD3975-8F1F-425A-B964-F2643B3AFCDC}"/>
    <cellStyle name="Normal 2 2 2 2 2 2 2 4 3" xfId="8026" xr:uid="{3827397E-CEAE-445E-89F4-9DFB56C23036}"/>
    <cellStyle name="Normal 2 2 2 2 2 2 2 4 3 2" xfId="20662" xr:uid="{3E20E62D-B51F-4E75-B152-B19F3A44B9D3}"/>
    <cellStyle name="Normal 2 2 2 2 2 2 2 4 4" xfId="19525" xr:uid="{61248C54-BA41-4E1C-ACA3-8936B6C4C46B}"/>
    <cellStyle name="Normal 2 2 2 2 2 2 2 5" xfId="6989" xr:uid="{CADEACE5-DE6A-4BED-A52C-8BEC884F493C}"/>
    <cellStyle name="Normal 2 2 2 2 2 2 2 5 2" xfId="8632" xr:uid="{ADF35A4A-5A98-4B69-A144-8AAF422C3EA1}"/>
    <cellStyle name="Normal 2 2 2 2 2 2 2 5 2 2" xfId="21111" xr:uid="{6883FB8E-837D-4A0B-A1B8-0F48AE329586}"/>
    <cellStyle name="Normal 2 2 2 2 2 2 2 5 3" xfId="19974" xr:uid="{E69F28A5-3452-4BAC-8250-2A0F1DD80E47}"/>
    <cellStyle name="Normal 2 2 2 2 2 2 2 6" xfId="7814" xr:uid="{3025DB8F-FA52-4209-B891-70207890AE37}"/>
    <cellStyle name="Normal 2 2 2 2 2 2 2 6 2" xfId="20544" xr:uid="{2DF10280-DDD0-43C4-AC20-0802DEF73FAE}"/>
    <cellStyle name="Normal 2 2 2 2 2 2 2 7" xfId="19407" xr:uid="{A8EDA302-3AE7-4B7C-8104-2927366F3E44}"/>
    <cellStyle name="Normal 2 2 2 2 2 2 3" xfId="5292" xr:uid="{F4780169-0585-4F7E-88E3-4CDF04A454C0}"/>
    <cellStyle name="Normal 2 2 2 2 2 2 3 2" xfId="6515" xr:uid="{8CD0D4A8-3F22-474E-AD99-B855FCDA34FB}"/>
    <cellStyle name="Normal 2 2 2 2 2 2 3 2 2" xfId="7278" xr:uid="{240D0E1A-65EE-428C-87BC-632B585C6C6B}"/>
    <cellStyle name="Normal 2 2 2 2 2 2 3 2 2 2" xfId="8921" xr:uid="{50CF857D-A795-4D12-B342-5B4DA0CA65B4}"/>
    <cellStyle name="Normal 2 2 2 2 2 2 3 2 2 2 2" xfId="21285" xr:uid="{84F8286F-107D-4FC6-9207-274C48DD6E54}"/>
    <cellStyle name="Normal 2 2 2 2 2 2 3 2 2 3" xfId="20148" xr:uid="{B173F86D-47D4-4390-A0C8-2FF362BCC2EA}"/>
    <cellStyle name="Normal 2 2 2 2 2 2 3 2 3" xfId="8172" xr:uid="{61BE35AB-A925-48A9-A258-E4F992584A38}"/>
    <cellStyle name="Normal 2 2 2 2 2 2 3 2 3 2" xfId="20807" xr:uid="{CBB65639-697F-4AA6-A548-1BDA9EE31B39}"/>
    <cellStyle name="Normal 2 2 2 2 2 2 3 2 4" xfId="19670" xr:uid="{9A6E2E6F-DC80-422F-B68B-AA54561BF98B}"/>
    <cellStyle name="Normal 2 2 2 2 2 2 3 3" xfId="6516" xr:uid="{6A9BAB0B-1558-4547-81E8-E44B9487B2F7}"/>
    <cellStyle name="Normal 2 2 2 2 2 2 3 3 2" xfId="7279" xr:uid="{239F66CB-3186-48AC-8C99-168D887C1A80}"/>
    <cellStyle name="Normal 2 2 2 2 2 2 3 3 2 2" xfId="8922" xr:uid="{C4D63AF7-8A60-43AF-A2E0-0AD028B2827D}"/>
    <cellStyle name="Normal 2 2 2 2 2 2 3 3 2 2 2" xfId="21286" xr:uid="{8130E28D-6558-4701-8595-92B7C166FA1F}"/>
    <cellStyle name="Normal 2 2 2 2 2 2 3 3 2 3" xfId="20149" xr:uid="{CF934234-85C3-43DC-9B55-E614F75733B8}"/>
    <cellStyle name="Normal 2 2 2 2 2 2 3 3 3" xfId="8173" xr:uid="{583A8310-CAAC-4037-9559-FF866B94A5E0}"/>
    <cellStyle name="Normal 2 2 2 2 2 2 3 3 3 2" xfId="20808" xr:uid="{E2AB071C-CB91-43AF-AD15-9C32226C2129}"/>
    <cellStyle name="Normal 2 2 2 2 2 2 3 3 4" xfId="19671" xr:uid="{CF190EAC-56A9-47E4-A29F-8AEF0187052A}"/>
    <cellStyle name="Normal 2 2 2 2 2 2 3 4" xfId="6309" xr:uid="{735B5EF3-7E27-422A-B0F3-0D766B997917}"/>
    <cellStyle name="Normal 2 2 2 2 2 2 3 4 2" xfId="7280" xr:uid="{2E12DF36-C8F2-4CE7-90E2-188A74245CFD}"/>
    <cellStyle name="Normal 2 2 2 2 2 2 3 4 2 2" xfId="8923" xr:uid="{D43F5AC4-22F8-41BF-A0D2-D976A00FA902}"/>
    <cellStyle name="Normal 2 2 2 2 2 2 3 4 2 2 2" xfId="21287" xr:uid="{9F0513F7-1D7C-49B6-801C-0A47A9DB86A6}"/>
    <cellStyle name="Normal 2 2 2 2 2 2 3 4 2 3" xfId="20150" xr:uid="{0F5EB854-74D4-44A9-A0E8-345DF25C782C}"/>
    <cellStyle name="Normal 2 2 2 2 2 2 3 4 3" xfId="8027" xr:uid="{F9894097-615D-4103-822A-5D7C43055BF9}"/>
    <cellStyle name="Normal 2 2 2 2 2 2 3 4 3 2" xfId="20663" xr:uid="{A6F58539-8395-4CAC-965C-C4612E8D46F4}"/>
    <cellStyle name="Normal 2 2 2 2 2 2 3 4 4" xfId="19526" xr:uid="{F7F6E38A-7CB6-4A45-BD95-6A36DC37D4C0}"/>
    <cellStyle name="Normal 2 2 2 2 2 2 3 5" xfId="6990" xr:uid="{1346C4B2-FA8E-4B55-B528-7A822F42F762}"/>
    <cellStyle name="Normal 2 2 2 2 2 2 3 5 2" xfId="8633" xr:uid="{7F41E6EB-5BB6-443A-AFBD-912064271728}"/>
    <cellStyle name="Normal 2 2 2 2 2 2 3 5 2 2" xfId="21112" xr:uid="{0F2B00F5-BEC3-4371-B1F5-53C40BDC6035}"/>
    <cellStyle name="Normal 2 2 2 2 2 2 3 5 3" xfId="19975" xr:uid="{731AE304-7B77-4488-8CD8-FA8A5E8B1170}"/>
    <cellStyle name="Normal 2 2 2 2 2 2 3 6" xfId="7815" xr:uid="{5D676DB4-C9C4-4A43-861B-831A77366232}"/>
    <cellStyle name="Normal 2 2 2 2 2 2 3 6 2" xfId="20545" xr:uid="{AC59533D-06C6-4412-838C-899F37989366}"/>
    <cellStyle name="Normal 2 2 2 2 2 2 3 7" xfId="19408" xr:uid="{BA21318A-55C7-46E8-95CF-3BB16A7BFF90}"/>
    <cellStyle name="Normal 2 2 2 2 2 2 4" xfId="5293" xr:uid="{750E4ED0-959C-489C-9AAC-FFAAB70974F9}"/>
    <cellStyle name="Normal 2 2 2 2 2 2 4 2" xfId="6517" xr:uid="{E8995F33-469C-492F-A86D-1D38936C6F00}"/>
    <cellStyle name="Normal 2 2 2 2 2 2 4 2 2" xfId="7281" xr:uid="{25A5821D-2421-4E66-AF8F-B09EB5CED4EA}"/>
    <cellStyle name="Normal 2 2 2 2 2 2 4 2 2 2" xfId="8924" xr:uid="{00C6E21E-D63A-4FD9-A173-57927B4D74CF}"/>
    <cellStyle name="Normal 2 2 2 2 2 2 4 2 2 2 2" xfId="21288" xr:uid="{550845CB-7774-470A-94B1-83607A534AD2}"/>
    <cellStyle name="Normal 2 2 2 2 2 2 4 2 2 3" xfId="20151" xr:uid="{12C77B6A-9DA1-467C-84AF-F6A2A75785A9}"/>
    <cellStyle name="Normal 2 2 2 2 2 2 4 2 3" xfId="8174" xr:uid="{47AC4EFA-5917-4EB2-BFEC-4ED80C88A4E6}"/>
    <cellStyle name="Normal 2 2 2 2 2 2 4 2 3 2" xfId="20809" xr:uid="{9579AC54-F3AE-4888-91B7-4FC93D98F2B9}"/>
    <cellStyle name="Normal 2 2 2 2 2 2 4 2 4" xfId="19672" xr:uid="{12B80E33-BF81-40A6-887E-CF9AB1B2461D}"/>
    <cellStyle name="Normal 2 2 2 2 2 2 4 3" xfId="6518" xr:uid="{46D96494-5066-4D2B-8B09-D407F3E2E31E}"/>
    <cellStyle name="Normal 2 2 2 2 2 2 4 3 2" xfId="7282" xr:uid="{66AC7E10-A548-4742-816F-29FD8409C709}"/>
    <cellStyle name="Normal 2 2 2 2 2 2 4 3 2 2" xfId="8925" xr:uid="{E54BABAE-55CD-447C-838F-6D15F1B03DF4}"/>
    <cellStyle name="Normal 2 2 2 2 2 2 4 3 2 2 2" xfId="21289" xr:uid="{37CD318F-96B2-4244-8199-ABF5A9358322}"/>
    <cellStyle name="Normal 2 2 2 2 2 2 4 3 2 3" xfId="20152" xr:uid="{E8D952FC-B37E-4583-8ABF-0CF717075737}"/>
    <cellStyle name="Normal 2 2 2 2 2 2 4 3 3" xfId="8175" xr:uid="{699868CE-8F9C-4C5D-8F4F-2F198F5367C5}"/>
    <cellStyle name="Normal 2 2 2 2 2 2 4 3 3 2" xfId="20810" xr:uid="{C19677B3-D45F-4E72-8CD4-A7B49BC96643}"/>
    <cellStyle name="Normal 2 2 2 2 2 2 4 3 4" xfId="19673" xr:uid="{A10DD923-C7A9-4427-BFD4-60EE28AB7AC7}"/>
    <cellStyle name="Normal 2 2 2 2 2 2 4 4" xfId="6310" xr:uid="{0558463D-C325-4A85-BDF8-2151F500ACA6}"/>
    <cellStyle name="Normal 2 2 2 2 2 2 4 4 2" xfId="7283" xr:uid="{E8B958BF-357B-465D-9AE9-EA9CA5FCEB41}"/>
    <cellStyle name="Normal 2 2 2 2 2 2 4 4 2 2" xfId="8926" xr:uid="{EEF11E74-12B6-4BD4-B216-2B87434445B7}"/>
    <cellStyle name="Normal 2 2 2 2 2 2 4 4 2 2 2" xfId="21290" xr:uid="{8CE663E4-E41E-4273-9ADF-810292B59E9E}"/>
    <cellStyle name="Normal 2 2 2 2 2 2 4 4 2 3" xfId="20153" xr:uid="{F46DBA35-623A-49DA-8ADD-62D055C12B0C}"/>
    <cellStyle name="Normal 2 2 2 2 2 2 4 4 3" xfId="8028" xr:uid="{44944E06-10D8-4968-8598-0B152C7AEDAE}"/>
    <cellStyle name="Normal 2 2 2 2 2 2 4 4 3 2" xfId="20664" xr:uid="{F7666A5E-A2CF-4D74-8BF8-0F044D7D265D}"/>
    <cellStyle name="Normal 2 2 2 2 2 2 4 4 4" xfId="19527" xr:uid="{7BE60069-74B6-49C2-A41C-48E681DDFF4A}"/>
    <cellStyle name="Normal 2 2 2 2 2 2 4 5" xfId="6991" xr:uid="{1B0111EA-DF26-4A7D-96C8-3D812E55D357}"/>
    <cellStyle name="Normal 2 2 2 2 2 2 4 5 2" xfId="8634" xr:uid="{1BADCDE8-7D2E-4974-8A40-D73B99BFEB03}"/>
    <cellStyle name="Normal 2 2 2 2 2 2 4 5 2 2" xfId="21113" xr:uid="{A0C304FB-E9B0-4B9C-9D7D-70BAD0D7EB7A}"/>
    <cellStyle name="Normal 2 2 2 2 2 2 4 5 3" xfId="19976" xr:uid="{90384C69-B179-4B95-B199-A396A37E8606}"/>
    <cellStyle name="Normal 2 2 2 2 2 2 4 6" xfId="7816" xr:uid="{34EA65E9-F349-43AC-BB53-C16ED18421EA}"/>
    <cellStyle name="Normal 2 2 2 2 2 2 4 6 2" xfId="20546" xr:uid="{9043A1E6-76D6-43D0-85DC-F88DBD90406E}"/>
    <cellStyle name="Normal 2 2 2 2 2 2 4 7" xfId="19409" xr:uid="{505170D9-0556-4201-9974-BF2D81A58C3A}"/>
    <cellStyle name="Normal 2 2 2 2 2 3" xfId="5294" xr:uid="{4CA75D7A-059D-464D-8F7C-46FB3597417A}"/>
    <cellStyle name="Normal 2 2 2 2 2 4" xfId="5295" xr:uid="{A4ECF1D1-C7CE-44CE-A979-AA6DDA25AE11}"/>
    <cellStyle name="Normal 2 2 2 2 2 5" xfId="6519" xr:uid="{F4F597B5-23D9-48E1-BA9C-606585E5C8AF}"/>
    <cellStyle name="Normal 2 2 2 2 2 5 2" xfId="7284" xr:uid="{9ED5C757-7CDC-467E-90B1-A00AADFFD114}"/>
    <cellStyle name="Normal 2 2 2 2 2 5 2 2" xfId="8927" xr:uid="{2A437DCE-EEBD-4D3D-9954-F689308B10A4}"/>
    <cellStyle name="Normal 2 2 2 2 2 5 2 2 2" xfId="21291" xr:uid="{257B5A0B-4632-4242-A910-0343BBF551BD}"/>
    <cellStyle name="Normal 2 2 2 2 2 5 2 3" xfId="20154" xr:uid="{B0D204BA-CF74-46E3-BAF2-BE0C998CC32A}"/>
    <cellStyle name="Normal 2 2 2 2 2 5 3" xfId="8176" xr:uid="{7F154F70-7806-4965-96B9-089EF0306F09}"/>
    <cellStyle name="Normal 2 2 2 2 2 5 3 2" xfId="20811" xr:uid="{242FDEB8-D7D6-4C63-BC27-EC6F75B339D6}"/>
    <cellStyle name="Normal 2 2 2 2 2 5 4" xfId="19674" xr:uid="{29D3483A-F753-423C-A642-A7115D17B8A6}"/>
    <cellStyle name="Normal 2 2 2 2 2 6" xfId="6520" xr:uid="{59AC17DA-98B8-4FC1-8A4F-A47DA3DD3B02}"/>
    <cellStyle name="Normal 2 2 2 2 2 6 2" xfId="7285" xr:uid="{25201CD6-AB34-4394-8E2E-68B681795956}"/>
    <cellStyle name="Normal 2 2 2 2 2 6 2 2" xfId="8928" xr:uid="{13F972FF-1BA3-4DF2-BAD2-DE2AA4F5F15A}"/>
    <cellStyle name="Normal 2 2 2 2 2 6 2 2 2" xfId="21292" xr:uid="{35F3B0B8-9D38-492B-9F91-8EBEA2266064}"/>
    <cellStyle name="Normal 2 2 2 2 2 6 2 3" xfId="20155" xr:uid="{A31B1266-0BE3-4807-BBF1-2A8DB2994995}"/>
    <cellStyle name="Normal 2 2 2 2 2 6 3" xfId="8177" xr:uid="{FF9EE359-311E-4319-9FC9-F963BB15DD4A}"/>
    <cellStyle name="Normal 2 2 2 2 2 6 3 2" xfId="20812" xr:uid="{B6A10A5B-33E1-498E-BCC4-CD45AD5C604B}"/>
    <cellStyle name="Normal 2 2 2 2 2 6 4" xfId="19675" xr:uid="{7500655F-6735-4027-B9DB-6B56878ACBD5}"/>
    <cellStyle name="Normal 2 2 2 2 2 7" xfId="6307" xr:uid="{16C42175-F928-4F24-99F4-6D927E4C8459}"/>
    <cellStyle name="Normal 2 2 2 2 2 7 2" xfId="7286" xr:uid="{C86C7958-D947-4AF4-85BD-B122FCE8C21F}"/>
    <cellStyle name="Normal 2 2 2 2 2 7 2 2" xfId="8929" xr:uid="{FB2E9A7D-9E71-4F7A-847D-9E391D1E170C}"/>
    <cellStyle name="Normal 2 2 2 2 2 7 2 2 2" xfId="21293" xr:uid="{8F276069-3649-4A4A-84B9-88E942836EF0}"/>
    <cellStyle name="Normal 2 2 2 2 2 7 2 3" xfId="20156" xr:uid="{E31B8C56-5E99-4BE3-A299-FBF7442B50C8}"/>
    <cellStyle name="Normal 2 2 2 2 2 7 3" xfId="8025" xr:uid="{64340EA0-7922-4E83-B62D-D88555835400}"/>
    <cellStyle name="Normal 2 2 2 2 2 7 3 2" xfId="20661" xr:uid="{64658201-ADBD-40E2-8668-0EA8985886DB}"/>
    <cellStyle name="Normal 2 2 2 2 2 7 4" xfId="19524" xr:uid="{DB8C70B4-883B-4979-8165-38F593C7C968}"/>
    <cellStyle name="Normal 2 2 2 2 2 8" xfId="6988" xr:uid="{49A11F7A-3734-4ACD-9492-BD8283C4410F}"/>
    <cellStyle name="Normal 2 2 2 2 2 8 2" xfId="8631" xr:uid="{3ECED5FA-07C7-414E-AA84-A135296ED290}"/>
    <cellStyle name="Normal 2 2 2 2 2 8 2 2" xfId="21110" xr:uid="{5E5103B2-B3EA-4791-A010-0740E822FD75}"/>
    <cellStyle name="Normal 2 2 2 2 2 8 3" xfId="19973" xr:uid="{325FA0D3-32B3-4944-B88C-C9DD044D0424}"/>
    <cellStyle name="Normal 2 2 2 2 2 9" xfId="7813" xr:uid="{9C9C3433-233A-466E-AAED-13A367154E3E}"/>
    <cellStyle name="Normal 2 2 2 2 2 9 2" xfId="20543" xr:uid="{579EF87E-E8B8-4984-BC01-CD29F88D61C7}"/>
    <cellStyle name="Normal 2 2 2 2 3" xfId="5296" xr:uid="{68EF1845-5FDD-4C42-A27D-939A78DA4CFC}"/>
    <cellStyle name="Normal 2 2 2 2 3 2" xfId="6521" xr:uid="{199981D1-BE84-4D39-A082-8E2ABBA164B1}"/>
    <cellStyle name="Normal 2 2 2 2 3 2 2" xfId="7287" xr:uid="{D98BCB64-ADEE-445E-932E-9D8EC55BD330}"/>
    <cellStyle name="Normal 2 2 2 2 3 2 2 2" xfId="8930" xr:uid="{38B34027-AC0F-427F-8047-E439D4911B30}"/>
    <cellStyle name="Normal 2 2 2 2 3 2 2 2 2" xfId="21294" xr:uid="{E05D48FF-4921-4E71-8925-C008CC3AB393}"/>
    <cellStyle name="Normal 2 2 2 2 3 2 2 3" xfId="20157" xr:uid="{A2AA8F32-BAEC-41F5-BE8A-FC3198D6430F}"/>
    <cellStyle name="Normal 2 2 2 2 3 2 3" xfId="8178" xr:uid="{EBF73931-8019-4F33-BA48-8957529A957B}"/>
    <cellStyle name="Normal 2 2 2 2 3 2 3 2" xfId="20813" xr:uid="{3CE6168F-F7D7-45BB-BEF2-DA0F711B9D7B}"/>
    <cellStyle name="Normal 2 2 2 2 3 2 4" xfId="19676" xr:uid="{C7CDCEEE-5D1C-4417-810F-C69DF92F1DBD}"/>
    <cellStyle name="Normal 2 2 2 2 3 3" xfId="6522" xr:uid="{3671BF3A-A746-47AF-A8DC-6288E26011F7}"/>
    <cellStyle name="Normal 2 2 2 2 3 3 2" xfId="7288" xr:uid="{B8FB53A0-DE3A-4A0F-8C18-B8DA52F050A8}"/>
    <cellStyle name="Normal 2 2 2 2 3 3 2 2" xfId="8931" xr:uid="{0249BDA8-1BC2-4698-B946-1570168CB01F}"/>
    <cellStyle name="Normal 2 2 2 2 3 3 2 2 2" xfId="21295" xr:uid="{4AC66A5E-4DDA-4509-B482-5C3CEA13C546}"/>
    <cellStyle name="Normal 2 2 2 2 3 3 2 3" xfId="20158" xr:uid="{E4706C6F-347A-42A8-9626-0C69F00AE04F}"/>
    <cellStyle name="Normal 2 2 2 2 3 3 3" xfId="8179" xr:uid="{0C2A0BEA-7B85-4620-BCA6-A264545BFBAD}"/>
    <cellStyle name="Normal 2 2 2 2 3 3 3 2" xfId="20814" xr:uid="{E3E67A91-9DD8-4E0C-8ABD-45F40680DBAC}"/>
    <cellStyle name="Normal 2 2 2 2 3 3 4" xfId="19677" xr:uid="{00E706D6-476E-498F-A2C2-E53BF3D1BCC9}"/>
    <cellStyle name="Normal 2 2 2 2 3 4" xfId="6311" xr:uid="{6253366A-42A2-490C-920E-6BE4CC323DFA}"/>
    <cellStyle name="Normal 2 2 2 2 3 4 2" xfId="7289" xr:uid="{8403BE00-169E-4743-95B3-B518EC1A2B7D}"/>
    <cellStyle name="Normal 2 2 2 2 3 4 2 2" xfId="8932" xr:uid="{094B4809-5EEE-442B-90E9-CD80DE44F4E6}"/>
    <cellStyle name="Normal 2 2 2 2 3 4 2 2 2" xfId="21296" xr:uid="{0DFE6F6E-81E8-4259-B99B-05BD34A0B29E}"/>
    <cellStyle name="Normal 2 2 2 2 3 4 2 3" xfId="20159" xr:uid="{6D5A37DF-1CB1-47C2-B083-AD5E59F89A4C}"/>
    <cellStyle name="Normal 2 2 2 2 3 4 3" xfId="8029" xr:uid="{430119BF-099A-4C98-896F-2DD28429FDCA}"/>
    <cellStyle name="Normal 2 2 2 2 3 4 3 2" xfId="20665" xr:uid="{EADA0574-A2A9-4830-A212-919F19BB5CA7}"/>
    <cellStyle name="Normal 2 2 2 2 3 4 4" xfId="19528" xr:uid="{79DFE8AC-2DAC-4A81-8AAB-51121B59B972}"/>
    <cellStyle name="Normal 2 2 2 2 3 5" xfId="6992" xr:uid="{888B2459-5424-4503-807A-BEDECB3F316D}"/>
    <cellStyle name="Normal 2 2 2 2 3 5 2" xfId="8635" xr:uid="{3CA7A3E3-7BCD-4928-A973-541B2F22AEB1}"/>
    <cellStyle name="Normal 2 2 2 2 3 5 2 2" xfId="21114" xr:uid="{3479E220-AE9B-46D7-BC92-168945911E3D}"/>
    <cellStyle name="Normal 2 2 2 2 3 5 3" xfId="19977" xr:uid="{7C5D9A50-4D7A-4BDF-BBDB-5ABE7BD2383A}"/>
    <cellStyle name="Normal 2 2 2 2 3 6" xfId="7817" xr:uid="{92B7B381-2AD2-4DD2-9CC4-B21DD2646922}"/>
    <cellStyle name="Normal 2 2 2 2 3 6 2" xfId="20547" xr:uid="{14D50041-9260-4C92-8456-283290CE642E}"/>
    <cellStyle name="Normal 2 2 2 2 3 7" xfId="19410" xr:uid="{892B6E80-459F-4569-A4DD-C6BD79E10168}"/>
    <cellStyle name="Normal 2 2 2 2 4" xfId="5297" xr:uid="{F6255DBB-2467-4F62-B04E-89238AD3C144}"/>
    <cellStyle name="Normal 2 2 2 2 4 2" xfId="6523" xr:uid="{58A28229-0C63-4FDF-B1C9-7E615BDB036C}"/>
    <cellStyle name="Normal 2 2 2 2 4 2 2" xfId="7290" xr:uid="{90C5222C-A5DD-400D-AA44-6F6A349FECE9}"/>
    <cellStyle name="Normal 2 2 2 2 4 2 2 2" xfId="8933" xr:uid="{D6D8927A-8DCC-4968-BBE4-0215FD8AC409}"/>
    <cellStyle name="Normal 2 2 2 2 4 2 2 2 2" xfId="21297" xr:uid="{F1CFBDC5-C5C8-4C44-8D0A-D2E06808EBA1}"/>
    <cellStyle name="Normal 2 2 2 2 4 2 2 3" xfId="20160" xr:uid="{FC121E4D-5521-4DED-AD27-D50AE41F2D51}"/>
    <cellStyle name="Normal 2 2 2 2 4 2 3" xfId="8180" xr:uid="{1947B4AC-7A34-4085-AA4C-D13B90759DA8}"/>
    <cellStyle name="Normal 2 2 2 2 4 2 3 2" xfId="20815" xr:uid="{B2BC264C-0BCF-4C04-A23B-B73730DF1E92}"/>
    <cellStyle name="Normal 2 2 2 2 4 2 4" xfId="19678" xr:uid="{2C777453-B0B9-4E2A-9E60-6175F7CFF29F}"/>
    <cellStyle name="Normal 2 2 2 2 4 3" xfId="6524" xr:uid="{F01E4941-2768-4BE3-BDCF-3442A05BDEC1}"/>
    <cellStyle name="Normal 2 2 2 2 4 3 2" xfId="7291" xr:uid="{B7413BA1-5104-47FA-8D27-099C6BA68448}"/>
    <cellStyle name="Normal 2 2 2 2 4 3 2 2" xfId="8934" xr:uid="{833E0AAA-C062-44AF-9084-3D0C0B3F67FC}"/>
    <cellStyle name="Normal 2 2 2 2 4 3 2 2 2" xfId="21298" xr:uid="{D1D9BD48-8E3F-4AA6-B184-B89E22251E8E}"/>
    <cellStyle name="Normal 2 2 2 2 4 3 2 3" xfId="20161" xr:uid="{99E79C76-DCA1-4B67-8F64-4EFF58C3429C}"/>
    <cellStyle name="Normal 2 2 2 2 4 3 3" xfId="8181" xr:uid="{3F77C284-A642-4C3E-A774-B6B0EA6ABAEF}"/>
    <cellStyle name="Normal 2 2 2 2 4 3 3 2" xfId="20816" xr:uid="{FB58A7FE-E9E0-4F75-BB9B-F99C1166E897}"/>
    <cellStyle name="Normal 2 2 2 2 4 3 4" xfId="19679" xr:uid="{50F8A030-FF5E-4B81-A9EF-3C1503537521}"/>
    <cellStyle name="Normal 2 2 2 2 4 4" xfId="6312" xr:uid="{EA6FCEC4-5061-46BB-8C97-7B361C03CDB7}"/>
    <cellStyle name="Normal 2 2 2 2 4 4 2" xfId="7292" xr:uid="{5EC4BC6F-0699-4833-98EC-04380E2201BE}"/>
    <cellStyle name="Normal 2 2 2 2 4 4 2 2" xfId="8935" xr:uid="{C058E0CE-43F1-4D0C-9DE5-29C26DCCF8DF}"/>
    <cellStyle name="Normal 2 2 2 2 4 4 2 2 2" xfId="21299" xr:uid="{EC89ED8F-EF79-4247-AEAC-2C2DDF96BF84}"/>
    <cellStyle name="Normal 2 2 2 2 4 4 2 3" xfId="20162" xr:uid="{9D544520-7B8A-4391-AC7C-159FC753CF26}"/>
    <cellStyle name="Normal 2 2 2 2 4 4 3" xfId="8030" xr:uid="{6C0D4919-22B9-4024-9DD7-FB43B051C2EA}"/>
    <cellStyle name="Normal 2 2 2 2 4 4 3 2" xfId="20666" xr:uid="{F87F1D16-9DE4-428D-A077-2FA62E614276}"/>
    <cellStyle name="Normal 2 2 2 2 4 4 4" xfId="19529" xr:uid="{323F3FD6-602B-41EE-BC8D-A3D58A8B1729}"/>
    <cellStyle name="Normal 2 2 2 2 4 5" xfId="6993" xr:uid="{A42814F7-FBF1-4717-8F25-B5FA645376B5}"/>
    <cellStyle name="Normal 2 2 2 2 4 5 2" xfId="8636" xr:uid="{735E0190-4A01-4E56-A693-7EDCF11475CA}"/>
    <cellStyle name="Normal 2 2 2 2 4 5 2 2" xfId="21115" xr:uid="{7250408B-7958-4627-A9A7-1172AEC2CF3C}"/>
    <cellStyle name="Normal 2 2 2 2 4 5 3" xfId="19978" xr:uid="{CBD83749-A164-4AFB-9D42-ED804441CA03}"/>
    <cellStyle name="Normal 2 2 2 2 4 6" xfId="7818" xr:uid="{C9ED3DD1-AF14-4AA7-B5A8-DCC22AB039C7}"/>
    <cellStyle name="Normal 2 2 2 2 4 6 2" xfId="20548" xr:uid="{1C08C222-8E4F-4941-8F2F-218D6A268544}"/>
    <cellStyle name="Normal 2 2 2 2 4 7" xfId="19411" xr:uid="{884D8358-6DD8-4BF1-8FF0-47DB8AAA4BEC}"/>
    <cellStyle name="Normal 2 2 2 2 5" xfId="5298" xr:uid="{E9708C3F-F6E3-4EAB-90F9-09D48A565483}"/>
    <cellStyle name="Normal 2 2 2 2 5 2" xfId="6525" xr:uid="{C6861898-8953-475F-9F60-599567689882}"/>
    <cellStyle name="Normal 2 2 2 2 5 2 2" xfId="7293" xr:uid="{FBD9BFFE-4A6F-4BAD-8855-5FA4C28D5A4D}"/>
    <cellStyle name="Normal 2 2 2 2 5 2 2 2" xfId="8936" xr:uid="{6558AEB7-84E2-4E91-9F95-3AC3FC4F677A}"/>
    <cellStyle name="Normal 2 2 2 2 5 2 2 2 2" xfId="21300" xr:uid="{8813A79D-3395-4E8D-AC90-48E6B4141266}"/>
    <cellStyle name="Normal 2 2 2 2 5 2 2 3" xfId="20163" xr:uid="{4ADF5A87-AFE2-4E9F-89D7-57C5E1DBE888}"/>
    <cellStyle name="Normal 2 2 2 2 5 2 3" xfId="8182" xr:uid="{F0905CEB-0F8B-44C9-AD64-E78365EDD47A}"/>
    <cellStyle name="Normal 2 2 2 2 5 2 3 2" xfId="20817" xr:uid="{A198C5B9-AC2F-4ADD-BFD6-BD51B80B9CC1}"/>
    <cellStyle name="Normal 2 2 2 2 5 2 4" xfId="19680" xr:uid="{C5F4CA04-2151-44E8-BDF6-97B1BF9114A6}"/>
    <cellStyle name="Normal 2 2 2 2 5 3" xfId="6526" xr:uid="{5D15EE34-C902-4FCD-82F6-C59FCD4681EC}"/>
    <cellStyle name="Normal 2 2 2 2 5 3 2" xfId="7294" xr:uid="{DE86DAC2-3862-4D64-876A-A911F5719395}"/>
    <cellStyle name="Normal 2 2 2 2 5 3 2 2" xfId="8937" xr:uid="{6ABD1DE4-4ECD-4608-B8B1-1945B96CC5F8}"/>
    <cellStyle name="Normal 2 2 2 2 5 3 2 2 2" xfId="21301" xr:uid="{57F9D53D-68A5-4E38-8D38-AD447DDF0588}"/>
    <cellStyle name="Normal 2 2 2 2 5 3 2 3" xfId="20164" xr:uid="{0B2DB209-A138-441E-923D-000C082E830E}"/>
    <cellStyle name="Normal 2 2 2 2 5 3 3" xfId="8183" xr:uid="{F9BB70DB-FBE9-49C6-8051-3B0632B47E5B}"/>
    <cellStyle name="Normal 2 2 2 2 5 3 3 2" xfId="20818" xr:uid="{13E0AFD9-681D-4927-9B16-DB73555C2696}"/>
    <cellStyle name="Normal 2 2 2 2 5 3 4" xfId="19681" xr:uid="{A4D2091E-5154-4BE9-A917-570C37A4D254}"/>
    <cellStyle name="Normal 2 2 2 2 5 4" xfId="6313" xr:uid="{2BE85F0E-5B4B-42CE-94FA-BF14D2D0DF22}"/>
    <cellStyle name="Normal 2 2 2 2 5 4 2" xfId="7295" xr:uid="{0771FE88-3DE0-4837-9717-4AFA02580936}"/>
    <cellStyle name="Normal 2 2 2 2 5 4 2 2" xfId="8938" xr:uid="{E2D751B8-B1B4-4FC1-A3E5-2310DE33C799}"/>
    <cellStyle name="Normal 2 2 2 2 5 4 2 2 2" xfId="21302" xr:uid="{E9BC8A20-56EE-4F18-B37C-7FAC58846C43}"/>
    <cellStyle name="Normal 2 2 2 2 5 4 2 3" xfId="20165" xr:uid="{0E084E2C-9DC8-4358-A1CF-77781BFDBDAC}"/>
    <cellStyle name="Normal 2 2 2 2 5 4 3" xfId="8031" xr:uid="{87F3BC5D-4E49-4C54-835B-6881D4368E09}"/>
    <cellStyle name="Normal 2 2 2 2 5 4 3 2" xfId="20667" xr:uid="{F735A27A-9F7A-4F70-B505-3D9CE968B5EC}"/>
    <cellStyle name="Normal 2 2 2 2 5 4 4" xfId="19530" xr:uid="{D9417F87-B1FA-4768-9BD6-1B3333736B0F}"/>
    <cellStyle name="Normal 2 2 2 2 5 5" xfId="6994" xr:uid="{47CAB240-5185-44D5-A645-D130DC3F2085}"/>
    <cellStyle name="Normal 2 2 2 2 5 5 2" xfId="8637" xr:uid="{005B978C-72A6-483B-BBD2-549899D2CDFE}"/>
    <cellStyle name="Normal 2 2 2 2 5 5 2 2" xfId="21116" xr:uid="{F2EE193E-CC2E-4C0A-915B-C7E0414E5627}"/>
    <cellStyle name="Normal 2 2 2 2 5 5 3" xfId="19979" xr:uid="{57515BFC-0218-4FAE-A3FF-04B158F6C955}"/>
    <cellStyle name="Normal 2 2 2 2 5 6" xfId="7819" xr:uid="{BD604B4E-34DE-4D4E-9272-9D7E4146F6CB}"/>
    <cellStyle name="Normal 2 2 2 2 5 6 2" xfId="20549" xr:uid="{8FDD7A8A-2486-431F-8F08-BBF5B43B587F}"/>
    <cellStyle name="Normal 2 2 2 2 5 7" xfId="19412" xr:uid="{03734220-B612-4EDE-B1AC-9868BA61E2B0}"/>
    <cellStyle name="Normal 2 2 2 3" xfId="5299" xr:uid="{CF313466-2C56-4ABA-93C2-02DB8A8D13A4}"/>
    <cellStyle name="Normal 2 2 2 3 2" xfId="5300" xr:uid="{B841FE76-BBA6-461C-A967-D1394E205A09}"/>
    <cellStyle name="Normal 2 2 2 3 2 2" xfId="6527" xr:uid="{ED81C39D-58DE-4DFB-9D1A-23B2B022FCD4}"/>
    <cellStyle name="Normal 2 2 2 3 2 2 2" xfId="7296" xr:uid="{C5B9F687-B343-4D31-B30B-B6AD7122A09E}"/>
    <cellStyle name="Normal 2 2 2 3 2 2 2 2" xfId="8939" xr:uid="{E16BCE33-4A37-43D6-B90E-A41B36737CB4}"/>
    <cellStyle name="Normal 2 2 2 3 2 2 2 2 2" xfId="21303" xr:uid="{3F311541-41D0-45E0-B9EE-E51D11541599}"/>
    <cellStyle name="Normal 2 2 2 3 2 2 2 3" xfId="20166" xr:uid="{9273C080-5437-4D48-ACCE-782064F75079}"/>
    <cellStyle name="Normal 2 2 2 3 2 2 3" xfId="8184" xr:uid="{C76DC365-4F50-494E-A9A0-79ADD16C8B0E}"/>
    <cellStyle name="Normal 2 2 2 3 2 2 3 2" xfId="20819" xr:uid="{504F6FF4-3F1C-49B9-A24C-D8E9159C26C9}"/>
    <cellStyle name="Normal 2 2 2 3 2 2 4" xfId="19682" xr:uid="{F7CC1DD3-66E6-45AA-8047-19B1F32046BE}"/>
    <cellStyle name="Normal 2 2 2 3 2 3" xfId="6528" xr:uid="{90D9003F-BE9E-4423-861A-ADB554695421}"/>
    <cellStyle name="Normal 2 2 2 3 2 3 2" xfId="7297" xr:uid="{20DB3932-CCC6-4370-812B-AD8D3959DFF8}"/>
    <cellStyle name="Normal 2 2 2 3 2 3 2 2" xfId="8940" xr:uid="{3B247C38-B1AE-4CB2-ADE0-13079D018547}"/>
    <cellStyle name="Normal 2 2 2 3 2 3 2 2 2" xfId="21304" xr:uid="{1BB79E76-2B1E-49CA-A7B0-F3169EC1A137}"/>
    <cellStyle name="Normal 2 2 2 3 2 3 2 3" xfId="20167" xr:uid="{59FD4F95-4A29-4734-854E-F55914C6B6BA}"/>
    <cellStyle name="Normal 2 2 2 3 2 3 3" xfId="8185" xr:uid="{AC7DE1E7-9C33-447F-9AEC-6A3C1FF9BDD9}"/>
    <cellStyle name="Normal 2 2 2 3 2 3 3 2" xfId="20820" xr:uid="{FC162C4B-F6C4-43DE-BC66-65ED7351511C}"/>
    <cellStyle name="Normal 2 2 2 3 2 3 4" xfId="19683" xr:uid="{28918A3B-852C-4653-865D-69E8E0D089BA}"/>
    <cellStyle name="Normal 2 2 2 3 2 4" xfId="6314" xr:uid="{F8D2A80D-A1D2-406C-85BC-EAF5C8A2AA16}"/>
    <cellStyle name="Normal 2 2 2 3 2 4 2" xfId="7298" xr:uid="{0F8B8795-CE14-4307-88CF-0D63BE2940FC}"/>
    <cellStyle name="Normal 2 2 2 3 2 4 2 2" xfId="8941" xr:uid="{A0402368-121D-43AD-BCCA-59A730B8273C}"/>
    <cellStyle name="Normal 2 2 2 3 2 4 2 2 2" xfId="21305" xr:uid="{70FDF50F-9629-4717-8F19-3C2B49283CD8}"/>
    <cellStyle name="Normal 2 2 2 3 2 4 2 3" xfId="20168" xr:uid="{57E446F1-3EA2-4998-9C19-3B638064B60A}"/>
    <cellStyle name="Normal 2 2 2 3 2 4 3" xfId="8032" xr:uid="{A3D3CBF2-BC18-4EFD-A39E-145322A632A4}"/>
    <cellStyle name="Normal 2 2 2 3 2 4 3 2" xfId="20668" xr:uid="{2E467F92-56C2-456E-A33A-B170208D585B}"/>
    <cellStyle name="Normal 2 2 2 3 2 4 4" xfId="19531" xr:uid="{E19C2C3D-FD96-49EA-8E7D-AE11C66A3992}"/>
    <cellStyle name="Normal 2 2 2 3 2 5" xfId="6995" xr:uid="{51E8F61C-D70F-420A-A437-71AC6CA040F0}"/>
    <cellStyle name="Normal 2 2 2 3 2 5 2" xfId="8638" xr:uid="{E78BE42D-FEE7-4A10-86BA-9D99C5AE47DC}"/>
    <cellStyle name="Normal 2 2 2 3 2 5 2 2" xfId="21117" xr:uid="{FD5B51CD-8341-4B26-A500-36189E568CF3}"/>
    <cellStyle name="Normal 2 2 2 3 2 5 3" xfId="19980" xr:uid="{AF817C50-7FC6-4D04-9DE3-E2F597D9CF75}"/>
    <cellStyle name="Normal 2 2 2 3 2 6" xfId="7820" xr:uid="{339FEB2B-2E4E-4C66-9006-5CCDF57CFAA8}"/>
    <cellStyle name="Normal 2 2 2 3 2 6 2" xfId="20550" xr:uid="{2BE9E15A-9690-48C1-A4B2-C407169E6FCA}"/>
    <cellStyle name="Normal 2 2 2 3 2 7" xfId="19413" xr:uid="{2B6378DD-8025-4EA4-9620-003F245303F6}"/>
    <cellStyle name="Normal 2 2 2 3 3" xfId="5301" xr:uid="{6C177C17-3C98-479B-8CD2-4345D9960580}"/>
    <cellStyle name="Normal 2 2 2 3 3 2" xfId="6529" xr:uid="{37C82505-A0BD-4FD4-8155-9EC12ABDAF83}"/>
    <cellStyle name="Normal 2 2 2 3 3 2 2" xfId="7299" xr:uid="{7A59F0BE-48BE-491A-81B4-80A97ED00247}"/>
    <cellStyle name="Normal 2 2 2 3 3 2 2 2" xfId="8942" xr:uid="{985DF9D2-44E1-40BC-B90A-1AA9CF5CF359}"/>
    <cellStyle name="Normal 2 2 2 3 3 2 2 2 2" xfId="21306" xr:uid="{32AE5FB9-5145-4221-B254-BF5A0B4FED14}"/>
    <cellStyle name="Normal 2 2 2 3 3 2 2 3" xfId="20169" xr:uid="{27C4C014-598F-4332-9BB2-4F420594C151}"/>
    <cellStyle name="Normal 2 2 2 3 3 2 3" xfId="8186" xr:uid="{20F3A0EA-DA4A-4457-B658-0F06355A87E2}"/>
    <cellStyle name="Normal 2 2 2 3 3 2 3 2" xfId="20821" xr:uid="{116D7503-A64E-42E6-AC1C-36C3890714FB}"/>
    <cellStyle name="Normal 2 2 2 3 3 2 4" xfId="19684" xr:uid="{2EF12527-56F1-4340-8E25-934E7167492E}"/>
    <cellStyle name="Normal 2 2 2 3 3 3" xfId="6530" xr:uid="{9D63B22E-81A6-4F3D-B87C-FD963B25EB18}"/>
    <cellStyle name="Normal 2 2 2 3 3 3 2" xfId="7300" xr:uid="{F1DAAB95-BB44-45E8-A805-1CC3DBECA728}"/>
    <cellStyle name="Normal 2 2 2 3 3 3 2 2" xfId="8943" xr:uid="{1916C398-8212-42EE-908E-BE13079ED104}"/>
    <cellStyle name="Normal 2 2 2 3 3 3 2 2 2" xfId="21307" xr:uid="{488397C8-99FF-4570-B243-CFF666AF0F34}"/>
    <cellStyle name="Normal 2 2 2 3 3 3 2 3" xfId="20170" xr:uid="{9F9B3495-98AF-484C-8141-CF4B1495EB9D}"/>
    <cellStyle name="Normal 2 2 2 3 3 3 3" xfId="8187" xr:uid="{225A63D9-BC7B-40A7-A0A5-4D249C0BB2F4}"/>
    <cellStyle name="Normal 2 2 2 3 3 3 3 2" xfId="20822" xr:uid="{1D9632D1-1E59-4215-BE1E-E3760CF56C2C}"/>
    <cellStyle name="Normal 2 2 2 3 3 3 4" xfId="19685" xr:uid="{414A4909-23D9-4A68-86C8-0BB06B1C65C8}"/>
    <cellStyle name="Normal 2 2 2 3 3 4" xfId="6315" xr:uid="{7058C201-CF26-4E45-BA32-43684307874C}"/>
    <cellStyle name="Normal 2 2 2 3 3 4 2" xfId="7301" xr:uid="{4B728443-C8FD-4DAD-848B-C3BD6C6B7FFD}"/>
    <cellStyle name="Normal 2 2 2 3 3 4 2 2" xfId="8944" xr:uid="{2E1581F2-C4F7-4FA1-A69F-8DEE939BD933}"/>
    <cellStyle name="Normal 2 2 2 3 3 4 2 2 2" xfId="21308" xr:uid="{1022234D-A63E-4643-B29F-4EFF7901EDAF}"/>
    <cellStyle name="Normal 2 2 2 3 3 4 2 3" xfId="20171" xr:uid="{49CC3B42-103C-4B72-8B37-AF7F3B87391B}"/>
    <cellStyle name="Normal 2 2 2 3 3 4 3" xfId="8033" xr:uid="{01CDADBD-00FF-4FDA-A9A2-4B12F1A758AF}"/>
    <cellStyle name="Normal 2 2 2 3 3 4 3 2" xfId="20669" xr:uid="{57EB26D8-40C7-4663-B7BE-F35B6CB1650C}"/>
    <cellStyle name="Normal 2 2 2 3 3 4 4" xfId="19532" xr:uid="{45475D47-B677-45E9-A907-86E79E085F82}"/>
    <cellStyle name="Normal 2 2 2 3 3 5" xfId="6996" xr:uid="{73816E6C-96C4-4CFD-966C-F8180DE7E8CD}"/>
    <cellStyle name="Normal 2 2 2 3 3 5 2" xfId="8639" xr:uid="{22104D7D-EFB4-485E-A2BA-A66F7130F780}"/>
    <cellStyle name="Normal 2 2 2 3 3 5 2 2" xfId="21118" xr:uid="{B3D4B09D-7B8B-4125-AB16-91953CD2764A}"/>
    <cellStyle name="Normal 2 2 2 3 3 5 3" xfId="19981" xr:uid="{C0CBBE70-D581-4F1B-AD8A-F48A09B79622}"/>
    <cellStyle name="Normal 2 2 2 3 3 6" xfId="7821" xr:uid="{6ABD587E-AB30-4AD0-A677-F55BBF1AFC3F}"/>
    <cellStyle name="Normal 2 2 2 3 3 6 2" xfId="20551" xr:uid="{D6DB4BF8-257F-42C1-BD75-0EF636E7EBEE}"/>
    <cellStyle name="Normal 2 2 2 3 3 7" xfId="19414" xr:uid="{C99D57A2-D9FB-47B2-BA63-27066FF0B82C}"/>
    <cellStyle name="Normal 2 2 2 3 4" xfId="5302" xr:uid="{46905B7B-B41C-4F00-B695-62063A2FC5F4}"/>
    <cellStyle name="Normal 2 2 2 3 4 2" xfId="6531" xr:uid="{51FCFCAC-09B2-4B33-BCB9-F131D9EC16F7}"/>
    <cellStyle name="Normal 2 2 2 3 4 2 2" xfId="7302" xr:uid="{DF040020-8B29-490F-992F-BD12607A3672}"/>
    <cellStyle name="Normal 2 2 2 3 4 2 2 2" xfId="8945" xr:uid="{20BD03B8-9BB4-46BC-977E-30D2D159B034}"/>
    <cellStyle name="Normal 2 2 2 3 4 2 2 2 2" xfId="21309" xr:uid="{3D410177-39BD-4FE5-9521-ACF606CE952C}"/>
    <cellStyle name="Normal 2 2 2 3 4 2 2 3" xfId="20172" xr:uid="{1C831B64-C03B-4612-8D25-CD9B82C05B0C}"/>
    <cellStyle name="Normal 2 2 2 3 4 2 3" xfId="8188" xr:uid="{AFA536EC-3A68-4AA4-9D9F-DCEB53CF3037}"/>
    <cellStyle name="Normal 2 2 2 3 4 2 3 2" xfId="20823" xr:uid="{E6AEF4D3-4155-432C-85B6-4CC6DD9CD80E}"/>
    <cellStyle name="Normal 2 2 2 3 4 2 4" xfId="19686" xr:uid="{68790279-524A-4F16-B05F-AB9D51AAFB2E}"/>
    <cellStyle name="Normal 2 2 2 3 4 3" xfId="6532" xr:uid="{B795502E-00AF-437D-A50C-3E736C5E290D}"/>
    <cellStyle name="Normal 2 2 2 3 4 3 2" xfId="7303" xr:uid="{1245708B-8896-4858-A630-B178230AAAB0}"/>
    <cellStyle name="Normal 2 2 2 3 4 3 2 2" xfId="8946" xr:uid="{A4ACD190-2B7C-41D5-8341-15A71A76B233}"/>
    <cellStyle name="Normal 2 2 2 3 4 3 2 2 2" xfId="21310" xr:uid="{5FE16DDD-FD06-438C-AE0D-94C9CC8BA814}"/>
    <cellStyle name="Normal 2 2 2 3 4 3 2 3" xfId="20173" xr:uid="{330C4BA0-ABBA-4689-805F-6AD2DBF57CFD}"/>
    <cellStyle name="Normal 2 2 2 3 4 3 3" xfId="8189" xr:uid="{747AB712-3780-4F44-AAFD-8C0EDEF5F490}"/>
    <cellStyle name="Normal 2 2 2 3 4 3 3 2" xfId="20824" xr:uid="{41F85391-B19B-4BCA-93B0-35B786AAED86}"/>
    <cellStyle name="Normal 2 2 2 3 4 3 4" xfId="19687" xr:uid="{C0BA20EB-6C9C-4F4F-936F-5F28235B15B1}"/>
    <cellStyle name="Normal 2 2 2 3 4 4" xfId="6316" xr:uid="{DA4D3061-DEE6-446B-BA0D-E366EEC92109}"/>
    <cellStyle name="Normal 2 2 2 3 4 4 2" xfId="7304" xr:uid="{7A60978A-4970-4A76-B7FB-3E4E91D5EE25}"/>
    <cellStyle name="Normal 2 2 2 3 4 4 2 2" xfId="8947" xr:uid="{1A7944A4-6A4B-4B14-B5A0-16FAE0DB7F58}"/>
    <cellStyle name="Normal 2 2 2 3 4 4 2 2 2" xfId="21311" xr:uid="{710D390C-7678-4830-90C7-37DE1951BD80}"/>
    <cellStyle name="Normal 2 2 2 3 4 4 2 3" xfId="20174" xr:uid="{AD898F6C-DB23-43EB-9683-586C00F3EC66}"/>
    <cellStyle name="Normal 2 2 2 3 4 4 3" xfId="8034" xr:uid="{36D7B9BD-21A9-4573-A775-34FDA0ECBA50}"/>
    <cellStyle name="Normal 2 2 2 3 4 4 3 2" xfId="20670" xr:uid="{7FCD8DA9-9AEC-4478-8A6F-2136D983CB8F}"/>
    <cellStyle name="Normal 2 2 2 3 4 4 4" xfId="19533" xr:uid="{A757DF25-1812-4983-9A4D-B73350BC0A5A}"/>
    <cellStyle name="Normal 2 2 2 3 4 5" xfId="6997" xr:uid="{4C30345F-4E6B-481D-BAC2-E22885F77C80}"/>
    <cellStyle name="Normal 2 2 2 3 4 5 2" xfId="8640" xr:uid="{F9E850C0-CA84-4539-8ABD-B59503F5666F}"/>
    <cellStyle name="Normal 2 2 2 3 4 5 2 2" xfId="21119" xr:uid="{CF183D1B-B470-425A-A7A4-71396CBCA7C3}"/>
    <cellStyle name="Normal 2 2 2 3 4 5 3" xfId="19982" xr:uid="{7036F7D3-9D38-44B7-87BE-A4867B0489A0}"/>
    <cellStyle name="Normal 2 2 2 3 4 6" xfId="7822" xr:uid="{1EA3553F-96B4-4269-8C70-323F9147B4EA}"/>
    <cellStyle name="Normal 2 2 2 3 4 6 2" xfId="20552" xr:uid="{2A72D026-5715-4012-9906-F1E36B0293CE}"/>
    <cellStyle name="Normal 2 2 2 3 4 7" xfId="19415" xr:uid="{B92E1CEC-17A5-4C69-A9CE-73AF75232557}"/>
    <cellStyle name="Normal 2 2 2 4" xfId="5303" xr:uid="{C1157E22-61A4-49FF-A0B8-343E0A22FACE}"/>
    <cellStyle name="Normal 2 2 2 5" xfId="5304" xr:uid="{B77CE4A8-B403-4E77-8030-8CC90206EDBD}"/>
    <cellStyle name="Normal 2 2 20" xfId="5305" xr:uid="{CEAF3C17-E69F-4D4E-A9D0-11D77A904BB2}"/>
    <cellStyle name="Normal 2 2 20 2" xfId="30410" xr:uid="{EDF84999-510A-41BB-8AE5-8E7690BC2D21}"/>
    <cellStyle name="Normal 2 2 21" xfId="5306" xr:uid="{5FC014C4-8DD7-4304-B741-60A474C1A3DD}"/>
    <cellStyle name="Normal 2 2 21 2" xfId="5307" xr:uid="{43327D62-BC30-4079-891F-C695010A9868}"/>
    <cellStyle name="Normal 2 2 21 2 2" xfId="5308" xr:uid="{5568F3C4-8D5C-4016-8389-D1A753018812}"/>
    <cellStyle name="Normal 2 2 21 2 3" xfId="5309" xr:uid="{58EF68E2-B4A2-429C-9DD3-26DC8C123DF2}"/>
    <cellStyle name="Normal 2 2 21 2 4" xfId="5310" xr:uid="{D54AFC91-2391-4B0A-8071-1709B5A3D030}"/>
    <cellStyle name="Normal 2 2 21 3" xfId="5311" xr:uid="{1671385D-1687-4F34-B576-7FAB8D03652A}"/>
    <cellStyle name="Normal 2 2 21 4" xfId="5312" xr:uid="{DCEAA0F5-D193-4B26-AD94-78CF22F268EB}"/>
    <cellStyle name="Normal 2 2 22" xfId="5313" xr:uid="{0A509563-D520-405B-91BC-8A1E1151F097}"/>
    <cellStyle name="Normal 2 2 23" xfId="5314" xr:uid="{240217DF-99EA-472D-9DA0-894F03AC7F1C}"/>
    <cellStyle name="Normal 2 2 24" xfId="5315" xr:uid="{2D906565-9432-4FA0-8E6D-A80902C7F49A}"/>
    <cellStyle name="Normal 2 2 25" xfId="6533" xr:uid="{AA3C0A83-B0FC-4D48-B8C0-BF43ED47731A}"/>
    <cellStyle name="Normal 2 2 26" xfId="6396" xr:uid="{1242E3C6-A6DF-4C59-8207-98AEB6BA97EE}"/>
    <cellStyle name="Normal 2 2 27" xfId="5277" xr:uid="{77D76F1D-823E-40C3-B943-77C64699D305}"/>
    <cellStyle name="Normal 2 2 3" xfId="5316" xr:uid="{FA2A4210-D15B-4065-8B61-12023EF41BCA}"/>
    <cellStyle name="Normal 2 2 4" xfId="5317" xr:uid="{1C538486-F575-4878-B265-5B4C95E478CC}"/>
    <cellStyle name="Normal 2 2 4 10" xfId="5318" xr:uid="{3B12DA25-FA19-4357-ACDC-5FD85A1B43D7}"/>
    <cellStyle name="Normal 2 2 4 10 2" xfId="30412" xr:uid="{5C33CDC5-C3FD-4673-B0F7-E37F333A28F7}"/>
    <cellStyle name="Normal 2 2 4 11" xfId="5319" xr:uid="{0482002C-8676-40A7-BFBD-1C6BAF3A5E2C}"/>
    <cellStyle name="Normal 2 2 4 11 2" xfId="30413" xr:uid="{AF86AE69-51DF-4091-8155-D53EC3721856}"/>
    <cellStyle name="Normal 2 2 4 12" xfId="5320" xr:uid="{1565BD8A-99D2-49D8-ACE7-297BB3AF0C94}"/>
    <cellStyle name="Normal 2 2 4 12 2" xfId="30414" xr:uid="{079CA334-786C-4EAC-A69B-B39C2EB44C1E}"/>
    <cellStyle name="Normal 2 2 4 13" xfId="5321" xr:uid="{E4ED4C07-574D-45D9-92AF-EB2F0C045A5B}"/>
    <cellStyle name="Normal 2 2 4 13 2" xfId="30415" xr:uid="{3D3408C1-B3C5-46F5-924C-C267AA5543DF}"/>
    <cellStyle name="Normal 2 2 4 14" xfId="30411" xr:uid="{E05C655D-68C2-41E8-A40C-BED00040F8DB}"/>
    <cellStyle name="Normal 2 2 4 2" xfId="5322" xr:uid="{18EFF191-51BB-4E11-AC64-469BDB688372}"/>
    <cellStyle name="Normal 2 2 4 2 10" xfId="5323" xr:uid="{1852C16D-8B8C-4CD1-ADDD-7E35FFD7E58E}"/>
    <cellStyle name="Normal 2 2 4 2 10 2" xfId="6534" xr:uid="{CFCCFF78-7898-45B0-8998-3309E543F539}"/>
    <cellStyle name="Normal 2 2 4 2 10 2 2" xfId="7305" xr:uid="{B26C22A5-7BE3-4454-827B-07491A80A313}"/>
    <cellStyle name="Normal 2 2 4 2 10 2 2 2" xfId="8948" xr:uid="{826B026B-E8D3-42E8-AA71-C4F9E24FB2C2}"/>
    <cellStyle name="Normal 2 2 4 2 10 2 2 2 2" xfId="21312" xr:uid="{FF968A1C-2963-42C7-BE17-467BFA86E769}"/>
    <cellStyle name="Normal 2 2 4 2 10 2 2 3" xfId="20175" xr:uid="{8EC91873-8723-42FB-8631-87EA985B8ADA}"/>
    <cellStyle name="Normal 2 2 4 2 10 2 3" xfId="8190" xr:uid="{85F0949B-1786-47C3-95CF-555733CFDA9F}"/>
    <cellStyle name="Normal 2 2 4 2 10 2 3 2" xfId="20825" xr:uid="{F7120E9E-9BC8-46E9-85F2-6FB3F457A96A}"/>
    <cellStyle name="Normal 2 2 4 2 10 2 4" xfId="19688" xr:uid="{670019C7-227A-43E3-970F-4ED4D8E7FA95}"/>
    <cellStyle name="Normal 2 2 4 2 10 3" xfId="6535" xr:uid="{45EEAE38-4546-452F-86D0-2B042CBCADFE}"/>
    <cellStyle name="Normal 2 2 4 2 10 3 2" xfId="7306" xr:uid="{04806B2B-5C47-4888-A8FC-54573965FD42}"/>
    <cellStyle name="Normal 2 2 4 2 10 3 2 2" xfId="8949" xr:uid="{B4B2110A-E0F3-406B-9532-1B055F0A3A32}"/>
    <cellStyle name="Normal 2 2 4 2 10 3 2 2 2" xfId="21313" xr:uid="{689C9F60-6D4B-4914-B595-33EE225B9BF0}"/>
    <cellStyle name="Normal 2 2 4 2 10 3 2 3" xfId="20176" xr:uid="{5B9F18B4-C122-44B6-8147-B0DAF91B3084}"/>
    <cellStyle name="Normal 2 2 4 2 10 3 3" xfId="8191" xr:uid="{8D656BE9-AE4C-49B4-8138-67862DDC6F4D}"/>
    <cellStyle name="Normal 2 2 4 2 10 3 3 2" xfId="20826" xr:uid="{F894CDCA-AD1D-4712-BE54-D8B400ABD9D1}"/>
    <cellStyle name="Normal 2 2 4 2 10 3 4" xfId="19689" xr:uid="{E73FDDCA-1466-493B-944C-F3D4AE1FD9B0}"/>
    <cellStyle name="Normal 2 2 4 2 10 4" xfId="6318" xr:uid="{A7CC62BE-2222-459A-91B4-D92CD3E75FB7}"/>
    <cellStyle name="Normal 2 2 4 2 10 4 2" xfId="7307" xr:uid="{DFFA255E-04AF-497E-A15E-452D6DD38097}"/>
    <cellStyle name="Normal 2 2 4 2 10 4 2 2" xfId="8950" xr:uid="{7A2BCCD1-D6E7-4CA0-BAF2-DE56A4F68CFF}"/>
    <cellStyle name="Normal 2 2 4 2 10 4 2 2 2" xfId="21314" xr:uid="{84E22101-83DF-42E8-B137-4EEB341622CC}"/>
    <cellStyle name="Normal 2 2 4 2 10 4 2 3" xfId="20177" xr:uid="{4ABC7F3C-6B37-40AA-A27F-64102BA7360F}"/>
    <cellStyle name="Normal 2 2 4 2 10 4 3" xfId="8036" xr:uid="{249E988A-3F0E-4916-9A93-EA889FBBE9B0}"/>
    <cellStyle name="Normal 2 2 4 2 10 4 3 2" xfId="20672" xr:uid="{A6207951-5024-4D65-A589-AC0AF989558A}"/>
    <cellStyle name="Normal 2 2 4 2 10 4 4" xfId="19535" xr:uid="{EEAFB605-CA5A-4781-AACA-4CEC5D9055C8}"/>
    <cellStyle name="Normal 2 2 4 2 10 5" xfId="6999" xr:uid="{4A60938E-908A-46CC-B3A7-01639BAE1116}"/>
    <cellStyle name="Normal 2 2 4 2 10 5 2" xfId="8642" xr:uid="{1444DC40-4DFD-4A1C-A2D7-19331962B0A5}"/>
    <cellStyle name="Normal 2 2 4 2 10 5 2 2" xfId="21121" xr:uid="{C9FB3E90-7F7A-4A23-A96A-9BDF616F39AC}"/>
    <cellStyle name="Normal 2 2 4 2 10 5 3" xfId="19984" xr:uid="{73158A29-7913-4517-A414-CBAE418F3EF2}"/>
    <cellStyle name="Normal 2 2 4 2 10 6" xfId="7824" xr:uid="{CEB84C23-737B-4C39-A81C-5938403FC271}"/>
    <cellStyle name="Normal 2 2 4 2 10 6 2" xfId="20554" xr:uid="{CAAFD7E8-60EC-4CD3-8D46-88F06B2BD55C}"/>
    <cellStyle name="Normal 2 2 4 2 10 7" xfId="19417" xr:uid="{1019D63C-2279-44BE-9128-B6A75FE73D81}"/>
    <cellStyle name="Normal 2 2 4 2 11" xfId="5324" xr:uid="{5123C6AA-7F1E-4A1F-BF40-F35E10483F92}"/>
    <cellStyle name="Normal 2 2 4 2 11 2" xfId="6536" xr:uid="{77993460-A8ED-463D-B0D8-A73B7A7231F3}"/>
    <cellStyle name="Normal 2 2 4 2 11 2 2" xfId="7308" xr:uid="{35ABAB9E-48F6-42A2-BC10-3B5D74F420CF}"/>
    <cellStyle name="Normal 2 2 4 2 11 2 2 2" xfId="8951" xr:uid="{37D0005F-40FB-4F60-A791-C6AFA30D39F8}"/>
    <cellStyle name="Normal 2 2 4 2 11 2 2 2 2" xfId="21315" xr:uid="{F90BA20F-DCBC-463A-BC17-E0D41ED8179E}"/>
    <cellStyle name="Normal 2 2 4 2 11 2 2 3" xfId="20178" xr:uid="{781638C5-2559-462D-99B4-79B9DCB99B16}"/>
    <cellStyle name="Normal 2 2 4 2 11 2 3" xfId="8192" xr:uid="{1F343276-D5BD-43DA-8CC3-CDC71FA0139D}"/>
    <cellStyle name="Normal 2 2 4 2 11 2 3 2" xfId="20827" xr:uid="{D83BB3D0-34BD-4A9A-9A5A-3422BF197C3A}"/>
    <cellStyle name="Normal 2 2 4 2 11 2 4" xfId="19690" xr:uid="{CB7091E3-A254-4A1C-976B-F255241506B1}"/>
    <cellStyle name="Normal 2 2 4 2 11 3" xfId="6537" xr:uid="{38B7E735-5E48-48DD-B44C-0FFED70864DC}"/>
    <cellStyle name="Normal 2 2 4 2 11 3 2" xfId="7309" xr:uid="{6CA84AF5-673A-4198-8501-70C64BB8998D}"/>
    <cellStyle name="Normal 2 2 4 2 11 3 2 2" xfId="8952" xr:uid="{BC5D56C6-FE6C-4829-85C8-F897DEB8F171}"/>
    <cellStyle name="Normal 2 2 4 2 11 3 2 2 2" xfId="21316" xr:uid="{1C98A224-00DE-4C3D-9151-E6CAC092CE27}"/>
    <cellStyle name="Normal 2 2 4 2 11 3 2 3" xfId="20179" xr:uid="{D039C096-2F8E-424A-A490-A950612CB156}"/>
    <cellStyle name="Normal 2 2 4 2 11 3 3" xfId="8193" xr:uid="{A26DC154-6D0D-4686-A4DC-E3A674A0935A}"/>
    <cellStyle name="Normal 2 2 4 2 11 3 3 2" xfId="20828" xr:uid="{0B9E292B-6845-4BCA-B344-2792F7CABA04}"/>
    <cellStyle name="Normal 2 2 4 2 11 3 4" xfId="19691" xr:uid="{46F65463-0C11-4D7B-923D-A42452DA8327}"/>
    <cellStyle name="Normal 2 2 4 2 11 4" xfId="6319" xr:uid="{70A251F1-199E-4A9A-B556-9CB8A6E24BD5}"/>
    <cellStyle name="Normal 2 2 4 2 11 4 2" xfId="7310" xr:uid="{96A32DEB-AF56-4E59-BB4C-B56CCAF68931}"/>
    <cellStyle name="Normal 2 2 4 2 11 4 2 2" xfId="8953" xr:uid="{BB3B3878-468C-4D6E-92A5-714851D5A07B}"/>
    <cellStyle name="Normal 2 2 4 2 11 4 2 2 2" xfId="21317" xr:uid="{88BA65CF-B969-4718-BDCA-292385DD8AA5}"/>
    <cellStyle name="Normal 2 2 4 2 11 4 2 3" xfId="20180" xr:uid="{1CB4C7E3-3AE4-4BF9-88CA-253DBEB341E3}"/>
    <cellStyle name="Normal 2 2 4 2 11 4 3" xfId="8037" xr:uid="{F6D88814-5EC1-4386-9B0E-0382A5FA1622}"/>
    <cellStyle name="Normal 2 2 4 2 11 4 3 2" xfId="20673" xr:uid="{3C89CB20-C855-4567-9FA1-BFEE84A4905F}"/>
    <cellStyle name="Normal 2 2 4 2 11 4 4" xfId="19536" xr:uid="{A75B9B39-945D-4439-A55B-355D9D64EFF1}"/>
    <cellStyle name="Normal 2 2 4 2 11 5" xfId="7000" xr:uid="{90B56AA0-264C-4758-9695-F56205851A49}"/>
    <cellStyle name="Normal 2 2 4 2 11 5 2" xfId="8643" xr:uid="{C76DCEC2-8ECE-4D8C-A80F-6FDD03C7B863}"/>
    <cellStyle name="Normal 2 2 4 2 11 5 2 2" xfId="21122" xr:uid="{2420B5C3-472B-4A0F-ADFA-13E71A6E3AC5}"/>
    <cellStyle name="Normal 2 2 4 2 11 5 3" xfId="19985" xr:uid="{19B2FC49-5FD1-4F6E-88A5-9612B9678768}"/>
    <cellStyle name="Normal 2 2 4 2 11 6" xfId="7825" xr:uid="{A5A176D5-6EFD-44EF-B91E-6C2306D5EEC4}"/>
    <cellStyle name="Normal 2 2 4 2 11 6 2" xfId="20555" xr:uid="{A3C825EC-32B8-44B9-BF85-639675DFDA13}"/>
    <cellStyle name="Normal 2 2 4 2 11 7" xfId="19418" xr:uid="{FCC9A622-8B59-493F-B8E1-78C103A36417}"/>
    <cellStyle name="Normal 2 2 4 2 12" xfId="5325" xr:uid="{DBD46698-EC20-4769-A200-C7B8CBF19674}"/>
    <cellStyle name="Normal 2 2 4 2 12 2" xfId="6538" xr:uid="{6264D339-DDE5-4F17-8F6A-CEE1D283B441}"/>
    <cellStyle name="Normal 2 2 4 2 12 2 2" xfId="7311" xr:uid="{5546FC65-DB34-4BBC-BCA7-74149877180A}"/>
    <cellStyle name="Normal 2 2 4 2 12 2 2 2" xfId="8954" xr:uid="{FEFE71CD-91AB-400E-89C5-A39F8501CF2E}"/>
    <cellStyle name="Normal 2 2 4 2 12 2 2 2 2" xfId="21318" xr:uid="{B4892B76-620A-4C58-8BC4-65CCB54673C9}"/>
    <cellStyle name="Normal 2 2 4 2 12 2 2 3" xfId="20181" xr:uid="{572BBB3E-BB82-4FFD-8332-6BD3D752CA2A}"/>
    <cellStyle name="Normal 2 2 4 2 12 2 3" xfId="8194" xr:uid="{BF690C76-2257-4BC0-82BF-BA6349B16DD9}"/>
    <cellStyle name="Normal 2 2 4 2 12 2 3 2" xfId="20829" xr:uid="{7DE37D20-2D43-4841-A478-F553DC0B6D3A}"/>
    <cellStyle name="Normal 2 2 4 2 12 2 4" xfId="19692" xr:uid="{BBF395D4-DB75-4187-9E9E-054E2E8364A0}"/>
    <cellStyle name="Normal 2 2 4 2 12 3" xfId="6539" xr:uid="{1191852C-4B62-4887-B1FE-ACE7146C3E89}"/>
    <cellStyle name="Normal 2 2 4 2 12 3 2" xfId="7312" xr:uid="{21CE38DD-8151-44C7-B390-035A7B0F64C9}"/>
    <cellStyle name="Normal 2 2 4 2 12 3 2 2" xfId="8955" xr:uid="{9E37E657-01F6-49E1-8496-AAEC6EB7D761}"/>
    <cellStyle name="Normal 2 2 4 2 12 3 2 2 2" xfId="21319" xr:uid="{F1334BB1-69DB-40D8-B5AE-26B786FDAC15}"/>
    <cellStyle name="Normal 2 2 4 2 12 3 2 3" xfId="20182" xr:uid="{87EF2796-ED58-4B8B-B4ED-95EF90404F6B}"/>
    <cellStyle name="Normal 2 2 4 2 12 3 3" xfId="8195" xr:uid="{3436EB8D-A4FA-4423-A5B4-74CC459D2CFD}"/>
    <cellStyle name="Normal 2 2 4 2 12 3 3 2" xfId="20830" xr:uid="{F95D6328-B690-41C3-BBB7-56A40A877E01}"/>
    <cellStyle name="Normal 2 2 4 2 12 3 4" xfId="19693" xr:uid="{BFF5460E-13AF-47F1-9230-637238C857F0}"/>
    <cellStyle name="Normal 2 2 4 2 12 4" xfId="6320" xr:uid="{CD9DA458-A1E8-44AD-B1D8-67E617F9D81B}"/>
    <cellStyle name="Normal 2 2 4 2 12 4 2" xfId="7313" xr:uid="{9618EBD4-0F9F-408B-BC6E-BE774E1AE916}"/>
    <cellStyle name="Normal 2 2 4 2 12 4 2 2" xfId="8956" xr:uid="{7620DC06-91B1-4C52-8B75-8054545EC147}"/>
    <cellStyle name="Normal 2 2 4 2 12 4 2 2 2" xfId="21320" xr:uid="{B06936B4-2C2C-48D9-85E1-59B8BF40A9F3}"/>
    <cellStyle name="Normal 2 2 4 2 12 4 2 3" xfId="20183" xr:uid="{9D0E1584-387C-4064-BAC7-45BE3A30D8FD}"/>
    <cellStyle name="Normal 2 2 4 2 12 4 3" xfId="8038" xr:uid="{305A118E-ACB1-4292-B2E5-AC58C208413D}"/>
    <cellStyle name="Normal 2 2 4 2 12 4 3 2" xfId="20674" xr:uid="{813B75FF-6AF7-4CB5-9F6E-1B222E9484F0}"/>
    <cellStyle name="Normal 2 2 4 2 12 4 4" xfId="19537" xr:uid="{C493106C-703B-411A-A65D-20C31DBFC139}"/>
    <cellStyle name="Normal 2 2 4 2 12 5" xfId="7001" xr:uid="{6D3091E9-44E0-4D5E-AB49-7C9CC3EF0063}"/>
    <cellStyle name="Normal 2 2 4 2 12 5 2" xfId="8644" xr:uid="{FECD6C0D-3E4B-4445-A6FF-5C6143DCB0DB}"/>
    <cellStyle name="Normal 2 2 4 2 12 5 2 2" xfId="21123" xr:uid="{090F0B2A-8C97-478B-9E38-477B47E1DD00}"/>
    <cellStyle name="Normal 2 2 4 2 12 5 3" xfId="19986" xr:uid="{DC637318-1567-4431-96D5-964E126780DD}"/>
    <cellStyle name="Normal 2 2 4 2 12 6" xfId="7826" xr:uid="{011644FC-4EBC-49B5-9449-92CD67E50DC0}"/>
    <cellStyle name="Normal 2 2 4 2 12 6 2" xfId="20556" xr:uid="{BBAC3D20-5CCA-42BE-8829-3EED13F6A92A}"/>
    <cellStyle name="Normal 2 2 4 2 12 7" xfId="19419" xr:uid="{F6969C85-B696-428A-9054-B962274CE4EE}"/>
    <cellStyle name="Normal 2 2 4 2 13" xfId="5326" xr:uid="{20EE61DC-789D-4C40-8C30-5AEC234EF4CE}"/>
    <cellStyle name="Normal 2 2 4 2 13 2" xfId="6540" xr:uid="{DABC5253-91B1-4226-B885-98FA5CC35DAE}"/>
    <cellStyle name="Normal 2 2 4 2 13 2 2" xfId="7314" xr:uid="{CE6E5842-0E38-4418-A2B1-AB72C45DCAD4}"/>
    <cellStyle name="Normal 2 2 4 2 13 2 2 2" xfId="8957" xr:uid="{DC4A5136-FA8B-4DA8-BD56-F1F7B7982946}"/>
    <cellStyle name="Normal 2 2 4 2 13 2 2 2 2" xfId="21321" xr:uid="{E7E5F49D-36DC-439B-A248-A6BEC622C780}"/>
    <cellStyle name="Normal 2 2 4 2 13 2 2 3" xfId="20184" xr:uid="{F325C2D2-BB99-4D35-B305-D0AD47C08C93}"/>
    <cellStyle name="Normal 2 2 4 2 13 2 3" xfId="8196" xr:uid="{AC2FF38F-DD1E-4BB4-ACFD-15FEC9BD01FC}"/>
    <cellStyle name="Normal 2 2 4 2 13 2 3 2" xfId="20831" xr:uid="{49E08358-C0A6-4057-8259-8B62E92BFF0A}"/>
    <cellStyle name="Normal 2 2 4 2 13 2 4" xfId="19694" xr:uid="{4BAD5E63-7B38-495D-AA6C-70A972D49DDF}"/>
    <cellStyle name="Normal 2 2 4 2 13 3" xfId="6541" xr:uid="{1D53AF27-19E8-4D6D-B8A5-9B618208E076}"/>
    <cellStyle name="Normal 2 2 4 2 13 3 2" xfId="7315" xr:uid="{31AD2D8E-224D-4B97-B762-F36FEB399DBF}"/>
    <cellStyle name="Normal 2 2 4 2 13 3 2 2" xfId="8958" xr:uid="{D45423E6-5613-4ABD-A69B-3CB828C0729E}"/>
    <cellStyle name="Normal 2 2 4 2 13 3 2 2 2" xfId="21322" xr:uid="{483C7896-75B2-4E3A-AECD-0D3A1FA2210C}"/>
    <cellStyle name="Normal 2 2 4 2 13 3 2 3" xfId="20185" xr:uid="{DB565352-FC7D-45A6-AF9A-094046F21AA2}"/>
    <cellStyle name="Normal 2 2 4 2 13 3 3" xfId="8197" xr:uid="{0BB5AED4-CEA8-4F0D-A2ED-95F1428AB86C}"/>
    <cellStyle name="Normal 2 2 4 2 13 3 3 2" xfId="20832" xr:uid="{6E7364B5-54E3-4AEA-B08E-ADAE5DCFFF13}"/>
    <cellStyle name="Normal 2 2 4 2 13 3 4" xfId="19695" xr:uid="{05A00557-665D-4156-9645-12C1C7E53881}"/>
    <cellStyle name="Normal 2 2 4 2 13 4" xfId="6321" xr:uid="{C43A6523-1F07-41E4-AFFE-BF0F82F05BF9}"/>
    <cellStyle name="Normal 2 2 4 2 13 4 2" xfId="7316" xr:uid="{D47E271A-FC85-4690-BFD7-8C1CFC1039ED}"/>
    <cellStyle name="Normal 2 2 4 2 13 4 2 2" xfId="8959" xr:uid="{C3B54BA0-5C0A-4C52-9FE8-7250F55B4574}"/>
    <cellStyle name="Normal 2 2 4 2 13 4 2 2 2" xfId="21323" xr:uid="{661F4D34-E8D8-46F1-98DB-C9CEFD6D8190}"/>
    <cellStyle name="Normal 2 2 4 2 13 4 2 3" xfId="20186" xr:uid="{9980ADB5-9A83-44CB-BDEE-CC83F4B48A5F}"/>
    <cellStyle name="Normal 2 2 4 2 13 4 3" xfId="8039" xr:uid="{64F00C92-C9D0-4495-A2EC-D97CF8F7722F}"/>
    <cellStyle name="Normal 2 2 4 2 13 4 3 2" xfId="20675" xr:uid="{2E08416D-9892-4033-8CAD-63AA9081D4D6}"/>
    <cellStyle name="Normal 2 2 4 2 13 4 4" xfId="19538" xr:uid="{D3937190-2477-4863-AF55-971A32020D69}"/>
    <cellStyle name="Normal 2 2 4 2 13 5" xfId="7002" xr:uid="{1C2D8471-3E68-491D-9E30-C34C80AB9CCB}"/>
    <cellStyle name="Normal 2 2 4 2 13 5 2" xfId="8645" xr:uid="{2B14F626-815D-4F6F-8253-502EBB5AE476}"/>
    <cellStyle name="Normal 2 2 4 2 13 5 2 2" xfId="21124" xr:uid="{BB2C38F6-1919-4AFC-940A-F4DFA11456AF}"/>
    <cellStyle name="Normal 2 2 4 2 13 5 3" xfId="19987" xr:uid="{09C9985B-A516-4BA4-996E-202F717D867C}"/>
    <cellStyle name="Normal 2 2 4 2 13 6" xfId="7827" xr:uid="{AD922BB2-646B-4A8E-9596-BE08EEF3283E}"/>
    <cellStyle name="Normal 2 2 4 2 13 6 2" xfId="20557" xr:uid="{24036A4C-D285-4C73-B94A-92BDCD3EF371}"/>
    <cellStyle name="Normal 2 2 4 2 13 7" xfId="19420" xr:uid="{BC0F133B-8507-46E7-9947-E5EC4D19B3A0}"/>
    <cellStyle name="Normal 2 2 4 2 14" xfId="6542" xr:uid="{39DE63BC-1C2F-45E5-97DE-5D307205B8B3}"/>
    <cellStyle name="Normal 2 2 4 2 14 2" xfId="7317" xr:uid="{420C51E4-769B-4155-B9D6-6A8E08478581}"/>
    <cellStyle name="Normal 2 2 4 2 14 2 2" xfId="8960" xr:uid="{6C89E71B-C50E-4448-A5A2-66D0884634DF}"/>
    <cellStyle name="Normal 2 2 4 2 14 2 2 2" xfId="21324" xr:uid="{C070D691-3BED-45F2-8A97-500658E39692}"/>
    <cellStyle name="Normal 2 2 4 2 14 2 3" xfId="20187" xr:uid="{A75226C0-798D-40CB-84A4-3CAEF81753DC}"/>
    <cellStyle name="Normal 2 2 4 2 14 3" xfId="8198" xr:uid="{12ECD40A-2856-4986-9546-C19E79229218}"/>
    <cellStyle name="Normal 2 2 4 2 14 3 2" xfId="20833" xr:uid="{949615F9-773D-485C-9BA4-551F33234E48}"/>
    <cellStyle name="Normal 2 2 4 2 14 4" xfId="19696" xr:uid="{70198ED6-7C63-4E74-B3CB-EE3CA8DBE614}"/>
    <cellStyle name="Normal 2 2 4 2 15" xfId="6543" xr:uid="{01962BCD-7B8F-4975-A4C2-028FCC767EAE}"/>
    <cellStyle name="Normal 2 2 4 2 15 2" xfId="7318" xr:uid="{287E3DA6-BA8B-404F-8E10-DA192A695CF7}"/>
    <cellStyle name="Normal 2 2 4 2 15 2 2" xfId="8961" xr:uid="{B5A923A1-ED6D-46AA-9612-A76CB52AC468}"/>
    <cellStyle name="Normal 2 2 4 2 15 2 2 2" xfId="21325" xr:uid="{E3140921-51EE-4E21-A09D-124728AF60A2}"/>
    <cellStyle name="Normal 2 2 4 2 15 2 3" xfId="20188" xr:uid="{5FCA58A7-5969-4B37-8362-AAA4F820925F}"/>
    <cellStyle name="Normal 2 2 4 2 15 3" xfId="8199" xr:uid="{D5CF98AE-5F52-4CB3-9E08-09C3B52BB1CE}"/>
    <cellStyle name="Normal 2 2 4 2 15 3 2" xfId="20834" xr:uid="{502E7435-D384-47CD-A7B5-7607542626DB}"/>
    <cellStyle name="Normal 2 2 4 2 15 4" xfId="19697" xr:uid="{630AA381-19AF-4111-B8C7-FABE004AD274}"/>
    <cellStyle name="Normal 2 2 4 2 16" xfId="6317" xr:uid="{CBB0C069-71E0-4D9C-8CC6-82B7881E8B7F}"/>
    <cellStyle name="Normal 2 2 4 2 16 2" xfId="7319" xr:uid="{F77553ED-C36C-4873-9F09-3B540A794687}"/>
    <cellStyle name="Normal 2 2 4 2 16 2 2" xfId="8962" xr:uid="{20403D03-D79F-4314-973A-20733ABB74CE}"/>
    <cellStyle name="Normal 2 2 4 2 16 2 2 2" xfId="21326" xr:uid="{6F328087-2297-483B-A75D-72584573294A}"/>
    <cellStyle name="Normal 2 2 4 2 16 2 3" xfId="20189" xr:uid="{EA72D29F-16F8-4E0A-A8CD-975DDC047155}"/>
    <cellStyle name="Normal 2 2 4 2 16 3" xfId="8035" xr:uid="{7B77055E-183A-467D-9F24-8D0FD16D572B}"/>
    <cellStyle name="Normal 2 2 4 2 16 3 2" xfId="20671" xr:uid="{7C47E5E1-DA3C-42F3-8C60-E78E901D1AF7}"/>
    <cellStyle name="Normal 2 2 4 2 16 4" xfId="19534" xr:uid="{26E1CEAE-D3C3-4D73-94B4-445D1D014771}"/>
    <cellStyle name="Normal 2 2 4 2 17" xfId="6998" xr:uid="{B583057D-C5FD-4389-96B4-B7DBAA40C19A}"/>
    <cellStyle name="Normal 2 2 4 2 17 2" xfId="8641" xr:uid="{9BA8138A-D9A2-4CAF-B894-EB6CB24B25B7}"/>
    <cellStyle name="Normal 2 2 4 2 17 2 2" xfId="21120" xr:uid="{E1CEE7D5-5890-4420-83F0-A6F012E1245F}"/>
    <cellStyle name="Normal 2 2 4 2 17 3" xfId="19983" xr:uid="{5445F7F9-35D1-4ECE-98A3-41DAF6527A02}"/>
    <cellStyle name="Normal 2 2 4 2 18" xfId="7823" xr:uid="{77AD05AA-E2EA-45E0-B385-B4CD837CCB25}"/>
    <cellStyle name="Normal 2 2 4 2 18 2" xfId="20553" xr:uid="{D4288643-9E15-42DC-8734-0ED387C4F772}"/>
    <cellStyle name="Normal 2 2 4 2 19" xfId="19416" xr:uid="{61369BA8-9371-4FE3-9F73-8C13C4B4A312}"/>
    <cellStyle name="Normal 2 2 4 2 2" xfId="5327" xr:uid="{E8D5675E-6674-4F94-943F-5911B2D17645}"/>
    <cellStyle name="Normal 2 2 4 2 2 2" xfId="6544" xr:uid="{E630A94D-391D-41CC-B5E7-83AF3D2A612C}"/>
    <cellStyle name="Normal 2 2 4 2 2 2 2" xfId="7320" xr:uid="{BBA4CA19-DD16-40C9-9427-218400A46E08}"/>
    <cellStyle name="Normal 2 2 4 2 2 2 2 2" xfId="8963" xr:uid="{EE03DFD4-363E-420A-9CF7-F50E8A3820A9}"/>
    <cellStyle name="Normal 2 2 4 2 2 2 2 2 2" xfId="21327" xr:uid="{7C4DFF54-E1FC-4997-83DF-A0A5D23BCD34}"/>
    <cellStyle name="Normal 2 2 4 2 2 2 2 3" xfId="20190" xr:uid="{72DBEC39-BAEC-4245-BF21-DA2EDC85EFEF}"/>
    <cellStyle name="Normal 2 2 4 2 2 2 3" xfId="8200" xr:uid="{2E9A11A9-8BF6-43F7-90E0-D891637A4F76}"/>
    <cellStyle name="Normal 2 2 4 2 2 2 3 2" xfId="20835" xr:uid="{9D05CEC7-D3BA-4D35-B397-910BD0F4F904}"/>
    <cellStyle name="Normal 2 2 4 2 2 2 4" xfId="19698" xr:uid="{BB33B972-BB4E-4766-95B5-32A701DB6196}"/>
    <cellStyle name="Normal 2 2 4 2 2 3" xfId="6545" xr:uid="{00D47F66-0EB9-4968-8641-0AC9F8887B4E}"/>
    <cellStyle name="Normal 2 2 4 2 2 3 2" xfId="7321" xr:uid="{D757B618-1F41-46D7-A663-495773CA13C7}"/>
    <cellStyle name="Normal 2 2 4 2 2 3 2 2" xfId="8964" xr:uid="{1BA6769E-A4A3-4C5F-97BA-1C318E80C990}"/>
    <cellStyle name="Normal 2 2 4 2 2 3 2 2 2" xfId="21328" xr:uid="{6C646753-07D7-4F58-8398-F7F4D1912638}"/>
    <cellStyle name="Normal 2 2 4 2 2 3 2 3" xfId="20191" xr:uid="{89E32CD1-D950-4E43-9176-7581A183053D}"/>
    <cellStyle name="Normal 2 2 4 2 2 3 3" xfId="8201" xr:uid="{7A3C706C-3314-4297-BFC7-2E99BD18D49A}"/>
    <cellStyle name="Normal 2 2 4 2 2 3 3 2" xfId="20836" xr:uid="{40150941-68FC-4A54-876A-E9CB21830B09}"/>
    <cellStyle name="Normal 2 2 4 2 2 3 4" xfId="19699" xr:uid="{6A923A9C-3CD7-4988-81E8-AFD3FCFD1F1E}"/>
    <cellStyle name="Normal 2 2 4 2 2 4" xfId="6322" xr:uid="{FBAFAC31-41CE-4111-A1A1-2EE12F12F541}"/>
    <cellStyle name="Normal 2 2 4 2 2 4 2" xfId="7322" xr:uid="{56632C0F-17EE-47DD-B483-33CC6C232C0F}"/>
    <cellStyle name="Normal 2 2 4 2 2 4 2 2" xfId="8965" xr:uid="{302A5DE7-BAE3-4969-8DAC-BDF3D613DBD9}"/>
    <cellStyle name="Normal 2 2 4 2 2 4 2 2 2" xfId="21329" xr:uid="{1E60D926-0878-4002-8F53-4900AB8F87C1}"/>
    <cellStyle name="Normal 2 2 4 2 2 4 2 3" xfId="20192" xr:uid="{889EB607-6213-497E-8501-DAFCA6E46649}"/>
    <cellStyle name="Normal 2 2 4 2 2 4 3" xfId="8040" xr:uid="{11007860-FE0C-47D8-9D77-09235686EC3F}"/>
    <cellStyle name="Normal 2 2 4 2 2 4 3 2" xfId="20676" xr:uid="{1BB163A0-6182-4C0E-AC6A-3A53D32C038D}"/>
    <cellStyle name="Normal 2 2 4 2 2 4 4" xfId="19539" xr:uid="{66D4A324-4B7C-4AD9-BD3E-F66EDFB50305}"/>
    <cellStyle name="Normal 2 2 4 2 2 5" xfId="7003" xr:uid="{D7C64DCD-8550-463A-8AA4-A2543F7D5E6D}"/>
    <cellStyle name="Normal 2 2 4 2 2 5 2" xfId="8646" xr:uid="{18FD69BA-4D26-4BE2-815B-5072C6D78404}"/>
    <cellStyle name="Normal 2 2 4 2 2 5 2 2" xfId="21125" xr:uid="{C0B3AC11-7F52-40F9-A48B-E3A8DD5DE017}"/>
    <cellStyle name="Normal 2 2 4 2 2 5 3" xfId="19988" xr:uid="{F85FDACA-2D13-42F0-A959-4A2E251DA593}"/>
    <cellStyle name="Normal 2 2 4 2 2 6" xfId="7828" xr:uid="{298825D6-30C6-43EE-B754-6F3901495999}"/>
    <cellStyle name="Normal 2 2 4 2 2 6 2" xfId="20558" xr:uid="{B2C98575-EF09-48C3-8390-FA97688805CB}"/>
    <cellStyle name="Normal 2 2 4 2 2 7" xfId="19421" xr:uid="{7420050B-1162-42C9-956A-A0D0D0E01B79}"/>
    <cellStyle name="Normal 2 2 4 2 3" xfId="5328" xr:uid="{952F940C-3131-4876-A9DC-379F3FCA3318}"/>
    <cellStyle name="Normal 2 2 4 2 3 2" xfId="6546" xr:uid="{9A627082-B818-41DF-A08B-762B888DF31D}"/>
    <cellStyle name="Normal 2 2 4 2 3 2 2" xfId="7323" xr:uid="{2B01CDD2-88B9-4387-9570-7259388CAD47}"/>
    <cellStyle name="Normal 2 2 4 2 3 2 2 2" xfId="8966" xr:uid="{64972575-A184-49E9-B577-39A82D4865E2}"/>
    <cellStyle name="Normal 2 2 4 2 3 2 2 2 2" xfId="21330" xr:uid="{EB85AA50-9A7B-4C99-B2D8-7893FABA24A4}"/>
    <cellStyle name="Normal 2 2 4 2 3 2 2 3" xfId="20193" xr:uid="{190D720F-B5B9-4030-B9C5-3195A62A044A}"/>
    <cellStyle name="Normal 2 2 4 2 3 2 3" xfId="8202" xr:uid="{D4F50A3A-5905-4CE2-B24B-6CAAD70498C3}"/>
    <cellStyle name="Normal 2 2 4 2 3 2 3 2" xfId="20837" xr:uid="{5C7CA4EF-ACBC-4056-8505-BDFD36F98091}"/>
    <cellStyle name="Normal 2 2 4 2 3 2 4" xfId="19700" xr:uid="{B7F5C0DE-D814-4279-A56F-A6081423A9D0}"/>
    <cellStyle name="Normal 2 2 4 2 3 3" xfId="6547" xr:uid="{75B291A7-B217-4194-BE03-08122F7F4EB8}"/>
    <cellStyle name="Normal 2 2 4 2 3 3 2" xfId="7324" xr:uid="{92296B5F-826C-4731-953A-7082284A2EF5}"/>
    <cellStyle name="Normal 2 2 4 2 3 3 2 2" xfId="8967" xr:uid="{98A96E88-F673-4C37-9CA8-2592C173469B}"/>
    <cellStyle name="Normal 2 2 4 2 3 3 2 2 2" xfId="21331" xr:uid="{B2E660BD-66E0-4B8A-8BEB-5A234175730B}"/>
    <cellStyle name="Normal 2 2 4 2 3 3 2 3" xfId="20194" xr:uid="{9187CE05-B694-4D66-A285-EC067B12E94E}"/>
    <cellStyle name="Normal 2 2 4 2 3 3 3" xfId="8203" xr:uid="{682CB288-4622-466E-8E4F-2E9C8C794CB3}"/>
    <cellStyle name="Normal 2 2 4 2 3 3 3 2" xfId="20838" xr:uid="{3442423B-F9B1-4BB8-A1C6-AA696936347B}"/>
    <cellStyle name="Normal 2 2 4 2 3 3 4" xfId="19701" xr:uid="{B576C5B8-1833-4B29-9A2A-456E619F455F}"/>
    <cellStyle name="Normal 2 2 4 2 3 4" xfId="6323" xr:uid="{27F551D2-4E00-4618-A29D-CC427D54F5E6}"/>
    <cellStyle name="Normal 2 2 4 2 3 4 2" xfId="7325" xr:uid="{494B924C-A16D-4D54-84A5-22BE17CDC5B6}"/>
    <cellStyle name="Normal 2 2 4 2 3 4 2 2" xfId="8968" xr:uid="{1F669C8A-7376-408D-B66B-69D5F36C8355}"/>
    <cellStyle name="Normal 2 2 4 2 3 4 2 2 2" xfId="21332" xr:uid="{603D0902-F6F3-4F07-9A70-78E6AACD67BA}"/>
    <cellStyle name="Normal 2 2 4 2 3 4 2 3" xfId="20195" xr:uid="{128F7A54-8021-49D5-BE24-C75ED7670909}"/>
    <cellStyle name="Normal 2 2 4 2 3 4 3" xfId="8041" xr:uid="{E7D24F21-91ED-4340-8653-4C36F8B7664C}"/>
    <cellStyle name="Normal 2 2 4 2 3 4 3 2" xfId="20677" xr:uid="{D3F88214-AEAE-4F67-A114-50643DF1F58F}"/>
    <cellStyle name="Normal 2 2 4 2 3 4 4" xfId="19540" xr:uid="{0F657250-C491-47B1-9FF0-9F39CE9D7047}"/>
    <cellStyle name="Normal 2 2 4 2 3 5" xfId="7004" xr:uid="{C07D93DF-B78F-49DF-934C-EA48F8F6B533}"/>
    <cellStyle name="Normal 2 2 4 2 3 5 2" xfId="8647" xr:uid="{2636EB70-B95A-4EDC-A1E5-017DDFD68875}"/>
    <cellStyle name="Normal 2 2 4 2 3 5 2 2" xfId="21126" xr:uid="{1570E7A0-1265-497D-8953-A7968F18AB5B}"/>
    <cellStyle name="Normal 2 2 4 2 3 5 3" xfId="19989" xr:uid="{38723863-48F1-4F32-9417-C2B113090603}"/>
    <cellStyle name="Normal 2 2 4 2 3 6" xfId="7829" xr:uid="{926B1025-F1F7-4A0C-8CCD-5D2379525CA1}"/>
    <cellStyle name="Normal 2 2 4 2 3 6 2" xfId="20559" xr:uid="{BD49AC63-267D-4730-8696-58CC93AAF834}"/>
    <cellStyle name="Normal 2 2 4 2 3 7" xfId="19422" xr:uid="{E7EFEFF9-BFB0-4F92-826C-49705F7AF5AB}"/>
    <cellStyle name="Normal 2 2 4 2 4" xfId="5329" xr:uid="{3F0B5BB4-7FF1-46C4-9FD4-A67FB82825C7}"/>
    <cellStyle name="Normal 2 2 4 2 4 2" xfId="6548" xr:uid="{2D017DB5-1A31-43D7-98C9-EA8907766580}"/>
    <cellStyle name="Normal 2 2 4 2 4 2 2" xfId="7326" xr:uid="{686E485F-5922-49C8-A012-10BDD820C8EF}"/>
    <cellStyle name="Normal 2 2 4 2 4 2 2 2" xfId="8969" xr:uid="{4AAB1E4C-A042-4198-8B62-245C6E43E019}"/>
    <cellStyle name="Normal 2 2 4 2 4 2 2 2 2" xfId="21333" xr:uid="{22B6B418-75C0-4224-AEC3-E6CA531FE4D9}"/>
    <cellStyle name="Normal 2 2 4 2 4 2 2 3" xfId="20196" xr:uid="{1F5C6CDA-1D86-4D30-A3CD-FAEF98A5C2DC}"/>
    <cellStyle name="Normal 2 2 4 2 4 2 3" xfId="8204" xr:uid="{5CBF2378-233E-4D22-A63C-3C0EC6169013}"/>
    <cellStyle name="Normal 2 2 4 2 4 2 3 2" xfId="20839" xr:uid="{8BEDB35A-CC80-467B-84B1-F2579064504D}"/>
    <cellStyle name="Normal 2 2 4 2 4 2 4" xfId="19702" xr:uid="{FA731A37-FEC8-4362-98E6-3C85657C13D1}"/>
    <cellStyle name="Normal 2 2 4 2 4 3" xfId="6549" xr:uid="{C5EF77FD-2DE1-426A-AFD3-59543F19ED19}"/>
    <cellStyle name="Normal 2 2 4 2 4 3 2" xfId="7327" xr:uid="{6FE86164-5C42-4941-9807-A7CA859667B3}"/>
    <cellStyle name="Normal 2 2 4 2 4 3 2 2" xfId="8970" xr:uid="{C3533C00-490C-46AB-8956-9009078238F2}"/>
    <cellStyle name="Normal 2 2 4 2 4 3 2 2 2" xfId="21334" xr:uid="{D3ECC9AC-11C7-4E96-8D58-B34D38AECA29}"/>
    <cellStyle name="Normal 2 2 4 2 4 3 2 3" xfId="20197" xr:uid="{C6E8F99F-01E5-4ED1-820D-AC8F2D1D574E}"/>
    <cellStyle name="Normal 2 2 4 2 4 3 3" xfId="8205" xr:uid="{7008F44D-0C89-4CFD-9A6E-B07967F7E282}"/>
    <cellStyle name="Normal 2 2 4 2 4 3 3 2" xfId="20840" xr:uid="{DE4DDD43-000D-45D7-9967-CBE5C3B47982}"/>
    <cellStyle name="Normal 2 2 4 2 4 3 4" xfId="19703" xr:uid="{BAEE0EAE-7C91-481F-BA86-E6A2D22988A3}"/>
    <cellStyle name="Normal 2 2 4 2 4 4" xfId="6324" xr:uid="{BE4C2846-6BCF-48D4-A28A-627657A75F76}"/>
    <cellStyle name="Normal 2 2 4 2 4 4 2" xfId="7328" xr:uid="{88F3ECCF-BBDF-461A-B60E-5AF4A6477D51}"/>
    <cellStyle name="Normal 2 2 4 2 4 4 2 2" xfId="8971" xr:uid="{02E58460-C126-4616-A0D4-1583B7597409}"/>
    <cellStyle name="Normal 2 2 4 2 4 4 2 2 2" xfId="21335" xr:uid="{DF61AC98-7A05-410E-8334-EAE1B0BF96E2}"/>
    <cellStyle name="Normal 2 2 4 2 4 4 2 3" xfId="20198" xr:uid="{9EDD9C8D-5A77-46AC-B28B-1B72E56AC3D0}"/>
    <cellStyle name="Normal 2 2 4 2 4 4 3" xfId="8042" xr:uid="{42116D7E-2C4E-4898-98B8-9775D7AB255A}"/>
    <cellStyle name="Normal 2 2 4 2 4 4 3 2" xfId="20678" xr:uid="{780D2C6B-3CE5-43F8-A946-778ADC8FF6A1}"/>
    <cellStyle name="Normal 2 2 4 2 4 4 4" xfId="19541" xr:uid="{0CF12ABE-4D84-4C48-993D-66BD972F5062}"/>
    <cellStyle name="Normal 2 2 4 2 4 5" xfId="7005" xr:uid="{754D38A5-F040-4494-8C3B-BF3AE859FD3B}"/>
    <cellStyle name="Normal 2 2 4 2 4 5 2" xfId="8648" xr:uid="{5D16E4E0-AD2D-4DE7-8298-54CEA2C822AB}"/>
    <cellStyle name="Normal 2 2 4 2 4 5 2 2" xfId="21127" xr:uid="{74E0ED5C-19B6-4678-BB7F-5515113BE2C4}"/>
    <cellStyle name="Normal 2 2 4 2 4 5 3" xfId="19990" xr:uid="{9A418647-B102-4890-A566-AAAEA93F91F2}"/>
    <cellStyle name="Normal 2 2 4 2 4 6" xfId="7830" xr:uid="{A25DADE7-8B8B-43DE-99AE-3142DBA81568}"/>
    <cellStyle name="Normal 2 2 4 2 4 6 2" xfId="20560" xr:uid="{6E4C46EC-DF1B-4E7C-8283-576A86B813F0}"/>
    <cellStyle name="Normal 2 2 4 2 4 7" xfId="19423" xr:uid="{710D43B8-EB46-4145-B67B-444B986E91CF}"/>
    <cellStyle name="Normal 2 2 4 2 5" xfId="5330" xr:uid="{23DB187E-F4EC-437D-BB55-1EE81A21C2CC}"/>
    <cellStyle name="Normal 2 2 4 2 5 2" xfId="6550" xr:uid="{0F5327B6-0542-4E5C-A67B-ED3804DEAC20}"/>
    <cellStyle name="Normal 2 2 4 2 5 2 2" xfId="7329" xr:uid="{375D3D7E-AD83-4721-9954-13E6E049B8A4}"/>
    <cellStyle name="Normal 2 2 4 2 5 2 2 2" xfId="8972" xr:uid="{3153D43E-9437-4CA9-93F6-A7987D698955}"/>
    <cellStyle name="Normal 2 2 4 2 5 2 2 2 2" xfId="21336" xr:uid="{DDAB5577-9DF4-4DAC-ABA6-AEE3E5C9EC90}"/>
    <cellStyle name="Normal 2 2 4 2 5 2 2 3" xfId="20199" xr:uid="{663E1CF3-F5C5-4303-9432-C6DE2BAC9DA7}"/>
    <cellStyle name="Normal 2 2 4 2 5 2 3" xfId="8206" xr:uid="{94E352DE-17BD-4DF4-901B-683BC09B3BE8}"/>
    <cellStyle name="Normal 2 2 4 2 5 2 3 2" xfId="20841" xr:uid="{262D5D71-FAD1-4AAA-ACF8-EE60633BADEA}"/>
    <cellStyle name="Normal 2 2 4 2 5 2 4" xfId="19704" xr:uid="{ACE4F354-283A-472C-9B9A-7D882DFE526B}"/>
    <cellStyle name="Normal 2 2 4 2 5 3" xfId="6551" xr:uid="{C0E6D3DF-D21F-4881-A486-6A3193C3CA27}"/>
    <cellStyle name="Normal 2 2 4 2 5 3 2" xfId="7330" xr:uid="{775E526E-A4C9-4C4B-A134-50E5AE254C0C}"/>
    <cellStyle name="Normal 2 2 4 2 5 3 2 2" xfId="8973" xr:uid="{C09403AF-49A7-4CE9-BA31-76E844000780}"/>
    <cellStyle name="Normal 2 2 4 2 5 3 2 2 2" xfId="21337" xr:uid="{12F8DCF7-C995-49E4-9DF4-2DA475F9143C}"/>
    <cellStyle name="Normal 2 2 4 2 5 3 2 3" xfId="20200" xr:uid="{128E6B0A-F37A-49C5-9720-B8DC8E629D4C}"/>
    <cellStyle name="Normal 2 2 4 2 5 3 3" xfId="8207" xr:uid="{1FFAED05-9EC7-4AC6-AA0C-017F10CE70BC}"/>
    <cellStyle name="Normal 2 2 4 2 5 3 3 2" xfId="20842" xr:uid="{47307CE0-DE21-473F-AF74-97F953F26934}"/>
    <cellStyle name="Normal 2 2 4 2 5 3 4" xfId="19705" xr:uid="{3C69D7B9-F73B-468D-8D52-73708BEB1114}"/>
    <cellStyle name="Normal 2 2 4 2 5 4" xfId="6325" xr:uid="{94CDAA05-5924-4A25-BBA0-F7310D156E5F}"/>
    <cellStyle name="Normal 2 2 4 2 5 4 2" xfId="7331" xr:uid="{381F81E4-AB91-46EF-B9EE-8ECB54D261E5}"/>
    <cellStyle name="Normal 2 2 4 2 5 4 2 2" xfId="8974" xr:uid="{E5BAF6CC-8F3E-4E0A-9007-32C2AB27492D}"/>
    <cellStyle name="Normal 2 2 4 2 5 4 2 2 2" xfId="21338" xr:uid="{2629A589-C415-430A-992D-0B287645E265}"/>
    <cellStyle name="Normal 2 2 4 2 5 4 2 3" xfId="20201" xr:uid="{7491B870-D669-49B8-859D-1BC8A68810C1}"/>
    <cellStyle name="Normal 2 2 4 2 5 4 3" xfId="8043" xr:uid="{2D19811B-1C06-433B-81D6-AA15C944F8B2}"/>
    <cellStyle name="Normal 2 2 4 2 5 4 3 2" xfId="20679" xr:uid="{AA89FA10-3BE7-4508-B1D5-64885751105E}"/>
    <cellStyle name="Normal 2 2 4 2 5 4 4" xfId="19542" xr:uid="{621F2E34-2EC2-4008-BCB6-47383114D8F9}"/>
    <cellStyle name="Normal 2 2 4 2 5 5" xfId="7006" xr:uid="{06BCA617-6818-46F0-9E1B-E71B022DF99A}"/>
    <cellStyle name="Normal 2 2 4 2 5 5 2" xfId="8649" xr:uid="{E1BA8988-19B1-4432-BA58-AC4B7FC30858}"/>
    <cellStyle name="Normal 2 2 4 2 5 5 2 2" xfId="21128" xr:uid="{1D47D184-FE03-4C78-846E-0D9ABE1F8F74}"/>
    <cellStyle name="Normal 2 2 4 2 5 5 3" xfId="19991" xr:uid="{33BCA4FA-9259-47F1-A137-AC2CAC50F4EA}"/>
    <cellStyle name="Normal 2 2 4 2 5 6" xfId="7831" xr:uid="{AE108030-4A12-442A-B674-99E448587689}"/>
    <cellStyle name="Normal 2 2 4 2 5 6 2" xfId="20561" xr:uid="{EA5EF191-52C4-4265-B245-6D41FA1D455E}"/>
    <cellStyle name="Normal 2 2 4 2 5 7" xfId="19424" xr:uid="{08B343C2-4107-4BB5-81B9-92776862D67A}"/>
    <cellStyle name="Normal 2 2 4 2 6" xfId="5331" xr:uid="{5B6FACD1-43F3-48AD-8E12-0DA6B3F96A2E}"/>
    <cellStyle name="Normal 2 2 4 2 6 2" xfId="6552" xr:uid="{7E016AF8-BCEE-4C7C-9024-4E12C50BAA45}"/>
    <cellStyle name="Normal 2 2 4 2 6 2 2" xfId="7332" xr:uid="{416F27BF-114D-4D5E-8437-C166706A5006}"/>
    <cellStyle name="Normal 2 2 4 2 6 2 2 2" xfId="8975" xr:uid="{A1B7EA67-A5C0-4A5E-8131-8EA5764FC53D}"/>
    <cellStyle name="Normal 2 2 4 2 6 2 2 2 2" xfId="21339" xr:uid="{1DA058D2-983F-46C0-9467-1F24FF43B54D}"/>
    <cellStyle name="Normal 2 2 4 2 6 2 2 3" xfId="20202" xr:uid="{89751FC5-3401-4CC5-A9C9-23AC88781196}"/>
    <cellStyle name="Normal 2 2 4 2 6 2 3" xfId="8208" xr:uid="{9A935E46-40D2-4A4C-96F4-6EA3BB9522F1}"/>
    <cellStyle name="Normal 2 2 4 2 6 2 3 2" xfId="20843" xr:uid="{95506B0D-0FD0-45DB-8A61-45E23BF9D942}"/>
    <cellStyle name="Normal 2 2 4 2 6 2 4" xfId="19706" xr:uid="{73E33AC3-61E6-49E2-A1AE-0EE52EFF660C}"/>
    <cellStyle name="Normal 2 2 4 2 6 3" xfId="6553" xr:uid="{6053DBA7-0937-48EB-820B-EF668BA4E802}"/>
    <cellStyle name="Normal 2 2 4 2 6 3 2" xfId="7333" xr:uid="{48161676-10CB-4382-851F-038B995E4C47}"/>
    <cellStyle name="Normal 2 2 4 2 6 3 2 2" xfId="8976" xr:uid="{4B09D3B8-278C-44E0-BF7F-0E07DDFD5AFE}"/>
    <cellStyle name="Normal 2 2 4 2 6 3 2 2 2" xfId="21340" xr:uid="{11544C1E-F2B9-49CA-83EA-C99C86109D17}"/>
    <cellStyle name="Normal 2 2 4 2 6 3 2 3" xfId="20203" xr:uid="{0D603217-DD36-4D8A-B305-960369E1FB1A}"/>
    <cellStyle name="Normal 2 2 4 2 6 3 3" xfId="8209" xr:uid="{F8164615-3F3E-4AA6-AABD-5501A522456D}"/>
    <cellStyle name="Normal 2 2 4 2 6 3 3 2" xfId="20844" xr:uid="{0A684310-F940-4FEA-9180-6D4B1A9BC70B}"/>
    <cellStyle name="Normal 2 2 4 2 6 3 4" xfId="19707" xr:uid="{F64726EC-BD18-4BEB-A552-EEBFD07475DC}"/>
    <cellStyle name="Normal 2 2 4 2 6 4" xfId="6326" xr:uid="{20F9E274-402B-4A87-BCF6-FF1196EFDF8A}"/>
    <cellStyle name="Normal 2 2 4 2 6 4 2" xfId="7334" xr:uid="{1C5DF809-DF58-4304-BF90-5782D50B697E}"/>
    <cellStyle name="Normal 2 2 4 2 6 4 2 2" xfId="8977" xr:uid="{31BE0B5C-07F3-4C2A-9B88-694F9CC04959}"/>
    <cellStyle name="Normal 2 2 4 2 6 4 2 2 2" xfId="21341" xr:uid="{ADBA173C-2B1D-48DE-803E-3005F2BD481E}"/>
    <cellStyle name="Normal 2 2 4 2 6 4 2 3" xfId="20204" xr:uid="{B54341BC-96F9-4B2D-A021-833CFEEDA1CE}"/>
    <cellStyle name="Normal 2 2 4 2 6 4 3" xfId="8044" xr:uid="{20B35769-A46E-4A28-A068-DF3D4DE2B924}"/>
    <cellStyle name="Normal 2 2 4 2 6 4 3 2" xfId="20680" xr:uid="{53681199-0419-4BE6-9E0E-3981260AADCF}"/>
    <cellStyle name="Normal 2 2 4 2 6 4 4" xfId="19543" xr:uid="{9728FF80-BD6C-4E76-B751-0CBB7A1FE485}"/>
    <cellStyle name="Normal 2 2 4 2 6 5" xfId="7007" xr:uid="{E4F56311-31F2-40A7-B67A-F0F87A9E9731}"/>
    <cellStyle name="Normal 2 2 4 2 6 5 2" xfId="8650" xr:uid="{D157154A-15CD-4C6E-9955-4D8FE3830562}"/>
    <cellStyle name="Normal 2 2 4 2 6 5 2 2" xfId="21129" xr:uid="{AC0F6C41-2798-4AE7-B43A-4786ADEDD0F4}"/>
    <cellStyle name="Normal 2 2 4 2 6 5 3" xfId="19992" xr:uid="{1610BA1A-3CDC-4F51-8897-4EB6340CA686}"/>
    <cellStyle name="Normal 2 2 4 2 6 6" xfId="7832" xr:uid="{47A35087-E896-4077-BB6A-544947BBC257}"/>
    <cellStyle name="Normal 2 2 4 2 6 6 2" xfId="20562" xr:uid="{6944C657-4060-4AC5-A4BC-7080FCF68EAF}"/>
    <cellStyle name="Normal 2 2 4 2 6 7" xfId="19425" xr:uid="{FEDD8E68-C1B9-4911-9956-97F9A5FAB3F0}"/>
    <cellStyle name="Normal 2 2 4 2 7" xfId="5332" xr:uid="{E71AE2FA-5465-4469-A9E8-7433DB650853}"/>
    <cellStyle name="Normal 2 2 4 2 7 2" xfId="6554" xr:uid="{F3815F52-F4C4-41AD-939F-D8A94B7C4928}"/>
    <cellStyle name="Normal 2 2 4 2 7 2 2" xfId="7335" xr:uid="{37E863AD-2FB2-4274-AE4B-D8C87A3FD2C5}"/>
    <cellStyle name="Normal 2 2 4 2 7 2 2 2" xfId="8978" xr:uid="{95019C69-0BBB-467E-979A-ACB5727D1F0C}"/>
    <cellStyle name="Normal 2 2 4 2 7 2 2 2 2" xfId="21342" xr:uid="{0BA7D21A-7C22-4636-88C3-BD75FC0ED50A}"/>
    <cellStyle name="Normal 2 2 4 2 7 2 2 3" xfId="20205" xr:uid="{D7D90AB4-4468-4CFD-A228-8EDCDAC17182}"/>
    <cellStyle name="Normal 2 2 4 2 7 2 3" xfId="8210" xr:uid="{9E743B41-DA26-4972-8962-9B40EBD48A90}"/>
    <cellStyle name="Normal 2 2 4 2 7 2 3 2" xfId="20845" xr:uid="{9E836932-88F7-4C17-A94D-41BD78A89A46}"/>
    <cellStyle name="Normal 2 2 4 2 7 2 4" xfId="19708" xr:uid="{19C1AE6E-DF72-411D-8965-157D668B394A}"/>
    <cellStyle name="Normal 2 2 4 2 7 3" xfId="6555" xr:uid="{19224E3A-F967-4A98-8DC5-B5B63BC71E89}"/>
    <cellStyle name="Normal 2 2 4 2 7 3 2" xfId="7336" xr:uid="{46DCD6ED-1651-43D1-855F-F34A9844C6C0}"/>
    <cellStyle name="Normal 2 2 4 2 7 3 2 2" xfId="8979" xr:uid="{48717A64-0CF5-4CDA-87ED-50F20B4F8B65}"/>
    <cellStyle name="Normal 2 2 4 2 7 3 2 2 2" xfId="21343" xr:uid="{8AFB04D5-7604-4A77-9CF5-F0A216708A27}"/>
    <cellStyle name="Normal 2 2 4 2 7 3 2 3" xfId="20206" xr:uid="{DDA2AA68-09FB-462A-A4CE-EC19E4D6DE92}"/>
    <cellStyle name="Normal 2 2 4 2 7 3 3" xfId="8211" xr:uid="{BB7A8CD3-F69C-4402-A7C4-5822039DB162}"/>
    <cellStyle name="Normal 2 2 4 2 7 3 3 2" xfId="20846" xr:uid="{7C514157-A1E7-4768-930F-6A9E4B6D3A08}"/>
    <cellStyle name="Normal 2 2 4 2 7 3 4" xfId="19709" xr:uid="{47C9A6E9-9CF0-41B5-88FA-08F6725D50E6}"/>
    <cellStyle name="Normal 2 2 4 2 7 4" xfId="6327" xr:uid="{7FB1B87F-8526-4044-87D4-D0AA63810772}"/>
    <cellStyle name="Normal 2 2 4 2 7 4 2" xfId="7337" xr:uid="{5AC53F57-7999-49D5-A50A-52A1FB148A04}"/>
    <cellStyle name="Normal 2 2 4 2 7 4 2 2" xfId="8980" xr:uid="{9D238023-4E4E-419F-86EF-BC15D525D9F2}"/>
    <cellStyle name="Normal 2 2 4 2 7 4 2 2 2" xfId="21344" xr:uid="{86667B35-0B03-451D-9404-A8604D6C34A9}"/>
    <cellStyle name="Normal 2 2 4 2 7 4 2 3" xfId="20207" xr:uid="{0854B04C-C9DE-48FA-B72D-5EB95EB63427}"/>
    <cellStyle name="Normal 2 2 4 2 7 4 3" xfId="8045" xr:uid="{20E62F18-DB40-4A8B-8CD4-636E3CCCA68B}"/>
    <cellStyle name="Normal 2 2 4 2 7 4 3 2" xfId="20681" xr:uid="{A03B93FA-D834-45D6-A9C6-1911EE456469}"/>
    <cellStyle name="Normal 2 2 4 2 7 4 4" xfId="19544" xr:uid="{F3A231D5-93A4-4F8A-A954-D92ED1EA6D9D}"/>
    <cellStyle name="Normal 2 2 4 2 7 5" xfId="7008" xr:uid="{F575F874-8708-4994-B216-C052A2174C1A}"/>
    <cellStyle name="Normal 2 2 4 2 7 5 2" xfId="8651" xr:uid="{39DCE5EF-91D2-4D84-8A03-19F905281FF1}"/>
    <cellStyle name="Normal 2 2 4 2 7 5 2 2" xfId="21130" xr:uid="{D32ECB73-9F71-4D79-9814-8FE861FF041D}"/>
    <cellStyle name="Normal 2 2 4 2 7 5 3" xfId="19993" xr:uid="{1C4F91DD-201A-4EF2-9375-BBFE1B06A982}"/>
    <cellStyle name="Normal 2 2 4 2 7 6" xfId="7833" xr:uid="{B58264BA-EE02-4F4D-AF51-77FADA5D1243}"/>
    <cellStyle name="Normal 2 2 4 2 7 6 2" xfId="20563" xr:uid="{88FC9A2B-7251-48E4-B5F9-6C65362A233F}"/>
    <cellStyle name="Normal 2 2 4 2 7 7" xfId="19426" xr:uid="{42246DED-D2B5-44C9-B8AB-FFBBFB24447A}"/>
    <cellStyle name="Normal 2 2 4 2 8" xfId="5333" xr:uid="{76FEF097-A0CC-4C17-BB26-EC0C53E0A59E}"/>
    <cellStyle name="Normal 2 2 4 2 8 2" xfId="6556" xr:uid="{EB509F65-298A-4E75-BC3F-48E16BB4748D}"/>
    <cellStyle name="Normal 2 2 4 2 8 2 2" xfId="7338" xr:uid="{BE49FDCE-8BB3-45E3-8F50-4AC07ABD8563}"/>
    <cellStyle name="Normal 2 2 4 2 8 2 2 2" xfId="8981" xr:uid="{28D69860-52ED-4B1E-812C-9E28D845FB43}"/>
    <cellStyle name="Normal 2 2 4 2 8 2 2 2 2" xfId="21345" xr:uid="{71E3F01F-4DB8-4E34-9597-2D3F20D8B5DD}"/>
    <cellStyle name="Normal 2 2 4 2 8 2 2 3" xfId="20208" xr:uid="{3C60B2B8-E410-4167-BEC9-4BAA02462CFE}"/>
    <cellStyle name="Normal 2 2 4 2 8 2 3" xfId="8212" xr:uid="{2BEB94BE-D812-417A-A206-2966991347A3}"/>
    <cellStyle name="Normal 2 2 4 2 8 2 3 2" xfId="20847" xr:uid="{D71A47EE-1EE0-4856-A2D6-E8ED9AE20BFE}"/>
    <cellStyle name="Normal 2 2 4 2 8 2 4" xfId="19710" xr:uid="{3BA549AB-88F6-42E0-BF29-D5BE674154D2}"/>
    <cellStyle name="Normal 2 2 4 2 8 3" xfId="6557" xr:uid="{EDE7BAB7-03B5-4ED8-B89A-1620187DC67A}"/>
    <cellStyle name="Normal 2 2 4 2 8 3 2" xfId="7339" xr:uid="{1511A9BA-EB86-409E-B3F7-13E324D394A4}"/>
    <cellStyle name="Normal 2 2 4 2 8 3 2 2" xfId="8982" xr:uid="{ACF07623-03BD-4C66-97B5-CE24CBACDCDE}"/>
    <cellStyle name="Normal 2 2 4 2 8 3 2 2 2" xfId="21346" xr:uid="{1926F491-7AC5-4084-B56D-0B7094D3E801}"/>
    <cellStyle name="Normal 2 2 4 2 8 3 2 3" xfId="20209" xr:uid="{724A6286-67DC-4406-8949-D25B616DE4CE}"/>
    <cellStyle name="Normal 2 2 4 2 8 3 3" xfId="8213" xr:uid="{D39E2B76-94DD-4D9B-AE38-94C1975208D5}"/>
    <cellStyle name="Normal 2 2 4 2 8 3 3 2" xfId="20848" xr:uid="{2C2064E5-B43A-4199-828C-349C3B7BA70D}"/>
    <cellStyle name="Normal 2 2 4 2 8 3 4" xfId="19711" xr:uid="{D850BCD1-FF09-4AC2-8554-27E49FF380FD}"/>
    <cellStyle name="Normal 2 2 4 2 8 4" xfId="6328" xr:uid="{60C22BAA-6774-4B36-A4B0-94DD1E9918A4}"/>
    <cellStyle name="Normal 2 2 4 2 8 4 2" xfId="7340" xr:uid="{662E7A9D-25ED-4CB6-836B-502D459A3697}"/>
    <cellStyle name="Normal 2 2 4 2 8 4 2 2" xfId="8983" xr:uid="{9EEA27F5-2588-4194-AD87-1608FC62E20E}"/>
    <cellStyle name="Normal 2 2 4 2 8 4 2 2 2" xfId="21347" xr:uid="{A92EAAF4-84FE-41E4-AD8B-74554D3057BC}"/>
    <cellStyle name="Normal 2 2 4 2 8 4 2 3" xfId="20210" xr:uid="{CE719F41-C5B3-4376-B2C9-A8D5814F0F07}"/>
    <cellStyle name="Normal 2 2 4 2 8 4 3" xfId="8046" xr:uid="{1EC88D8D-6CE5-42B3-8A34-B86D3CB3D2B5}"/>
    <cellStyle name="Normal 2 2 4 2 8 4 3 2" xfId="20682" xr:uid="{FCC9D7F5-6072-48FA-BA4B-11C95FAD93F6}"/>
    <cellStyle name="Normal 2 2 4 2 8 4 4" xfId="19545" xr:uid="{1E312B33-C7CD-4940-BF24-46E20334FAAE}"/>
    <cellStyle name="Normal 2 2 4 2 8 5" xfId="7009" xr:uid="{53898FF0-C347-48DE-9801-1AE00828E3FD}"/>
    <cellStyle name="Normal 2 2 4 2 8 5 2" xfId="8652" xr:uid="{6D7A4340-C1C6-4BCD-8A61-4AC9C8787DD3}"/>
    <cellStyle name="Normal 2 2 4 2 8 5 2 2" xfId="21131" xr:uid="{D8326D54-512F-47D8-A66B-76C27159C6A7}"/>
    <cellStyle name="Normal 2 2 4 2 8 5 3" xfId="19994" xr:uid="{298241B1-1DF6-4C52-8EA6-88533ABCB7E1}"/>
    <cellStyle name="Normal 2 2 4 2 8 6" xfId="7834" xr:uid="{3AE2BC6B-4F48-4D70-B1DA-6C9990C14817}"/>
    <cellStyle name="Normal 2 2 4 2 8 6 2" xfId="20564" xr:uid="{1B41632E-F295-4D32-B82E-405A092221B2}"/>
    <cellStyle name="Normal 2 2 4 2 8 7" xfId="19427" xr:uid="{B465AA94-4D1D-4000-B4B6-EC04FAEE57C3}"/>
    <cellStyle name="Normal 2 2 4 2 9" xfId="5334" xr:uid="{9CA8AAE3-7FB7-4C97-8546-93F966E556F9}"/>
    <cellStyle name="Normal 2 2 4 2 9 2" xfId="6558" xr:uid="{548FD747-746A-4A3D-8838-8831A51009D3}"/>
    <cellStyle name="Normal 2 2 4 2 9 2 2" xfId="7341" xr:uid="{40484104-8D3F-438C-9902-E45F72D9AB16}"/>
    <cellStyle name="Normal 2 2 4 2 9 2 2 2" xfId="8984" xr:uid="{BE84E877-A5FF-4568-A1DF-667393331E47}"/>
    <cellStyle name="Normal 2 2 4 2 9 2 2 2 2" xfId="21348" xr:uid="{B6AFF2E7-F2DE-4E14-A060-AA040E9B8365}"/>
    <cellStyle name="Normal 2 2 4 2 9 2 2 3" xfId="20211" xr:uid="{05BC7112-D1CB-4A9F-BFF2-BA987975C21F}"/>
    <cellStyle name="Normal 2 2 4 2 9 2 3" xfId="8214" xr:uid="{05047E5D-1679-4190-AFDA-A4FE02916E5B}"/>
    <cellStyle name="Normal 2 2 4 2 9 2 3 2" xfId="20849" xr:uid="{81191EB4-568D-4BC4-9619-C4A8F7FFDC1B}"/>
    <cellStyle name="Normal 2 2 4 2 9 2 4" xfId="19712" xr:uid="{AE02A7DD-3CDD-4753-94A8-2105DA4DEE2D}"/>
    <cellStyle name="Normal 2 2 4 2 9 3" xfId="6559" xr:uid="{5B0EFD47-311A-4226-B431-4D43474C37E8}"/>
    <cellStyle name="Normal 2 2 4 2 9 3 2" xfId="7342" xr:uid="{F16F8EEA-DEA5-49D2-89A6-5A94AF236548}"/>
    <cellStyle name="Normal 2 2 4 2 9 3 2 2" xfId="8985" xr:uid="{46B8DF15-1808-47F9-8960-919324D3F612}"/>
    <cellStyle name="Normal 2 2 4 2 9 3 2 2 2" xfId="21349" xr:uid="{FE0D13E5-B5DE-48EE-85BC-834B58F54DB3}"/>
    <cellStyle name="Normal 2 2 4 2 9 3 2 3" xfId="20212" xr:uid="{607C655B-093C-435E-8186-8158713F5583}"/>
    <cellStyle name="Normal 2 2 4 2 9 3 3" xfId="8215" xr:uid="{A355E403-271C-4ADC-B8C7-42E89CA7E0A4}"/>
    <cellStyle name="Normal 2 2 4 2 9 3 3 2" xfId="20850" xr:uid="{8365470E-0169-4BD9-9780-3B421D08CA88}"/>
    <cellStyle name="Normal 2 2 4 2 9 3 4" xfId="19713" xr:uid="{E4C5D1DF-FAFE-4463-9B59-0E23B3FE0414}"/>
    <cellStyle name="Normal 2 2 4 2 9 4" xfId="6329" xr:uid="{2A55FB46-1342-457D-B598-8A652932D3E1}"/>
    <cellStyle name="Normal 2 2 4 2 9 4 2" xfId="7343" xr:uid="{7923E541-4048-4374-A4E7-2DD0F9B49726}"/>
    <cellStyle name="Normal 2 2 4 2 9 4 2 2" xfId="8986" xr:uid="{91F816CB-A1A2-4E20-A360-7F8F9D2E50B5}"/>
    <cellStyle name="Normal 2 2 4 2 9 4 2 2 2" xfId="21350" xr:uid="{CC0C274B-2C35-4FC4-91DB-3F26574B2C5F}"/>
    <cellStyle name="Normal 2 2 4 2 9 4 2 3" xfId="20213" xr:uid="{CDCBC918-2107-4A60-9377-425BE9AA5577}"/>
    <cellStyle name="Normal 2 2 4 2 9 4 3" xfId="8047" xr:uid="{906C6045-A1A2-4F7C-8C25-65C2A275D58A}"/>
    <cellStyle name="Normal 2 2 4 2 9 4 3 2" xfId="20683" xr:uid="{B1B68E65-031F-48EE-A84C-C2DF46A93A62}"/>
    <cellStyle name="Normal 2 2 4 2 9 4 4" xfId="19546" xr:uid="{B62A8D7A-3946-4830-A685-8D1CA3864611}"/>
    <cellStyle name="Normal 2 2 4 2 9 5" xfId="7010" xr:uid="{CDE60F79-5811-4EDA-83C9-89F567D38694}"/>
    <cellStyle name="Normal 2 2 4 2 9 5 2" xfId="8653" xr:uid="{6CDE820A-3BCE-42C0-A555-4D219807F370}"/>
    <cellStyle name="Normal 2 2 4 2 9 5 2 2" xfId="21132" xr:uid="{4C28A16D-AF66-4DF4-86F0-BD368594E0F0}"/>
    <cellStyle name="Normal 2 2 4 2 9 5 3" xfId="19995" xr:uid="{7FF086D1-AF1A-4806-9DC0-E381B4053433}"/>
    <cellStyle name="Normal 2 2 4 2 9 6" xfId="7835" xr:uid="{886DB810-2C84-43C8-8BE6-681E605DE7DD}"/>
    <cellStyle name="Normal 2 2 4 2 9 6 2" xfId="20565" xr:uid="{2AD43C4A-FEE6-4247-873A-EE7BFF5F3D7D}"/>
    <cellStyle name="Normal 2 2 4 2 9 7" xfId="19428" xr:uid="{2EA223EA-9EB1-466D-A49D-C3A5B6C6465C}"/>
    <cellStyle name="Normal 2 2 4 3" xfId="5335" xr:uid="{04E66057-7866-42D3-A01D-B65BFA578EFB}"/>
    <cellStyle name="Normal 2 2 4 3 2" xfId="30416" xr:uid="{BCCA8F94-F2E3-4A8B-A911-56546CCD6BAD}"/>
    <cellStyle name="Normal 2 2 4 4" xfId="5336" xr:uid="{F6B57715-0F49-45EB-8D37-C7B81D229022}"/>
    <cellStyle name="Normal 2 2 4 4 2" xfId="30417" xr:uid="{4E6D2648-94AC-44B6-A0DA-94DAE1E86477}"/>
    <cellStyle name="Normal 2 2 4 5" xfId="5337" xr:uid="{6BC9F9A1-D5E5-40E2-BA2C-0E3DFCE89038}"/>
    <cellStyle name="Normal 2 2 4 5 2" xfId="30418" xr:uid="{5F65A35A-BB6D-4103-ABC6-DCAF64282BC2}"/>
    <cellStyle name="Normal 2 2 4 6" xfId="5338" xr:uid="{5BF07057-BB19-4F26-8D8F-84D8EC2EB892}"/>
    <cellStyle name="Normal 2 2 4 6 2" xfId="30419" xr:uid="{00467DF1-50A8-448D-892C-C840C20DA537}"/>
    <cellStyle name="Normal 2 2 4 7" xfId="5339" xr:uid="{B5EE7ECF-B456-4F92-AA0C-5B316498E5D0}"/>
    <cellStyle name="Normal 2 2 4 7 2" xfId="30420" xr:uid="{A3D766E8-25FE-4C93-B4DD-A4FF0BC1EA66}"/>
    <cellStyle name="Normal 2 2 4 8" xfId="5340" xr:uid="{DF7CD183-25F6-4843-9EE9-6497765A66A8}"/>
    <cellStyle name="Normal 2 2 4 8 2" xfId="30421" xr:uid="{9FE2DFFC-5964-41DE-BE50-96FB6DFCF6FF}"/>
    <cellStyle name="Normal 2 2 4 9" xfId="5341" xr:uid="{A551F21A-D061-4125-BA13-4CB86A26B1EC}"/>
    <cellStyle name="Normal 2 2 4 9 2" xfId="30422" xr:uid="{1AD66508-AF0C-4C50-B588-99AF3070F252}"/>
    <cellStyle name="Normal 2 2 5" xfId="5342" xr:uid="{959D8ECA-65D8-4116-8CE4-0A268D434447}"/>
    <cellStyle name="Normal 2 2 5 2" xfId="6560" xr:uid="{DC54CD28-0A0F-4BB0-BC93-3064BAA163D4}"/>
    <cellStyle name="Normal 2 2 5 2 2" xfId="7344" xr:uid="{ED3187F5-220D-4D6A-B267-30B159AD9329}"/>
    <cellStyle name="Normal 2 2 5 2 2 2" xfId="8987" xr:uid="{620B8DF2-DE99-4586-9C52-73DEB0C92069}"/>
    <cellStyle name="Normal 2 2 5 2 2 2 2" xfId="21351" xr:uid="{1EFE0DDB-A1A6-4D66-9C74-3B7FF04D04BD}"/>
    <cellStyle name="Normal 2 2 5 2 2 3" xfId="20214" xr:uid="{270FBCC5-7583-4264-A6A1-CBFE36E31C8F}"/>
    <cellStyle name="Normal 2 2 5 2 3" xfId="8216" xr:uid="{C456B662-5E22-4D6D-A5D2-CC9F32DA8F1A}"/>
    <cellStyle name="Normal 2 2 5 2 3 2" xfId="20851" xr:uid="{A92B94F0-F0CF-4078-AA12-886EB11AD565}"/>
    <cellStyle name="Normal 2 2 5 2 4" xfId="19714" xr:uid="{A385963F-AEE5-4183-A2D3-75198D672970}"/>
    <cellStyle name="Normal 2 2 5 3" xfId="6561" xr:uid="{7B19FCFB-4FB5-4AD9-B767-892964AE384B}"/>
    <cellStyle name="Normal 2 2 5 3 2" xfId="7345" xr:uid="{D0C6AC6C-F865-4B4F-B3A1-2479D77E0562}"/>
    <cellStyle name="Normal 2 2 5 3 2 2" xfId="8988" xr:uid="{AEEA84C3-1426-4550-9D57-5A1CA84FB34D}"/>
    <cellStyle name="Normal 2 2 5 3 2 2 2" xfId="21352" xr:uid="{4B28C0E7-4835-4FB3-895F-0C080694B797}"/>
    <cellStyle name="Normal 2 2 5 3 2 3" xfId="20215" xr:uid="{F7CE8876-83AA-4EAD-8276-01F448F6315E}"/>
    <cellStyle name="Normal 2 2 5 3 3" xfId="8217" xr:uid="{4A85C92F-2CA8-4FEE-8668-55AF768D4BBD}"/>
    <cellStyle name="Normal 2 2 5 3 3 2" xfId="20852" xr:uid="{FF7470E9-4E51-415F-8AD7-1DC3397A94CD}"/>
    <cellStyle name="Normal 2 2 5 3 4" xfId="19715" xr:uid="{0847DA9F-5EAD-4897-94A5-783F881D1578}"/>
    <cellStyle name="Normal 2 2 5 4" xfId="6330" xr:uid="{4273052D-8ED9-482A-96B6-CBF754DEAB39}"/>
    <cellStyle name="Normal 2 2 5 4 2" xfId="7346" xr:uid="{EDD30918-C9CB-4F03-9368-3ECD895E7CD2}"/>
    <cellStyle name="Normal 2 2 5 4 2 2" xfId="8989" xr:uid="{4847EDA3-ADCB-42A3-93DE-BE8F8457FFA6}"/>
    <cellStyle name="Normal 2 2 5 4 2 2 2" xfId="21353" xr:uid="{F3E2F738-CC09-4B76-B024-A3319283F9A5}"/>
    <cellStyle name="Normal 2 2 5 4 2 3" xfId="20216" xr:uid="{55DFACB4-0921-4656-9E57-18A6AFAE20D9}"/>
    <cellStyle name="Normal 2 2 5 4 3" xfId="8048" xr:uid="{892742FA-16DA-4A97-AFB6-66144D6F2CEE}"/>
    <cellStyle name="Normal 2 2 5 4 3 2" xfId="20684" xr:uid="{9C69E79B-C28C-4F0B-9037-7127FB648CBB}"/>
    <cellStyle name="Normal 2 2 5 4 4" xfId="19547" xr:uid="{CC6E0CE5-06AC-4A9C-B7AE-8F369B0A9060}"/>
    <cellStyle name="Normal 2 2 5 5" xfId="7011" xr:uid="{93DD5CE7-5C76-4F15-8F36-D0EB3EBA6F28}"/>
    <cellStyle name="Normal 2 2 5 5 2" xfId="8654" xr:uid="{8E4E3631-44CF-451A-B9CC-B0D36A48395C}"/>
    <cellStyle name="Normal 2 2 5 5 2 2" xfId="21133" xr:uid="{DF219886-70FD-494E-A0F9-39BF66B25F2F}"/>
    <cellStyle name="Normal 2 2 5 5 3" xfId="19996" xr:uid="{8E5EB566-A73D-44D6-999E-1C64B639209B}"/>
    <cellStyle name="Normal 2 2 5 6" xfId="7836" xr:uid="{DCAC5D5D-810D-4868-8A27-05972F5DF042}"/>
    <cellStyle name="Normal 2 2 5 6 2" xfId="20566" xr:uid="{248017C9-0348-44AF-9D58-B454EE618351}"/>
    <cellStyle name="Normal 2 2 5 7" xfId="19429" xr:uid="{1C74A9AB-62E2-480F-BAD1-DC6B7BD03664}"/>
    <cellStyle name="Normal 2 2 6" xfId="5343" xr:uid="{6A5F457B-4381-4C97-BBF9-8FE44A3CC86D}"/>
    <cellStyle name="Normal 2 2 6 2" xfId="6562" xr:uid="{1AA980C3-42B1-438F-9B0B-177697814FAA}"/>
    <cellStyle name="Normal 2 2 6 2 2" xfId="7347" xr:uid="{2A4A8223-86FC-4A05-9077-3CF2ABEF869B}"/>
    <cellStyle name="Normal 2 2 6 2 2 2" xfId="8990" xr:uid="{90DDD634-071B-4492-8589-2208CA2CF1BB}"/>
    <cellStyle name="Normal 2 2 6 2 2 2 2" xfId="21354" xr:uid="{9E3011B3-EF6B-4A78-8005-7622076618CC}"/>
    <cellStyle name="Normal 2 2 6 2 2 3" xfId="20217" xr:uid="{0E0535EE-14DF-463F-A31D-8CDC1EBD0D17}"/>
    <cellStyle name="Normal 2 2 6 2 3" xfId="8218" xr:uid="{6B85F3C2-29AE-4FAD-9DB3-95428F6A2A98}"/>
    <cellStyle name="Normal 2 2 6 2 3 2" xfId="20853" xr:uid="{CF1C858E-C4EB-4EEE-82BA-BE2B458696D9}"/>
    <cellStyle name="Normal 2 2 6 2 4" xfId="19716" xr:uid="{92BABD95-A3FF-470B-BC47-331EFE7E2920}"/>
    <cellStyle name="Normal 2 2 6 3" xfId="6563" xr:uid="{C13B28B1-4006-41BE-849E-A41F9484975E}"/>
    <cellStyle name="Normal 2 2 6 3 2" xfId="7348" xr:uid="{44FA80DC-FB48-41BB-A02F-7C25B7686AFD}"/>
    <cellStyle name="Normal 2 2 6 3 2 2" xfId="8991" xr:uid="{FE0E4810-58EE-4ED6-BCC8-F0E5CF5EC5AD}"/>
    <cellStyle name="Normal 2 2 6 3 2 2 2" xfId="21355" xr:uid="{1FF9F1DF-76E6-4FDE-9AB9-735BB3CB0467}"/>
    <cellStyle name="Normal 2 2 6 3 2 3" xfId="20218" xr:uid="{C8F40938-87BC-42F9-8C18-AAA8C369C3FB}"/>
    <cellStyle name="Normal 2 2 6 3 3" xfId="8219" xr:uid="{2D85CBC8-DBE9-486B-A6AA-86A1C1DDD94E}"/>
    <cellStyle name="Normal 2 2 6 3 3 2" xfId="20854" xr:uid="{C751C263-1520-4518-8154-A83A5720DD1D}"/>
    <cellStyle name="Normal 2 2 6 3 4" xfId="19717" xr:uid="{0828E482-E73F-460E-BB12-96448E155559}"/>
    <cellStyle name="Normal 2 2 6 4" xfId="6331" xr:uid="{63B620C3-68F8-4AD4-940C-748E9A16D6EA}"/>
    <cellStyle name="Normal 2 2 6 4 2" xfId="7349" xr:uid="{5B4CAB91-B756-421A-BF44-8EF310D6D912}"/>
    <cellStyle name="Normal 2 2 6 4 2 2" xfId="8992" xr:uid="{103F2188-FB74-4E66-AD52-09F0BE964D4C}"/>
    <cellStyle name="Normal 2 2 6 4 2 2 2" xfId="21356" xr:uid="{BACD7552-DE34-4329-BF27-FACE2C5FD84A}"/>
    <cellStyle name="Normal 2 2 6 4 2 3" xfId="20219" xr:uid="{AFA527B0-76DB-4202-96E6-09E612985196}"/>
    <cellStyle name="Normal 2 2 6 4 3" xfId="8049" xr:uid="{E77D43D8-EF07-4FEB-8BB3-45B9DD924EEA}"/>
    <cellStyle name="Normal 2 2 6 4 3 2" xfId="20685" xr:uid="{00A8BF54-E740-4C38-9567-5FD706038C75}"/>
    <cellStyle name="Normal 2 2 6 4 4" xfId="19548" xr:uid="{F92ACE5C-C054-49AF-9895-94ABEC4A0D5B}"/>
    <cellStyle name="Normal 2 2 6 5" xfId="7012" xr:uid="{C7F2F92D-A915-4B2F-BC80-0380EBF3FBB7}"/>
    <cellStyle name="Normal 2 2 6 5 2" xfId="8655" xr:uid="{B63B8E78-9B04-41DB-99B0-9A62EB9F3E3C}"/>
    <cellStyle name="Normal 2 2 6 5 2 2" xfId="21134" xr:uid="{B601C98A-CCD0-40B9-A279-4AE89F558827}"/>
    <cellStyle name="Normal 2 2 6 5 3" xfId="19997" xr:uid="{89C2FEA0-F618-47D5-899B-6DB33AEA77AC}"/>
    <cellStyle name="Normal 2 2 6 6" xfId="7837" xr:uid="{E072500E-9184-4CFC-AE3A-0302533F6CEB}"/>
    <cellStyle name="Normal 2 2 6 6 2" xfId="20567" xr:uid="{55102367-F185-42B3-9A3F-7C8BEF473C89}"/>
    <cellStyle name="Normal 2 2 6 7" xfId="19430" xr:uid="{1ED98025-630D-4394-89A2-B15A68D1F51D}"/>
    <cellStyle name="Normal 2 2 7" xfId="5344" xr:uid="{DEF9866E-6D0F-4BD2-ACE6-31B4B29FEB2E}"/>
    <cellStyle name="Normal 2 2 7 2" xfId="6564" xr:uid="{81C7E7EC-8F9C-45E5-92C4-0AD8B78D9E3D}"/>
    <cellStyle name="Normal 2 2 7 2 2" xfId="7350" xr:uid="{1879B3AD-C429-4F53-9E03-23CA10151AE3}"/>
    <cellStyle name="Normal 2 2 7 2 2 2" xfId="8993" xr:uid="{131B5897-C7E2-4544-9BC2-398200135073}"/>
    <cellStyle name="Normal 2 2 7 2 2 2 2" xfId="21357" xr:uid="{871E2B5F-EA6C-4926-B44F-0139CD3BE52B}"/>
    <cellStyle name="Normal 2 2 7 2 2 3" xfId="20220" xr:uid="{59B95C1C-6165-492C-92D0-D6EC65EB544E}"/>
    <cellStyle name="Normal 2 2 7 2 3" xfId="8220" xr:uid="{91C1156B-E10E-43FA-B582-92E88F8522E4}"/>
    <cellStyle name="Normal 2 2 7 2 3 2" xfId="20855" xr:uid="{84D135D3-F6A3-4077-A318-3E9769C60A95}"/>
    <cellStyle name="Normal 2 2 7 2 4" xfId="19718" xr:uid="{B4966AC7-3397-4338-99C4-E1613E567CE6}"/>
    <cellStyle name="Normal 2 2 7 3" xfId="6565" xr:uid="{92A21F35-68A0-423D-B945-E485D507C902}"/>
    <cellStyle name="Normal 2 2 7 3 2" xfId="7351" xr:uid="{AC1CBC85-BA3C-4E95-BAB4-F882AF401846}"/>
    <cellStyle name="Normal 2 2 7 3 2 2" xfId="8994" xr:uid="{25693259-4444-4452-BE3E-71D2A7432931}"/>
    <cellStyle name="Normal 2 2 7 3 2 2 2" xfId="21358" xr:uid="{C1EC8018-B5B1-43EA-9D6A-2CE85D30DE6F}"/>
    <cellStyle name="Normal 2 2 7 3 2 3" xfId="20221" xr:uid="{52873CEF-5E07-429D-A394-75A5FADEE0A1}"/>
    <cellStyle name="Normal 2 2 7 3 3" xfId="8221" xr:uid="{3C9B12CA-BEB8-4BCB-A4E9-265B3DE3638C}"/>
    <cellStyle name="Normal 2 2 7 3 3 2" xfId="20856" xr:uid="{1D714D26-82B4-46F8-BE41-095FFDC46E14}"/>
    <cellStyle name="Normal 2 2 7 3 4" xfId="19719" xr:uid="{FA4B7350-1B63-4106-B688-87F68DB2A41F}"/>
    <cellStyle name="Normal 2 2 7 4" xfId="6332" xr:uid="{8C93762B-5DDC-48DA-AABB-80CD4211496B}"/>
    <cellStyle name="Normal 2 2 7 4 2" xfId="7352" xr:uid="{D5A6CA19-4063-421C-B81A-115917BF784E}"/>
    <cellStyle name="Normal 2 2 7 4 2 2" xfId="8995" xr:uid="{900279CC-AE91-490F-BE78-408DB2DB1E49}"/>
    <cellStyle name="Normal 2 2 7 4 2 2 2" xfId="21359" xr:uid="{92BD70DA-4E07-496C-9328-0189FC7C19C7}"/>
    <cellStyle name="Normal 2 2 7 4 2 3" xfId="20222" xr:uid="{3A318441-C164-445F-BF80-B7C7E94F30AF}"/>
    <cellStyle name="Normal 2 2 7 4 3" xfId="8050" xr:uid="{E144FB49-699D-467D-B4C3-330C02F3B63C}"/>
    <cellStyle name="Normal 2 2 7 4 3 2" xfId="20686" xr:uid="{A5470DDB-B577-4192-9BBA-16FC03D1092A}"/>
    <cellStyle name="Normal 2 2 7 4 4" xfId="19549" xr:uid="{8C216DC2-2426-412B-8180-09E1D5F3E4B2}"/>
    <cellStyle name="Normal 2 2 7 5" xfId="7013" xr:uid="{2438E5F9-4084-4CDB-836C-18776F87DDA9}"/>
    <cellStyle name="Normal 2 2 7 5 2" xfId="8656" xr:uid="{0DB52D82-2A72-4ACD-8426-D8E5931EFF38}"/>
    <cellStyle name="Normal 2 2 7 5 2 2" xfId="21135" xr:uid="{03615A17-7965-4176-9A80-313DAC4CB0BB}"/>
    <cellStyle name="Normal 2 2 7 5 3" xfId="19998" xr:uid="{EFEB97FA-54A2-4A55-8350-576D9F27DC3E}"/>
    <cellStyle name="Normal 2 2 7 6" xfId="7838" xr:uid="{4B8AA880-E990-47E9-B455-2764E13EB627}"/>
    <cellStyle name="Normal 2 2 7 6 2" xfId="20568" xr:uid="{4B238BE3-B29C-4E69-96A1-19791BAF8142}"/>
    <cellStyle name="Normal 2 2 7 7" xfId="19431" xr:uid="{CA2C2457-7DEF-4FD2-9C8C-5B64B2F7DA5D}"/>
    <cellStyle name="Normal 2 2 8" xfId="5345" xr:uid="{B5AB6823-0358-4C2D-BC58-FF24952759A4}"/>
    <cellStyle name="Normal 2 2 8 2" xfId="5346" xr:uid="{07E19849-E7D4-4A7B-83EA-B0D35580D3E3}"/>
    <cellStyle name="Normal 2 2 8 2 2" xfId="6566" xr:uid="{3AA37634-973D-4476-9568-EB7CFD0BE37D}"/>
    <cellStyle name="Normal 2 2 8 2 2 2" xfId="7353" xr:uid="{4FE75A01-B40A-4144-B99B-91794DB64FBF}"/>
    <cellStyle name="Normal 2 2 8 2 2 2 2" xfId="8996" xr:uid="{B9FC0643-1769-4E1E-BC64-2F58BB2F2553}"/>
    <cellStyle name="Normal 2 2 8 2 2 2 2 2" xfId="21360" xr:uid="{D41F14C1-4CEF-4F26-82A4-38F266B0D94A}"/>
    <cellStyle name="Normal 2 2 8 2 2 2 3" xfId="20223" xr:uid="{3B1B89B7-2AB1-4340-AF5F-27D57DF08538}"/>
    <cellStyle name="Normal 2 2 8 2 2 3" xfId="8222" xr:uid="{E08462F6-9507-486D-B5D0-6B3534A3219D}"/>
    <cellStyle name="Normal 2 2 8 2 2 3 2" xfId="20857" xr:uid="{D3E57013-1C54-49AB-A850-1B2162FE6288}"/>
    <cellStyle name="Normal 2 2 8 2 2 4" xfId="19720" xr:uid="{33B6CDEB-453D-4282-B903-DA5378817B52}"/>
    <cellStyle name="Normal 2 2 8 2 3" xfId="6567" xr:uid="{2E19CB83-4123-4C15-B819-720420705C3B}"/>
    <cellStyle name="Normal 2 2 8 2 3 2" xfId="7354" xr:uid="{05928603-F982-4274-8BCF-D6D3A2F5A1FE}"/>
    <cellStyle name="Normal 2 2 8 2 3 2 2" xfId="8997" xr:uid="{73E132AA-DA95-4485-8280-81793F69C0EF}"/>
    <cellStyle name="Normal 2 2 8 2 3 2 2 2" xfId="21361" xr:uid="{B62A4B12-0FFC-462C-AAE8-68C10D95BED2}"/>
    <cellStyle name="Normal 2 2 8 2 3 2 3" xfId="20224" xr:uid="{BE3A2587-1E53-491F-B20D-107E72A99B76}"/>
    <cellStyle name="Normal 2 2 8 2 3 3" xfId="8223" xr:uid="{EBD7BE2D-4333-4546-B65E-535B32615139}"/>
    <cellStyle name="Normal 2 2 8 2 3 3 2" xfId="20858" xr:uid="{C38AF0A8-AEAB-4837-9A48-5A6B2AFD318A}"/>
    <cellStyle name="Normal 2 2 8 2 3 4" xfId="19721" xr:uid="{2FC1FBC0-40A2-4630-86A5-015C8281B736}"/>
    <cellStyle name="Normal 2 2 8 2 4" xfId="6333" xr:uid="{9C0A383B-58A6-4208-BF8A-FA32724C3476}"/>
    <cellStyle name="Normal 2 2 8 2 4 2" xfId="7355" xr:uid="{6B09F954-AFC4-416B-A545-AB1FD2CA0FE3}"/>
    <cellStyle name="Normal 2 2 8 2 4 2 2" xfId="8998" xr:uid="{5E4836DC-98BA-457A-B3F6-408FA4DA24FA}"/>
    <cellStyle name="Normal 2 2 8 2 4 2 2 2" xfId="21362" xr:uid="{936C04F7-C1ED-416B-AB5C-CE1FFBDD25C3}"/>
    <cellStyle name="Normal 2 2 8 2 4 2 3" xfId="20225" xr:uid="{ACC56525-C32D-4733-87DD-36C37E42215C}"/>
    <cellStyle name="Normal 2 2 8 2 4 3" xfId="8051" xr:uid="{3E7EFD2E-2F87-4329-93B1-E1EC45C3AB23}"/>
    <cellStyle name="Normal 2 2 8 2 4 3 2" xfId="20687" xr:uid="{BF7B4548-68AF-4B3C-A039-8DA817A7F668}"/>
    <cellStyle name="Normal 2 2 8 2 4 4" xfId="19550" xr:uid="{EE9508C4-74E0-46C9-AEF9-E5C9A8DC2E8A}"/>
    <cellStyle name="Normal 2 2 8 2 5" xfId="7014" xr:uid="{3CA99F00-23C7-40D0-B5C0-8CB27C65C160}"/>
    <cellStyle name="Normal 2 2 8 2 5 2" xfId="8657" xr:uid="{25E2E1F8-1BE6-4FA3-9E78-671E69726B2F}"/>
    <cellStyle name="Normal 2 2 8 2 5 2 2" xfId="21136" xr:uid="{75FE7717-FDFB-4C3A-9893-7D7E39607EF1}"/>
    <cellStyle name="Normal 2 2 8 2 5 3" xfId="19999" xr:uid="{0BC70BA4-BA24-4E72-915D-D2676C4D9E3E}"/>
    <cellStyle name="Normal 2 2 8 2 6" xfId="7839" xr:uid="{06A1A638-B269-4BA4-AA3A-BFF193F870E8}"/>
    <cellStyle name="Normal 2 2 8 2 6 2" xfId="20569" xr:uid="{8FB7B43C-D459-41EC-A8C2-E52669075D95}"/>
    <cellStyle name="Normal 2 2 8 2 7" xfId="19432" xr:uid="{3B69C681-AFB4-4F78-9011-8B4213DDC31C}"/>
    <cellStyle name="Normal 2 2 8 3" xfId="30423" xr:uid="{E2CE132F-8F2A-43B5-98E6-DC7EBF47ED50}"/>
    <cellStyle name="Normal 2 2 9" xfId="5347" xr:uid="{2929BB75-DF80-4865-8A57-9C76000632C9}"/>
    <cellStyle name="Normal 2 2 9 2" xfId="30424" xr:uid="{82240EC0-4B3A-4DCF-9F46-0D59C74CFE28}"/>
    <cellStyle name="Normal 2 20" xfId="5348" xr:uid="{3F3A90AA-9683-405A-993B-ED9D870D122F}"/>
    <cellStyle name="Normal 2 20 2" xfId="30425" xr:uid="{64D65323-6BEF-42F9-867F-D9C078179DE5}"/>
    <cellStyle name="Normal 2 21" xfId="5349" xr:uid="{47852917-FD6A-4CFF-B419-ED9A7F5C2840}"/>
    <cellStyle name="Normal 2 21 2" xfId="30426" xr:uid="{DA66D6F3-1D46-4292-AC5E-0F47DC63F200}"/>
    <cellStyle name="Normal 2 22" xfId="5350" xr:uid="{CA744394-DFCE-43BF-A456-0A8A4C0DC592}"/>
    <cellStyle name="Normal 2 22 2" xfId="30427" xr:uid="{14ACB5E7-4D0B-4600-BB4C-E375B8BE8AE9}"/>
    <cellStyle name="Normal 2 23" xfId="5351" xr:uid="{2CF78230-0340-403E-9EA9-28FB3029A9CC}"/>
    <cellStyle name="Normal 2 23 2" xfId="30428" xr:uid="{AF65C8E9-8D41-4FB9-B36F-40767F91EF73}"/>
    <cellStyle name="Normal 2 24" xfId="5352" xr:uid="{3BF1FE10-7607-404A-91AE-9643CD3FC15B}"/>
    <cellStyle name="Normal 2 24 2" xfId="30429" xr:uid="{13C0E422-5FCB-4369-864C-F402CA5DFDC2}"/>
    <cellStyle name="Normal 2 25" xfId="5353" xr:uid="{DAA756DC-4F37-4B7D-95A9-30EB98D8F406}"/>
    <cellStyle name="Normal 2 25 2" xfId="30430" xr:uid="{B1895670-5A0B-4736-82E2-EEE2A7C84931}"/>
    <cellStyle name="Normal 2 26" xfId="5354" xr:uid="{2504514C-EC5B-49E9-9468-890CEC840FC6}"/>
    <cellStyle name="Normal 2 26 2" xfId="30431" xr:uid="{C761DCE9-6BA9-43D9-BDE4-701A0B82065D}"/>
    <cellStyle name="Normal 2 27" xfId="5355" xr:uid="{B58AB9A6-94F8-43D7-A9F5-B85F9BDA2A7D}"/>
    <cellStyle name="Normal 2 27 2" xfId="30432" xr:uid="{5FE1F308-2891-461F-B4AF-826F62BF344C}"/>
    <cellStyle name="Normal 2 28" xfId="5356" xr:uid="{0A703A47-82D9-4509-B8B2-AC340B20505A}"/>
    <cellStyle name="Normal 2 29" xfId="5357" xr:uid="{3F729EC6-E999-4077-A2E2-785510C2C610}"/>
    <cellStyle name="Normal 2 29 10" xfId="5358" xr:uid="{C74629C2-B306-484A-AB95-2488208F9670}"/>
    <cellStyle name="Normal 2 29 11" xfId="5359" xr:uid="{AC4927C4-7314-4E05-A63C-F22A25027BAE}"/>
    <cellStyle name="Normal 2 29 12" xfId="5360" xr:uid="{57387D3A-25B8-4228-B081-8F4D33353A04}"/>
    <cellStyle name="Normal 2 29 13" xfId="5361" xr:uid="{036EC3E4-C12B-443F-9D9A-7CB5A89D0E16}"/>
    <cellStyle name="Normal 2 29 14" xfId="5362" xr:uid="{580700F4-4F57-4F0B-89E4-CD3EC2C6D185}"/>
    <cellStyle name="Normal 2 29 15" xfId="5363" xr:uid="{C282F987-A75F-4474-B5E3-D652070965E3}"/>
    <cellStyle name="Normal 2 29 16" xfId="5364" xr:uid="{50261944-2D2C-4D8C-96B9-1CA35503C7C9}"/>
    <cellStyle name="Normal 2 29 17" xfId="5365" xr:uid="{27835116-8D38-400A-A1F1-A83D9EBD2ADB}"/>
    <cellStyle name="Normal 2 29 18" xfId="5366" xr:uid="{AEB41EFD-5720-45BA-A0E5-DA788FB6F3F7}"/>
    <cellStyle name="Normal 2 29 19" xfId="5367" xr:uid="{0132B16A-12E8-4D84-B949-2058618BB64F}"/>
    <cellStyle name="Normal 2 29 2" xfId="5368" xr:uid="{ADFF69B4-301B-424A-92C6-584ABD9E36EB}"/>
    <cellStyle name="Normal 2 29 20" xfId="5369" xr:uid="{0E16D9CA-6F8C-4568-AFA2-43881AFF4A80}"/>
    <cellStyle name="Normal 2 29 21" xfId="5370" xr:uid="{993F3E99-BCBB-4604-8BEC-803702A73B7B}"/>
    <cellStyle name="Normal 2 29 22" xfId="5371" xr:uid="{4C471907-D902-4A69-A46D-0119B0360CA3}"/>
    <cellStyle name="Normal 2 29 23" xfId="5372" xr:uid="{C0AF3B7D-94A5-453C-B3B0-8352F3A92CDD}"/>
    <cellStyle name="Normal 2 29 24" xfId="5373" xr:uid="{54F3AD11-E7F6-4DDB-B955-96372A78A885}"/>
    <cellStyle name="Normal 2 29 25" xfId="5374" xr:uid="{E9823D0B-2573-438B-8E09-A1507D288D9D}"/>
    <cellStyle name="Normal 2 29 26" xfId="5375" xr:uid="{2BBE16AD-319B-4E19-946A-5D60A68DCDE6}"/>
    <cellStyle name="Normal 2 29 27" xfId="5376" xr:uid="{58D672EF-F264-4365-8A2F-9550B544B74C}"/>
    <cellStyle name="Normal 2 29 28" xfId="5377" xr:uid="{1F4E51F7-0337-43D3-89F8-8893C71DC20F}"/>
    <cellStyle name="Normal 2 29 29" xfId="5378" xr:uid="{EA03F831-77A4-4980-9B33-E73C28A8D062}"/>
    <cellStyle name="Normal 2 29 3" xfId="5379" xr:uid="{AC91A9DC-037A-4667-B47F-B4D04BC4299F}"/>
    <cellStyle name="Normal 2 29 30" xfId="5380" xr:uid="{A25ECC67-ACFB-4A63-81FB-FF1DF767145E}"/>
    <cellStyle name="Normal 2 29 31" xfId="5381" xr:uid="{20BA1474-0A4E-439C-91F1-0050050B6ECC}"/>
    <cellStyle name="Normal 2 29 32" xfId="5382" xr:uid="{6BA05F36-43A1-4308-B653-9748B0515144}"/>
    <cellStyle name="Normal 2 29 33" xfId="5383" xr:uid="{469BB785-4F2D-4AB8-9BFA-29D4046413F9}"/>
    <cellStyle name="Normal 2 29 34" xfId="5384" xr:uid="{661138D5-A30C-4544-AC8D-6B77D9777CD2}"/>
    <cellStyle name="Normal 2 29 35" xfId="5385" xr:uid="{4C9CAC71-AABD-420B-BB67-D1CFE922CBBB}"/>
    <cellStyle name="Normal 2 29 36" xfId="5386" xr:uid="{4361717B-0533-4FEC-BE03-E41E9D6E46A8}"/>
    <cellStyle name="Normal 2 29 37" xfId="5387" xr:uid="{FAC8DB67-26D6-464A-B20A-D2605C1B94A4}"/>
    <cellStyle name="Normal 2 29 38" xfId="5388" xr:uid="{287C3EEB-474D-40E6-937E-814249E7A30A}"/>
    <cellStyle name="Normal 2 29 39" xfId="5389" xr:uid="{FC6CAEA3-0C53-4C11-B6BD-D4713BCEF8A7}"/>
    <cellStyle name="Normal 2 29 4" xfId="5390" xr:uid="{4C6B9C14-F3DF-488E-BA61-4FAA0A75BC38}"/>
    <cellStyle name="Normal 2 29 40" xfId="5391" xr:uid="{C57CB2F2-27BF-421F-820B-E4E9A45524AE}"/>
    <cellStyle name="Normal 2 29 41" xfId="5392" xr:uid="{D7451F2F-FD0E-4056-93FA-DE9E4BD65AD1}"/>
    <cellStyle name="Normal 2 29 42" xfId="5393" xr:uid="{E0AC48CE-9100-4A45-A1C3-69CC67EAEEEF}"/>
    <cellStyle name="Normal 2 29 43" xfId="5394" xr:uid="{EEDBF9F3-83CE-4254-BD9C-011D0850C105}"/>
    <cellStyle name="Normal 2 29 44" xfId="5395" xr:uid="{DDFFBD40-A19A-43A4-A7E1-54902CE7FE4E}"/>
    <cellStyle name="Normal 2 29 45" xfId="5396" xr:uid="{1CA7A2EF-EE0F-4278-92C9-D53272D2B6BB}"/>
    <cellStyle name="Normal 2 29 46" xfId="5397" xr:uid="{315EAE6C-0659-449B-B95C-D47BDC9301F4}"/>
    <cellStyle name="Normal 2 29 47" xfId="5398" xr:uid="{4B200FF2-E145-4D46-8F9E-29C9D83D87C0}"/>
    <cellStyle name="Normal 2 29 48" xfId="5399" xr:uid="{FA626A06-61F3-4DBB-8737-B2274DF83191}"/>
    <cellStyle name="Normal 2 29 5" xfId="5400" xr:uid="{39790BA2-C2F5-452F-99DC-1E72B459060C}"/>
    <cellStyle name="Normal 2 29 6" xfId="5401" xr:uid="{847CB283-8F76-4B09-B028-43E6D6E2E2E3}"/>
    <cellStyle name="Normal 2 29 7" xfId="5402" xr:uid="{EAF292A8-177E-4C36-A5C3-F6629317161C}"/>
    <cellStyle name="Normal 2 29 8" xfId="5403" xr:uid="{777AB48F-7C2D-4513-BFA9-15A058C3D5D3}"/>
    <cellStyle name="Normal 2 29 9" xfId="5404" xr:uid="{1DF775BA-D137-4913-9F73-4087B66EC861}"/>
    <cellStyle name="Normal 2 3" xfId="5405" xr:uid="{6F3B53E8-E8D5-4764-A5E1-3D439895E821}"/>
    <cellStyle name="Normal 2 3 10" xfId="5406" xr:uid="{6AF64766-E2EF-4E93-9CDC-EC3C922D560A}"/>
    <cellStyle name="Normal 2 3 11" xfId="5407" xr:uid="{88C01ED4-9C3F-441E-97AF-EDBFFEB2C864}"/>
    <cellStyle name="Normal 2 3 12" xfId="5408" xr:uid="{3C6B5C38-C759-4E98-9764-6398CADF63A9}"/>
    <cellStyle name="Normal 2 3 13" xfId="5409" xr:uid="{521D1774-876A-4FEF-A004-07698F5CE8E6}"/>
    <cellStyle name="Normal 2 3 14" xfId="5410" xr:uid="{061DDC00-016F-496E-8664-EE7958EA612B}"/>
    <cellStyle name="Normal 2 3 15" xfId="5411" xr:uid="{52918CE4-57E5-4323-8605-349CC8CBCE90}"/>
    <cellStyle name="Normal 2 3 16" xfId="5412" xr:uid="{27888E9F-E0D1-485A-9F81-D890F99CD9E7}"/>
    <cellStyle name="Normal 2 3 17" xfId="5413" xr:uid="{A620399B-7C45-4539-B6E0-9BA360ABF7FA}"/>
    <cellStyle name="Normal 2 3 18" xfId="5414" xr:uid="{739AAA71-FE3A-41A6-A14F-6180190361E0}"/>
    <cellStyle name="Normal 2 3 19" xfId="5415" xr:uid="{3A15F46C-0FEC-49FC-BB84-7E4EC8C53793}"/>
    <cellStyle name="Normal 2 3 2" xfId="5416" xr:uid="{63AA1769-A733-4598-8423-25FEBF213154}"/>
    <cellStyle name="Normal 2 3 20" xfId="5417" xr:uid="{43DD6E18-8AF1-4847-A460-D873DB9B8986}"/>
    <cellStyle name="Normal 2 3 21" xfId="5418" xr:uid="{9E7227A6-465D-4897-BC9A-4E49F1AD99FE}"/>
    <cellStyle name="Normal 2 3 22" xfId="5419" xr:uid="{9E1EC687-77CB-404C-A4F8-6B1426C06367}"/>
    <cellStyle name="Normal 2 3 23" xfId="5420" xr:uid="{6FE952F4-3F0B-4F06-96D7-995CC6102B78}"/>
    <cellStyle name="Normal 2 3 24" xfId="5421" xr:uid="{710D0105-F95B-42FB-B1FF-1952219DFF89}"/>
    <cellStyle name="Normal 2 3 25" xfId="5422" xr:uid="{6C623BE3-EA96-4CFD-BDBC-13FE1BAA1E59}"/>
    <cellStyle name="Normal 2 3 26" xfId="5423" xr:uid="{ACB081E9-D029-4098-A015-D0532ED5A812}"/>
    <cellStyle name="Normal 2 3 27" xfId="5424" xr:uid="{F07AC289-B05D-4829-94ED-EB937A4A1507}"/>
    <cellStyle name="Normal 2 3 28" xfId="5425" xr:uid="{66B996E0-BD4B-4FDC-BD06-DFF9C6A1A275}"/>
    <cellStyle name="Normal 2 3 29" xfId="5426" xr:uid="{AD2CB53A-7448-4495-8493-3B4B58F12DCA}"/>
    <cellStyle name="Normal 2 3 3" xfId="5427" xr:uid="{BC81F2C2-3D4C-423D-BB92-692599258953}"/>
    <cellStyle name="Normal 2 3 30" xfId="5428" xr:uid="{67944EAC-2FEB-42A0-9481-E4EB4D943BE0}"/>
    <cellStyle name="Normal 2 3 31" xfId="5429" xr:uid="{E221C7EB-40CE-4437-83BE-97FFA60B01E5}"/>
    <cellStyle name="Normal 2 3 32" xfId="5430" xr:uid="{79F675D9-BD38-4D9A-8346-E3F2F232E2BC}"/>
    <cellStyle name="Normal 2 3 33" xfId="5431" xr:uid="{A2AF94EA-5C56-44C8-B808-D189C82640C9}"/>
    <cellStyle name="Normal 2 3 34" xfId="5432" xr:uid="{D89751E1-B74E-416D-B13E-E7BABBD5680E}"/>
    <cellStyle name="Normal 2 3 35" xfId="5433" xr:uid="{B8B5BABD-0200-471E-BC20-D8E5B7368465}"/>
    <cellStyle name="Normal 2 3 36" xfId="5434" xr:uid="{10E68AA5-5243-4BC6-B1B4-05CCE9FDD181}"/>
    <cellStyle name="Normal 2 3 37" xfId="5435" xr:uid="{131DF309-D11F-41B5-91D2-9A469B2A10A5}"/>
    <cellStyle name="Normal 2 3 38" xfId="5436" xr:uid="{6CF0DACB-83B3-4998-BA8B-9D04DBAFFF14}"/>
    <cellStyle name="Normal 2 3 39" xfId="5437" xr:uid="{9DB39BC6-656B-4F15-846A-5B68E4D2AEF9}"/>
    <cellStyle name="Normal 2 3 4" xfId="5438" xr:uid="{5D698DBF-24EB-46BB-8093-22724B90C305}"/>
    <cellStyle name="Normal 2 3 40" xfId="5439" xr:uid="{20A95C63-A6E9-40D6-8110-83820FD83A99}"/>
    <cellStyle name="Normal 2 3 41" xfId="5440" xr:uid="{6DF41BAE-5702-45BC-A18C-0FBAE6D1A477}"/>
    <cellStyle name="Normal 2 3 42" xfId="5441" xr:uid="{47A8A212-4168-49BD-99D8-71AE2A7C111C}"/>
    <cellStyle name="Normal 2 3 43" xfId="5442" xr:uid="{756AC837-A668-4E7C-84CA-0B884030B84A}"/>
    <cellStyle name="Normal 2 3 44" xfId="5443" xr:uid="{38005EA6-E5B0-46E4-99F6-D340384F2D95}"/>
    <cellStyle name="Normal 2 3 45" xfId="5444" xr:uid="{8D2BFBF3-65C8-4F91-AE63-64A48CC04EA2}"/>
    <cellStyle name="Normal 2 3 46" xfId="5445" xr:uid="{A4ACFDA3-1C94-4CA3-8E68-3C39F99EF31F}"/>
    <cellStyle name="Normal 2 3 47" xfId="5446" xr:uid="{477DEE59-F769-4122-9851-7CE03E3D3EC4}"/>
    <cellStyle name="Normal 2 3 48" xfId="5447" xr:uid="{3D0D383B-3B6A-4B37-974C-13013FC6C027}"/>
    <cellStyle name="Normal 2 3 49" xfId="6568" xr:uid="{2479ECFC-7CA4-44AF-9F64-4D43DBF9D0DB}"/>
    <cellStyle name="Normal 2 3 49 2" xfId="7356" xr:uid="{6353A8AB-3F1F-4F4C-84F0-9B55DFB0B48D}"/>
    <cellStyle name="Normal 2 3 49 2 2" xfId="8999" xr:uid="{1A72B79E-9AEE-4C1E-824C-2A1E49817CA1}"/>
    <cellStyle name="Normal 2 3 49 2 2 2" xfId="21363" xr:uid="{D5AB754B-F954-4A16-8811-7EDCA387E217}"/>
    <cellStyle name="Normal 2 3 49 2 3" xfId="20226" xr:uid="{A5E6638B-284F-4E46-A2CC-A7BFD4F5328D}"/>
    <cellStyle name="Normal 2 3 49 3" xfId="8224" xr:uid="{7502B6E0-793F-4E0F-B58D-980E31F3DD11}"/>
    <cellStyle name="Normal 2 3 49 3 2" xfId="20859" xr:uid="{6BE0F2CF-5AEC-48F7-8BA9-A0653FE1FDA0}"/>
    <cellStyle name="Normal 2 3 49 4" xfId="19722" xr:uid="{A2909339-25DD-427E-B5FA-2E72E53883CE}"/>
    <cellStyle name="Normal 2 3 5" xfId="5448" xr:uid="{38BE11E8-BD89-4ECA-AB1C-2152FCA08D79}"/>
    <cellStyle name="Normal 2 3 6" xfId="5449" xr:uid="{5D384772-7854-4E0D-A56F-710E6B553005}"/>
    <cellStyle name="Normal 2 3 7" xfId="5450" xr:uid="{7BA80BA9-4ED8-4F90-ADE3-EA48A3FC0636}"/>
    <cellStyle name="Normal 2 3 8" xfId="5451" xr:uid="{137C6D46-8BB9-4135-B698-2FD4A126F156}"/>
    <cellStyle name="Normal 2 3 9" xfId="5452" xr:uid="{CF8C7299-97B3-47F7-B1E4-2B7CB4263BE3}"/>
    <cellStyle name="Normal 2 30" xfId="5453" xr:uid="{217184EF-526A-42AC-B93B-15064EA36B79}"/>
    <cellStyle name="Normal 2 31" xfId="5454" xr:uid="{E1AEEF5A-D89B-403B-9DA4-B509CF647D35}"/>
    <cellStyle name="Normal 2 31 10" xfId="5455" xr:uid="{D54BE13D-DF65-47FA-956D-3EF3D0DCD2FF}"/>
    <cellStyle name="Normal 2 31 11" xfId="5456" xr:uid="{EB1EABF0-60C0-42DE-9C0C-C854D5D384B5}"/>
    <cellStyle name="Normal 2 31 12" xfId="5457" xr:uid="{D99D7070-2BE1-41BE-A3C7-BA3B1CA9D1AC}"/>
    <cellStyle name="Normal 2 31 13" xfId="5458" xr:uid="{5E274070-1C9D-414D-B08D-B4578DAF767A}"/>
    <cellStyle name="Normal 2 31 14" xfId="5459" xr:uid="{6BECE2C7-7033-4C6E-A7CC-2D5AC71AAAFB}"/>
    <cellStyle name="Normal 2 31 15" xfId="5460" xr:uid="{085B879E-1B36-4FA0-954F-113B626815EE}"/>
    <cellStyle name="Normal 2 31 16" xfId="5461" xr:uid="{E13D2A1B-1ECA-4904-B92F-6E71D24AE343}"/>
    <cellStyle name="Normal 2 31 17" xfId="5462" xr:uid="{D545F2DC-3670-4769-BF70-422804146654}"/>
    <cellStyle name="Normal 2 31 18" xfId="5463" xr:uid="{40172E0A-1AA5-44E6-A2E4-E21BB0728FC2}"/>
    <cellStyle name="Normal 2 31 19" xfId="5464" xr:uid="{28D88C7A-5416-44F9-BABB-8A4A0A274B2F}"/>
    <cellStyle name="Normal 2 31 2" xfId="5465" xr:uid="{99CF6A5D-F266-4A43-9760-7558DD56EDC8}"/>
    <cellStyle name="Normal 2 31 20" xfId="5466" xr:uid="{D0D59F42-0A0D-43CE-BC93-E86C468CF39F}"/>
    <cellStyle name="Normal 2 31 21" xfId="5467" xr:uid="{F694039D-3EB5-4A7B-8F21-B12D9F40E929}"/>
    <cellStyle name="Normal 2 31 22" xfId="5468" xr:uid="{C7040353-BEF4-4ECB-A0B6-680F7624B81D}"/>
    <cellStyle name="Normal 2 31 23" xfId="5469" xr:uid="{B0C94DB7-B136-4881-B3A9-9461FC60583D}"/>
    <cellStyle name="Normal 2 31 24" xfId="5470" xr:uid="{5EFE88AA-61A9-4263-9D94-78280A1390B1}"/>
    <cellStyle name="Normal 2 31 25" xfId="5471" xr:uid="{4A0F086A-AC2A-428A-A135-2685A5DB69D3}"/>
    <cellStyle name="Normal 2 31 26" xfId="5472" xr:uid="{535E4AFA-A748-4FD7-8770-7EB4CA79C770}"/>
    <cellStyle name="Normal 2 31 27" xfId="5473" xr:uid="{81846CF2-4348-4191-AA09-F1F392D82843}"/>
    <cellStyle name="Normal 2 31 28" xfId="5474" xr:uid="{CEC9C06B-C3EA-4FAD-860B-B509B6527711}"/>
    <cellStyle name="Normal 2 31 29" xfId="5475" xr:uid="{09DFACE4-7DF9-4F1F-A0FA-33EB072F6AF1}"/>
    <cellStyle name="Normal 2 31 3" xfId="5476" xr:uid="{04EA2509-EF49-4535-A331-411DDEE2A908}"/>
    <cellStyle name="Normal 2 31 30" xfId="5477" xr:uid="{C3EACFB4-D3D1-433E-9B57-551D72F837AF}"/>
    <cellStyle name="Normal 2 31 31" xfId="5478" xr:uid="{72237CAC-FBE1-428B-9A71-0ACC72C1EBF0}"/>
    <cellStyle name="Normal 2 31 32" xfId="5479" xr:uid="{B4C02EE6-5E8A-4498-B264-619BA14054DD}"/>
    <cellStyle name="Normal 2 31 33" xfId="5480" xr:uid="{9AA616DA-9AE6-4D21-8832-50C4D66C96AF}"/>
    <cellStyle name="Normal 2 31 34" xfId="5481" xr:uid="{FBB16F8B-81C2-4A5B-8B19-84132EB0A88F}"/>
    <cellStyle name="Normal 2 31 35" xfId="5482" xr:uid="{362B50BC-3624-44E5-8AB3-857CCF77E401}"/>
    <cellStyle name="Normal 2 31 36" xfId="5483" xr:uid="{C3F05F01-A9C8-43A7-86B9-F6BE52FD4DD1}"/>
    <cellStyle name="Normal 2 31 37" xfId="5484" xr:uid="{EE3AAA2E-CBA1-434C-8F09-DA1108406C86}"/>
    <cellStyle name="Normal 2 31 38" xfId="5485" xr:uid="{414C1179-949C-4A37-8CA7-D73E8351E97C}"/>
    <cellStyle name="Normal 2 31 39" xfId="5486" xr:uid="{A66C2D85-4120-4368-91EE-852F0AC8B2D9}"/>
    <cellStyle name="Normal 2 31 4" xfId="5487" xr:uid="{0319B568-5E0C-4B41-B1F9-457C02BA731F}"/>
    <cellStyle name="Normal 2 31 40" xfId="5488" xr:uid="{92E34E16-A3A0-4732-957A-A308FB0D6057}"/>
    <cellStyle name="Normal 2 31 41" xfId="5489" xr:uid="{374FFEC8-D53F-4B61-B425-A450DB6C69A2}"/>
    <cellStyle name="Normal 2 31 42" xfId="5490" xr:uid="{F17AE544-141E-4FF2-A6E8-1652D527A4CA}"/>
    <cellStyle name="Normal 2 31 43" xfId="5491" xr:uid="{C1E09F03-1CB1-440C-954E-9FC74B1CA4BA}"/>
    <cellStyle name="Normal 2 31 44" xfId="5492" xr:uid="{18E353BB-90B4-468D-9E43-BD911D772C65}"/>
    <cellStyle name="Normal 2 31 45" xfId="5493" xr:uid="{D7D322E5-E0C1-4250-952F-DE95E5CFB875}"/>
    <cellStyle name="Normal 2 31 46" xfId="5494" xr:uid="{5BADCF3D-A9DA-472C-8FEA-359A85C7029D}"/>
    <cellStyle name="Normal 2 31 47" xfId="5495" xr:uid="{FFD0C14C-981B-446F-9DCC-953B27288C88}"/>
    <cellStyle name="Normal 2 31 48" xfId="5496" xr:uid="{0999EFB9-6497-4C45-93CF-52B7C087F07C}"/>
    <cellStyle name="Normal 2 31 5" xfId="5497" xr:uid="{87B26447-823F-403D-BC22-592011A26C2B}"/>
    <cellStyle name="Normal 2 31 6" xfId="5498" xr:uid="{4ACF2961-77C3-46D9-9BB7-F41F15BAFA26}"/>
    <cellStyle name="Normal 2 31 7" xfId="5499" xr:uid="{45241955-DB31-4075-A7D2-0D8F17C4A911}"/>
    <cellStyle name="Normal 2 31 8" xfId="5500" xr:uid="{3D559A3D-9ACD-4300-89B6-3207B4501173}"/>
    <cellStyle name="Normal 2 31 9" xfId="5501" xr:uid="{90B5A550-8CCF-44DB-B5D4-BC0C9AF66CD8}"/>
    <cellStyle name="Normal 2 32" xfId="5502" xr:uid="{23996976-CD3B-4E36-82D6-E8527139481F}"/>
    <cellStyle name="Normal 2 32 10" xfId="5503" xr:uid="{7E2B6CF5-B6E5-41CD-8DFB-C86520724677}"/>
    <cellStyle name="Normal 2 32 11" xfId="5504" xr:uid="{22BA3401-E863-4ADB-8010-FF7F73FC32C9}"/>
    <cellStyle name="Normal 2 32 12" xfId="5505" xr:uid="{0DFD2B80-145F-492D-9CF6-8A667F4C6B05}"/>
    <cellStyle name="Normal 2 32 13" xfId="5506" xr:uid="{BB95B447-4C6B-4833-BC40-E4DFCCF6F7A7}"/>
    <cellStyle name="Normal 2 32 14" xfId="5507" xr:uid="{668B426A-351E-4571-A024-0D0B745741F6}"/>
    <cellStyle name="Normal 2 32 15" xfId="5508" xr:uid="{D6148C6B-40A7-430F-BB6A-E46E25BF7A6C}"/>
    <cellStyle name="Normal 2 32 16" xfId="5509" xr:uid="{78BEA207-01D0-48E8-825E-3DF51D43C804}"/>
    <cellStyle name="Normal 2 32 17" xfId="5510" xr:uid="{2468DF9E-73F1-49AE-893E-779AD565B954}"/>
    <cellStyle name="Normal 2 32 18" xfId="5511" xr:uid="{B7F1B72C-ADB1-4A1D-8E5D-A4ED0548A4DE}"/>
    <cellStyle name="Normal 2 32 19" xfId="5512" xr:uid="{D7A69B18-469F-4EFB-936F-413B5D34A89C}"/>
    <cellStyle name="Normal 2 32 2" xfId="5513" xr:uid="{058EA422-90C5-46CD-96E8-FEAB42D09A03}"/>
    <cellStyle name="Normal 2 32 20" xfId="5514" xr:uid="{7D7A3AAE-1FC7-4ADF-80FD-AC2E7D522F78}"/>
    <cellStyle name="Normal 2 32 21" xfId="5515" xr:uid="{2F692FB3-E0A7-4264-8995-93328A0D0716}"/>
    <cellStyle name="Normal 2 32 22" xfId="5516" xr:uid="{815D0033-15CB-4D9E-B59F-2CAEC1417907}"/>
    <cellStyle name="Normal 2 32 23" xfId="5517" xr:uid="{1BC2F3A5-3309-40F9-88A5-FA7585C28BE3}"/>
    <cellStyle name="Normal 2 32 24" xfId="5518" xr:uid="{D1733352-7FF1-46D8-BCA7-D74BF04EDF0F}"/>
    <cellStyle name="Normal 2 32 25" xfId="5519" xr:uid="{FC5A8218-3618-41A5-A866-0839D80CC56D}"/>
    <cellStyle name="Normal 2 32 26" xfId="5520" xr:uid="{DD71B83E-D9D8-4E38-8B0A-74960FD80684}"/>
    <cellStyle name="Normal 2 32 27" xfId="5521" xr:uid="{F1471CB6-1356-46CC-9CA1-9A1201B5C189}"/>
    <cellStyle name="Normal 2 32 28" xfId="5522" xr:uid="{81738680-1FE0-4108-A17B-1EBF909B82F2}"/>
    <cellStyle name="Normal 2 32 29" xfId="5523" xr:uid="{2FD1C03D-FCD5-4991-AB9E-D50E93BCC2E3}"/>
    <cellStyle name="Normal 2 32 3" xfId="5524" xr:uid="{3ED0DC41-5089-4D62-BF56-F6650BEC936F}"/>
    <cellStyle name="Normal 2 32 30" xfId="5525" xr:uid="{AE57B14D-147A-4E6F-A0E6-431EA809FA31}"/>
    <cellStyle name="Normal 2 32 31" xfId="5526" xr:uid="{DD562D2E-300A-4CE1-87A7-3AFAEB5C1617}"/>
    <cellStyle name="Normal 2 32 32" xfId="5527" xr:uid="{D19356F1-6354-47F4-82CA-2FC6FFB5819B}"/>
    <cellStyle name="Normal 2 32 33" xfId="5528" xr:uid="{4CB1D0B3-5BC2-49A6-94CA-AADF79ED2F8E}"/>
    <cellStyle name="Normal 2 32 34" xfId="5529" xr:uid="{4E5BD40A-1BFB-42E8-82A4-0F0D61A321BD}"/>
    <cellStyle name="Normal 2 32 35" xfId="5530" xr:uid="{E67F7DAE-DFF1-4102-BBD1-9B3B45FA7E39}"/>
    <cellStyle name="Normal 2 32 36" xfId="5531" xr:uid="{F79EEE75-0439-4AB1-91E7-F0658308D66A}"/>
    <cellStyle name="Normal 2 32 37" xfId="5532" xr:uid="{182C49B2-C3ED-4621-8B6F-50572AFAF25F}"/>
    <cellStyle name="Normal 2 32 38" xfId="5533" xr:uid="{B8C9D056-A3DC-403C-BCA4-BAF019188538}"/>
    <cellStyle name="Normal 2 32 39" xfId="5534" xr:uid="{1EDE7622-BCB2-46B1-9808-437BBA90044E}"/>
    <cellStyle name="Normal 2 32 4" xfId="5535" xr:uid="{A429ABC5-02C8-4687-9584-A80B6FC1F298}"/>
    <cellStyle name="Normal 2 32 40" xfId="5536" xr:uid="{BF5B34D6-5E66-48B0-B569-DFE49221F269}"/>
    <cellStyle name="Normal 2 32 41" xfId="5537" xr:uid="{A84172F8-23A3-48B0-8E79-90DF8089E680}"/>
    <cellStyle name="Normal 2 32 42" xfId="5538" xr:uid="{3F476A1A-E395-44F7-AC28-1D3C5E8FE028}"/>
    <cellStyle name="Normal 2 32 43" xfId="5539" xr:uid="{2CF563F8-B5E1-49C3-A754-2C2ECD5D3982}"/>
    <cellStyle name="Normal 2 32 44" xfId="5540" xr:uid="{78A91FE6-176C-4C58-A800-271A73CF8E61}"/>
    <cellStyle name="Normal 2 32 45" xfId="5541" xr:uid="{2189A8AE-1B9D-4318-84C0-1A3D97C3C2D9}"/>
    <cellStyle name="Normal 2 32 46" xfId="5542" xr:uid="{7143B0D4-F14F-4363-A118-BDFC9E667E18}"/>
    <cellStyle name="Normal 2 32 47" xfId="5543" xr:uid="{0BBDBDB9-4EDC-436C-82E0-52B36BE71972}"/>
    <cellStyle name="Normal 2 32 48" xfId="5544" xr:uid="{2A5E566A-D1FA-43C8-AB98-8089DAF2E99C}"/>
    <cellStyle name="Normal 2 32 5" xfId="5545" xr:uid="{6A80A7FC-7812-48C2-9E75-6E6C7BAC13C6}"/>
    <cellStyle name="Normal 2 32 6" xfId="5546" xr:uid="{A9B4FEB7-2481-411F-9098-4E9FD6A0CC5F}"/>
    <cellStyle name="Normal 2 32 7" xfId="5547" xr:uid="{A2D8B9A2-B839-461A-A44C-15FBB2C96D13}"/>
    <cellStyle name="Normal 2 32 8" xfId="5548" xr:uid="{958384E7-B34A-46CF-B093-5DE48A97599F}"/>
    <cellStyle name="Normal 2 32 9" xfId="5549" xr:uid="{CA6535EE-9125-4BEA-B3E7-0E294B0FC2DD}"/>
    <cellStyle name="Normal 2 33" xfId="5550" xr:uid="{512AEAA4-5A56-454E-A043-32B0E88556A4}"/>
    <cellStyle name="Normal 2 33 10" xfId="5551" xr:uid="{891F0DA2-1D7E-42B3-B258-228A5FB10214}"/>
    <cellStyle name="Normal 2 33 11" xfId="5552" xr:uid="{FE83CFEB-7D95-4892-AC00-4855D9CD5932}"/>
    <cellStyle name="Normal 2 33 12" xfId="5553" xr:uid="{AE2802C8-7F64-45F2-88D5-1A3AFCC3B976}"/>
    <cellStyle name="Normal 2 33 13" xfId="5554" xr:uid="{3D1B04F9-942C-4D01-80D9-5A8AB81C937D}"/>
    <cellStyle name="Normal 2 33 14" xfId="5555" xr:uid="{753BC48C-1509-4E92-988A-78984841F9D4}"/>
    <cellStyle name="Normal 2 33 15" xfId="5556" xr:uid="{1EC5D7E0-1D59-4CA2-A95E-64C9A280106F}"/>
    <cellStyle name="Normal 2 33 16" xfId="5557" xr:uid="{75986367-D170-43BC-8964-50DF1CF34C49}"/>
    <cellStyle name="Normal 2 33 17" xfId="5558" xr:uid="{F7802AC5-559E-44BA-965E-B3E1A7F2734F}"/>
    <cellStyle name="Normal 2 33 18" xfId="5559" xr:uid="{62F5DB02-2289-4625-8DFD-552C3864749A}"/>
    <cellStyle name="Normal 2 33 19" xfId="5560" xr:uid="{1012441C-529A-4AC9-9BE2-D1790C15FA42}"/>
    <cellStyle name="Normal 2 33 2" xfId="5561" xr:uid="{D358F152-5595-4FB6-B862-B72AD53D07FE}"/>
    <cellStyle name="Normal 2 33 20" xfId="5562" xr:uid="{0C2FD463-4295-4639-B3FC-155F3224F35E}"/>
    <cellStyle name="Normal 2 33 21" xfId="5563" xr:uid="{0FD8285C-8B99-4BF2-A1EF-656DCAE0EB37}"/>
    <cellStyle name="Normal 2 33 22" xfId="5564" xr:uid="{5724C3D9-E685-4624-ACBD-50FA214941EA}"/>
    <cellStyle name="Normal 2 33 23" xfId="5565" xr:uid="{F4002D75-1741-42C3-B930-A7F01076EFAD}"/>
    <cellStyle name="Normal 2 33 24" xfId="5566" xr:uid="{4909D8A8-3EF6-4F1A-B4B1-92B61BD9AEB5}"/>
    <cellStyle name="Normal 2 33 25" xfId="5567" xr:uid="{22511D2B-8F96-4AF7-916A-045FA0CC6FE6}"/>
    <cellStyle name="Normal 2 33 26" xfId="5568" xr:uid="{72394811-AB14-465A-859D-62DF402AC94A}"/>
    <cellStyle name="Normal 2 33 27" xfId="5569" xr:uid="{9FC7C65B-0202-4FB0-A4EE-F1F663F6570C}"/>
    <cellStyle name="Normal 2 33 28" xfId="5570" xr:uid="{1A7CD95C-6CF5-48A9-8087-A423811A96E1}"/>
    <cellStyle name="Normal 2 33 29" xfId="5571" xr:uid="{D35DA909-9CC1-4100-8E1B-3720B6D4035D}"/>
    <cellStyle name="Normal 2 33 3" xfId="5572" xr:uid="{30151038-E353-4557-9224-F1F0DC2D3045}"/>
    <cellStyle name="Normal 2 33 30" xfId="5573" xr:uid="{2A29342D-63BD-4B0E-9B18-52493AF7B09E}"/>
    <cellStyle name="Normal 2 33 31" xfId="5574" xr:uid="{4850678D-66FE-4055-BE96-3ECFD7019B28}"/>
    <cellStyle name="Normal 2 33 32" xfId="5575" xr:uid="{3436E72B-0009-413B-847A-D7CBC6527094}"/>
    <cellStyle name="Normal 2 33 33" xfId="5576" xr:uid="{305636CE-2C4F-42FC-82C8-F35863204984}"/>
    <cellStyle name="Normal 2 33 34" xfId="5577" xr:uid="{3553769E-7358-4BF7-A2D2-7E19A7763AD3}"/>
    <cellStyle name="Normal 2 33 35" xfId="5578" xr:uid="{CCA0B0F0-5D93-4824-9C59-81520164123B}"/>
    <cellStyle name="Normal 2 33 36" xfId="5579" xr:uid="{09BCAE8A-7945-48A0-A298-CE98AEB9012C}"/>
    <cellStyle name="Normal 2 33 37" xfId="5580" xr:uid="{0B8D11E5-41BA-4DA0-B016-3E3FE541FC4D}"/>
    <cellStyle name="Normal 2 33 38" xfId="5581" xr:uid="{AF1296F8-5BB0-42BE-BB71-58FC1E55DC50}"/>
    <cellStyle name="Normal 2 33 39" xfId="5582" xr:uid="{6B9A3128-644B-407E-B2D4-8379D4645775}"/>
    <cellStyle name="Normal 2 33 4" xfId="5583" xr:uid="{F95BAFD4-DEE8-4E99-AA8D-ABF6A87BCADE}"/>
    <cellStyle name="Normal 2 33 40" xfId="5584" xr:uid="{F5415D58-7196-425C-B5F6-1B9F48E724B4}"/>
    <cellStyle name="Normal 2 33 41" xfId="5585" xr:uid="{6E1C3FF2-E2A8-4D59-9DD0-FB587C209FC9}"/>
    <cellStyle name="Normal 2 33 42" xfId="5586" xr:uid="{4809238A-FEBE-40A2-9CF8-5FFAED5E25D5}"/>
    <cellStyle name="Normal 2 33 43" xfId="5587" xr:uid="{E1A519D0-1424-4464-AC12-EB78D2F8A449}"/>
    <cellStyle name="Normal 2 33 44" xfId="5588" xr:uid="{253C7F9D-5E8B-4431-BFAD-C4B2B3838D34}"/>
    <cellStyle name="Normal 2 33 45" xfId="5589" xr:uid="{8C7B7CA9-7E80-4845-AAAE-47C9A6087F87}"/>
    <cellStyle name="Normal 2 33 46" xfId="5590" xr:uid="{61E27E19-E851-476B-9A7F-7ABF14D972ED}"/>
    <cellStyle name="Normal 2 33 47" xfId="5591" xr:uid="{EE9620B4-1A9F-43DB-99F7-D70234DDF2B0}"/>
    <cellStyle name="Normal 2 33 48" xfId="5592" xr:uid="{32D55116-C826-4D92-B6A7-697C182F0119}"/>
    <cellStyle name="Normal 2 33 5" xfId="5593" xr:uid="{5FECBE40-9565-4FE6-88B8-7D87919B8A7E}"/>
    <cellStyle name="Normal 2 33 6" xfId="5594" xr:uid="{65721E31-1222-4CF9-B119-A2F45F406F2C}"/>
    <cellStyle name="Normal 2 33 7" xfId="5595" xr:uid="{BB361D3D-CA0C-43F5-9918-A35E444E183F}"/>
    <cellStyle name="Normal 2 33 8" xfId="5596" xr:uid="{252BAE92-EB4B-4426-894D-16D048DCF1B7}"/>
    <cellStyle name="Normal 2 33 9" xfId="5597" xr:uid="{A7270AB6-6FD2-4016-92B2-CDCAA001E8A3}"/>
    <cellStyle name="Normal 2 34" xfId="5598" xr:uid="{CCD6520F-2F2C-4955-BA70-7096FD07EE37}"/>
    <cellStyle name="Normal 2 35" xfId="5599" xr:uid="{36A3BDE6-498C-47EC-80DD-D798A5382D45}"/>
    <cellStyle name="Normal 2 36" xfId="5600" xr:uid="{6D367F00-D23A-4FAA-86ED-C4B34309B2EF}"/>
    <cellStyle name="Normal 2 36 10" xfId="5601" xr:uid="{D79F43FB-DEB4-4AE0-9D9F-91A0DF667EB1}"/>
    <cellStyle name="Normal 2 36 11" xfId="5602" xr:uid="{62EC31D9-0C04-4F2C-90D6-4D22A483E6CE}"/>
    <cellStyle name="Normal 2 36 12" xfId="5603" xr:uid="{8BB93E94-1FF3-41CB-B59D-E85BF154C7C0}"/>
    <cellStyle name="Normal 2 36 13" xfId="5604" xr:uid="{F721A7BB-4BA7-47C6-8532-791F30AA79EC}"/>
    <cellStyle name="Normal 2 36 14" xfId="5605" xr:uid="{CB431463-3195-469F-9704-66EAB5EEF4E4}"/>
    <cellStyle name="Normal 2 36 15" xfId="5606" xr:uid="{9EFB5627-C012-469B-B123-63C32FA4CAD5}"/>
    <cellStyle name="Normal 2 36 16" xfId="5607" xr:uid="{89EFC078-1E66-42BD-9550-4BBECB9DD249}"/>
    <cellStyle name="Normal 2 36 17" xfId="5608" xr:uid="{F3A5CCC4-A9CB-40BB-871D-9DB2099FEDBF}"/>
    <cellStyle name="Normal 2 36 18" xfId="5609" xr:uid="{7D88FA06-63BB-4E0D-A602-44EC2BF812BE}"/>
    <cellStyle name="Normal 2 36 19" xfId="5610" xr:uid="{771EB169-C634-4C70-9812-4C4FF9B4C2EF}"/>
    <cellStyle name="Normal 2 36 2" xfId="5611" xr:uid="{531C43E2-20CE-4002-903F-003C16450F06}"/>
    <cellStyle name="Normal 2 36 20" xfId="5612" xr:uid="{F53A3431-85BE-4CC1-9385-83664C1934B6}"/>
    <cellStyle name="Normal 2 36 3" xfId="5613" xr:uid="{E8277E57-ADCE-4340-A1D3-3106A3EB66EB}"/>
    <cellStyle name="Normal 2 36 4" xfId="5614" xr:uid="{C8BB7ACB-704D-4E73-A17A-65A6517591B1}"/>
    <cellStyle name="Normal 2 36 5" xfId="5615" xr:uid="{06B20F89-05A4-40DD-96EC-999D8F3C8728}"/>
    <cellStyle name="Normal 2 36 6" xfId="5616" xr:uid="{FA4170B3-1E10-4333-A020-0504D2126495}"/>
    <cellStyle name="Normal 2 36 7" xfId="5617" xr:uid="{97F42322-5BAA-496C-89E4-92DAE4C4382D}"/>
    <cellStyle name="Normal 2 36 8" xfId="5618" xr:uid="{E05FAE05-EE96-47EC-B37D-5567F985462F}"/>
    <cellStyle name="Normal 2 36 9" xfId="5619" xr:uid="{6483EECA-79EC-4335-990D-90C831628DB1}"/>
    <cellStyle name="Normal 2 37" xfId="5620" xr:uid="{7E45CE8B-27FB-421E-99B7-7593E7AA95FD}"/>
    <cellStyle name="Normal 2 38" xfId="5621" xr:uid="{29225B57-08A5-4CE7-A739-8799E9973426}"/>
    <cellStyle name="Normal 2 39" xfId="5622" xr:uid="{45CD0CBF-C496-4AED-92B5-F01CABE0753B}"/>
    <cellStyle name="Normal 2 4" xfId="5623" xr:uid="{BD4990A3-7094-4C41-A8BD-33099D7F268B}"/>
    <cellStyle name="Normal 2 40" xfId="5624" xr:uid="{D89188B2-F2CF-42D5-9E10-D775B2284BF6}"/>
    <cellStyle name="Normal 2 40 10" xfId="5625" xr:uid="{6ADDEED3-E540-4930-A2FB-6877CBF217EB}"/>
    <cellStyle name="Normal 2 40 11" xfId="5626" xr:uid="{5F8DAC33-909A-4030-AF35-F5D530708A00}"/>
    <cellStyle name="Normal 2 40 12" xfId="5627" xr:uid="{CE65F062-2873-4D3B-AECA-6369CFA89A77}"/>
    <cellStyle name="Normal 2 40 13" xfId="5628" xr:uid="{8C5C9678-9178-4178-90A4-A69C0332569B}"/>
    <cellStyle name="Normal 2 40 14" xfId="5629" xr:uid="{0EB61AF9-74BD-499C-B09C-A74262F95058}"/>
    <cellStyle name="Normal 2 40 15" xfId="5630" xr:uid="{7912A068-D91C-4A36-B90E-1221F343F851}"/>
    <cellStyle name="Normal 2 40 16" xfId="5631" xr:uid="{D2C0C43D-AB20-4B36-8FB1-8EF7C1F4795B}"/>
    <cellStyle name="Normal 2 40 17" xfId="5632" xr:uid="{C7D91BDF-7211-4229-89C4-A27ACDC7C4A3}"/>
    <cellStyle name="Normal 2 40 18" xfId="5633" xr:uid="{0FC60E3B-1899-42ED-A39F-BBBFC70FA82D}"/>
    <cellStyle name="Normal 2 40 19" xfId="5634" xr:uid="{8788EA3B-8FE2-4CD4-A44F-AE54580FFD2C}"/>
    <cellStyle name="Normal 2 40 2" xfId="5635" xr:uid="{A98BD698-4EC9-4BE4-B71D-2AA69AA2D424}"/>
    <cellStyle name="Normal 2 40 20" xfId="5636" xr:uid="{43FFE695-7A4B-42B5-BD69-D8F420DB9D38}"/>
    <cellStyle name="Normal 2 40 3" xfId="5637" xr:uid="{9999E851-FF5D-4B57-B272-B2370B6DE4A4}"/>
    <cellStyle name="Normal 2 40 4" xfId="5638" xr:uid="{D82E1100-2427-43B9-8AD9-9D54076C8DB2}"/>
    <cellStyle name="Normal 2 40 5" xfId="5639" xr:uid="{478C3D2C-CCB3-4712-873A-AE264A5B0581}"/>
    <cellStyle name="Normal 2 40 6" xfId="5640" xr:uid="{CAB26298-A672-4052-ABC3-C6310A6FB4C6}"/>
    <cellStyle name="Normal 2 40 7" xfId="5641" xr:uid="{F93753D9-75D6-4E71-9FAB-40814044F685}"/>
    <cellStyle name="Normal 2 40 8" xfId="5642" xr:uid="{C6612A24-3BB0-4397-B03B-F263CAFC102E}"/>
    <cellStyle name="Normal 2 40 9" xfId="5643" xr:uid="{3BBFAF89-1098-4D83-9642-0848F0AA8D22}"/>
    <cellStyle name="Normal 2 41" xfId="5644" xr:uid="{0077E435-2878-4E6E-8DC9-49D4366FD5CF}"/>
    <cellStyle name="Normal 2 41 10" xfId="5645" xr:uid="{079815C9-9A26-42E0-8BD8-594C4B63CA8E}"/>
    <cellStyle name="Normal 2 41 11" xfId="5646" xr:uid="{97C06490-08BA-423C-B746-B9E8AF9A9EDD}"/>
    <cellStyle name="Normal 2 41 12" xfId="5647" xr:uid="{A064F89F-53C2-40EF-9BEF-2228D6A39869}"/>
    <cellStyle name="Normal 2 41 13" xfId="5648" xr:uid="{EB763867-6C90-41A8-9BE7-DF989DD3F347}"/>
    <cellStyle name="Normal 2 41 14" xfId="5649" xr:uid="{19E2EF78-F9E1-459B-9FF1-6D51243962DE}"/>
    <cellStyle name="Normal 2 41 15" xfId="5650" xr:uid="{40541478-C854-435D-A6EC-FDBA1BE7638A}"/>
    <cellStyle name="Normal 2 41 16" xfId="5651" xr:uid="{16A2DE63-2D14-41B0-9CB6-49C66106139C}"/>
    <cellStyle name="Normal 2 41 17" xfId="5652" xr:uid="{0C229740-96EE-4FCA-AB58-7D9AF74BF58B}"/>
    <cellStyle name="Normal 2 41 18" xfId="5653" xr:uid="{570B3049-0F6C-4EAF-84E8-F35376344CBA}"/>
    <cellStyle name="Normal 2 41 19" xfId="5654" xr:uid="{62A5C820-E340-48AD-A60E-6DA74CD13C78}"/>
    <cellStyle name="Normal 2 41 2" xfId="5655" xr:uid="{65C304B6-34A1-4FCE-87C2-03AD40CD266E}"/>
    <cellStyle name="Normal 2 41 20" xfId="5656" xr:uid="{3194A32D-F9B8-4BAF-8581-A922B60983C2}"/>
    <cellStyle name="Normal 2 41 3" xfId="5657" xr:uid="{F92EDEF1-C243-4B5D-B5EA-D743DCAF998F}"/>
    <cellStyle name="Normal 2 41 4" xfId="5658" xr:uid="{C067B232-19AF-43D0-B01F-0E8535ABC2DE}"/>
    <cellStyle name="Normal 2 41 5" xfId="5659" xr:uid="{E774511D-D67D-4CCB-ABBB-4DDA7F95F3F5}"/>
    <cellStyle name="Normal 2 41 6" xfId="5660" xr:uid="{B045EC5E-6642-46E1-9CE2-5F5BF434FAA6}"/>
    <cellStyle name="Normal 2 41 7" xfId="5661" xr:uid="{B512E5F2-F6D6-49AB-A04E-81D820F3749F}"/>
    <cellStyle name="Normal 2 41 8" xfId="5662" xr:uid="{2FB3DEDA-BE6C-4A61-B44F-F931C8B6C4B4}"/>
    <cellStyle name="Normal 2 41 9" xfId="5663" xr:uid="{FCC77FDF-C623-4130-99F2-E5EAF8B14645}"/>
    <cellStyle name="Normal 2 42" xfId="5664" xr:uid="{08376883-F63F-46CD-A8E9-C8E00B790BBA}"/>
    <cellStyle name="Normal 2 42 10" xfId="5665" xr:uid="{5B428A31-D344-42E1-94A7-9B937DD3B33A}"/>
    <cellStyle name="Normal 2 42 11" xfId="5666" xr:uid="{B4793199-5CFF-4407-9770-4E64F9868F7B}"/>
    <cellStyle name="Normal 2 42 12" xfId="5667" xr:uid="{D9A5FF3E-F0F4-4756-BC1E-48BB58169DB9}"/>
    <cellStyle name="Normal 2 42 13" xfId="5668" xr:uid="{2C81FFCC-6F95-4002-BFFA-9A0D6FB57E02}"/>
    <cellStyle name="Normal 2 42 14" xfId="5669" xr:uid="{D5AB5AB6-D87C-42B9-AE95-D17EE9357611}"/>
    <cellStyle name="Normal 2 42 15" xfId="5670" xr:uid="{3DD12561-DBF6-40F8-852E-9B0A54D945A5}"/>
    <cellStyle name="Normal 2 42 16" xfId="5671" xr:uid="{D186D4F3-809A-4EC7-AA49-F46C248E96EB}"/>
    <cellStyle name="Normal 2 42 17" xfId="5672" xr:uid="{0DCC3BF5-22B8-4BDA-AB86-22BC7046BE01}"/>
    <cellStyle name="Normal 2 42 18" xfId="5673" xr:uid="{C6C7D4CF-D5F4-4C1D-A6AF-A7FF3EC62A82}"/>
    <cellStyle name="Normal 2 42 19" xfId="5674" xr:uid="{136F8EAF-4F21-48CD-8E28-8EAA9CD212B8}"/>
    <cellStyle name="Normal 2 42 2" xfId="5675" xr:uid="{E338BF56-CD2A-4674-B115-364CB946F727}"/>
    <cellStyle name="Normal 2 42 20" xfId="5676" xr:uid="{22FE3491-C2CB-4229-B07C-CA9315BBC32A}"/>
    <cellStyle name="Normal 2 42 3" xfId="5677" xr:uid="{85A717F1-70F2-44DA-8D6A-851053B63A5D}"/>
    <cellStyle name="Normal 2 42 4" xfId="5678" xr:uid="{B62F4394-5E79-46DE-832A-34C02EAD955C}"/>
    <cellStyle name="Normal 2 42 5" xfId="5679" xr:uid="{9952F3C7-75E3-44C4-8D1A-355634DD0634}"/>
    <cellStyle name="Normal 2 42 6" xfId="5680" xr:uid="{ADC31FF3-5977-4002-9C22-CAB237A8860E}"/>
    <cellStyle name="Normal 2 42 7" xfId="5681" xr:uid="{74E09386-2F8C-4010-8F38-210ADBD659A9}"/>
    <cellStyle name="Normal 2 42 8" xfId="5682" xr:uid="{61F98ABC-90DD-4A0A-9830-45832617E7F0}"/>
    <cellStyle name="Normal 2 42 9" xfId="5683" xr:uid="{80C92F77-F587-454B-B877-AB2A332AE4E9}"/>
    <cellStyle name="Normal 2 43" xfId="5684" xr:uid="{80DE5DC8-E1B1-477D-92BB-887A4F914FCF}"/>
    <cellStyle name="Normal 2 44" xfId="5685" xr:uid="{BCB32BF0-0456-462A-AC5A-3534BC37F967}"/>
    <cellStyle name="Normal 2 45" xfId="5686" xr:uid="{027C6213-6EFB-4E5B-B305-B2828B981963}"/>
    <cellStyle name="Normal 2 45 10" xfId="5687" xr:uid="{4326D8E8-833A-4E8D-BCBC-F18E751C1084}"/>
    <cellStyle name="Normal 2 45 11" xfId="5688" xr:uid="{B3A37106-1D82-4322-AAB5-9D20CA94AAE1}"/>
    <cellStyle name="Normal 2 45 12" xfId="5689" xr:uid="{4CC2D8B5-9DE0-475A-958A-653DF865F25A}"/>
    <cellStyle name="Normal 2 45 13" xfId="5690" xr:uid="{C2441BBC-4448-4AA5-9E98-24F7DEB4D136}"/>
    <cellStyle name="Normal 2 45 14" xfId="5691" xr:uid="{38AFF449-BA73-449E-A9E4-36D446638B6A}"/>
    <cellStyle name="Normal 2 45 15" xfId="5692" xr:uid="{32F36FA5-A3D9-458D-B923-25E9E0A6F47D}"/>
    <cellStyle name="Normal 2 45 16" xfId="5693" xr:uid="{3C0543F9-DF42-4E6B-9A1A-032A2315592D}"/>
    <cellStyle name="Normal 2 45 17" xfId="5694" xr:uid="{D0D2212A-4EEE-418B-B471-7D655E75883D}"/>
    <cellStyle name="Normal 2 45 18" xfId="5695" xr:uid="{4E8DBC57-AAED-43C9-AB57-32DBEA338BDA}"/>
    <cellStyle name="Normal 2 45 19" xfId="5696" xr:uid="{46BBA3DA-4BCA-4DBD-BB71-C63E17B6E83C}"/>
    <cellStyle name="Normal 2 45 2" xfId="5697" xr:uid="{6CA763EA-554B-4685-B3AD-64EEFDD91B79}"/>
    <cellStyle name="Normal 2 45 3" xfId="5698" xr:uid="{1FD50AB9-537B-457F-946A-EDB065DB5B46}"/>
    <cellStyle name="Normal 2 45 4" xfId="5699" xr:uid="{7A95EF50-CAED-4837-960B-D9DD423315E2}"/>
    <cellStyle name="Normal 2 45 5" xfId="5700" xr:uid="{A17CD9BD-761F-4E24-8C8D-D722698C9BD3}"/>
    <cellStyle name="Normal 2 45 6" xfId="5701" xr:uid="{C7958ED8-3707-4531-8F76-294B2DBF0F07}"/>
    <cellStyle name="Normal 2 45 7" xfId="5702" xr:uid="{46C9A048-2E46-4761-9E8E-2E410135A084}"/>
    <cellStyle name="Normal 2 45 8" xfId="5703" xr:uid="{0F8A4ECF-5E10-4575-8ABF-3C48BE275104}"/>
    <cellStyle name="Normal 2 45 9" xfId="5704" xr:uid="{CD7B7B31-C0BF-4352-9449-95F6242CD9AC}"/>
    <cellStyle name="Normal 2 46" xfId="5705" xr:uid="{698A075F-3C86-4402-A5AA-556FE6637455}"/>
    <cellStyle name="Normal 2 46 10" xfId="5706" xr:uid="{F529157B-FC27-4578-8A73-94BA67DFB369}"/>
    <cellStyle name="Normal 2 46 11" xfId="5707" xr:uid="{B330C34D-D564-4DF8-B348-0362FEF902D4}"/>
    <cellStyle name="Normal 2 46 12" xfId="5708" xr:uid="{10C6E7DA-4F0C-42CA-B594-09B7F15167F8}"/>
    <cellStyle name="Normal 2 46 13" xfId="5709" xr:uid="{5E09EB59-EA3E-4138-A0AA-205A594708A1}"/>
    <cellStyle name="Normal 2 46 14" xfId="5710" xr:uid="{8A123C61-5D81-4A19-BCBD-E553BBA5BFE4}"/>
    <cellStyle name="Normal 2 46 15" xfId="5711" xr:uid="{52FE46D1-53EE-4B43-AC37-6787AE311C3C}"/>
    <cellStyle name="Normal 2 46 16" xfId="5712" xr:uid="{4CB16C24-96B0-4F32-B0F6-8BCD0C32F0EB}"/>
    <cellStyle name="Normal 2 46 17" xfId="5713" xr:uid="{6015E65B-B5AF-4002-B4AA-AC6A9B7D7A24}"/>
    <cellStyle name="Normal 2 46 18" xfId="5714" xr:uid="{128FB729-255D-49D4-BAE6-D8A20B4E4CC3}"/>
    <cellStyle name="Normal 2 46 19" xfId="5715" xr:uid="{C4F04C55-37D9-438B-9DA9-9C11CC4B2269}"/>
    <cellStyle name="Normal 2 46 2" xfId="5716" xr:uid="{32FCA97B-07BF-4D34-8D15-7FD977C56B10}"/>
    <cellStyle name="Normal 2 46 3" xfId="5717" xr:uid="{04FEF7A8-0C28-442A-A3E9-9170D4A921EC}"/>
    <cellStyle name="Normal 2 46 4" xfId="5718" xr:uid="{6FA0E046-ACCF-4783-870F-B83643777A9D}"/>
    <cellStyle name="Normal 2 46 5" xfId="5719" xr:uid="{8B474534-48E0-4E6D-B163-1A56053201A8}"/>
    <cellStyle name="Normal 2 46 6" xfId="5720" xr:uid="{E5EFDEA8-AFEA-4826-BE06-B27312EB2254}"/>
    <cellStyle name="Normal 2 46 7" xfId="5721" xr:uid="{C569E424-3009-4DC2-9FA9-8D73BBDDB35B}"/>
    <cellStyle name="Normal 2 46 8" xfId="5722" xr:uid="{2E2D3656-BAF5-4191-8C2E-B1F0F350B383}"/>
    <cellStyle name="Normal 2 46 9" xfId="5723" xr:uid="{86EACA49-FBD4-41C9-BFD4-1E02D341CEA7}"/>
    <cellStyle name="Normal 2 47" xfId="5724" xr:uid="{12A45A39-5263-45B5-B283-204E3E64A4AD}"/>
    <cellStyle name="Normal 2 47 10" xfId="5725" xr:uid="{38FC7692-B0D1-4BB9-898D-66521FC4E5CB}"/>
    <cellStyle name="Normal 2 47 11" xfId="5726" xr:uid="{B29C12CC-95EC-4664-8206-16BDFF454984}"/>
    <cellStyle name="Normal 2 47 12" xfId="5727" xr:uid="{E3F5111B-6FAB-431B-BEDB-FFBB01AECEA8}"/>
    <cellStyle name="Normal 2 47 13" xfId="5728" xr:uid="{2856C101-5E96-480D-8F57-29D979AB0D5F}"/>
    <cellStyle name="Normal 2 47 14" xfId="5729" xr:uid="{1F81BBD5-645A-4E2D-866A-1F4FF21CC039}"/>
    <cellStyle name="Normal 2 47 15" xfId="5730" xr:uid="{6AE2BA65-5DDC-4B3D-B536-F81A0A64F9B9}"/>
    <cellStyle name="Normal 2 47 16" xfId="5731" xr:uid="{DFEA8BA3-FF76-4373-8AEF-2C147D90DA08}"/>
    <cellStyle name="Normal 2 47 17" xfId="5732" xr:uid="{743EB259-3A43-4AA1-A78E-7316F3395C65}"/>
    <cellStyle name="Normal 2 47 18" xfId="5733" xr:uid="{951B8655-2E47-43B4-8E00-98320D9971B3}"/>
    <cellStyle name="Normal 2 47 19" xfId="5734" xr:uid="{E70A2168-22BA-4843-B395-67CA1601BF8B}"/>
    <cellStyle name="Normal 2 47 2" xfId="5735" xr:uid="{0B650F1E-05B0-4E98-9806-4F691E941286}"/>
    <cellStyle name="Normal 2 47 3" xfId="5736" xr:uid="{FC81FA52-21E0-4580-964F-BBE7AA10A58C}"/>
    <cellStyle name="Normal 2 47 4" xfId="5737" xr:uid="{7CF55C5D-F907-4830-8953-1F9B50C03BF6}"/>
    <cellStyle name="Normal 2 47 5" xfId="5738" xr:uid="{C6F9E5A3-1A75-42C5-AE55-C66CC6E51590}"/>
    <cellStyle name="Normal 2 47 6" xfId="5739" xr:uid="{1B2561C3-937B-4192-9793-B18593DFB0C1}"/>
    <cellStyle name="Normal 2 47 7" xfId="5740" xr:uid="{DB074F48-C1D4-4DFF-9AA1-A281C45C3329}"/>
    <cellStyle name="Normal 2 47 8" xfId="5741" xr:uid="{77ACB679-A319-4E5B-9285-C1199084B6FB}"/>
    <cellStyle name="Normal 2 47 9" xfId="5742" xr:uid="{80C3A47E-0AAA-4895-B03F-7CA65E0D0945}"/>
    <cellStyle name="Normal 2 48" xfId="5743" xr:uid="{1EFE1517-F7E9-4DCC-B848-5B36A4FBB7E5}"/>
    <cellStyle name="Normal 2 48 10" xfId="5744" xr:uid="{E4082812-976F-486D-9F78-705963F5B5DA}"/>
    <cellStyle name="Normal 2 48 11" xfId="5745" xr:uid="{D5828B76-5E23-42C8-9242-FBD284EBEC85}"/>
    <cellStyle name="Normal 2 48 12" xfId="5746" xr:uid="{FEEC2ACE-F2DD-4AAB-A4B2-22FAC5F5EAA8}"/>
    <cellStyle name="Normal 2 48 13" xfId="5747" xr:uid="{AA3E9340-D1BA-4F96-B926-A7F56056FA50}"/>
    <cellStyle name="Normal 2 48 14" xfId="5748" xr:uid="{8063090A-8878-45C9-A642-86D112FCEB57}"/>
    <cellStyle name="Normal 2 48 15" xfId="5749" xr:uid="{78B01D61-5E7A-4AD2-969A-E83877E5ED0E}"/>
    <cellStyle name="Normal 2 48 16" xfId="5750" xr:uid="{C2E10F1C-0C3F-4EA0-B0C0-7B44D385DB7A}"/>
    <cellStyle name="Normal 2 48 17" xfId="5751" xr:uid="{F15AFAFD-3677-4DE8-96E5-976844B6697B}"/>
    <cellStyle name="Normal 2 48 18" xfId="5752" xr:uid="{31150B38-478D-4309-BCB2-56F9B558D975}"/>
    <cellStyle name="Normal 2 48 19" xfId="5753" xr:uid="{7264EE96-AF6E-4D74-BD96-F32B0058FCEB}"/>
    <cellStyle name="Normal 2 48 2" xfId="5754" xr:uid="{45F1EFBB-B074-455D-80E7-FA2C2CCE8AEB}"/>
    <cellStyle name="Normal 2 48 2 2" xfId="5755" xr:uid="{7FFC9006-989B-474A-B974-09126C04FC17}"/>
    <cellStyle name="Normal 2 48 2 3" xfId="5756" xr:uid="{CEF73ABB-3E34-480C-9007-10A6AFE4E0A0}"/>
    <cellStyle name="Normal 2 48 2 4" xfId="5757" xr:uid="{3AE747C4-A9CE-4012-8E2D-3698811A5F76}"/>
    <cellStyle name="Normal 2 48 3" xfId="5758" xr:uid="{97368D6B-C93D-4883-B00D-835570725E13}"/>
    <cellStyle name="Normal 2 48 4" xfId="5759" xr:uid="{7641C2E4-7EE3-4FAD-978A-B41F3FCE4968}"/>
    <cellStyle name="Normal 2 48 5" xfId="5760" xr:uid="{750533EC-698E-4145-BE5A-C016B738C9CC}"/>
    <cellStyle name="Normal 2 48 6" xfId="5761" xr:uid="{1EB900C3-C7AD-411E-84F5-3EE87D5D4D30}"/>
    <cellStyle name="Normal 2 48 7" xfId="5762" xr:uid="{2EEF6980-4C34-4A5A-BC18-15DFD3242FB9}"/>
    <cellStyle name="Normal 2 48 8" xfId="5763" xr:uid="{C8923036-92C6-4177-82D4-47A51CC3C0F3}"/>
    <cellStyle name="Normal 2 48 9" xfId="5764" xr:uid="{7107AA58-DB34-4182-809B-E4BEB523C805}"/>
    <cellStyle name="Normal 2 49" xfId="5765" xr:uid="{2986F9FB-FBB0-4D88-B483-8E1A08E60778}"/>
    <cellStyle name="Normal 2 5" xfId="5766" xr:uid="{13F14881-DA76-48E1-894A-87DE8A60C1C4}"/>
    <cellStyle name="Normal 2 5 2" xfId="30433" xr:uid="{D393B4AE-F841-44F5-A9DB-B1A3F6479CFA}"/>
    <cellStyle name="Normal 2 50" xfId="5767" xr:uid="{9DFA8264-7FAF-4F8C-A2D5-C874643F9AFF}"/>
    <cellStyle name="Normal 2 51" xfId="5768" xr:uid="{9449F780-6725-4FD7-A106-1F7413F9D6B8}"/>
    <cellStyle name="Normal 2 52" xfId="5769" xr:uid="{F5F4844B-C561-4C01-BA9D-73A858907E3A}"/>
    <cellStyle name="Normal 2 52 10" xfId="5770" xr:uid="{4B0E46A2-858A-4746-AD9E-71FF365AF8E7}"/>
    <cellStyle name="Normal 2 52 11" xfId="5771" xr:uid="{BB90B5FE-FE56-4819-AA11-ECD48A456E23}"/>
    <cellStyle name="Normal 2 52 12" xfId="5772" xr:uid="{8D5E4F1A-87E5-4EEB-8641-09EA75747866}"/>
    <cellStyle name="Normal 2 52 13" xfId="5773" xr:uid="{DE643C8D-B1CC-4606-BDE6-C1E42F554D45}"/>
    <cellStyle name="Normal 2 52 14" xfId="5774" xr:uid="{50ADC69D-9B1A-4F54-82E5-6BD952750DD9}"/>
    <cellStyle name="Normal 2 52 15" xfId="5775" xr:uid="{EFDF08A3-5956-40A3-9A15-09C637C873AC}"/>
    <cellStyle name="Normal 2 52 16" xfId="5776" xr:uid="{163DD221-4AC3-420C-A472-98C5CCA7AF73}"/>
    <cellStyle name="Normal 2 52 2" xfId="5777" xr:uid="{0A5A37DB-52B3-400D-B9ED-E792F4CF9D43}"/>
    <cellStyle name="Normal 2 52 3" xfId="5778" xr:uid="{9B191D40-87D0-4ACF-B28C-3EECF848C2A2}"/>
    <cellStyle name="Normal 2 52 4" xfId="5779" xr:uid="{F62CA80A-4FBF-41D8-A7AA-CD97F6DC9456}"/>
    <cellStyle name="Normal 2 52 5" xfId="5780" xr:uid="{4A31A954-D4D6-4162-BD14-00371668724B}"/>
    <cellStyle name="Normal 2 52 6" xfId="5781" xr:uid="{D158D550-55BE-4B48-A2FD-20946209C92F}"/>
    <cellStyle name="Normal 2 52 7" xfId="5782" xr:uid="{FC227A94-B623-483A-B2B7-9919CFF03FDB}"/>
    <cellStyle name="Normal 2 52 8" xfId="5783" xr:uid="{DFFB71B4-4B85-4A87-9183-0E8C93FB520A}"/>
    <cellStyle name="Normal 2 52 9" xfId="5784" xr:uid="{C098A8C1-CC1A-4874-81CA-98C2CCE7E0A0}"/>
    <cellStyle name="Normal 2 53" xfId="5785" xr:uid="{1B9D56CE-FC4B-4275-B77A-E19ADEAB7119}"/>
    <cellStyle name="Normal 2 53 10" xfId="5786" xr:uid="{B9758920-0CA5-42AB-8CB8-4E3A0029AE8B}"/>
    <cellStyle name="Normal 2 53 11" xfId="5787" xr:uid="{FBC483D1-AF4B-4758-839F-2F3AADF184F0}"/>
    <cellStyle name="Normal 2 53 12" xfId="5788" xr:uid="{C1F63F3C-C6F6-4A96-84C6-E212D47F1B50}"/>
    <cellStyle name="Normal 2 53 13" xfId="5789" xr:uid="{331BFA36-8FAB-4B79-97AE-D1E4A093A114}"/>
    <cellStyle name="Normal 2 53 14" xfId="5790" xr:uid="{40E1AD2B-FB07-4E5B-8C49-6E98636B44F4}"/>
    <cellStyle name="Normal 2 53 15" xfId="5791" xr:uid="{B4E086FC-F9CA-4871-A36D-8763B29430AC}"/>
    <cellStyle name="Normal 2 53 16" xfId="5792" xr:uid="{5702DAD2-602D-47F3-BC98-D800F06EEABB}"/>
    <cellStyle name="Normal 2 53 2" xfId="5793" xr:uid="{56344681-F185-4947-A511-FB63EF4D54F0}"/>
    <cellStyle name="Normal 2 53 3" xfId="5794" xr:uid="{486C9E1B-4AB2-4875-A02C-A145FFA9E22C}"/>
    <cellStyle name="Normal 2 53 4" xfId="5795" xr:uid="{6CB0AF9E-E78E-41AC-8BE7-B0362FB44D2D}"/>
    <cellStyle name="Normal 2 53 5" xfId="5796" xr:uid="{53DBA834-FC63-4A14-8CEF-06E8984DE66B}"/>
    <cellStyle name="Normal 2 53 6" xfId="5797" xr:uid="{1AFB8D93-F2C1-4B53-AC9B-215FDC4F2C58}"/>
    <cellStyle name="Normal 2 53 7" xfId="5798" xr:uid="{7FE67110-22F5-4358-AEB4-719D71C678BB}"/>
    <cellStyle name="Normal 2 53 8" xfId="5799" xr:uid="{6446E25A-7B2F-4DF5-A475-174D6D0F9010}"/>
    <cellStyle name="Normal 2 53 9" xfId="5800" xr:uid="{3306F1CE-880D-4E56-8731-1719AC62948F}"/>
    <cellStyle name="Normal 2 54" xfId="5801" xr:uid="{57131FFB-8C13-4EAB-8BF2-6A05BDB64C8B}"/>
    <cellStyle name="Normal 2 55" xfId="5802" xr:uid="{91B56B96-7840-4F70-9A39-565B161E9656}"/>
    <cellStyle name="Normal 2 56" xfId="5803" xr:uid="{574BA876-06C6-4698-9D27-59BABC63CC9E}"/>
    <cellStyle name="Normal 2 57" xfId="5804" xr:uid="{D6190E51-AD56-40EC-AC46-7F65335CC447}"/>
    <cellStyle name="Normal 2 58" xfId="5805" xr:uid="{59882417-2B6D-4461-91A0-C7E8F92C1239}"/>
    <cellStyle name="Normal 2 59" xfId="5806" xr:uid="{F6539315-CC96-480B-AA79-F2ADC8922D46}"/>
    <cellStyle name="Normal 2 6" xfId="5807" xr:uid="{815EDE5E-F786-4B1B-88BE-312A4F0147A1}"/>
    <cellStyle name="Normal 2 6 2" xfId="30434" xr:uid="{EBF4CE4C-9ECB-462A-B072-0F27F96BD4DE}"/>
    <cellStyle name="Normal 2 60" xfId="5808" xr:uid="{17FBF592-0E6D-48CD-9239-3E1BC07DA0D4}"/>
    <cellStyle name="Normal 2 61" xfId="5809" xr:uid="{519F0278-BF23-40B1-A52B-D546C27A5E4C}"/>
    <cellStyle name="Normal 2 62" xfId="5810" xr:uid="{A5660A74-99F4-4C0A-BAD0-D1FD4366A673}"/>
    <cellStyle name="Normal 2 63" xfId="5811" xr:uid="{84BCCAF3-183A-41C5-953B-95D513BE45B2}"/>
    <cellStyle name="Normal 2 64" xfId="5812" xr:uid="{61430434-6A59-41F4-8119-E7CB8020A7F8}"/>
    <cellStyle name="Normal 2 65" xfId="5813" xr:uid="{3B9F5937-1A16-4F46-B02A-7C1226101C3F}"/>
    <cellStyle name="Normal 2 66" xfId="5814" xr:uid="{C4C9800A-6A87-410D-9094-EC0E010D1A2A}"/>
    <cellStyle name="Normal 2 67" xfId="5815" xr:uid="{9008C80E-A348-4F55-A6CE-B772DF26CF1B}"/>
    <cellStyle name="Normal 2 67 2" xfId="6569" xr:uid="{6FA0AAD9-29FE-4500-9A5E-5C74C8CE1EED}"/>
    <cellStyle name="Normal 2 68" xfId="19" xr:uid="{DDD68BD6-11C9-49CC-B677-81398537CB0A}"/>
    <cellStyle name="Normal 2 69" xfId="19359" xr:uid="{F48D3112-34FD-4062-8D9C-01A402C4DAEF}"/>
    <cellStyle name="Normal 2 7" xfId="5816" xr:uid="{0DDC491D-FF93-47E7-9198-1B29C9D43B87}"/>
    <cellStyle name="Normal 2 7 2" xfId="6570" xr:uid="{CF62FC96-2103-42CC-A31B-DC6C8AFECF24}"/>
    <cellStyle name="Normal 2 7 2 2" xfId="7357" xr:uid="{2CE7B930-4DAD-43EB-BE1E-CBA2F26B1E43}"/>
    <cellStyle name="Normal 2 7 2 2 2" xfId="9000" xr:uid="{AF972661-0F5B-4AB5-AC5B-451D11D1CFEB}"/>
    <cellStyle name="Normal 2 7 2 2 2 2" xfId="21364" xr:uid="{1D2CBD90-BD9C-4089-999F-3FD70DD9B5B9}"/>
    <cellStyle name="Normal 2 7 2 2 3" xfId="20227" xr:uid="{D853D493-FE2D-4A2E-9EBB-980913E5258F}"/>
    <cellStyle name="Normal 2 7 2 3" xfId="8225" xr:uid="{08335830-AE2D-405F-9A7B-A1482E02742D}"/>
    <cellStyle name="Normal 2 7 2 3 2" xfId="20860" xr:uid="{18C6A531-B959-4466-A1F2-8169B329B77D}"/>
    <cellStyle name="Normal 2 7 2 4" xfId="19723" xr:uid="{34C00535-85CA-4191-AD2D-27A9793D0BFB}"/>
    <cellStyle name="Normal 2 7 3" xfId="6571" xr:uid="{294F39F4-B81E-4A97-B900-0AC6A12DC105}"/>
    <cellStyle name="Normal 2 7 3 2" xfId="7358" xr:uid="{467637E6-6D8A-4819-BC51-C4D22539347E}"/>
    <cellStyle name="Normal 2 7 3 2 2" xfId="9001" xr:uid="{EFB101EA-6601-4672-BFBF-7752342FB1A6}"/>
    <cellStyle name="Normal 2 7 3 2 2 2" xfId="21365" xr:uid="{19F0B447-2AEE-4C82-AC30-87501E7E637E}"/>
    <cellStyle name="Normal 2 7 3 2 3" xfId="20228" xr:uid="{77B3BB6B-950F-4394-9CFD-55C6C965AC65}"/>
    <cellStyle name="Normal 2 7 3 3" xfId="8226" xr:uid="{26D44DCD-EE20-4F0A-BD74-AD59922E6D48}"/>
    <cellStyle name="Normal 2 7 3 3 2" xfId="20861" xr:uid="{3F5DA7FE-257E-43CC-88F6-C189A6186517}"/>
    <cellStyle name="Normal 2 7 3 4" xfId="19724" xr:uid="{07288C66-0CA3-4516-9A12-07E814B55972}"/>
    <cellStyle name="Normal 2 7 4" xfId="6334" xr:uid="{8F8A84AC-5DB7-410D-9F1F-123D25E77BC8}"/>
    <cellStyle name="Normal 2 7 4 2" xfId="7359" xr:uid="{B04CCAA4-1938-4EF5-8584-52D5074AF2F9}"/>
    <cellStyle name="Normal 2 7 4 2 2" xfId="9002" xr:uid="{AF6CED75-FF3B-4CB3-BD68-5ED34DCE997D}"/>
    <cellStyle name="Normal 2 7 4 2 2 2" xfId="21366" xr:uid="{6C1663A5-3327-45D5-99D1-D804B81AE6DF}"/>
    <cellStyle name="Normal 2 7 4 2 3" xfId="20229" xr:uid="{737B13B8-470B-4CF2-820A-F100E378E6AE}"/>
    <cellStyle name="Normal 2 7 4 3" xfId="8052" xr:uid="{B8F0C003-DEF1-41CB-AFE8-2C30D425AD55}"/>
    <cellStyle name="Normal 2 7 4 3 2" xfId="20688" xr:uid="{46FCD44F-D96A-42C5-9484-7B406F421BB0}"/>
    <cellStyle name="Normal 2 7 4 4" xfId="19551" xr:uid="{0060FE3A-117D-4950-B29F-C3ACE94C42AA}"/>
    <cellStyle name="Normal 2 7 5" xfId="7015" xr:uid="{2FB1D67E-BB33-45B8-8BBE-16BE3DAB83CB}"/>
    <cellStyle name="Normal 2 7 5 2" xfId="8658" xr:uid="{2DD188F8-8D40-4D02-BB95-B1D7029AA030}"/>
    <cellStyle name="Normal 2 7 5 2 2" xfId="21137" xr:uid="{1BD5704E-A214-46A5-BC30-350652BFECFC}"/>
    <cellStyle name="Normal 2 7 5 3" xfId="20000" xr:uid="{35718547-9F44-4DEB-8112-0C9828B1EA09}"/>
    <cellStyle name="Normal 2 7 6" xfId="7861" xr:uid="{64C9DDF4-FFCA-4ACB-BAD8-18DCE340DE26}"/>
    <cellStyle name="Normal 2 7 6 2" xfId="20570" xr:uid="{50A709A2-76C5-45BF-A8F4-9B7F65B543C5}"/>
    <cellStyle name="Normal 2 7 7" xfId="19433" xr:uid="{EFFF785F-A8AA-4755-BF5C-2DF1FAB8ABC8}"/>
    <cellStyle name="Normal 2 8" xfId="5817" xr:uid="{CD7D0065-B10F-4DAC-A01F-50F4DF4CFEB9}"/>
    <cellStyle name="Normal 2 8 2" xfId="6572" xr:uid="{4B43B4C5-E0E7-4545-8267-1A58308A2552}"/>
    <cellStyle name="Normal 2 8 2 2" xfId="7360" xr:uid="{C730BC8A-AFA1-4226-977B-6837F9494B75}"/>
    <cellStyle name="Normal 2 8 2 2 2" xfId="9003" xr:uid="{4D23A107-DC33-4BBA-873A-60E54FF34CCD}"/>
    <cellStyle name="Normal 2 8 2 2 2 2" xfId="21367" xr:uid="{68113260-1AE6-4B54-B1FC-374F94B3EC7E}"/>
    <cellStyle name="Normal 2 8 2 2 3" xfId="20230" xr:uid="{BDC57EA8-BF85-4C29-A690-D2A65C15EA49}"/>
    <cellStyle name="Normal 2 8 2 3" xfId="8227" xr:uid="{6F646F60-B0C8-49D1-BEB3-64DE7440E18B}"/>
    <cellStyle name="Normal 2 8 2 3 2" xfId="20862" xr:uid="{C799CBB5-7A38-4943-8F60-BB199B0A8C96}"/>
    <cellStyle name="Normal 2 8 2 4" xfId="19725" xr:uid="{B997EBCE-1899-44E9-A774-42A6F89AF203}"/>
    <cellStyle name="Normal 2 8 3" xfId="6573" xr:uid="{F37E7565-C684-45BB-9DA4-94D9C2176EFC}"/>
    <cellStyle name="Normal 2 8 3 2" xfId="7361" xr:uid="{9353CA19-99DA-49E6-94F0-4E7EE019A2C1}"/>
    <cellStyle name="Normal 2 8 3 2 2" xfId="9004" xr:uid="{D7F0CA96-B6F6-4D11-8008-F16E9A28597D}"/>
    <cellStyle name="Normal 2 8 3 2 2 2" xfId="21368" xr:uid="{37E4A480-7AD1-43BC-846B-E7C56CB61302}"/>
    <cellStyle name="Normal 2 8 3 2 3" xfId="20231" xr:uid="{C542D9E4-5437-4711-845A-9AB4D7EDC396}"/>
    <cellStyle name="Normal 2 8 3 3" xfId="8228" xr:uid="{5914268E-2446-4FD1-92DB-F91C0AD4A1AF}"/>
    <cellStyle name="Normal 2 8 3 3 2" xfId="20863" xr:uid="{E0EDDD9A-34A5-4440-B082-B2F9205FDC0E}"/>
    <cellStyle name="Normal 2 8 3 4" xfId="19726" xr:uid="{8B0A888A-B3F2-4C5C-BADA-D4BA6661E5B0}"/>
    <cellStyle name="Normal 2 8 4" xfId="6335" xr:uid="{6DC8078C-4518-439B-8EEE-BC2C0520C3AD}"/>
    <cellStyle name="Normal 2 8 4 2" xfId="7362" xr:uid="{06409F2D-DC9D-479A-81D5-16C4B5D6B57E}"/>
    <cellStyle name="Normal 2 8 4 2 2" xfId="9005" xr:uid="{59CF6711-F6B6-4560-A43D-EFCBCD3A1298}"/>
    <cellStyle name="Normal 2 8 4 2 2 2" xfId="21369" xr:uid="{5572C9E4-AE50-4C35-98F9-CBAB18F69ADE}"/>
    <cellStyle name="Normal 2 8 4 2 3" xfId="20232" xr:uid="{EBA878C4-0160-4108-855C-4881CBE33F8D}"/>
    <cellStyle name="Normal 2 8 4 3" xfId="8053" xr:uid="{6305C70E-C570-426A-B1E0-2E46AFC50535}"/>
    <cellStyle name="Normal 2 8 4 3 2" xfId="20689" xr:uid="{2D113B39-B70B-4504-80EA-3286A28BBA08}"/>
    <cellStyle name="Normal 2 8 4 4" xfId="19552" xr:uid="{CF68C7E6-48B9-4DA5-A2F5-81E867FD5E32}"/>
    <cellStyle name="Normal 2 8 5" xfId="7016" xr:uid="{1137587C-C7EB-4EEB-ABCE-AD2E730747AA}"/>
    <cellStyle name="Normal 2 8 5 2" xfId="8659" xr:uid="{428CBFCE-0026-449B-8801-433735300C38}"/>
    <cellStyle name="Normal 2 8 5 2 2" xfId="21138" xr:uid="{1E1CACFE-0CBA-4E36-A627-6FEABB99E168}"/>
    <cellStyle name="Normal 2 8 5 3" xfId="20001" xr:uid="{C6CC456B-E078-491A-83AB-C98FCEBDA48B}"/>
    <cellStyle name="Normal 2 8 6" xfId="7862" xr:uid="{F54F3064-4075-4FAA-9EC8-025926E36AD7}"/>
    <cellStyle name="Normal 2 8 6 2" xfId="20571" xr:uid="{B56DF255-231B-4ECB-8BF6-21FA5A00FCAB}"/>
    <cellStyle name="Normal 2 8 7" xfId="19434" xr:uid="{F0D86953-015A-42C2-9CC6-D1FB2E153FCF}"/>
    <cellStyle name="Normal 2 9" xfId="5818" xr:uid="{A9BED3DC-C327-40DD-8CBC-AD226CF9A68E}"/>
    <cellStyle name="Normal 2 9 2" xfId="6574" xr:uid="{355707A4-D11B-4F9C-8114-9B49A5AB5F41}"/>
    <cellStyle name="Normal 2 9 2 2" xfId="7363" xr:uid="{84107E1C-398D-42DE-AC4E-05C13B3E62B3}"/>
    <cellStyle name="Normal 2 9 2 2 2" xfId="9006" xr:uid="{85166E5A-DC75-4BAD-9F44-80C5847A461B}"/>
    <cellStyle name="Normal 2 9 2 2 2 2" xfId="21370" xr:uid="{D2070914-9971-4A07-A406-F7284089E774}"/>
    <cellStyle name="Normal 2 9 2 2 3" xfId="20233" xr:uid="{3A6522EC-3FBA-428B-BF24-0948A69071FE}"/>
    <cellStyle name="Normal 2 9 2 3" xfId="8229" xr:uid="{CD516AB4-0BEE-4682-B05B-70EF88BDD409}"/>
    <cellStyle name="Normal 2 9 2 3 2" xfId="20864" xr:uid="{0D0A6BB3-9E4D-488C-A52F-3EC30250B2E9}"/>
    <cellStyle name="Normal 2 9 2 4" xfId="19727" xr:uid="{DBCE6F81-B3A0-4244-9CEF-4B1E2B8E01B4}"/>
    <cellStyle name="Normal 2 9 3" xfId="6575" xr:uid="{2388A097-8182-4176-9A00-7D459DDB47CA}"/>
    <cellStyle name="Normal 2 9 3 2" xfId="7364" xr:uid="{9C757A17-E452-4ED1-B834-E7EC61C2527A}"/>
    <cellStyle name="Normal 2 9 3 2 2" xfId="9007" xr:uid="{A5ECB50B-5DE5-465C-9C18-B14801A006BC}"/>
    <cellStyle name="Normal 2 9 3 2 2 2" xfId="21371" xr:uid="{D4BE5DD7-DEE2-4B60-9C2A-DA8214E44ACD}"/>
    <cellStyle name="Normal 2 9 3 2 3" xfId="20234" xr:uid="{819FA52E-17CE-46B3-A82F-D6BAB57A4837}"/>
    <cellStyle name="Normal 2 9 3 3" xfId="8230" xr:uid="{BACA528C-F930-439A-A264-B808512838B2}"/>
    <cellStyle name="Normal 2 9 3 3 2" xfId="20865" xr:uid="{71B72C9D-2338-444E-911E-669CFB942083}"/>
    <cellStyle name="Normal 2 9 3 4" xfId="19728" xr:uid="{6994B221-29CD-4AF1-9B53-42AA16368C7C}"/>
    <cellStyle name="Normal 2 9 4" xfId="6336" xr:uid="{3D3678C0-0A93-4EE9-A36E-67AB83E5A03A}"/>
    <cellStyle name="Normal 2 9 4 2" xfId="7365" xr:uid="{FF569B4B-C6B9-43A2-899F-F8BD64C67ED1}"/>
    <cellStyle name="Normal 2 9 4 2 2" xfId="9008" xr:uid="{8E46DEAA-5AA3-4693-B0B9-386547BD5708}"/>
    <cellStyle name="Normal 2 9 4 2 2 2" xfId="21372" xr:uid="{1A7447EF-DB15-422D-A0BC-6482D7A2E5C0}"/>
    <cellStyle name="Normal 2 9 4 2 3" xfId="20235" xr:uid="{5C2114AE-EA32-4227-94EB-997DBC618F2D}"/>
    <cellStyle name="Normal 2 9 4 3" xfId="8054" xr:uid="{D3C33933-5006-42EE-88AC-4D6E69AEF83F}"/>
    <cellStyle name="Normal 2 9 4 3 2" xfId="20690" xr:uid="{CCC08725-8D29-40A0-A805-DA812E1D10A4}"/>
    <cellStyle name="Normal 2 9 4 4" xfId="19553" xr:uid="{DF52AFF7-EBE2-4BBF-8FAD-1A2F1815438B}"/>
    <cellStyle name="Normal 2 9 5" xfId="7017" xr:uid="{881B90C4-3AA8-49F5-A740-3DAD8B38E095}"/>
    <cellStyle name="Normal 2 9 5 2" xfId="8660" xr:uid="{CE762501-18D4-431C-AC00-56396E7CB411}"/>
    <cellStyle name="Normal 2 9 5 2 2" xfId="21139" xr:uid="{1E32400F-856F-4858-871B-E717268C76B3}"/>
    <cellStyle name="Normal 2 9 5 3" xfId="20002" xr:uid="{380BD122-366C-44C1-8C57-744792047A41}"/>
    <cellStyle name="Normal 2 9 6" xfId="7863" xr:uid="{AF0896E4-6829-476D-812A-ED1FF42DBAB3}"/>
    <cellStyle name="Normal 2 9 6 2" xfId="20572" xr:uid="{06F7ADF2-8211-4845-80B8-40611976D2A6}"/>
    <cellStyle name="Normal 2 9 7" xfId="19435" xr:uid="{2072C58F-9FAA-4135-81B1-D48B438D04F1}"/>
    <cellStyle name="Normal 20" xfId="5819" xr:uid="{49C4D10C-5769-4D38-9294-C07B5770A475}"/>
    <cellStyle name="Normal 20 2" xfId="5820" xr:uid="{5806BF9F-5A32-4197-BA39-14432F2E380B}"/>
    <cellStyle name="Normal 20 2 2" xfId="6451" xr:uid="{A5CC20BD-D660-4DFD-86C7-D7E066C9093C}"/>
    <cellStyle name="Normal 20 2 3" xfId="6338" xr:uid="{86270666-76DF-42AA-87ED-02F377999AEC}"/>
    <cellStyle name="Normal 20 2 3 2" xfId="7366" xr:uid="{A54FEDC0-6894-43CB-BB34-5DDB2CFB60B1}"/>
    <cellStyle name="Normal 20 2 3 2 2" xfId="9009" xr:uid="{4E0EAC81-D614-476B-952F-3AB826D8BDE5}"/>
    <cellStyle name="Normal 20 2 3 2 2 2" xfId="21373" xr:uid="{810BAF23-2420-4EFD-AE37-29F6A716AD8C}"/>
    <cellStyle name="Normal 20 2 3 2 3" xfId="20236" xr:uid="{B5FBB510-FC9A-4A7C-AF35-86BF238594AB}"/>
    <cellStyle name="Normal 20 2 3 3" xfId="8056" xr:uid="{FAE9CBC5-79C0-4741-ACF2-B31216668104}"/>
    <cellStyle name="Normal 20 2 3 3 2" xfId="20692" xr:uid="{F54844A6-E1D4-4823-A0E0-652CE2A29903}"/>
    <cellStyle name="Normal 20 2 3 4" xfId="19555" xr:uid="{8F61FD3F-E3DD-4303-952D-FB71B5C93EDC}"/>
    <cellStyle name="Normal 20 2 4" xfId="7019" xr:uid="{101C8B92-A2A6-4020-A5FB-FF479CDBF8A2}"/>
    <cellStyle name="Normal 20 2 4 2" xfId="8662" xr:uid="{6F9AFD35-2562-44F7-8AF0-12DD3AAAA1A5}"/>
    <cellStyle name="Normal 20 2 4 2 2" xfId="21141" xr:uid="{38DE878A-2E33-42A5-997B-38FCB2A0EF63}"/>
    <cellStyle name="Normal 20 2 4 3" xfId="20004" xr:uid="{A890D3A7-A893-4DBB-9E42-BABAF5F5370B}"/>
    <cellStyle name="Normal 20 2 5" xfId="7865" xr:uid="{D2671FDC-B02C-495B-8860-AA07BCFE67C7}"/>
    <cellStyle name="Normal 20 2 5 2" xfId="20574" xr:uid="{1C42C63B-6D96-4C14-98FF-5D9193E2A2F3}"/>
    <cellStyle name="Normal 20 2 6" xfId="19437" xr:uid="{BD155F1E-6254-4133-BEDA-8673442FAE19}"/>
    <cellStyle name="Normal 20 3" xfId="6576" xr:uid="{B658BF62-7430-4103-80D7-D892B788852D}"/>
    <cellStyle name="Normal 20 3 2" xfId="7367" xr:uid="{6C0D638D-66A7-488C-864D-F3C3AB87125E}"/>
    <cellStyle name="Normal 20 3 2 2" xfId="9010" xr:uid="{0617640C-0697-4766-AC09-8A216A05E359}"/>
    <cellStyle name="Normal 20 3 2 2 2" xfId="21374" xr:uid="{67A37A64-8220-40AA-B192-868D87FF9EDC}"/>
    <cellStyle name="Normal 20 3 2 3" xfId="20237" xr:uid="{334B795D-B36A-480B-94B1-19A4A2F70735}"/>
    <cellStyle name="Normal 20 3 3" xfId="8231" xr:uid="{51FA8869-6712-47FA-8174-9061CBDD4798}"/>
    <cellStyle name="Normal 20 3 3 2" xfId="20866" xr:uid="{553EF677-5877-4F6C-9748-7275010D96D3}"/>
    <cellStyle name="Normal 20 3 4" xfId="19729" xr:uid="{D0B7F042-37B9-4A29-B3FA-8CBECBE4E0EB}"/>
    <cellStyle name="Normal 20 4" xfId="6577" xr:uid="{FFFE6E21-754E-40ED-B6A0-EDCF49221680}"/>
    <cellStyle name="Normal 20 4 2" xfId="7368" xr:uid="{5E4A3CEB-3F96-4547-B68D-34715F85EEDC}"/>
    <cellStyle name="Normal 20 4 2 2" xfId="9011" xr:uid="{954B2015-6FA1-43DE-A9CA-6AF2FC551425}"/>
    <cellStyle name="Normal 20 4 2 2 2" xfId="21375" xr:uid="{6C71A643-7128-4769-83C7-5DB977B1978A}"/>
    <cellStyle name="Normal 20 4 2 3" xfId="20238" xr:uid="{C22B6D5C-115E-4C91-8BC0-B6F7433DDC78}"/>
    <cellStyle name="Normal 20 4 3" xfId="8232" xr:uid="{C0A67114-D208-4AC5-8CA0-BC6517A48820}"/>
    <cellStyle name="Normal 20 4 3 2" xfId="20867" xr:uid="{9367F0A1-D514-4C21-A487-2D93CCEE6CA7}"/>
    <cellStyle name="Normal 20 4 4" xfId="19730" xr:uid="{1B9A2F7D-4ABD-49C3-891E-AF55CB7911E9}"/>
    <cellStyle name="Normal 20 5" xfId="6337" xr:uid="{64FF1A73-318D-471F-A05D-363A9EE09A7D}"/>
    <cellStyle name="Normal 20 5 2" xfId="7369" xr:uid="{117AA34D-4517-4420-A9E0-A9B0B0117852}"/>
    <cellStyle name="Normal 20 5 2 2" xfId="9012" xr:uid="{8F780773-19C2-4A25-9A87-E73CD54F7686}"/>
    <cellStyle name="Normal 20 5 2 2 2" xfId="21376" xr:uid="{85F1D968-D0AC-4798-AB58-AACC0C5E142B}"/>
    <cellStyle name="Normal 20 5 2 3" xfId="20239" xr:uid="{306B42A8-2981-47AC-ACE7-C11D553318DE}"/>
    <cellStyle name="Normal 20 5 3" xfId="8055" xr:uid="{74A66385-60AA-46B6-9422-9D44EA53F78D}"/>
    <cellStyle name="Normal 20 5 3 2" xfId="20691" xr:uid="{5C06546F-A3B4-49A2-8BCC-CC081AEA57B8}"/>
    <cellStyle name="Normal 20 5 4" xfId="19554" xr:uid="{CAAA5E69-2FCC-49DE-B868-5393C60F8DB9}"/>
    <cellStyle name="Normal 20 6" xfId="7018" xr:uid="{9D5A3F63-5BCD-4AD1-9AB7-8361C2E18C24}"/>
    <cellStyle name="Normal 20 6 2" xfId="8661" xr:uid="{9D45E076-E6D2-498B-AF3E-2E3EBEBBD404}"/>
    <cellStyle name="Normal 20 6 2 2" xfId="21140" xr:uid="{DCA5845D-4472-45A9-B950-20F29F27ADA5}"/>
    <cellStyle name="Normal 20 6 3" xfId="20003" xr:uid="{A7EAED7C-3F48-462B-A11D-23863574049B}"/>
    <cellStyle name="Normal 20 7" xfId="7864" xr:uid="{DFA4BF62-743E-460F-A26A-1C44C5059A12}"/>
    <cellStyle name="Normal 20 7 2" xfId="20573" xr:uid="{DF11C6B0-566F-4806-9A1A-234120AA5405}"/>
    <cellStyle name="Normal 20 8" xfId="19436" xr:uid="{77A9977F-6D09-410A-B971-F2F41433ADF2}"/>
    <cellStyle name="Normal 20_1_solis_MK Nr 595 " xfId="5821" xr:uid="{94176551-97E0-40C9-96C5-399003C8DC27}"/>
    <cellStyle name="Normal 21" xfId="5822" xr:uid="{1695A918-9CFB-4B96-9447-74F6325C3401}"/>
    <cellStyle name="Normal 21 2" xfId="5823" xr:uid="{6B3CB687-1A0D-4847-95B1-33DDE3606C34}"/>
    <cellStyle name="Normal 21 3" xfId="6578" xr:uid="{EE530C81-A0B6-4CEB-9293-A07897AAD304}"/>
    <cellStyle name="Normal 21 3 2" xfId="7370" xr:uid="{7DBF23A2-F9D3-4AE3-8B07-78CEB76E4B9E}"/>
    <cellStyle name="Normal 21 3 2 2" xfId="9013" xr:uid="{16B9DE79-BEF3-46B4-ADE1-C8725BE6777E}"/>
    <cellStyle name="Normal 21 3 2 2 2" xfId="21377" xr:uid="{E3C7C89A-2366-46DA-BE58-FA80B01983C8}"/>
    <cellStyle name="Normal 21 3 2 3" xfId="20240" xr:uid="{CCCFA058-AE04-4F34-B752-56DA9CEC191D}"/>
    <cellStyle name="Normal 21 3 3" xfId="8233" xr:uid="{785FB510-2769-4F97-8604-25E78A333A8A}"/>
    <cellStyle name="Normal 21 3 3 2" xfId="20868" xr:uid="{56A1D5F3-7522-4A34-97FA-BA467292A345}"/>
    <cellStyle name="Normal 21 3 4" xfId="19731" xr:uid="{3409926A-9629-4396-BBF9-3A4945C1279E}"/>
    <cellStyle name="Normal 21 4" xfId="6579" xr:uid="{D730ECCA-60A0-46DD-8865-E8BB9562DFAF}"/>
    <cellStyle name="Normal 21 4 2" xfId="7371" xr:uid="{08B7A476-6621-4F0C-93B6-B4349AEF4038}"/>
    <cellStyle name="Normal 21 4 2 2" xfId="9014" xr:uid="{75C46E4C-1DED-404C-8AEF-F03414E8A5A3}"/>
    <cellStyle name="Normal 21 4 2 2 2" xfId="21378" xr:uid="{748789D9-C9EC-4F85-BE78-3C4CA37F8FF1}"/>
    <cellStyle name="Normal 21 4 2 3" xfId="20241" xr:uid="{BEE3512D-AC70-4967-9E7E-935ABF52A108}"/>
    <cellStyle name="Normal 21 4 3" xfId="8234" xr:uid="{B2A7BF76-99CD-443C-ADC8-AC9B6BBCF2A5}"/>
    <cellStyle name="Normal 21 4 3 2" xfId="20869" xr:uid="{46614EA6-BD93-41DE-BCCC-423D2662C82D}"/>
    <cellStyle name="Normal 21 4 4" xfId="19732" xr:uid="{E4A4302E-8D09-4417-BE5A-B71E1AEED6DE}"/>
    <cellStyle name="Normal 21 5" xfId="6339" xr:uid="{FC550C95-259C-459E-87F6-8A56A1237F2F}"/>
    <cellStyle name="Normal 21 5 2" xfId="7372" xr:uid="{9F688E3C-0828-4C0F-B1B0-CA264A8FD621}"/>
    <cellStyle name="Normal 21 5 2 2" xfId="9015" xr:uid="{67473BC5-61A9-4571-95AA-A97B3446E691}"/>
    <cellStyle name="Normal 21 5 2 2 2" xfId="21379" xr:uid="{B765D17B-0213-47C4-84E7-FCD4CDE7EA0A}"/>
    <cellStyle name="Normal 21 5 2 3" xfId="20242" xr:uid="{7DB14C60-97FE-46B4-BF77-2F60C7D009AF}"/>
    <cellStyle name="Normal 21 5 3" xfId="8057" xr:uid="{C5DB3BF4-F64B-4041-81D3-BC29D0C10038}"/>
    <cellStyle name="Normal 21 5 3 2" xfId="20693" xr:uid="{67439E21-F9A9-4917-A2F7-1A82AE7B3B33}"/>
    <cellStyle name="Normal 21 5 4" xfId="19556" xr:uid="{2B41F2CB-6D90-4BF3-90EB-01100A482ECD}"/>
    <cellStyle name="Normal 21 6" xfId="7020" xr:uid="{75734E50-6C89-470D-8ADC-E01831A58B9E}"/>
    <cellStyle name="Normal 21 6 2" xfId="8663" xr:uid="{8CCA59CF-BCCE-4569-8650-317B5F3C740C}"/>
    <cellStyle name="Normal 21 6 2 2" xfId="21142" xr:uid="{E0654FF1-4102-428C-A452-514F0E68AB0B}"/>
    <cellStyle name="Normal 21 6 3" xfId="20005" xr:uid="{F2152D1C-D7C2-45BD-AF06-733B758DD2C8}"/>
    <cellStyle name="Normal 21 7" xfId="7866" xr:uid="{5AA9B16E-A6FD-4D19-9098-3ECC67EFAE58}"/>
    <cellStyle name="Normal 21 7 2" xfId="20575" xr:uid="{2D9296B6-1A94-4EAB-8ED4-F48693D0CB09}"/>
    <cellStyle name="Normal 21 8" xfId="19438" xr:uid="{42005E6A-439D-4534-A3A9-198E23B7F041}"/>
    <cellStyle name="Normal 21_1_solis_MK Nr 595 " xfId="5824" xr:uid="{7019DAD5-3169-4340-A9FD-AC9E22F58D41}"/>
    <cellStyle name="Normal 22" xfId="5825" xr:uid="{E2DB6DD7-C0C8-42D5-9D7B-A5750D643392}"/>
    <cellStyle name="Normal 22 2" xfId="5826" xr:uid="{43CAF856-0B30-409D-BBA0-DADA942440EB}"/>
    <cellStyle name="Normal 22 3" xfId="6580" xr:uid="{2E212020-3B69-4D1F-9E3A-0DAA3C7CA144}"/>
    <cellStyle name="Normal 22 3 2" xfId="7373" xr:uid="{62EA3CA1-3902-422F-B4E6-209B175BF250}"/>
    <cellStyle name="Normal 22 3 2 2" xfId="9016" xr:uid="{924C8765-1A05-48A1-968C-02B07A4A918A}"/>
    <cellStyle name="Normal 22 3 2 2 2" xfId="21380" xr:uid="{AF4BC3AD-684A-4C6D-9891-EBF59CB70410}"/>
    <cellStyle name="Normal 22 3 2 3" xfId="20243" xr:uid="{3A40E138-0DDE-4442-83EE-37A49B0E0053}"/>
    <cellStyle name="Normal 22 3 3" xfId="8235" xr:uid="{ECE20F14-3278-4EA2-91FD-BC621109684C}"/>
    <cellStyle name="Normal 22 3 3 2" xfId="20870" xr:uid="{B5C8487C-F1A0-4381-BDF4-E59F4C77D449}"/>
    <cellStyle name="Normal 22 3 4" xfId="19733" xr:uid="{DD252112-CA46-4B25-9CCF-07493DDB4AE1}"/>
    <cellStyle name="Normal 22 4" xfId="6581" xr:uid="{22240CE1-3CBA-453B-B068-07A07F2885BE}"/>
    <cellStyle name="Normal 22 4 2" xfId="7374" xr:uid="{6A43EA99-0B3E-421B-8620-44DEAC03ED51}"/>
    <cellStyle name="Normal 22 4 2 2" xfId="9017" xr:uid="{302DC770-6DBD-4587-AFD6-4F505DBBAB84}"/>
    <cellStyle name="Normal 22 4 2 2 2" xfId="21381" xr:uid="{5A9F4B03-B600-4F17-BCD4-13E4A6DFC1FE}"/>
    <cellStyle name="Normal 22 4 2 3" xfId="20244" xr:uid="{19EFC45E-5D5D-4A80-AF9B-78A361C99077}"/>
    <cellStyle name="Normal 22 4 3" xfId="8236" xr:uid="{CA026D3F-CA9C-4F22-93B5-55901EF9E1CB}"/>
    <cellStyle name="Normal 22 4 3 2" xfId="20871" xr:uid="{3E566E3C-040D-4EFD-829A-C212E300E6ED}"/>
    <cellStyle name="Normal 22 4 4" xfId="19734" xr:uid="{41465E4D-726F-47C2-8791-1B993D103C00}"/>
    <cellStyle name="Normal 22 5" xfId="6340" xr:uid="{D58E05EC-23C9-42BA-8977-EB2E9B124A17}"/>
    <cellStyle name="Normal 22 5 2" xfId="7375" xr:uid="{166ED22E-2E9E-4627-8C75-159B24C60097}"/>
    <cellStyle name="Normal 22 5 2 2" xfId="9018" xr:uid="{2A62F23E-6DA5-4440-8E31-94F788510FDB}"/>
    <cellStyle name="Normal 22 5 2 2 2" xfId="21382" xr:uid="{BB1C8775-0480-42F1-9FBF-551F6B997ED0}"/>
    <cellStyle name="Normal 22 5 2 3" xfId="20245" xr:uid="{D021E0B8-5D81-4736-BBFD-E7300B133703}"/>
    <cellStyle name="Normal 22 5 3" xfId="8058" xr:uid="{B87EA000-A65D-433F-B46B-4B2ACAB92689}"/>
    <cellStyle name="Normal 22 5 3 2" xfId="20694" xr:uid="{C7DE054D-D9DE-4143-A0D3-4DA8BCB6B0D1}"/>
    <cellStyle name="Normal 22 5 4" xfId="19557" xr:uid="{4FB3709F-B8F5-4C2A-971B-CD104D3C17C4}"/>
    <cellStyle name="Normal 22 6" xfId="7021" xr:uid="{F0A9CC7D-FED5-4E45-BB15-53AC6DD78EAE}"/>
    <cellStyle name="Normal 22 6 2" xfId="8664" xr:uid="{BD98EB14-76CD-41EE-AA95-2E50665750B8}"/>
    <cellStyle name="Normal 22 6 2 2" xfId="21143" xr:uid="{562DE8F0-AB57-4E88-92B2-EA0307457243}"/>
    <cellStyle name="Normal 22 6 3" xfId="20006" xr:uid="{B7170DA0-0CA2-475E-926C-8B9E09670781}"/>
    <cellStyle name="Normal 22 7" xfId="7867" xr:uid="{78B6C471-EBF1-47BE-826E-A37D4B9BCE09}"/>
    <cellStyle name="Normal 22 7 2" xfId="20576" xr:uid="{30A022AA-E3CB-49CC-BC15-146E90B8740A}"/>
    <cellStyle name="Normal 22 8" xfId="19439" xr:uid="{8E67E3DA-8525-4698-BEA1-B88AFF2A8FD0}"/>
    <cellStyle name="Normal 22_1_solis_MK Nr 595 " xfId="5827" xr:uid="{E999103C-1E44-4E79-BB31-9974B05FE6E5}"/>
    <cellStyle name="Normal 23" xfId="5828" xr:uid="{4FA476A7-8675-464C-AD3A-6CA3F01F9EDE}"/>
    <cellStyle name="Normal 23 10" xfId="7868" xr:uid="{90789731-BC13-4052-9013-AD0C925266C2}"/>
    <cellStyle name="Normal 23 10 2" xfId="20577" xr:uid="{88139AB5-5726-4961-A55E-4FF4AC714235}"/>
    <cellStyle name="Normal 23 11" xfId="19440" xr:uid="{159B8168-2D85-4624-84D7-7F4ABA72665B}"/>
    <cellStyle name="Normal 23 2" xfId="5829" xr:uid="{15E4D212-5973-416C-AF10-77BA6FC2409B}"/>
    <cellStyle name="Normal 23 2 2" xfId="5830" xr:uid="{675A2C4D-D7F8-415A-9F78-225DA6374381}"/>
    <cellStyle name="Normal 23 2 3" xfId="6582" xr:uid="{B9643ADA-F39E-4ED9-A185-E16A5B018539}"/>
    <cellStyle name="Normal 23 2 3 2" xfId="7376" xr:uid="{6FDAA39B-E961-437E-AD3E-328A3EE419E7}"/>
    <cellStyle name="Normal 23 2 3 2 2" xfId="9019" xr:uid="{7E86FE5C-DE02-4D88-B7A5-A061A80CDCC7}"/>
    <cellStyle name="Normal 23 2 3 2 2 2" xfId="21383" xr:uid="{0BD1180A-796A-4822-8F89-293A267ECDFC}"/>
    <cellStyle name="Normal 23 2 3 2 3" xfId="20246" xr:uid="{97A0E757-BFBC-4E4D-9201-2F0BC80B1380}"/>
    <cellStyle name="Normal 23 2 3 3" xfId="8237" xr:uid="{A95C5BEF-DA6B-4A7B-AA84-7B695F725FF5}"/>
    <cellStyle name="Normal 23 2 3 3 2" xfId="20872" xr:uid="{41F1D1AA-E636-43C0-ADE7-9DDF0044E534}"/>
    <cellStyle name="Normal 23 2 3 4" xfId="19735" xr:uid="{823388DF-BCFB-4115-B1D8-4881300B1484}"/>
    <cellStyle name="Normal 23 2 4" xfId="6583" xr:uid="{67745FAF-8FF8-4001-857F-8101C1E0524B}"/>
    <cellStyle name="Normal 23 2 4 2" xfId="7377" xr:uid="{90BD5B48-C868-4C23-B285-D1FEAA4ECDDD}"/>
    <cellStyle name="Normal 23 2 4 2 2" xfId="9020" xr:uid="{2DB707AB-2E86-4D34-A689-20FA223195EF}"/>
    <cellStyle name="Normal 23 2 4 2 2 2" xfId="21384" xr:uid="{9C19ED4D-C391-4E17-8618-7C7E5E51EE71}"/>
    <cellStyle name="Normal 23 2 4 2 3" xfId="20247" xr:uid="{7FE97EFF-2726-4222-A737-730ADAB99CF3}"/>
    <cellStyle name="Normal 23 2 4 3" xfId="8238" xr:uid="{3210F53A-0F52-4F7E-A1CA-3D56DFCEB8F3}"/>
    <cellStyle name="Normal 23 2 4 3 2" xfId="20873" xr:uid="{F74216A8-1DED-4EE1-BC3C-A61F1FA3A3C2}"/>
    <cellStyle name="Normal 23 2 4 4" xfId="19736" xr:uid="{EE3956D0-21F7-409A-ABD9-57A9C1D8AAC3}"/>
    <cellStyle name="Normal 23 2 5" xfId="6342" xr:uid="{2422C48C-1648-49B5-932C-08C4B5485044}"/>
    <cellStyle name="Normal 23 2 5 2" xfId="7378" xr:uid="{FCF0F025-DC26-4589-9E46-57AD570C45DE}"/>
    <cellStyle name="Normal 23 2 5 2 2" xfId="9021" xr:uid="{99BA2C59-AE51-470C-81D7-C40E7EB0A49C}"/>
    <cellStyle name="Normal 23 2 5 2 2 2" xfId="21385" xr:uid="{1E1F3AD9-4A5E-4D72-9BC5-EE194B996453}"/>
    <cellStyle name="Normal 23 2 5 2 3" xfId="20248" xr:uid="{6B913BAB-AB14-4690-AF7E-0A1BE5120E25}"/>
    <cellStyle name="Normal 23 2 5 3" xfId="8060" xr:uid="{3F2E764C-3491-47D6-A549-6C0030E99394}"/>
    <cellStyle name="Normal 23 2 5 3 2" xfId="20696" xr:uid="{7F683502-EBC0-49BF-B117-EE6F214A8678}"/>
    <cellStyle name="Normal 23 2 5 4" xfId="19559" xr:uid="{447EA10D-2583-44AA-B7B2-510FAFEB7BE6}"/>
    <cellStyle name="Normal 23 2 6" xfId="7023" xr:uid="{CF4C936E-EA97-49E0-8AED-2C3BC8FA64B8}"/>
    <cellStyle name="Normal 23 2 6 2" xfId="8666" xr:uid="{5B1DC1AC-D5BB-48D4-A405-541D870B33B1}"/>
    <cellStyle name="Normal 23 2 6 2 2" xfId="21145" xr:uid="{1BBFEFA6-ECD5-4DDE-96D8-7B7A4DE79DA7}"/>
    <cellStyle name="Normal 23 2 6 3" xfId="20008" xr:uid="{C3F64001-465F-442B-B48A-88A8316EC1D4}"/>
    <cellStyle name="Normal 23 2 7" xfId="7869" xr:uid="{075FF3C6-2FE0-41C5-A20D-6A46A0892ABC}"/>
    <cellStyle name="Normal 23 2 7 2" xfId="20578" xr:uid="{471616A5-6B32-47A0-B2E6-DA4677E7B43F}"/>
    <cellStyle name="Normal 23 2 8" xfId="19441" xr:uid="{03590660-B8AB-4CF2-ACA2-226F12D31A7D}"/>
    <cellStyle name="Normal 23 2_1_solis_MK Nr 595 " xfId="5831" xr:uid="{E8CDA91F-A7A9-427C-ADD5-5505B677FC62}"/>
    <cellStyle name="Normal 23 3" xfId="5832" xr:uid="{EFD0AE6E-DCEB-448B-910E-0CCEF2501A47}"/>
    <cellStyle name="Normal 23 3 2" xfId="5833" xr:uid="{833AEB59-2821-44DB-A43F-224969FC5248}"/>
    <cellStyle name="Normal 23 3 2 2" xfId="6584" xr:uid="{0B1B9CDB-71B6-43C1-B82A-8D45578E1E77}"/>
    <cellStyle name="Normal 23 3 2 2 2" xfId="7379" xr:uid="{957ED7DE-DDE0-4F41-9579-24D1F68FF476}"/>
    <cellStyle name="Normal 23 3 2 2 2 2" xfId="9022" xr:uid="{D637A2BA-1BFD-4F63-9D3C-9E85716BDAFD}"/>
    <cellStyle name="Normal 23 3 2 2 2 2 2" xfId="21386" xr:uid="{F0179E78-89EE-47B4-BFCD-90C82D1CE440}"/>
    <cellStyle name="Normal 23 3 2 2 2 3" xfId="20249" xr:uid="{4740D566-B483-47F6-837B-3555A4A470A5}"/>
    <cellStyle name="Normal 23 3 2 2 3" xfId="8239" xr:uid="{7476FBFA-DE9D-4912-9586-A69CEF15665D}"/>
    <cellStyle name="Normal 23 3 2 2 3 2" xfId="20874" xr:uid="{7B41F0A5-E76D-41A9-B501-83362F57A80E}"/>
    <cellStyle name="Normal 23 3 2 2 4" xfId="19737" xr:uid="{C0EF9E70-F766-4965-B719-5851CB432723}"/>
    <cellStyle name="Normal 23 3 2 3" xfId="6585" xr:uid="{78476A9D-5BC2-4267-AED6-96A82B1646C7}"/>
    <cellStyle name="Normal 23 3 2 3 2" xfId="7380" xr:uid="{AE3DEE10-ACF7-4530-AC06-F6FACEE6C2D0}"/>
    <cellStyle name="Normal 23 3 2 3 2 2" xfId="9023" xr:uid="{2265A00A-F8DF-48B5-915B-2844783743B5}"/>
    <cellStyle name="Normal 23 3 2 3 2 2 2" xfId="21387" xr:uid="{654C87A8-C881-4992-8749-EDAE55BAE0BF}"/>
    <cellStyle name="Normal 23 3 2 3 2 3" xfId="20250" xr:uid="{3A1FA7F5-12E2-40C6-A0E4-CF17A1A1273C}"/>
    <cellStyle name="Normal 23 3 2 3 3" xfId="8240" xr:uid="{0C87FBC6-060F-490B-A543-A5F89E656E6E}"/>
    <cellStyle name="Normal 23 3 2 3 3 2" xfId="20875" xr:uid="{4C81EB26-A3BA-4C80-AB3E-D0FFC6FC37E6}"/>
    <cellStyle name="Normal 23 3 2 3 4" xfId="19738" xr:uid="{EC63C349-9206-4039-9078-0C8DBFBEA811}"/>
    <cellStyle name="Normal 23 3 2 4" xfId="6344" xr:uid="{F98CC97F-946E-4D73-8B99-557FDAF79FA5}"/>
    <cellStyle name="Normal 23 3 2 4 2" xfId="7381" xr:uid="{8B3181CB-3242-4F77-9F11-819643DA552D}"/>
    <cellStyle name="Normal 23 3 2 4 2 2" xfId="9024" xr:uid="{1875290A-5ABA-421B-BC18-0A26934A956E}"/>
    <cellStyle name="Normal 23 3 2 4 2 2 2" xfId="21388" xr:uid="{E43AE41C-0557-4181-9ABA-732147320430}"/>
    <cellStyle name="Normal 23 3 2 4 2 3" xfId="20251" xr:uid="{AD924FD6-B31B-4138-9BF1-FDD10D0CCFEA}"/>
    <cellStyle name="Normal 23 3 2 4 3" xfId="8062" xr:uid="{57A828EE-6A35-4788-8743-38F66804769C}"/>
    <cellStyle name="Normal 23 3 2 4 3 2" xfId="20698" xr:uid="{1535B9CA-16FC-45BD-8ABD-81192FEEEA37}"/>
    <cellStyle name="Normal 23 3 2 4 4" xfId="19561" xr:uid="{60B56A16-4FD9-473E-B392-6B0B4105B412}"/>
    <cellStyle name="Normal 23 3 2 5" xfId="7025" xr:uid="{AFA0D246-6A17-4523-AD27-15BF1FDE6EE5}"/>
    <cellStyle name="Normal 23 3 2 5 2" xfId="8668" xr:uid="{0D9641B4-5F5B-4366-B81B-3EE001E25143}"/>
    <cellStyle name="Normal 23 3 2 5 2 2" xfId="21147" xr:uid="{25A9470B-1A85-4E9A-9F76-6B2421862C42}"/>
    <cellStyle name="Normal 23 3 2 5 3" xfId="20010" xr:uid="{E5790308-05FB-4027-AD3E-EC8B7BB99068}"/>
    <cellStyle name="Normal 23 3 2 6" xfId="7871" xr:uid="{5AAE67F0-501A-4390-A81C-56BD027FEB0D}"/>
    <cellStyle name="Normal 23 3 2 6 2" xfId="20580" xr:uid="{9215D3D1-48B8-4162-827F-ADBBB0506636}"/>
    <cellStyle name="Normal 23 3 2 7" xfId="19443" xr:uid="{4DA8C6A6-B33C-4710-8390-15E265E03DBB}"/>
    <cellStyle name="Normal 23 3 3" xfId="5834" xr:uid="{5CD99C27-AE7B-4D1F-9DB4-7BCF3B040E2E}"/>
    <cellStyle name="Normal 23 3 4" xfId="6586" xr:uid="{DCAFECFC-934E-4BD4-9A46-F618769A0E9A}"/>
    <cellStyle name="Normal 23 3 4 2" xfId="7382" xr:uid="{5E60D10C-4369-4202-86D0-9EA4EAB39066}"/>
    <cellStyle name="Normal 23 3 4 2 2" xfId="9025" xr:uid="{DD02479D-DCD5-4BEC-BF4A-87DEEF74BC52}"/>
    <cellStyle name="Normal 23 3 4 2 2 2" xfId="21389" xr:uid="{BEB6989D-81FB-4963-848F-6A1C6CD3920F}"/>
    <cellStyle name="Normal 23 3 4 2 3" xfId="20252" xr:uid="{41C356F3-8076-40CC-A48D-427B45071718}"/>
    <cellStyle name="Normal 23 3 4 3" xfId="8241" xr:uid="{B35FC134-5E95-482D-8B9D-74676C22113D}"/>
    <cellStyle name="Normal 23 3 4 3 2" xfId="20876" xr:uid="{856B8F0A-06EB-4E2C-AF10-383627B9D793}"/>
    <cellStyle name="Normal 23 3 4 4" xfId="19739" xr:uid="{228770F8-1C5B-42A1-9638-10FF4E0FEC55}"/>
    <cellStyle name="Normal 23 3 5" xfId="6587" xr:uid="{A3A7E4DF-2395-4289-A6FB-291BBCF71295}"/>
    <cellStyle name="Normal 23 3 5 2" xfId="7383" xr:uid="{B04C7EA5-E13F-4D53-A636-BDC9D9D78F98}"/>
    <cellStyle name="Normal 23 3 5 2 2" xfId="9026" xr:uid="{545F61F2-630B-4619-ABC3-320069819EA5}"/>
    <cellStyle name="Normal 23 3 5 2 2 2" xfId="21390" xr:uid="{0B544032-090C-40DB-B071-777F2B086A70}"/>
    <cellStyle name="Normal 23 3 5 2 3" xfId="20253" xr:uid="{538C0D96-74D6-4957-AAF1-52D7B1766BDA}"/>
    <cellStyle name="Normal 23 3 5 3" xfId="8242" xr:uid="{E554DE3F-1CA3-48E0-855F-50FBE1E71495}"/>
    <cellStyle name="Normal 23 3 5 3 2" xfId="20877" xr:uid="{04D2A3DD-D762-441A-B6CD-B0B96393414D}"/>
    <cellStyle name="Normal 23 3 5 4" xfId="19740" xr:uid="{69AA7E84-F888-4C2F-93C8-EBC508BFCCE4}"/>
    <cellStyle name="Normal 23 3 6" xfId="6343" xr:uid="{AE3BE234-D08F-43E9-A29A-DFE31DBFE8C0}"/>
    <cellStyle name="Normal 23 3 6 2" xfId="7384" xr:uid="{F2BF1B65-EFEE-4E74-B87B-88F404D7EE9C}"/>
    <cellStyle name="Normal 23 3 6 2 2" xfId="9027" xr:uid="{8CB19194-F1EB-4CE2-93F1-6715EAEFC7B4}"/>
    <cellStyle name="Normal 23 3 6 2 2 2" xfId="21391" xr:uid="{30654134-FA32-459F-9665-89452DD6273C}"/>
    <cellStyle name="Normal 23 3 6 2 3" xfId="20254" xr:uid="{A2FE9A18-0F9C-4E76-819D-C607FA28B6CA}"/>
    <cellStyle name="Normal 23 3 6 3" xfId="8061" xr:uid="{2788DC69-88BD-41B7-ABD7-2E4E30B07654}"/>
    <cellStyle name="Normal 23 3 6 3 2" xfId="20697" xr:uid="{3E4E81B9-88E4-42AF-BAC4-A3DA46B7CE7E}"/>
    <cellStyle name="Normal 23 3 6 4" xfId="19560" xr:uid="{EC446308-8EB9-4A7C-BC5E-ADF8EE170CE2}"/>
    <cellStyle name="Normal 23 3 7" xfId="7024" xr:uid="{43B08129-B940-460D-89D0-F3F9C12CAC9F}"/>
    <cellStyle name="Normal 23 3 7 2" xfId="8667" xr:uid="{971F343B-FBCE-4D69-A935-E2B6AE83F3A2}"/>
    <cellStyle name="Normal 23 3 7 2 2" xfId="21146" xr:uid="{A2C377E8-C8AA-41B2-819B-D0A0B0132258}"/>
    <cellStyle name="Normal 23 3 7 3" xfId="20009" xr:uid="{D2E17224-A4CF-42B7-926E-6173B441BA7F}"/>
    <cellStyle name="Normal 23 3 8" xfId="7870" xr:uid="{49664160-7623-4440-8697-B1DEB91A8B1E}"/>
    <cellStyle name="Normal 23 3 8 2" xfId="20579" xr:uid="{2B3313B7-50F6-42B3-92CC-4EC7D28FD8E7}"/>
    <cellStyle name="Normal 23 3 9" xfId="19442" xr:uid="{BEAD12BA-7A5F-44F7-8B40-EAA03B17BC4A}"/>
    <cellStyle name="Normal 23 3_1_solis_MK Nr 595 " xfId="5835" xr:uid="{1E1BCF0F-8A1F-4506-869A-4FCB2FFE9F1D}"/>
    <cellStyle name="Normal 23 4" xfId="5836" xr:uid="{A3B3A913-53D9-4AEE-AE3F-E8D9379D1014}"/>
    <cellStyle name="Normal 23 4 2" xfId="6588" xr:uid="{15ED2247-7A84-4D06-9086-761C7BA45F4F}"/>
    <cellStyle name="Normal 23 4 2 2" xfId="7385" xr:uid="{57601EAC-E007-4FCA-A2D2-E5E6D44729CF}"/>
    <cellStyle name="Normal 23 4 2 2 2" xfId="9028" xr:uid="{AB7054CB-D45E-45E7-9F68-FDF39837D744}"/>
    <cellStyle name="Normal 23 4 2 2 2 2" xfId="21392" xr:uid="{E7201BE1-4C20-4642-9F67-98F9ED360815}"/>
    <cellStyle name="Normal 23 4 2 2 3" xfId="20255" xr:uid="{8E88BBE6-03C4-4C20-83D7-05C2EEA19642}"/>
    <cellStyle name="Normal 23 4 2 3" xfId="8243" xr:uid="{6E72C6FC-813F-491F-AEA0-ED3DA7426131}"/>
    <cellStyle name="Normal 23 4 2 3 2" xfId="20878" xr:uid="{E229C0BD-9F59-4013-8A0C-F62F6925F079}"/>
    <cellStyle name="Normal 23 4 2 4" xfId="19741" xr:uid="{41F2B932-F485-47D6-B001-B4B1556DA751}"/>
    <cellStyle name="Normal 23 4 3" xfId="6589" xr:uid="{6DFB1216-2F4C-453B-8DE9-D28EB87607D5}"/>
    <cellStyle name="Normal 23 4 3 2" xfId="7386" xr:uid="{F6E07CAA-56FD-44D2-9EA2-697A3430EC50}"/>
    <cellStyle name="Normal 23 4 3 2 2" xfId="9029" xr:uid="{A72BACA0-C9FA-4EA0-BB7E-406568C5CB6A}"/>
    <cellStyle name="Normal 23 4 3 2 2 2" xfId="21393" xr:uid="{23DE351E-C040-447A-A59C-31AC1C7F6EE5}"/>
    <cellStyle name="Normal 23 4 3 2 3" xfId="20256" xr:uid="{DDF34772-4767-49FF-ACCC-72C79483EE60}"/>
    <cellStyle name="Normal 23 4 3 3" xfId="8244" xr:uid="{C64AD888-7AFB-46F9-A80B-405ED6774B82}"/>
    <cellStyle name="Normal 23 4 3 3 2" xfId="20879" xr:uid="{929A010C-4815-4270-8C35-1838A8E0C89C}"/>
    <cellStyle name="Normal 23 4 3 4" xfId="19742" xr:uid="{387C8AFD-20AA-42FA-8BC2-99E8F4283B43}"/>
    <cellStyle name="Normal 23 4 4" xfId="6345" xr:uid="{54AD5043-EB44-44B9-B1F7-0507AC4FD889}"/>
    <cellStyle name="Normal 23 4 4 2" xfId="7387" xr:uid="{C9F088B9-167E-4D0B-8BBC-0B5D6CAD072D}"/>
    <cellStyle name="Normal 23 4 4 2 2" xfId="9030" xr:uid="{5E9D2E7E-B01F-41CA-97D6-1037456B9F78}"/>
    <cellStyle name="Normal 23 4 4 2 2 2" xfId="21394" xr:uid="{EAA7AF90-2DC4-4A09-8194-1DB2221EDAD0}"/>
    <cellStyle name="Normal 23 4 4 2 3" xfId="20257" xr:uid="{84970A4C-05AC-4A9F-B831-70EB625BD3EA}"/>
    <cellStyle name="Normal 23 4 4 3" xfId="8063" xr:uid="{0AC06DF5-CCAD-4829-89CB-928917774C35}"/>
    <cellStyle name="Normal 23 4 4 3 2" xfId="20699" xr:uid="{209CC6D8-3323-4526-88F2-56BC89AEF635}"/>
    <cellStyle name="Normal 23 4 4 4" xfId="19562" xr:uid="{2357F083-B0B4-4458-9E57-6958A515E307}"/>
    <cellStyle name="Normal 23 4 5" xfId="7026" xr:uid="{103CEE92-1A7E-463A-9E89-C8A1B4CCF57E}"/>
    <cellStyle name="Normal 23 4 5 2" xfId="8669" xr:uid="{479DB232-2AC9-4922-9369-1B86D693F523}"/>
    <cellStyle name="Normal 23 4 5 2 2" xfId="21148" xr:uid="{E14B40A6-57A4-437E-87E6-E1926BF98AB7}"/>
    <cellStyle name="Normal 23 4 5 3" xfId="20011" xr:uid="{397FBE58-0AC8-4585-BC6E-A2F32C917C6A}"/>
    <cellStyle name="Normal 23 4 6" xfId="7872" xr:uid="{AB44DEC4-8BD5-4A31-9119-EE95AC54F048}"/>
    <cellStyle name="Normal 23 4 6 2" xfId="20581" xr:uid="{E6CC3EFF-9775-40EB-9A52-446ACD4BC7F2}"/>
    <cellStyle name="Normal 23 4 7" xfId="19444" xr:uid="{B0080D90-EE63-4178-8304-DE6185D3AF5F}"/>
    <cellStyle name="Normal 23 5" xfId="5837" xr:uid="{E3982554-342A-4CA5-8AFB-CC0B2C1597CC}"/>
    <cellStyle name="Normal 23 6" xfId="6590" xr:uid="{3DF4435D-FE6F-4064-B3D3-1B95C5F75112}"/>
    <cellStyle name="Normal 23 6 2" xfId="7388" xr:uid="{FB39E681-EC7E-4776-B150-1B7ABF82AB9C}"/>
    <cellStyle name="Normal 23 6 2 2" xfId="9031" xr:uid="{CCE1B92E-29FF-47DD-B0B8-1CAB1DDA5EBE}"/>
    <cellStyle name="Normal 23 6 2 2 2" xfId="21395" xr:uid="{7DFA1C36-DB27-4E83-9B71-7A07A127A22B}"/>
    <cellStyle name="Normal 23 6 2 3" xfId="20258" xr:uid="{89383C4B-57B1-4186-AE2F-A146F7946EAA}"/>
    <cellStyle name="Normal 23 6 3" xfId="8245" xr:uid="{9CC8EA87-889A-4EA5-A2D9-4DD062360EFF}"/>
    <cellStyle name="Normal 23 6 3 2" xfId="20880" xr:uid="{DAD0D86F-037C-4538-844E-09677B535749}"/>
    <cellStyle name="Normal 23 6 4" xfId="19743" xr:uid="{68EF3D9E-C89A-4193-9C9D-F07BB5EC64AD}"/>
    <cellStyle name="Normal 23 7" xfId="6591" xr:uid="{470E33A5-330D-4BAF-9A4F-2DCD54E8B5BD}"/>
    <cellStyle name="Normal 23 7 2" xfId="7389" xr:uid="{A8C0856D-777B-4D41-A9FD-C10166B48BCB}"/>
    <cellStyle name="Normal 23 7 2 2" xfId="9032" xr:uid="{0723CF86-A60A-413D-A8E2-19F900E0136A}"/>
    <cellStyle name="Normal 23 7 2 2 2" xfId="21396" xr:uid="{9E0AE3F7-0ACC-4187-A464-DF946F11607E}"/>
    <cellStyle name="Normal 23 7 2 3" xfId="20259" xr:uid="{B1111B51-D16B-4F93-B32A-6BEF3A78CD1A}"/>
    <cellStyle name="Normal 23 7 3" xfId="8246" xr:uid="{85F51031-A646-4872-B049-8FE5EF1F3D71}"/>
    <cellStyle name="Normal 23 7 3 2" xfId="20881" xr:uid="{2AB98EA7-8B91-4CA1-B03B-EDF01A0FD428}"/>
    <cellStyle name="Normal 23 7 4" xfId="19744" xr:uid="{A9EC09F7-E8B4-41D9-AA15-8003F95B2BA5}"/>
    <cellStyle name="Normal 23 8" xfId="6341" xr:uid="{7E25EDA3-6633-453B-B89F-7CC669B58B36}"/>
    <cellStyle name="Normal 23 8 2" xfId="7390" xr:uid="{790F94BB-C859-43E9-869D-F1596877B28D}"/>
    <cellStyle name="Normal 23 8 2 2" xfId="9033" xr:uid="{DE8A33F9-90B5-4928-9B56-73311D083C2A}"/>
    <cellStyle name="Normal 23 8 2 2 2" xfId="21397" xr:uid="{97BBEF47-18F3-47D4-B5BE-0F539D15F72E}"/>
    <cellStyle name="Normal 23 8 2 3" xfId="20260" xr:uid="{47D37F34-19EC-4C1C-9287-87C708FF3CAF}"/>
    <cellStyle name="Normal 23 8 3" xfId="8059" xr:uid="{4EF52624-A9FD-4C44-8BDA-C6382B00CAB8}"/>
    <cellStyle name="Normal 23 8 3 2" xfId="20695" xr:uid="{80C95FE2-1FD7-454F-937B-290B37AA1AEF}"/>
    <cellStyle name="Normal 23 8 4" xfId="19558" xr:uid="{C08022E6-9401-4F9C-B4F2-F581D2F8360A}"/>
    <cellStyle name="Normal 23 9" xfId="7022" xr:uid="{8C36B795-634A-43DA-A665-47EFA88C2A5A}"/>
    <cellStyle name="Normal 23 9 2" xfId="8665" xr:uid="{D38C1480-8990-4B70-B0FE-F00BBDD4E1A8}"/>
    <cellStyle name="Normal 23 9 2 2" xfId="21144" xr:uid="{EF40BA8D-12A2-414C-BDA5-697A35C44FAA}"/>
    <cellStyle name="Normal 23 9 3" xfId="20007" xr:uid="{BEBF4562-05BF-47B5-8D52-9B03D46890E3}"/>
    <cellStyle name="Normal 23_1_solis_MK Nr 595 " xfId="5838" xr:uid="{86D724C6-2070-45D6-809C-616DB6B31967}"/>
    <cellStyle name="Normal 24" xfId="5839" xr:uid="{675A2DE6-F22E-4CC4-861E-65062879655F}"/>
    <cellStyle name="Normal 24 10" xfId="19445" xr:uid="{B0C1E66C-09C6-4FB2-92F8-0537A8DEA723}"/>
    <cellStyle name="Normal 24 2" xfId="5840" xr:uid="{F012558E-1C38-47D1-89C6-6222595BA13E}"/>
    <cellStyle name="Normal 24 2 10" xfId="19446" xr:uid="{09E84296-52BE-42CA-BB8F-5A22F90D26E1}"/>
    <cellStyle name="Normal 24 2 2" xfId="5841" xr:uid="{C3981655-BFEC-4618-BB21-C71BCB7D1C34}"/>
    <cellStyle name="Normal 24 2 2 2" xfId="5842" xr:uid="{7917CABF-50E8-4D20-BE65-4E0555808DD4}"/>
    <cellStyle name="Normal 24 2 2 3" xfId="6592" xr:uid="{B6E35738-C422-44CF-A970-079A9D8E0E34}"/>
    <cellStyle name="Normal 24 2 2 3 2" xfId="7391" xr:uid="{E3BD5FFB-7957-44C3-94ED-626427A1995C}"/>
    <cellStyle name="Normal 24 2 2 3 2 2" xfId="9034" xr:uid="{FEC84FCD-6187-4A6D-82C9-C0C5C4475266}"/>
    <cellStyle name="Normal 24 2 2 3 2 2 2" xfId="21398" xr:uid="{BF20277D-47DF-4262-BCF6-93CF7AA910D7}"/>
    <cellStyle name="Normal 24 2 2 3 2 3" xfId="20261" xr:uid="{95BDCCEA-F7D0-478B-9C79-6F4E1146FBD5}"/>
    <cellStyle name="Normal 24 2 2 3 3" xfId="8247" xr:uid="{35A734F0-2FB6-4106-AF08-4D7EFB6088EC}"/>
    <cellStyle name="Normal 24 2 2 3 3 2" xfId="20882" xr:uid="{2FA28B2D-97B8-42F0-8319-3E28A7AAE07D}"/>
    <cellStyle name="Normal 24 2 2 3 4" xfId="19745" xr:uid="{8FE57F20-927C-4BAF-9DFA-E4C8C26C3D60}"/>
    <cellStyle name="Normal 24 2 2 4" xfId="6593" xr:uid="{27486D34-9A6D-4BDD-9471-B199FEAD96AB}"/>
    <cellStyle name="Normal 24 2 2 4 2" xfId="7392" xr:uid="{032986B6-80DC-4807-B09D-E501D5E9C80D}"/>
    <cellStyle name="Normal 24 2 2 4 2 2" xfId="9035" xr:uid="{B8536F76-B62E-4C6A-81D7-27AADB1D5D5B}"/>
    <cellStyle name="Normal 24 2 2 4 2 2 2" xfId="21399" xr:uid="{911BDF9D-A590-420A-9E9A-E6EE0544C381}"/>
    <cellStyle name="Normal 24 2 2 4 2 3" xfId="20262" xr:uid="{3523B0B2-648C-467A-8C81-D17033FAE2DC}"/>
    <cellStyle name="Normal 24 2 2 4 3" xfId="8248" xr:uid="{92AC2E13-34D5-4B3F-B6DC-0596C08C6F57}"/>
    <cellStyle name="Normal 24 2 2 4 3 2" xfId="20883" xr:uid="{D8C3CE5B-36F6-4529-9284-93DCE4ADC867}"/>
    <cellStyle name="Normal 24 2 2 4 4" xfId="19746" xr:uid="{180AB784-9ABD-4386-A214-757B89E79B6A}"/>
    <cellStyle name="Normal 24 2 2 5" xfId="6348" xr:uid="{3D92AC78-F783-4CBE-8EE5-4750DF079B21}"/>
    <cellStyle name="Normal 24 2 2 5 2" xfId="7393" xr:uid="{80800127-17A2-44AE-9B93-DEEE96AC109D}"/>
    <cellStyle name="Normal 24 2 2 5 2 2" xfId="9036" xr:uid="{97227AAF-B12E-4E28-9FF3-3ABFB1B5A277}"/>
    <cellStyle name="Normal 24 2 2 5 2 2 2" xfId="21400" xr:uid="{14EB6ACE-C317-4E67-8FBC-77B163EFCF74}"/>
    <cellStyle name="Normal 24 2 2 5 2 3" xfId="20263" xr:uid="{D960FF26-2D36-40B7-81AE-BC9BE879D191}"/>
    <cellStyle name="Normal 24 2 2 5 3" xfId="8066" xr:uid="{11ED05DC-6C91-4E35-BF93-D23AA0DFBCC2}"/>
    <cellStyle name="Normal 24 2 2 5 3 2" xfId="20702" xr:uid="{5C4B570F-5E66-46CF-B251-F0DC01B926E6}"/>
    <cellStyle name="Normal 24 2 2 5 4" xfId="19565" xr:uid="{E8B0BAAC-5553-4EAC-9B82-001172246399}"/>
    <cellStyle name="Normal 24 2 2 6" xfId="7029" xr:uid="{4B55A5FC-8AE4-45EE-961A-3EA248995F11}"/>
    <cellStyle name="Normal 24 2 2 6 2" xfId="8672" xr:uid="{3779C529-7632-4498-B80C-A10020D9BA85}"/>
    <cellStyle name="Normal 24 2 2 6 2 2" xfId="21151" xr:uid="{157F0AB4-3C3C-4AE6-BF61-4DE9726E20FB}"/>
    <cellStyle name="Normal 24 2 2 6 3" xfId="20014" xr:uid="{216FEAB4-8F7F-4C6D-B46D-ED711CB274D4}"/>
    <cellStyle name="Normal 24 2 2 7" xfId="7875" xr:uid="{2019C17D-E096-4438-B647-829AD74BB350}"/>
    <cellStyle name="Normal 24 2 2 7 2" xfId="20584" xr:uid="{AE37CBB7-1154-4733-965F-C0999ADE78BB}"/>
    <cellStyle name="Normal 24 2 2 8" xfId="19447" xr:uid="{995DCD9E-1A05-4972-9B6D-61137D83A9A9}"/>
    <cellStyle name="Normal 24 2 2_1_solis_MK Nr 595 " xfId="5843" xr:uid="{1EE16EA2-80D9-42C9-A56D-86D1FF3609C7}"/>
    <cellStyle name="Normal 24 2 3" xfId="5844" xr:uid="{72E97F59-3B58-4296-BE41-7C4C66A600C5}"/>
    <cellStyle name="Normal 24 2 3 10" xfId="6279" xr:uid="{CC541970-9946-43B1-87E8-2E137286482D}"/>
    <cellStyle name="Normal 24 2 3 10 2" xfId="7394" xr:uid="{364420AE-E974-42F1-8445-F5B0EFD70806}"/>
    <cellStyle name="Normal 24 2 3 10 2 2" xfId="9037" xr:uid="{D3E61809-E51F-4A3D-9398-5616E25C521C}"/>
    <cellStyle name="Normal 24 2 3 10 2 2 2" xfId="21401" xr:uid="{E683BF39-F5E2-46B7-B302-C0B749AE1209}"/>
    <cellStyle name="Normal 24 2 3 10 2 3" xfId="20264" xr:uid="{9FB3FF82-8CC1-42D0-80F3-ED37332DF1CD}"/>
    <cellStyle name="Normal 24 2 3 10 3" xfId="7997" xr:uid="{4258BB79-6224-4EA5-92A3-C945B32AF71C}"/>
    <cellStyle name="Normal 24 2 3 10 3 2" xfId="20633" xr:uid="{2D236475-6B14-4C29-8693-A3F443347A51}"/>
    <cellStyle name="Normal 24 2 3 10 4" xfId="19496" xr:uid="{6E2E0057-7679-4EE5-85A3-37C863A0B1C2}"/>
    <cellStyle name="Normal 24 2 3 11" xfId="7030" xr:uid="{10B77A15-112C-4CD6-B0EB-29D97C5DB798}"/>
    <cellStyle name="Normal 24 2 3 11 2" xfId="8673" xr:uid="{6CBD04D9-185D-47CF-8F43-FDDA2F8197E7}"/>
    <cellStyle name="Normal 24 2 3 11 2 2" xfId="21152" xr:uid="{1E4A47A3-7B43-444E-9836-29E438996337}"/>
    <cellStyle name="Normal 24 2 3 11 3" xfId="20015" xr:uid="{7147A5CD-A8BD-4D3B-82D0-F570AE457C04}"/>
    <cellStyle name="Normal 24 2 3 12" xfId="7876" xr:uid="{3F5C96AE-B170-43C2-8292-160B9D0AF8DB}"/>
    <cellStyle name="Normal 24 2 3 12 2" xfId="20585" xr:uid="{B47C4DCB-9749-4160-94CF-ED2DB1EF4D16}"/>
    <cellStyle name="Normal 24 2 3 13" xfId="19448" xr:uid="{E1F55562-CD9B-4ED8-8957-DBC0AEFD0512}"/>
    <cellStyle name="Normal 24 2 3 2" xfId="5845" xr:uid="{3FF249C4-F651-49AA-A6ED-63A4B8A1073C}"/>
    <cellStyle name="Normal 24 2 3 2 2" xfId="5846" xr:uid="{89D684B8-6A8F-43C7-AE90-017AC3BE79FB}"/>
    <cellStyle name="Normal 24 2 3 2_1_solis_MK Nr 595 " xfId="5847" xr:uid="{049BF55F-D114-46B1-977A-1524C4940DCE}"/>
    <cellStyle name="Normal 24 2 3 3" xfId="5848" xr:uid="{51E0EDC0-1276-491A-A1F9-B14FCE0AA199}"/>
    <cellStyle name="Normal 24 2 3 3 10" xfId="19449" xr:uid="{3EDEB55B-C44B-462D-ADFD-E418EAF14D76}"/>
    <cellStyle name="Normal 24 2 3 3 2" xfId="5849" xr:uid="{C4EFCF0E-982F-492A-9C56-9D09138CDE04}"/>
    <cellStyle name="Normal 24 2 3 3 2 2" xfId="6594" xr:uid="{16ADD838-AA3F-4CCC-9222-24F05D9BC2FD}"/>
    <cellStyle name="Normal 24 2 3 3 2 2 2" xfId="6595" xr:uid="{51A898AC-ECC7-4D65-B7B7-0A096C5C6A09}"/>
    <cellStyle name="Normal 24 2 3 3 2 2 2 2" xfId="7396" xr:uid="{A5F21871-B9BD-4A2A-A20F-055A46375E37}"/>
    <cellStyle name="Normal 24 2 3 3 2 2 2 2 2" xfId="9039" xr:uid="{E320DBF0-CCFD-4A58-A389-5F9BC1C7FF0B}"/>
    <cellStyle name="Normal 24 2 3 3 2 2 2 2 2 2" xfId="21403" xr:uid="{9D6D7D46-10C4-43A9-8471-80C9A4F67555}"/>
    <cellStyle name="Normal 24 2 3 3 2 2 2 2 3" xfId="20266" xr:uid="{E4342FD3-C296-4933-BF80-E2866B824767}"/>
    <cellStyle name="Normal 24 2 3 3 2 2 2 3" xfId="8250" xr:uid="{2A766C09-101D-445D-A873-2B2909F44DBF}"/>
    <cellStyle name="Normal 24 2 3 3 2 2 2 3 2" xfId="20885" xr:uid="{99F57354-2358-47C5-A19F-B98EFFA0F75D}"/>
    <cellStyle name="Normal 24 2 3 3 2 2 2 4" xfId="19748" xr:uid="{733B7166-ED45-4E59-B777-193ADD892030}"/>
    <cellStyle name="Normal 24 2 3 3 2 2 3" xfId="7395" xr:uid="{09C18106-AE96-4D3F-8A55-48AB8A6981BB}"/>
    <cellStyle name="Normal 24 2 3 3 2 2 3 2" xfId="9038" xr:uid="{0B11BADA-745F-45BF-BCDB-C6D865185E01}"/>
    <cellStyle name="Normal 24 2 3 3 2 2 3 2 2" xfId="21402" xr:uid="{7273E7CF-C2CD-4FF6-96C8-61E022200628}"/>
    <cellStyle name="Normal 24 2 3 3 2 2 3 3" xfId="20265" xr:uid="{5BB22D7E-D90A-43E2-8E72-59C99E9FFB85}"/>
    <cellStyle name="Normal 24 2 3 3 2 2 4" xfId="8249" xr:uid="{8CA5ACE2-5239-4A0E-AA9A-136677D4AC33}"/>
    <cellStyle name="Normal 24 2 3 3 2 2 4 2" xfId="20884" xr:uid="{D9412E89-E23F-4056-BE1D-FF1839AD0427}"/>
    <cellStyle name="Normal 24 2 3 3 2 2 5" xfId="19747" xr:uid="{12B3F2AD-C89C-48F1-A51B-408806FAEEDB}"/>
    <cellStyle name="Normal 24 2 3 3 2 3" xfId="6596" xr:uid="{C9C66C9D-44B4-4F05-9583-0EC3C2ECB7DF}"/>
    <cellStyle name="Normal 24 2 3 3 2 3 2" xfId="7397" xr:uid="{8D34710F-4BB3-4FF9-ACD7-E13163150132}"/>
    <cellStyle name="Normal 24 2 3 3 2 3 2 2" xfId="9040" xr:uid="{05E5F1AC-993F-4761-AC8F-A80973111895}"/>
    <cellStyle name="Normal 24 2 3 3 2 3 2 2 2" xfId="21404" xr:uid="{CE53EBE9-7507-48DE-A3A8-980DD349E6AE}"/>
    <cellStyle name="Normal 24 2 3 3 2 3 2 3" xfId="20267" xr:uid="{3271380D-236A-46BB-B4BB-641CD6C217D4}"/>
    <cellStyle name="Normal 24 2 3 3 2 3 3" xfId="8251" xr:uid="{4ECBB999-8FC1-4269-A5EF-911BEE865646}"/>
    <cellStyle name="Normal 24 2 3 3 2 3 3 2" xfId="20886" xr:uid="{956DB0C9-593E-449D-BCB6-60039F1BBB09}"/>
    <cellStyle name="Normal 24 2 3 3 2 3 4" xfId="19749" xr:uid="{C8241C07-B68F-4F5B-9FE3-B95E4F68BB4F}"/>
    <cellStyle name="Normal 24 2 3 3 2 4" xfId="6597" xr:uid="{C3B00889-3B38-49CB-A335-BA3419379742}"/>
    <cellStyle name="Normal 24 2 3 3 2 4 2" xfId="7398" xr:uid="{BCA08CD8-3B58-4EF0-83DB-835739C41C6C}"/>
    <cellStyle name="Normal 24 2 3 3 2 4 2 2" xfId="9041" xr:uid="{374CC0C4-A568-41F5-ABF1-09602419549A}"/>
    <cellStyle name="Normal 24 2 3 3 2 4 2 2 2" xfId="21405" xr:uid="{8E7419AE-C0D5-4CC8-A53A-362FFE3EDF89}"/>
    <cellStyle name="Normal 24 2 3 3 2 4 2 3" xfId="20268" xr:uid="{CC38418F-5372-40F3-8612-DD4740F802A2}"/>
    <cellStyle name="Normal 24 2 3 3 2 4 3" xfId="8252" xr:uid="{42EDFDF1-5BF3-4437-9331-472BD6125701}"/>
    <cellStyle name="Normal 24 2 3 3 2 4 3 2" xfId="20887" xr:uid="{62396935-FED5-4685-AAE6-073464611E0E}"/>
    <cellStyle name="Normal 24 2 3 3 2 4 4" xfId="19750" xr:uid="{D1C64954-ECA1-48C0-A783-6A0A12AED169}"/>
    <cellStyle name="Normal 24 2 3 3 2 5" xfId="6351" xr:uid="{1E78572B-9D86-4F92-A360-32A16C7147A1}"/>
    <cellStyle name="Normal 24 2 3 3 2 5 2" xfId="7399" xr:uid="{257FE7E2-A6B3-42ED-9395-4DED17DB141F}"/>
    <cellStyle name="Normal 24 2 3 3 2 5 2 2" xfId="9042" xr:uid="{B5CA4923-C042-4B6F-A2A6-76199C849B21}"/>
    <cellStyle name="Normal 24 2 3 3 2 5 2 2 2" xfId="21406" xr:uid="{741F7823-7EC0-4994-A848-C6AAC20C9BA4}"/>
    <cellStyle name="Normal 24 2 3 3 2 5 2 3" xfId="20269" xr:uid="{7B3DB8D2-126E-4A2A-9296-99AD4E0538A9}"/>
    <cellStyle name="Normal 24 2 3 3 2 5 3" xfId="8069" xr:uid="{67877DBD-D1A3-4C13-831A-25E34E0AB7C9}"/>
    <cellStyle name="Normal 24 2 3 3 2 5 3 2" xfId="20705" xr:uid="{774495C8-DAA0-4552-A710-8F0AC38C98FE}"/>
    <cellStyle name="Normal 24 2 3 3 2 5 4" xfId="19568" xr:uid="{F85716C8-7068-46DB-80DE-12C13B6268FA}"/>
    <cellStyle name="Normal 24 2 3 3 2 6" xfId="7032" xr:uid="{FAA059B9-0A15-4322-8798-C926B9382B25}"/>
    <cellStyle name="Normal 24 2 3 3 2 6 2" xfId="8675" xr:uid="{2A413B70-B17E-428B-9309-2AF619480D68}"/>
    <cellStyle name="Normal 24 2 3 3 2 6 2 2" xfId="21154" xr:uid="{343C483D-2A34-4F18-A056-37D32758808B}"/>
    <cellStyle name="Normal 24 2 3 3 2 6 3" xfId="20017" xr:uid="{E1786D79-34C3-4CC3-877B-1C8FC79D7B80}"/>
    <cellStyle name="Normal 24 2 3 3 2 7" xfId="7878" xr:uid="{82CC10C8-F1D5-43D4-927C-AB86D80918BC}"/>
    <cellStyle name="Normal 24 2 3 3 2 7 2" xfId="20587" xr:uid="{85BB1E8F-DEFA-4CAF-9FA2-E8A66B414269}"/>
    <cellStyle name="Normal 24 2 3 3 2 8" xfId="19450" xr:uid="{480AFF2F-2A0B-4522-93FC-FA20F48C8A3D}"/>
    <cellStyle name="Normal 24 2 3 3 3" xfId="5850" xr:uid="{6712D7E3-47B5-422B-9E59-A334ED02EC2C}"/>
    <cellStyle name="Normal 24 2 3 3 3 2" xfId="6598" xr:uid="{74408C70-BBF2-44A5-BB11-CD785F77D930}"/>
    <cellStyle name="Normal 24 2 3 3 3 2 2" xfId="7400" xr:uid="{B5D1CC93-EB98-456E-8D7B-60DF105BBDC3}"/>
    <cellStyle name="Normal 24 2 3 3 3 2 2 2" xfId="9043" xr:uid="{0362C269-AF8F-45FA-BB13-F6BFB78C44FE}"/>
    <cellStyle name="Normal 24 2 3 3 3 2 2 2 2" xfId="21407" xr:uid="{4FD4E8F0-745D-436E-9C55-5E7260D0D134}"/>
    <cellStyle name="Normal 24 2 3 3 3 2 2 3" xfId="20270" xr:uid="{51A6C478-6B09-4D7D-886B-956478A0ADA8}"/>
    <cellStyle name="Normal 24 2 3 3 3 2 3" xfId="8253" xr:uid="{0000B45C-56C1-4D8D-8E4A-FD607E881DC9}"/>
    <cellStyle name="Normal 24 2 3 3 3 2 3 2" xfId="20888" xr:uid="{AB93595B-5B14-49F4-ADEA-C090DDA97006}"/>
    <cellStyle name="Normal 24 2 3 3 3 2 4" xfId="19751" xr:uid="{89938DD4-4C9F-4D7A-BA26-AB724420F733}"/>
    <cellStyle name="Normal 24 2 3 3 3 3" xfId="6599" xr:uid="{CEAD7ACE-C782-46E4-A852-EF3765AE19EB}"/>
    <cellStyle name="Normal 24 2 3 3 3 3 2" xfId="7401" xr:uid="{1011FE2D-55CC-4926-A2F3-35E6FF79320B}"/>
    <cellStyle name="Normal 24 2 3 3 3 3 2 2" xfId="9044" xr:uid="{21B9A9E9-2A6B-47D8-A07A-FD1DEB14F935}"/>
    <cellStyle name="Normal 24 2 3 3 3 3 2 2 2" xfId="21408" xr:uid="{E1958076-A988-4DDD-A42B-0633FFEF3C81}"/>
    <cellStyle name="Normal 24 2 3 3 3 3 2 3" xfId="20271" xr:uid="{855E533C-CF86-4A24-9D39-BFE30F222A63}"/>
    <cellStyle name="Normal 24 2 3 3 3 3 3" xfId="8254" xr:uid="{E7FE253D-CFB8-43D7-B5F5-7A27193B8609}"/>
    <cellStyle name="Normal 24 2 3 3 3 3 3 2" xfId="20889" xr:uid="{9714D1AC-3655-4FF3-BC6A-DBA9235C0E1E}"/>
    <cellStyle name="Normal 24 2 3 3 3 3 4" xfId="19752" xr:uid="{196FD46F-FBD5-4BBF-8CB2-D9DDD59D03C5}"/>
    <cellStyle name="Normal 24 2 3 3 3 4" xfId="6352" xr:uid="{BC0C9B0B-AFE6-4C2B-BC09-647A1F045205}"/>
    <cellStyle name="Normal 24 2 3 3 3 4 2" xfId="7402" xr:uid="{30B8FA4D-9004-4D45-89D0-2D499CB04D49}"/>
    <cellStyle name="Normal 24 2 3 3 3 4 2 2" xfId="9045" xr:uid="{AE931A8F-822E-45C8-9054-6543A66183A1}"/>
    <cellStyle name="Normal 24 2 3 3 3 4 2 2 2" xfId="21409" xr:uid="{20ED5D54-576C-4A95-973D-0EBED3AC0B9E}"/>
    <cellStyle name="Normal 24 2 3 3 3 4 2 3" xfId="20272" xr:uid="{FAEF2196-BD58-4A6D-BD86-6F41B1E913E0}"/>
    <cellStyle name="Normal 24 2 3 3 3 4 3" xfId="8070" xr:uid="{A99DED61-6467-43D7-BA9D-B2817492BD2A}"/>
    <cellStyle name="Normal 24 2 3 3 3 4 3 2" xfId="20706" xr:uid="{72EF4D17-E418-4BFE-888F-842EB3E87C44}"/>
    <cellStyle name="Normal 24 2 3 3 3 4 4" xfId="19569" xr:uid="{BDAB5B99-00AD-4A97-BB0F-81DEB137C6E0}"/>
    <cellStyle name="Normal 24 2 3 3 3 5" xfId="7033" xr:uid="{2E252A1F-8231-4345-8ADA-3298264CCEDE}"/>
    <cellStyle name="Normal 24 2 3 3 3 5 2" xfId="8676" xr:uid="{D48F485C-14CB-4B00-AF9E-F497CDFBD93F}"/>
    <cellStyle name="Normal 24 2 3 3 3 5 2 2" xfId="21155" xr:uid="{857E26B1-A867-400C-A775-D3FB4E8FFC37}"/>
    <cellStyle name="Normal 24 2 3 3 3 5 3" xfId="20018" xr:uid="{2F30A126-631F-4F32-98C7-D90D9B5A4F09}"/>
    <cellStyle name="Normal 24 2 3 3 3 6" xfId="7879" xr:uid="{0F16CC5C-66D9-472E-B357-0DAA7485568F}"/>
    <cellStyle name="Normal 24 2 3 3 3 6 2" xfId="20588" xr:uid="{0EF04CB9-1A60-4F59-B111-CC03333A7617}"/>
    <cellStyle name="Normal 24 2 3 3 3 7" xfId="19451" xr:uid="{3688EDF7-AC7D-413B-AC1E-9B1F4708C65B}"/>
    <cellStyle name="Normal 24 2 3 3 4" xfId="5851" xr:uid="{A36E03D0-11F7-4E8D-B6A4-81BFFAD7AC91}"/>
    <cellStyle name="Normal 24 2 3 3 5" xfId="6600" xr:uid="{5068EC38-C59B-4F67-A914-1571FA4264E7}"/>
    <cellStyle name="Normal 24 2 3 3 5 2" xfId="7403" xr:uid="{5ECEA20D-4E30-4DA7-BB2C-00E6874B126A}"/>
    <cellStyle name="Normal 24 2 3 3 5 2 2" xfId="9046" xr:uid="{A37C9B5E-DD7C-422B-8D32-7E53744CCBEB}"/>
    <cellStyle name="Normal 24 2 3 3 5 2 2 2" xfId="21410" xr:uid="{D3700284-F201-437F-B965-80204A985AEB}"/>
    <cellStyle name="Normal 24 2 3 3 5 2 3" xfId="20273" xr:uid="{6BE1E574-98E0-4A7C-920B-4DA79E21B2BD}"/>
    <cellStyle name="Normal 24 2 3 3 5 3" xfId="8255" xr:uid="{163904A7-66CA-4495-81D0-534C61A15CC1}"/>
    <cellStyle name="Normal 24 2 3 3 5 3 2" xfId="20890" xr:uid="{F5BF6903-BE19-41EC-993F-0F10AB9A4D3C}"/>
    <cellStyle name="Normal 24 2 3 3 5 4" xfId="19753" xr:uid="{D192409C-FC9A-42E8-86BC-C095DF1366A1}"/>
    <cellStyle name="Normal 24 2 3 3 6" xfId="6601" xr:uid="{86AD636B-A08C-4ACA-A022-96AF2162B109}"/>
    <cellStyle name="Normal 24 2 3 3 6 2" xfId="7404" xr:uid="{55E396A0-0D07-4672-B184-9D623CA8B400}"/>
    <cellStyle name="Normal 24 2 3 3 6 2 2" xfId="9047" xr:uid="{46E7B87F-5937-42DB-949E-D721C2145CB9}"/>
    <cellStyle name="Normal 24 2 3 3 6 2 2 2" xfId="21411" xr:uid="{E81EF95D-649F-4EB5-9F60-B49AA6015C52}"/>
    <cellStyle name="Normal 24 2 3 3 6 2 3" xfId="20274" xr:uid="{5A8713A6-F530-4435-9FF7-AAB893531C8F}"/>
    <cellStyle name="Normal 24 2 3 3 6 3" xfId="8256" xr:uid="{6DFB7307-A1C5-49DA-B6A5-C3C859EA14EF}"/>
    <cellStyle name="Normal 24 2 3 3 6 3 2" xfId="20891" xr:uid="{2CC8EF06-2A88-453C-AFFE-3563E534A33B}"/>
    <cellStyle name="Normal 24 2 3 3 6 4" xfId="19754" xr:uid="{04ABC8C3-00AA-4CDE-9345-A81597726560}"/>
    <cellStyle name="Normal 24 2 3 3 7" xfId="6350" xr:uid="{E1143250-C8C6-4A92-AB94-89F1DC845B06}"/>
    <cellStyle name="Normal 24 2 3 3 7 2" xfId="7405" xr:uid="{91251CD1-D46F-479D-9DB1-B6DBF1F6ED0D}"/>
    <cellStyle name="Normal 24 2 3 3 7 2 2" xfId="9048" xr:uid="{4CA43D7B-6A2E-4F06-BAFA-0359077E8E95}"/>
    <cellStyle name="Normal 24 2 3 3 7 2 2 2" xfId="21412" xr:uid="{16758E1A-31DA-492C-9C28-76C41D3E49A9}"/>
    <cellStyle name="Normal 24 2 3 3 7 2 3" xfId="20275" xr:uid="{98CBD18A-B652-4255-B74E-446E9B940DD6}"/>
    <cellStyle name="Normal 24 2 3 3 7 3" xfId="8068" xr:uid="{95F24E54-1FB0-4EA5-A71F-7BA0198720D0}"/>
    <cellStyle name="Normal 24 2 3 3 7 3 2" xfId="20704" xr:uid="{5DC93B14-1978-43BA-A936-6ECD9D90E39D}"/>
    <cellStyle name="Normal 24 2 3 3 7 4" xfId="19567" xr:uid="{9C6DEF22-D39B-4C9A-9989-267957A839CF}"/>
    <cellStyle name="Normal 24 2 3 3 8" xfId="7031" xr:uid="{1062B521-5F50-4F24-8E40-7F0D42BF2147}"/>
    <cellStyle name="Normal 24 2 3 3 8 2" xfId="8674" xr:uid="{066D4529-EF24-4E4B-8AD0-D9F7E8F5889B}"/>
    <cellStyle name="Normal 24 2 3 3 8 2 2" xfId="21153" xr:uid="{DFF82AA9-8850-4413-819D-C14188D56B58}"/>
    <cellStyle name="Normal 24 2 3 3 8 3" xfId="20016" xr:uid="{B31BC36F-0CAA-4182-A40A-CEDB31B863A0}"/>
    <cellStyle name="Normal 24 2 3 3 9" xfId="7877" xr:uid="{91981AFC-7A08-4D3A-86C3-AD7F2B6F9EC7}"/>
    <cellStyle name="Normal 24 2 3 3 9 2" xfId="20586" xr:uid="{5EE7424C-3D3C-4AAD-BEA4-EDC7D25D03B0}"/>
    <cellStyle name="Normal 24 2 3 3_1_solis_MK Nr 595 " xfId="5852" xr:uid="{54D151E4-453A-411D-8866-C7B04967B1EE}"/>
    <cellStyle name="Normal 24 2 3 4" xfId="5853" xr:uid="{78C64360-B312-4BEF-B418-2301CFB87113}"/>
    <cellStyle name="Normal 24 2 3 4 2" xfId="5854" xr:uid="{89EC7693-4DFF-4B06-84AA-CD55DADEA7F8}"/>
    <cellStyle name="Normal 24 2 3 4 2 2" xfId="5855" xr:uid="{EA4B1852-02F3-4BDA-AADB-AB246D27D8D4}"/>
    <cellStyle name="Normal 24 2 3 4 2 2 10" xfId="19452" xr:uid="{FC496CD5-ED56-4C6A-9688-E536DC3330CB}"/>
    <cellStyle name="Normal 24 2 3 4 2 2 2" xfId="6602" xr:uid="{5DB2D216-27A2-4705-8813-E781B093A657}"/>
    <cellStyle name="Normal 24 2 3 4 2 2 2 10" xfId="8257" xr:uid="{5044E349-F86A-4679-9AB1-01C10D3A5D98}"/>
    <cellStyle name="Normal 24 2 3 4 2 2 2 10 2" xfId="20892" xr:uid="{9386F9F2-484F-468B-8428-646F41A0C863}"/>
    <cellStyle name="Normal 24 2 3 4 2 2 2 11" xfId="19755" xr:uid="{A8A228CB-C715-4E65-BF72-25839F2950BC}"/>
    <cellStyle name="Normal 24 2 3 4 2 2 2 2" xfId="6603" xr:uid="{19BCD888-D055-4281-A36F-2C2F93058DAA}"/>
    <cellStyle name="Normal 24 2 3 4 2 2 2 2 2" xfId="7407" xr:uid="{72E2D7BD-7B1E-4719-82F4-FB2E7CB5C9DA}"/>
    <cellStyle name="Normal 24 2 3 4 2 2 2 2 2 2" xfId="9050" xr:uid="{764D7544-83C9-4E74-9BBD-D9AD8990B7DE}"/>
    <cellStyle name="Normal 24 2 3 4 2 2 2 2 2 2 2" xfId="21414" xr:uid="{9B1FE905-1422-42C8-A008-4F8435A4627A}"/>
    <cellStyle name="Normal 24 2 3 4 2 2 2 2 2 3" xfId="20277" xr:uid="{01FFAE7F-3685-4E8C-9873-328BD54CCEAB}"/>
    <cellStyle name="Normal 24 2 3 4 2 2 2 2 3" xfId="8258" xr:uid="{1E45EDAE-A4DD-408D-BB4A-5F3C2A2822BD}"/>
    <cellStyle name="Normal 24 2 3 4 2 2 2 2 3 2" xfId="20893" xr:uid="{7122DDFA-26A9-4F37-AB9A-F97ECF2CF0AC}"/>
    <cellStyle name="Normal 24 2 3 4 2 2 2 2 4" xfId="19756" xr:uid="{738869E7-93D0-4B8E-96CA-04891E833580}"/>
    <cellStyle name="Normal 24 2 3 4 2 2 2 3" xfId="6604" xr:uid="{C6E6C083-4565-4467-B0BB-7D733EDB2454}"/>
    <cellStyle name="Normal 24 2 3 4 2 2 2 3 2" xfId="7408" xr:uid="{F6CF17B2-905F-4632-BE12-721A4CE34733}"/>
    <cellStyle name="Normal 24 2 3 4 2 2 2 3 2 2" xfId="9051" xr:uid="{01087E14-F3B6-494B-8D16-8923A0A052F3}"/>
    <cellStyle name="Normal 24 2 3 4 2 2 2 3 2 2 2" xfId="21415" xr:uid="{CFF4906D-4C2A-43FE-803C-EA34E7675704}"/>
    <cellStyle name="Normal 24 2 3 4 2 2 2 3 2 3" xfId="20278" xr:uid="{81395C82-5772-462B-A3AB-592BDB00AA2C}"/>
    <cellStyle name="Normal 24 2 3 4 2 2 2 3 3" xfId="8259" xr:uid="{C4BA891E-9159-4DAA-A87E-FB18AF1AC513}"/>
    <cellStyle name="Normal 24 2 3 4 2 2 2 3 3 2" xfId="20894" xr:uid="{D39F9C2A-FD2A-4AFC-B8D5-4852AC8C7C07}"/>
    <cellStyle name="Normal 24 2 3 4 2 2 2 3 4" xfId="19757" xr:uid="{ADA106D8-4C04-492B-9873-120799768EC5}"/>
    <cellStyle name="Normal 24 2 3 4 2 2 2 4" xfId="6605" xr:uid="{0AB16325-7F07-4E8E-8B48-AFFC5F689868}"/>
    <cellStyle name="Normal 24 2 3 4 2 2 2 4 2" xfId="7409" xr:uid="{34D73CF1-07BC-4803-8311-A86C026911B0}"/>
    <cellStyle name="Normal 24 2 3 4 2 2 2 4 2 2" xfId="9052" xr:uid="{4CC4F734-444E-4284-9DFB-48B8F0F5F2EB}"/>
    <cellStyle name="Normal 24 2 3 4 2 2 2 4 2 2 2" xfId="21416" xr:uid="{2D2D8279-6CED-4EDE-91B3-CE9CAEC5E1AA}"/>
    <cellStyle name="Normal 24 2 3 4 2 2 2 4 2 3" xfId="20279" xr:uid="{C3231E59-2BC5-4AD6-A4FD-AE9E6AE77067}"/>
    <cellStyle name="Normal 24 2 3 4 2 2 2 4 3" xfId="8260" xr:uid="{D1050391-0C61-4461-A5CB-37D0F8DDE407}"/>
    <cellStyle name="Normal 24 2 3 4 2 2 2 4 3 2" xfId="20895" xr:uid="{78A9B1AD-3D97-44BD-BB2D-2660BACB4063}"/>
    <cellStyle name="Normal 24 2 3 4 2 2 2 4 4" xfId="19758" xr:uid="{9822000E-382F-4F5A-AE5E-C341FA343189}"/>
    <cellStyle name="Normal 24 2 3 4 2 2 2 5" xfId="6606" xr:uid="{7DF7F9FA-8F2C-4E79-A870-79734A764676}"/>
    <cellStyle name="Normal 24 2 3 4 2 2 2 5 2" xfId="7410" xr:uid="{A7166785-A739-4DF2-9814-86FFA07E4320}"/>
    <cellStyle name="Normal 24 2 3 4 2 2 2 5 2 2" xfId="9053" xr:uid="{A2792BB3-062B-4FAA-9A97-1138BBC39F57}"/>
    <cellStyle name="Normal 24 2 3 4 2 2 2 5 2 2 2" xfId="21417" xr:uid="{B6D587BE-B6D2-48D5-A704-CD501FEC7C9A}"/>
    <cellStyle name="Normal 24 2 3 4 2 2 2 5 2 3" xfId="20280" xr:uid="{AEDAA78D-3DCA-4E83-81B0-35B367A4A998}"/>
    <cellStyle name="Normal 24 2 3 4 2 2 2 5 3" xfId="8261" xr:uid="{CF9B954C-454B-45FD-8488-900775A3CF18}"/>
    <cellStyle name="Normal 24 2 3 4 2 2 2 5 3 2" xfId="20896" xr:uid="{E2A21E83-BA22-4C9B-B953-276BC558CD8C}"/>
    <cellStyle name="Normal 24 2 3 4 2 2 2 5 4" xfId="19759" xr:uid="{E13CB037-874F-46AD-8270-ACD3B3B73681}"/>
    <cellStyle name="Normal 24 2 3 4 2 2 2 6" xfId="6607" xr:uid="{FFAAA7C3-BAE9-47AC-9DED-29C0C074D4A9}"/>
    <cellStyle name="Normal 24 2 3 4 2 2 2 6 2" xfId="7411" xr:uid="{5CA4AAD8-D447-4F49-8656-0EDBDABC6AF3}"/>
    <cellStyle name="Normal 24 2 3 4 2 2 2 6 2 2" xfId="9054" xr:uid="{0CA48B9B-2A8A-4BF1-B337-6C1A438BE21D}"/>
    <cellStyle name="Normal 24 2 3 4 2 2 2 6 2 2 2" xfId="21418" xr:uid="{79FE7B21-EA1F-40A9-8E6B-3949592E45FB}"/>
    <cellStyle name="Normal 24 2 3 4 2 2 2 6 2 3" xfId="20281" xr:uid="{52AF3470-94CF-4B25-8ED0-CAB693451A2B}"/>
    <cellStyle name="Normal 24 2 3 4 2 2 2 6 3" xfId="8262" xr:uid="{59858F57-2229-4F28-935A-6B061365AADA}"/>
    <cellStyle name="Normal 24 2 3 4 2 2 2 6 3 2" xfId="20897" xr:uid="{D67D0A89-85FE-42B4-911C-8FD83DF91A07}"/>
    <cellStyle name="Normal 24 2 3 4 2 2 2 6 4" xfId="19760" xr:uid="{F8B6C35E-9ED6-4197-8479-C4CAECBF97C7}"/>
    <cellStyle name="Normal 24 2 3 4 2 2 2 7" xfId="6608" xr:uid="{DF49EBCD-1419-4C2A-A076-80EA9A0923A0}"/>
    <cellStyle name="Normal 24 2 3 4 2 2 2 7 2" xfId="7412" xr:uid="{53603BCF-E0CC-4E08-B42E-97E2988F13F0}"/>
    <cellStyle name="Normal 24 2 3 4 2 2 2 7 2 2" xfId="9055" xr:uid="{3F9EFBBA-886E-4297-A758-3CD21132FBEB}"/>
    <cellStyle name="Normal 24 2 3 4 2 2 2 7 2 2 2" xfId="21419" xr:uid="{9A9D2F87-FB01-4428-B674-FFE6F73BDAD0}"/>
    <cellStyle name="Normal 24 2 3 4 2 2 2 7 2 3" xfId="20282" xr:uid="{97A8CF18-AEB2-4AF3-89C1-2A69DD10CED7}"/>
    <cellStyle name="Normal 24 2 3 4 2 2 2 7 3" xfId="8263" xr:uid="{35A20453-3F1E-42AB-B781-53557E7DC6A0}"/>
    <cellStyle name="Normal 24 2 3 4 2 2 2 7 3 2" xfId="20898" xr:uid="{98F1D429-102B-4D19-8D58-B941C6C6CEFE}"/>
    <cellStyle name="Normal 24 2 3 4 2 2 2 7 4" xfId="19761" xr:uid="{0B8C05BF-114E-46EA-8E74-4971AF090BA5}"/>
    <cellStyle name="Normal 24 2 3 4 2 2 2 8" xfId="6609" xr:uid="{B41D40D6-4694-43E4-B405-4E14D5BA9438}"/>
    <cellStyle name="Normal 24 2 3 4 2 2 2 8 2" xfId="7413" xr:uid="{BFDAB707-A752-445C-9896-2BBE5859B157}"/>
    <cellStyle name="Normal 24 2 3 4 2 2 2 8 2 2" xfId="9056" xr:uid="{6D337B13-8ECD-44AD-A357-7AAD76088596}"/>
    <cellStyle name="Normal 24 2 3 4 2 2 2 8 2 2 2" xfId="21420" xr:uid="{7D28EC09-EFB5-40D9-8BB8-1EE8CA2B0594}"/>
    <cellStyle name="Normal 24 2 3 4 2 2 2 8 2 3" xfId="20283" xr:uid="{7EFDCE2B-22E2-4327-B8B9-3E537F407DD4}"/>
    <cellStyle name="Normal 24 2 3 4 2 2 2 8 3" xfId="8264" xr:uid="{2D087C79-A890-4155-AD0F-DE3A1F118610}"/>
    <cellStyle name="Normal 24 2 3 4 2 2 2 8 3 2" xfId="20899" xr:uid="{DC57D0A5-3E98-49E9-8128-40491D114FA7}"/>
    <cellStyle name="Normal 24 2 3 4 2 2 2 8 4" xfId="19762" xr:uid="{55355FA9-36CB-428F-AD0E-BF31148866DA}"/>
    <cellStyle name="Normal 24 2 3 4 2 2 2 9" xfId="7406" xr:uid="{39957E2D-5C4F-46E3-9E5A-4E0AFE2C89FA}"/>
    <cellStyle name="Normal 24 2 3 4 2 2 2 9 2" xfId="9049" xr:uid="{B1156F20-B424-4186-ACEF-B4DDB53ECD9E}"/>
    <cellStyle name="Normal 24 2 3 4 2 2 2 9 2 2" xfId="21413" xr:uid="{49C9C420-65D4-4314-BDAB-0F793B303F31}"/>
    <cellStyle name="Normal 24 2 3 4 2 2 2 9 3" xfId="20276" xr:uid="{B5E631A8-821A-41F8-B5A9-5560A2C6E979}"/>
    <cellStyle name="Normal 24 2 3 4 2 2 3" xfId="6610" xr:uid="{B086F572-EDB9-41B6-9178-D62C4EC882A6}"/>
    <cellStyle name="Normal 24 2 3 4 2 2 3 2" xfId="6611" xr:uid="{AB1D06A0-C9BB-4FD3-A9EA-9CB6B89EC65F}"/>
    <cellStyle name="Normal 24 2 3 4 2 2 3 2 2" xfId="7415" xr:uid="{8C46FC51-94DA-4C9F-BDFD-888207D4025B}"/>
    <cellStyle name="Normal 24 2 3 4 2 2 3 2 2 2" xfId="9058" xr:uid="{C4D0E113-24EE-44BF-8515-AA60600BBEE3}"/>
    <cellStyle name="Normal 24 2 3 4 2 2 3 2 2 2 2" xfId="21422" xr:uid="{BD1F3C56-8695-4345-9678-524DF32DA4EC}"/>
    <cellStyle name="Normal 24 2 3 4 2 2 3 2 2 3" xfId="20285" xr:uid="{73575E2B-04A2-4C64-B91E-CCE0611D6527}"/>
    <cellStyle name="Normal 24 2 3 4 2 2 3 2 3" xfId="8266" xr:uid="{C150248C-DF92-4418-9783-4CEE4BD3F681}"/>
    <cellStyle name="Normal 24 2 3 4 2 2 3 2 3 2" xfId="20901" xr:uid="{AAFF2CEC-A273-4B50-9A52-F86A3263024D}"/>
    <cellStyle name="Normal 24 2 3 4 2 2 3 2 4" xfId="19764" xr:uid="{A2A9B021-DFAB-4ED4-9C08-89718C21E187}"/>
    <cellStyle name="Normal 24 2 3 4 2 2 3 3" xfId="6612" xr:uid="{CF20443B-D3D4-419D-93E0-E249FED9A34B}"/>
    <cellStyle name="Normal 24 2 3 4 2 2 3 3 2" xfId="7416" xr:uid="{3343246B-36DF-41E2-9202-1540807073BE}"/>
    <cellStyle name="Normal 24 2 3 4 2 2 3 3 2 2" xfId="9059" xr:uid="{CDF82FAE-366D-4E6D-AF9E-76E91B0A4BBA}"/>
    <cellStyle name="Normal 24 2 3 4 2 2 3 3 2 2 2" xfId="21423" xr:uid="{DB3D0620-4A99-4777-B287-F1046618733D}"/>
    <cellStyle name="Normal 24 2 3 4 2 2 3 3 2 3" xfId="20286" xr:uid="{59478016-4BBB-447B-8877-ABB3512FA8A9}"/>
    <cellStyle name="Normal 24 2 3 4 2 2 3 3 3" xfId="8267" xr:uid="{C65E07A7-F150-4774-A809-41E979ACEFC6}"/>
    <cellStyle name="Normal 24 2 3 4 2 2 3 3 3 2" xfId="20902" xr:uid="{2B4DA5DC-888A-472B-B3C4-97847D560C39}"/>
    <cellStyle name="Normal 24 2 3 4 2 2 3 3 4" xfId="19765" xr:uid="{08F98787-EA9C-42DC-8C09-D1DC1F0C354E}"/>
    <cellStyle name="Normal 24 2 3 4 2 2 3 4" xfId="7414" xr:uid="{3FF280E2-09F4-48A6-97F1-B9C2731FBBD7}"/>
    <cellStyle name="Normal 24 2 3 4 2 2 3 4 2" xfId="9057" xr:uid="{2DB5DB8F-C74E-4BC4-A719-4ED5DB85B919}"/>
    <cellStyle name="Normal 24 2 3 4 2 2 3 4 2 2" xfId="21421" xr:uid="{E564B4B7-C521-486C-A42C-7D25C9B94120}"/>
    <cellStyle name="Normal 24 2 3 4 2 2 3 4 3" xfId="20284" xr:uid="{64868386-A325-4D9D-8DD2-A09EBFE27967}"/>
    <cellStyle name="Normal 24 2 3 4 2 2 3 5" xfId="8265" xr:uid="{5526BB40-3CC0-4FBE-99D8-E233F5D6453B}"/>
    <cellStyle name="Normal 24 2 3 4 2 2 3 5 2" xfId="20900" xr:uid="{F6A21F5D-BCA9-4199-9E88-0D9BD8E19AC9}"/>
    <cellStyle name="Normal 24 2 3 4 2 2 3 6" xfId="19763" xr:uid="{D91DE85F-7D0D-4EA4-8633-756AB7291DA2}"/>
    <cellStyle name="Normal 24 2 3 4 2 2 4" xfId="6613" xr:uid="{E6553565-0896-4DE9-B707-87E5B2B55A85}"/>
    <cellStyle name="Normal 24 2 3 4 2 2 4 2" xfId="7417" xr:uid="{32D8C42D-EA8C-41D9-AC1A-C09E0B79F158}"/>
    <cellStyle name="Normal 24 2 3 4 2 2 4 2 2" xfId="9060" xr:uid="{A6B26472-A21E-423A-8781-2914BCC85115}"/>
    <cellStyle name="Normal 24 2 3 4 2 2 4 2 2 2" xfId="21424" xr:uid="{9BADACF9-A77B-44C6-BCD8-2F7152578EF2}"/>
    <cellStyle name="Normal 24 2 3 4 2 2 4 2 3" xfId="20287" xr:uid="{03880DFF-9A6D-4282-A04A-BDF1CFA34BFE}"/>
    <cellStyle name="Normal 24 2 3 4 2 2 4 3" xfId="8268" xr:uid="{49EBFC35-10E4-4E29-990F-31B6528784AC}"/>
    <cellStyle name="Normal 24 2 3 4 2 2 4 3 2" xfId="20903" xr:uid="{1D14AF55-D414-40D5-8448-904F1B5C6AD2}"/>
    <cellStyle name="Normal 24 2 3 4 2 2 4 4" xfId="19766" xr:uid="{4AA64D85-C263-454B-94BE-B288E8A2EBC8}"/>
    <cellStyle name="Normal 24 2 3 4 2 2 5" xfId="6614" xr:uid="{63A1DE7B-54BB-4C7B-8BC8-BD1EE86B3409}"/>
    <cellStyle name="Normal 24 2 3 4 2 2 5 2" xfId="7418" xr:uid="{617D8BBC-3C0A-4A9B-8990-D267B64C01D3}"/>
    <cellStyle name="Normal 24 2 3 4 2 2 5 2 2" xfId="9061" xr:uid="{A9540F65-86F7-4309-BCF8-E54151798613}"/>
    <cellStyle name="Normal 24 2 3 4 2 2 5 2 2 2" xfId="21425" xr:uid="{2F729DE6-0A4C-4E82-84E6-46CE22BB46A0}"/>
    <cellStyle name="Normal 24 2 3 4 2 2 5 2 3" xfId="20288" xr:uid="{AD43AD87-1BC6-4F54-9804-AAD25D6086BF}"/>
    <cellStyle name="Normal 24 2 3 4 2 2 5 3" xfId="8269" xr:uid="{38C63FCC-B880-40AB-8FE7-FCC350F47B5F}"/>
    <cellStyle name="Normal 24 2 3 4 2 2 5 3 2" xfId="20904" xr:uid="{AAE00255-0BEB-451E-B1C6-3B18626E3BFE}"/>
    <cellStyle name="Normal 24 2 3 4 2 2 5 4" xfId="19767" xr:uid="{F1321207-C8FD-4AC3-B2BB-595D163A282F}"/>
    <cellStyle name="Normal 24 2 3 4 2 2 6" xfId="6615" xr:uid="{CAF4E5B4-5DD3-45CA-A7E2-AA07E5F4D70C}"/>
    <cellStyle name="Normal 24 2 3 4 2 2 6 2" xfId="7419" xr:uid="{63136D82-9CDF-401C-8023-00CF27656C91}"/>
    <cellStyle name="Normal 24 2 3 4 2 2 6 2 2" xfId="9062" xr:uid="{9B41C3EB-4A12-4427-B79E-DD83557BE19B}"/>
    <cellStyle name="Normal 24 2 3 4 2 2 6 2 2 2" xfId="21426" xr:uid="{0D664B1C-CAD4-40E6-B17D-C0B4E747A4BB}"/>
    <cellStyle name="Normal 24 2 3 4 2 2 6 2 3" xfId="20289" xr:uid="{DC92678A-01EC-41B3-A8CB-2A9AC5D954CD}"/>
    <cellStyle name="Normal 24 2 3 4 2 2 6 3" xfId="8270" xr:uid="{F321D1E6-E48D-4D03-80BB-98C4EFBB3E34}"/>
    <cellStyle name="Normal 24 2 3 4 2 2 6 3 2" xfId="20905" xr:uid="{3404EAED-77D8-401F-BE34-DFFB3FE96E21}"/>
    <cellStyle name="Normal 24 2 3 4 2 2 6 4" xfId="19768" xr:uid="{F48A20A0-5BFA-448A-A113-C09A1AE6C7A7}"/>
    <cellStyle name="Normal 24 2 3 4 2 2 7" xfId="6353" xr:uid="{5D84A73E-35CA-4C29-95BB-5B47F16262A6}"/>
    <cellStyle name="Normal 24 2 3 4 2 2 7 2" xfId="7420" xr:uid="{78509439-A4CB-44E9-A269-D401F04F0C7E}"/>
    <cellStyle name="Normal 24 2 3 4 2 2 7 2 2" xfId="9063" xr:uid="{330DC14D-2530-44C2-8A7B-CC8C9F8BBD82}"/>
    <cellStyle name="Normal 24 2 3 4 2 2 7 2 2 2" xfId="21427" xr:uid="{FA6765AF-F5EF-4A8F-A4E9-FB4C3AB53E3E}"/>
    <cellStyle name="Normal 24 2 3 4 2 2 7 2 3" xfId="20290" xr:uid="{BB59E30F-0051-491E-B8E2-139EA81A7217}"/>
    <cellStyle name="Normal 24 2 3 4 2 2 7 3" xfId="8071" xr:uid="{730F55DB-61CC-45F4-A7BC-B37FC8839952}"/>
    <cellStyle name="Normal 24 2 3 4 2 2 7 3 2" xfId="20707" xr:uid="{FDBD7FEA-27A1-45F5-AC46-2200A01630E7}"/>
    <cellStyle name="Normal 24 2 3 4 2 2 7 4" xfId="19570" xr:uid="{D1E91427-4FE9-401B-9268-AED17F8D0B84}"/>
    <cellStyle name="Normal 24 2 3 4 2 2 8" xfId="7034" xr:uid="{881C0274-99B9-4B26-AE2F-7F106AEF0F21}"/>
    <cellStyle name="Normal 24 2 3 4 2 2 8 2" xfId="8677" xr:uid="{FEC91B1D-104C-4D2C-93EC-A3B38AA78A51}"/>
    <cellStyle name="Normal 24 2 3 4 2 2 8 2 2" xfId="21156" xr:uid="{05343844-7CC2-45E8-9EF2-F687A86EB21F}"/>
    <cellStyle name="Normal 24 2 3 4 2 2 8 3" xfId="20019" xr:uid="{1F41EB99-5593-47E2-93DA-B26CEF4D41B4}"/>
    <cellStyle name="Normal 24 2 3 4 2 2 9" xfId="7880" xr:uid="{562A851E-3BD2-477E-B8FF-6F9A0E617A97}"/>
    <cellStyle name="Normal 24 2 3 4 2 2 9 2" xfId="20589" xr:uid="{086347B0-6C8A-4572-99E3-30326E58CEA4}"/>
    <cellStyle name="Normal 24 2 3 4 2 3" xfId="6616" xr:uid="{4A5034B5-8E3A-44FC-9661-F2745276D270}"/>
    <cellStyle name="Normal 24 2 3 4 2 3 2" xfId="6617" xr:uid="{34ADAA50-8049-4939-83C5-590F9BBCED7C}"/>
    <cellStyle name="Normal 24 2 3 4 2 3 2 2" xfId="7422" xr:uid="{EB6CD4AB-38E5-4A5F-8092-4BE6FBE5DE4E}"/>
    <cellStyle name="Normal 24 2 3 4 2 3 2 2 2" xfId="9065" xr:uid="{64D8CE59-F662-4E7C-A7FA-022B8322DCAC}"/>
    <cellStyle name="Normal 24 2 3 4 2 3 2 2 2 2" xfId="21429" xr:uid="{B931431D-C866-4633-B425-BB09D4364009}"/>
    <cellStyle name="Normal 24 2 3 4 2 3 2 2 3" xfId="20292" xr:uid="{F9E61AD4-1980-4C0B-A176-F926C7A3A6B4}"/>
    <cellStyle name="Normal 24 2 3 4 2 3 2 3" xfId="8272" xr:uid="{A33AE518-E0ED-4EC9-AF0F-7D8CE3A329CC}"/>
    <cellStyle name="Normal 24 2 3 4 2 3 2 3 2" xfId="20907" xr:uid="{BDD05AF5-3B61-4FD3-921B-07299BA28742}"/>
    <cellStyle name="Normal 24 2 3 4 2 3 2 4" xfId="19770" xr:uid="{2D09F0A3-A031-491A-A383-B824CF3DE532}"/>
    <cellStyle name="Normal 24 2 3 4 2 3 3" xfId="6618" xr:uid="{01AD91FA-9A9A-4BC1-AD60-48E9A9403C6C}"/>
    <cellStyle name="Normal 24 2 3 4 2 3 3 2" xfId="7423" xr:uid="{78A334D8-8B9D-4454-8CEB-E58DFBB9008C}"/>
    <cellStyle name="Normal 24 2 3 4 2 3 3 2 2" xfId="9066" xr:uid="{0E7C9664-BCA8-429B-9F0D-7C252C94FFC2}"/>
    <cellStyle name="Normal 24 2 3 4 2 3 3 2 2 2" xfId="21430" xr:uid="{4D74F165-5E30-4F2A-BAA2-9D75D075EFC8}"/>
    <cellStyle name="Normal 24 2 3 4 2 3 3 2 3" xfId="20293" xr:uid="{F5306895-EE84-4FB6-B5BD-3B8FBB2B8FFC}"/>
    <cellStyle name="Normal 24 2 3 4 2 3 3 3" xfId="8273" xr:uid="{75C235FD-6463-4F41-A17C-BCDBF00B58DE}"/>
    <cellStyle name="Normal 24 2 3 4 2 3 3 3 2" xfId="20908" xr:uid="{7D6B8D3E-503E-4BB9-84E1-6BF0EFE7C21A}"/>
    <cellStyle name="Normal 24 2 3 4 2 3 3 4" xfId="19771" xr:uid="{3D3E745C-B549-419B-A68F-3AF728DF4E99}"/>
    <cellStyle name="Normal 24 2 3 4 2 3 4" xfId="6619" xr:uid="{1B05501F-7255-4E2C-8090-D68318B6DBB7}"/>
    <cellStyle name="Normal 24 2 3 4 2 3 4 2" xfId="7424" xr:uid="{19E30694-4E98-41AE-AF3A-9D2E60E038C1}"/>
    <cellStyle name="Normal 24 2 3 4 2 3 4 2 2" xfId="9067" xr:uid="{D4F9D683-2230-4D53-BEA6-5A2C8C84C1AA}"/>
    <cellStyle name="Normal 24 2 3 4 2 3 4 2 2 2" xfId="21431" xr:uid="{0B730DBE-9391-4D22-AE16-42FC2DF0B202}"/>
    <cellStyle name="Normal 24 2 3 4 2 3 4 2 3" xfId="20294" xr:uid="{73E0C132-8264-4E9E-9669-00F24D6EFBF3}"/>
    <cellStyle name="Normal 24 2 3 4 2 3 4 3" xfId="8274" xr:uid="{3611358E-A576-4063-92A2-C99BA37AA3DB}"/>
    <cellStyle name="Normal 24 2 3 4 2 3 4 3 2" xfId="20909" xr:uid="{DD0E9970-F2B9-43E4-B90D-F3DC1DC626D8}"/>
    <cellStyle name="Normal 24 2 3 4 2 3 4 4" xfId="19772" xr:uid="{10FCE539-8FC2-49D2-A149-D923D1F359B3}"/>
    <cellStyle name="Normal 24 2 3 4 2 3 5" xfId="6620" xr:uid="{69336411-143C-4037-AEEB-CED06B383FDC}"/>
    <cellStyle name="Normal 24 2 3 4 2 3 5 2" xfId="6621" xr:uid="{3B26A766-517C-422D-BD27-29193B957AA4}"/>
    <cellStyle name="Normal 24 2 3 4 2 3 5 2 2" xfId="7426" xr:uid="{81728939-392E-468C-978B-48040676D192}"/>
    <cellStyle name="Normal 24 2 3 4 2 3 5 2 2 2" xfId="9069" xr:uid="{23288B54-FB2F-4870-BEBA-6BEE05ABD0EF}"/>
    <cellStyle name="Normal 24 2 3 4 2 3 5 2 2 2 2" xfId="21433" xr:uid="{15A6AA07-4745-49E1-A8A9-4775780B2004}"/>
    <cellStyle name="Normal 24 2 3 4 2 3 5 2 2 3" xfId="20296" xr:uid="{6422CE27-4A62-4D2A-8C59-A6C0FE34F040}"/>
    <cellStyle name="Normal 24 2 3 4 2 3 5 2 3" xfId="8276" xr:uid="{DC5046B9-49C9-44ED-8D94-B53FFA2FCF77}"/>
    <cellStyle name="Normal 24 2 3 4 2 3 5 2 3 2" xfId="20911" xr:uid="{1DDCB85D-006A-438F-A4C7-5C9F62B76C31}"/>
    <cellStyle name="Normal 24 2 3 4 2 3 5 2 4" xfId="19774" xr:uid="{BCA9670A-7CA1-42E6-9070-0A60C0B8BE40}"/>
    <cellStyle name="Normal 24 2 3 4 2 3 5 3" xfId="7425" xr:uid="{06BAFB60-4F11-489B-8433-FB9C56FE04D2}"/>
    <cellStyle name="Normal 24 2 3 4 2 3 5 3 2" xfId="9068" xr:uid="{00957704-6620-4484-B420-125B08377004}"/>
    <cellStyle name="Normal 24 2 3 4 2 3 5 3 2 2" xfId="21432" xr:uid="{63A3F352-5593-478D-81F7-FBC78C88B562}"/>
    <cellStyle name="Normal 24 2 3 4 2 3 5 3 3" xfId="20295" xr:uid="{98780CF1-16EA-41E5-AD8F-C2FF6566F452}"/>
    <cellStyle name="Normal 24 2 3 4 2 3 5 4" xfId="8275" xr:uid="{CBC95870-F464-42C6-8E2F-96E483F76611}"/>
    <cellStyle name="Normal 24 2 3 4 2 3 5 4 2" xfId="20910" xr:uid="{E2BCBF76-F997-49A1-BD2D-A6BA10615C36}"/>
    <cellStyle name="Normal 24 2 3 4 2 3 5 5" xfId="19773" xr:uid="{DA3F481D-BCBD-4AA7-8D56-CA0ABB3EF9DE}"/>
    <cellStyle name="Normal 24 2 3 4 2 3 6" xfId="6622" xr:uid="{5587C172-C539-44BD-B33C-821A85DB05E9}"/>
    <cellStyle name="Normal 24 2 3 4 2 3 6 2" xfId="7427" xr:uid="{F2004C38-27D9-4533-9B6E-6EBA7F04C0B2}"/>
    <cellStyle name="Normal 24 2 3 4 2 3 6 2 2" xfId="9070" xr:uid="{5E7769E9-7BC4-414C-AF43-6AA08FC70651}"/>
    <cellStyle name="Normal 24 2 3 4 2 3 6 2 2 2" xfId="21434" xr:uid="{E8F653A0-2F5E-4808-BDD2-309F45B0D80F}"/>
    <cellStyle name="Normal 24 2 3 4 2 3 6 2 3" xfId="20297" xr:uid="{E147FBB1-284F-4269-B8B6-445F597820B4}"/>
    <cellStyle name="Normal 24 2 3 4 2 3 6 3" xfId="8277" xr:uid="{B6A2DF4B-36A9-41FA-B494-8E6CCF970A83}"/>
    <cellStyle name="Normal 24 2 3 4 2 3 6 3 2" xfId="20912" xr:uid="{3D491A8E-BBDB-4952-A1AA-B3EFA2923989}"/>
    <cellStyle name="Normal 24 2 3 4 2 3 6 4" xfId="19775" xr:uid="{EEF78970-F44A-4096-83DA-63006E2CB382}"/>
    <cellStyle name="Normal 24 2 3 4 2 3 7" xfId="7421" xr:uid="{2D5B8AAE-D34E-4BFF-97E6-4D369EB8BBA4}"/>
    <cellStyle name="Normal 24 2 3 4 2 3 7 2" xfId="9064" xr:uid="{0748C387-3535-4D71-A5E2-178AD122CF96}"/>
    <cellStyle name="Normal 24 2 3 4 2 3 7 2 2" xfId="21428" xr:uid="{A95769BC-E842-447C-97E3-EA0EB155A332}"/>
    <cellStyle name="Normal 24 2 3 4 2 3 7 3" xfId="20291" xr:uid="{551AB161-71C7-4D4A-B159-5E54CEE7F4DE}"/>
    <cellStyle name="Normal 24 2 3 4 2 3 8" xfId="8271" xr:uid="{2DEF2883-D45D-4F3F-BCA0-52EAEFE0D6CB}"/>
    <cellStyle name="Normal 24 2 3 4 2 3 8 2" xfId="20906" xr:uid="{3030713C-12C7-4074-B0C4-301F86F5A914}"/>
    <cellStyle name="Normal 24 2 3 4 2 3 9" xfId="19769" xr:uid="{8BB5CA14-1B0C-4819-B2F3-39CEE2BD1D21}"/>
    <cellStyle name="Normal 24 2 3 4 2_1_solis_MK Nr 595 " xfId="5856" xr:uid="{5E8A699C-3FBF-47CC-8D76-4A11BA9E01FD}"/>
    <cellStyle name="Normal 24 2 3 4 3" xfId="5857" xr:uid="{3A02A6DD-2B28-4485-92A8-6657947BF9BD}"/>
    <cellStyle name="Normal 24 2 3 4_1_solis_MK Nr 595 " xfId="5858" xr:uid="{CC38D446-13A4-4AA5-B07A-B1397D858B8D}"/>
    <cellStyle name="Normal 24 2 3 5" xfId="5859" xr:uid="{941CEE01-D71F-4179-8636-910CBF576924}"/>
    <cellStyle name="Normal 24 2 3 5 2" xfId="6623" xr:uid="{CDC4694C-D31F-44D1-A862-6F919C4053D9}"/>
    <cellStyle name="Normal 24 2 3 5 2 2" xfId="7428" xr:uid="{C8CEE638-C4FF-4DED-98F3-8865C9753A97}"/>
    <cellStyle name="Normal 24 2 3 5 2 2 2" xfId="9071" xr:uid="{A9B02553-B648-4E04-89A1-46BAA859CF2B}"/>
    <cellStyle name="Normal 24 2 3 5 2 2 2 2" xfId="21435" xr:uid="{EEC4F0BF-F455-4F0C-8CAF-0E231E260B65}"/>
    <cellStyle name="Normal 24 2 3 5 2 2 3" xfId="20298" xr:uid="{DF79DE05-35D6-4F30-94CD-3495F1F22ECF}"/>
    <cellStyle name="Normal 24 2 3 5 2 3" xfId="8278" xr:uid="{DF30E765-7C1F-4768-9CAD-7805AD8F5297}"/>
    <cellStyle name="Normal 24 2 3 5 2 3 2" xfId="20913" xr:uid="{D07B6206-194E-4D40-9CEB-3652F7309C8E}"/>
    <cellStyle name="Normal 24 2 3 5 2 4" xfId="19776" xr:uid="{0455AD71-2492-4FB3-A5C3-3D2FBB620E62}"/>
    <cellStyle name="Normal 24 2 3 5 3" xfId="6624" xr:uid="{6B052EA1-7351-4C99-9701-4A5754EE25D3}"/>
    <cellStyle name="Normal 24 2 3 5 3 2" xfId="7429" xr:uid="{51B43119-7CE8-4B61-A95F-1652624AB6D3}"/>
    <cellStyle name="Normal 24 2 3 5 3 2 2" xfId="9072" xr:uid="{A3326CF9-B79D-4027-9ABB-DB85408631B7}"/>
    <cellStyle name="Normal 24 2 3 5 3 2 2 2" xfId="21436" xr:uid="{A11A0F37-AD66-4FE8-97C6-F003FA1CCCBE}"/>
    <cellStyle name="Normal 24 2 3 5 3 2 3" xfId="20299" xr:uid="{5C873DD1-7E21-484A-BF2A-A3AF55E2828B}"/>
    <cellStyle name="Normal 24 2 3 5 3 3" xfId="8279" xr:uid="{E6044A80-64E4-4C2C-8D00-FED9C68FF45C}"/>
    <cellStyle name="Normal 24 2 3 5 3 3 2" xfId="20914" xr:uid="{628DD7BA-2091-4306-AE74-2910D30F67E0}"/>
    <cellStyle name="Normal 24 2 3 5 3 4" xfId="19777" xr:uid="{0C795738-99A5-4D7D-8533-6BC9C6336F16}"/>
    <cellStyle name="Normal 24 2 3 5 4" xfId="6354" xr:uid="{E9E90F6B-1273-44DD-980D-2F5AE6D727ED}"/>
    <cellStyle name="Normal 24 2 3 5 4 2" xfId="7430" xr:uid="{A71AD4FA-BC60-41F3-9A36-5DC7C98D5007}"/>
    <cellStyle name="Normal 24 2 3 5 4 2 2" xfId="9073" xr:uid="{868DA602-6103-4A72-96AF-AF20B4937832}"/>
    <cellStyle name="Normal 24 2 3 5 4 2 2 2" xfId="21437" xr:uid="{5A8E8CA0-FAAC-4D74-BDC5-D01AF46341FE}"/>
    <cellStyle name="Normal 24 2 3 5 4 2 3" xfId="20300" xr:uid="{3E14443A-8274-4F82-88F7-8695AF464722}"/>
    <cellStyle name="Normal 24 2 3 5 4 3" xfId="8072" xr:uid="{3576E131-9DBD-482D-9F6C-74C272877EB3}"/>
    <cellStyle name="Normal 24 2 3 5 4 3 2" xfId="20708" xr:uid="{4499FA78-1740-42D0-B8E2-5EC952C5E64E}"/>
    <cellStyle name="Normal 24 2 3 5 4 4" xfId="19571" xr:uid="{27E1BE6D-87B7-4AA2-9F98-2620DD6D2B84}"/>
    <cellStyle name="Normal 24 2 3 5 5" xfId="7035" xr:uid="{C4A8BD5E-2ECB-40FC-897E-1478B267AE5D}"/>
    <cellStyle name="Normal 24 2 3 5 5 2" xfId="8678" xr:uid="{F4B8B919-4CA7-4680-8341-9FE2ADE13DB3}"/>
    <cellStyle name="Normal 24 2 3 5 5 2 2" xfId="21157" xr:uid="{5C21E39F-4D76-434F-9F04-FAEA734CB2FD}"/>
    <cellStyle name="Normal 24 2 3 5 5 3" xfId="20020" xr:uid="{07F0359D-0065-4A44-B352-1E50ED685050}"/>
    <cellStyle name="Normal 24 2 3 5 6" xfId="7881" xr:uid="{AC43F351-BE20-486A-BB81-3277D8E8ED75}"/>
    <cellStyle name="Normal 24 2 3 5 6 2" xfId="20590" xr:uid="{E745799C-4A32-48F7-8478-287C246EC03A}"/>
    <cellStyle name="Normal 24 2 3 5 7" xfId="19453" xr:uid="{AFC8870C-0F4A-49C6-AE75-4A3E2EA7B52D}"/>
    <cellStyle name="Normal 24 2 3 6" xfId="5860" xr:uid="{1362D4CF-1C81-455C-AB4C-02F8F962D810}"/>
    <cellStyle name="Normal 24 2 3 7" xfId="6625" xr:uid="{1820C6C4-A0A1-4A7B-AC69-2BD81B07D0A4}"/>
    <cellStyle name="Normal 24 2 3 7 2" xfId="7431" xr:uid="{B89A3344-E037-4469-94AB-D8983E15BCF8}"/>
    <cellStyle name="Normal 24 2 3 7 2 2" xfId="9074" xr:uid="{43FF653D-065D-4D6A-916A-9CDE02F2D715}"/>
    <cellStyle name="Normal 24 2 3 7 2 2 2" xfId="21438" xr:uid="{65B10287-76DE-48AD-9E20-790B65C7D5C8}"/>
    <cellStyle name="Normal 24 2 3 7 2 3" xfId="20301" xr:uid="{F6FAD673-E4BC-47EA-B4C8-44F6F6EEFB21}"/>
    <cellStyle name="Normal 24 2 3 7 3" xfId="8280" xr:uid="{DBD77889-7FDC-48AD-8135-AA4BAB497FB1}"/>
    <cellStyle name="Normal 24 2 3 7 3 2" xfId="20915" xr:uid="{56D368E7-F0B8-4881-A7B4-2F6D4C3DDDA9}"/>
    <cellStyle name="Normal 24 2 3 7 4" xfId="19778" xr:uid="{2520C7BC-D8A5-4249-9E2E-FC9F7A16D1BD}"/>
    <cellStyle name="Normal 24 2 3 8" xfId="6626" xr:uid="{A5D90FDD-D0D8-4D1E-8171-FD785E4040E8}"/>
    <cellStyle name="Normal 24 2 3 8 2" xfId="7432" xr:uid="{148832F1-C05B-4845-BEEE-A6370F8C56C6}"/>
    <cellStyle name="Normal 24 2 3 8 2 2" xfId="9075" xr:uid="{1F86B921-DA1E-420E-98F1-073C0B53EF11}"/>
    <cellStyle name="Normal 24 2 3 8 2 2 2" xfId="21439" xr:uid="{51C29E39-C24D-4A52-BE2D-B4938ECCB4B5}"/>
    <cellStyle name="Normal 24 2 3 8 2 3" xfId="20302" xr:uid="{37FB336C-C82C-42E2-B69E-61FFBCA8EFD1}"/>
    <cellStyle name="Normal 24 2 3 8 3" xfId="8281" xr:uid="{A8E28F50-6571-4FF7-9E00-F001E2AEBD02}"/>
    <cellStyle name="Normal 24 2 3 8 3 2" xfId="20916" xr:uid="{5E859B7E-5CB9-41AD-AA05-ED63C2F483A3}"/>
    <cellStyle name="Normal 24 2 3 8 4" xfId="19779" xr:uid="{689F06D3-859D-4B24-BCAC-C3B4779C799D}"/>
    <cellStyle name="Normal 24 2 3 9" xfId="6349" xr:uid="{A07908F4-3444-4CF4-8552-7F18BEB82454}"/>
    <cellStyle name="Normal 24 2 3 9 2" xfId="7433" xr:uid="{5D196759-3D1F-4B14-8366-B4B5C548EB1F}"/>
    <cellStyle name="Normal 24 2 3 9 2 2" xfId="9076" xr:uid="{05466448-ACB9-4FCA-B92F-95C682E57040}"/>
    <cellStyle name="Normal 24 2 3 9 2 2 2" xfId="21440" xr:uid="{0F0B2B59-B0B5-4692-AA6D-83461CD91028}"/>
    <cellStyle name="Normal 24 2 3 9 2 3" xfId="20303" xr:uid="{D82A17EC-1D24-4B24-AA12-E9A3C07B9FCF}"/>
    <cellStyle name="Normal 24 2 3 9 3" xfId="8067" xr:uid="{59FADD5E-D5F4-426B-B8CB-F6D7EB4894C2}"/>
    <cellStyle name="Normal 24 2 3 9 3 2" xfId="20703" xr:uid="{F2B532F0-DC4B-4A83-BCDB-1A9BDC005F34}"/>
    <cellStyle name="Normal 24 2 3 9 4" xfId="19566" xr:uid="{9EEA1C40-F5B2-40BE-8312-01997070CF7D}"/>
    <cellStyle name="Normal 24 2 3_1_solis_MK Nr 595 " xfId="5861" xr:uid="{754396FC-0C45-44E7-B67B-80E299068314}"/>
    <cellStyle name="Normal 24 2 4" xfId="5862" xr:uid="{F856B6F1-3E51-44DB-B45F-8F8050D35700}"/>
    <cellStyle name="Normal 24 2 5" xfId="6627" xr:uid="{9DB9D268-27F2-44BB-B82D-F14755BEC0DB}"/>
    <cellStyle name="Normal 24 2 5 2" xfId="7434" xr:uid="{CAA8F410-A0A3-4CDC-AD2C-0E3BA360C65B}"/>
    <cellStyle name="Normal 24 2 5 2 2" xfId="9077" xr:uid="{C8699EAC-677B-41EA-8D92-47A11D402961}"/>
    <cellStyle name="Normal 24 2 5 2 2 2" xfId="21441" xr:uid="{A7CFD4D8-92E8-41C1-895E-D3CA9F4CAD20}"/>
    <cellStyle name="Normal 24 2 5 2 3" xfId="20304" xr:uid="{F8F391C0-2CF1-480D-9792-AA18EA72B8A8}"/>
    <cellStyle name="Normal 24 2 5 3" xfId="8282" xr:uid="{DF962E37-C8B1-4271-8AE7-8D64846BA939}"/>
    <cellStyle name="Normal 24 2 5 3 2" xfId="20917" xr:uid="{B1BBA4EF-6F15-4C17-8CC0-AE3402936790}"/>
    <cellStyle name="Normal 24 2 5 4" xfId="19780" xr:uid="{2FCC1AA5-D834-4D05-862F-334C5CD797A5}"/>
    <cellStyle name="Normal 24 2 6" xfId="6628" xr:uid="{FE5C923E-108F-4820-890C-DEF27D3DAEC7}"/>
    <cellStyle name="Normal 24 2 6 2" xfId="7435" xr:uid="{CF8EB91B-1BFA-499A-8872-A3BA869650F1}"/>
    <cellStyle name="Normal 24 2 6 2 2" xfId="9078" xr:uid="{7066E6E5-DE02-4CE0-9F0F-5825B4444033}"/>
    <cellStyle name="Normal 24 2 6 2 2 2" xfId="21442" xr:uid="{170D29C8-2B89-4BCC-909F-3A86D362CAC3}"/>
    <cellStyle name="Normal 24 2 6 2 3" xfId="20305" xr:uid="{5F6F5B4F-06C3-49F1-BCD6-4E2819F2DC25}"/>
    <cellStyle name="Normal 24 2 6 3" xfId="8283" xr:uid="{6F54EF93-D401-459D-8546-AF40C693BF17}"/>
    <cellStyle name="Normal 24 2 6 3 2" xfId="20918" xr:uid="{614A59A0-57D9-4087-9F30-1DE5F8B9CD70}"/>
    <cellStyle name="Normal 24 2 6 4" xfId="19781" xr:uid="{BE023674-7130-4DF2-8B36-01CA98518BBA}"/>
    <cellStyle name="Normal 24 2 7" xfId="6347" xr:uid="{1B7CBE22-A5A8-4796-92FC-1C06013A8B55}"/>
    <cellStyle name="Normal 24 2 7 2" xfId="7436" xr:uid="{42AF3CE5-86B3-4EBD-9D66-D4E37C70985B}"/>
    <cellStyle name="Normal 24 2 7 2 2" xfId="9079" xr:uid="{8C99C2BD-B4FF-4957-B098-AB9ABDD9FB32}"/>
    <cellStyle name="Normal 24 2 7 2 2 2" xfId="21443" xr:uid="{490538F4-B935-425B-9AA7-B41391801CC3}"/>
    <cellStyle name="Normal 24 2 7 2 3" xfId="20306" xr:uid="{891AC1FC-5122-4002-8DB7-44D57BFF686A}"/>
    <cellStyle name="Normal 24 2 7 3" xfId="8065" xr:uid="{2421615D-8CDD-4297-ACC8-A43122447E5C}"/>
    <cellStyle name="Normal 24 2 7 3 2" xfId="20701" xr:uid="{4DD29C08-687B-4E55-ACD4-29724FCA49AD}"/>
    <cellStyle name="Normal 24 2 7 4" xfId="19564" xr:uid="{C13FDBF4-9877-44DE-B172-166EFD181EAE}"/>
    <cellStyle name="Normal 24 2 8" xfId="7028" xr:uid="{C0131488-24D0-4F56-AB0F-B859F511B4DF}"/>
    <cellStyle name="Normal 24 2 8 2" xfId="8671" xr:uid="{C8871F41-3AA5-404E-B4BA-DA84519BCEF8}"/>
    <cellStyle name="Normal 24 2 8 2 2" xfId="21150" xr:uid="{91807516-3EAF-4D09-8C9F-01C2853F7766}"/>
    <cellStyle name="Normal 24 2 8 3" xfId="20013" xr:uid="{565F8681-3FD9-4EEB-A2E5-38333461308E}"/>
    <cellStyle name="Normal 24 2 9" xfId="7874" xr:uid="{70196B46-56C5-4D5E-A2D8-47CDA1A34337}"/>
    <cellStyle name="Normal 24 2 9 2" xfId="20583" xr:uid="{4E7929E6-9C7D-4279-8130-165523FB2C13}"/>
    <cellStyle name="Normal 24 2_1_solis_MK Nr 595 " xfId="5863" xr:uid="{F26FB4C9-A62B-44E0-9283-5C9AAF7C77D6}"/>
    <cellStyle name="Normal 24 3" xfId="5864" xr:uid="{BF558F43-1AB3-4D0A-85F0-A19270F41B19}"/>
    <cellStyle name="Normal 24 3 2" xfId="5865" xr:uid="{78E746A3-05E9-4F56-8433-66F92610284B}"/>
    <cellStyle name="Normal 24 3 3" xfId="6629" xr:uid="{9D4D3AF9-FCAD-4DFF-AFFB-2362BECD4D14}"/>
    <cellStyle name="Normal 24 3 3 2" xfId="7437" xr:uid="{EB8015FA-740C-432F-B639-8202F88AF69A}"/>
    <cellStyle name="Normal 24 3 3 2 2" xfId="9080" xr:uid="{F55005AA-3023-4A08-825E-A0955D40686D}"/>
    <cellStyle name="Normal 24 3 3 2 2 2" xfId="21444" xr:uid="{7634281D-DB72-41CB-81C3-80B1104C6230}"/>
    <cellStyle name="Normal 24 3 3 2 3" xfId="20307" xr:uid="{CC7C9C6E-9C6B-4B38-9F06-B98B228EBDEF}"/>
    <cellStyle name="Normal 24 3 3 3" xfId="8284" xr:uid="{36B615FC-C5AB-4156-977A-DFE7C99FAA9E}"/>
    <cellStyle name="Normal 24 3 3 3 2" xfId="20919" xr:uid="{3B9FACDC-EC08-4F43-971F-B78B28F8561F}"/>
    <cellStyle name="Normal 24 3 3 4" xfId="19782" xr:uid="{2C2CD769-3A81-4740-86E3-09DFFB6012C5}"/>
    <cellStyle name="Normal 24 3 4" xfId="6630" xr:uid="{9A690D1C-0715-45C4-BC1D-60C4492B9ED0}"/>
    <cellStyle name="Normal 24 3 4 2" xfId="7438" xr:uid="{633767AE-DF37-48A9-BB47-80A9663A4B81}"/>
    <cellStyle name="Normal 24 3 4 2 2" xfId="9081" xr:uid="{46F7C5EB-B4C6-4475-B15C-B09BD5F8827B}"/>
    <cellStyle name="Normal 24 3 4 2 2 2" xfId="21445" xr:uid="{EE83068C-B6F3-4B1D-8D4D-E38A9C7CAE50}"/>
    <cellStyle name="Normal 24 3 4 2 3" xfId="20308" xr:uid="{5BF0A594-6321-4499-B624-5448DC84516A}"/>
    <cellStyle name="Normal 24 3 4 3" xfId="8285" xr:uid="{B268CC87-9405-46FE-8464-08CBBB405E7C}"/>
    <cellStyle name="Normal 24 3 4 3 2" xfId="20920" xr:uid="{3E08D2A7-E3D1-49B2-98F5-F0AD2416110C}"/>
    <cellStyle name="Normal 24 3 4 4" xfId="19783" xr:uid="{738A7BE2-2610-42BB-9EA3-42B0D078DDDA}"/>
    <cellStyle name="Normal 24 3 5" xfId="6355" xr:uid="{E874DF3F-D5FA-42FE-87EE-C47958ABFD2D}"/>
    <cellStyle name="Normal 24 3 5 2" xfId="7439" xr:uid="{61717E11-5FA6-4A52-9A96-5966D74B5AF0}"/>
    <cellStyle name="Normal 24 3 5 2 2" xfId="9082" xr:uid="{40F398C1-72F8-4650-A037-E55F19C6BA64}"/>
    <cellStyle name="Normal 24 3 5 2 2 2" xfId="21446" xr:uid="{8AB09D69-6F12-43C1-9937-9D95DD85A2A4}"/>
    <cellStyle name="Normal 24 3 5 2 3" xfId="20309" xr:uid="{6549082D-BDBF-40DB-8A64-7EEF935E650D}"/>
    <cellStyle name="Normal 24 3 5 3" xfId="8073" xr:uid="{8513515D-88D4-456F-879E-1D42F7CC03F6}"/>
    <cellStyle name="Normal 24 3 5 3 2" xfId="20709" xr:uid="{2C562464-F4D6-410C-A0DD-EE5CB1341F6C}"/>
    <cellStyle name="Normal 24 3 5 4" xfId="19572" xr:uid="{35DBF819-C494-4112-96AE-38598B573B21}"/>
    <cellStyle name="Normal 24 3 6" xfId="7036" xr:uid="{DD1ACBFA-CD15-4478-AA90-6257916D6301}"/>
    <cellStyle name="Normal 24 3 6 2" xfId="8679" xr:uid="{658D0871-7571-4A0A-8FFA-EBAD78867B2F}"/>
    <cellStyle name="Normal 24 3 6 2 2" xfId="21158" xr:uid="{2CA2E2FB-000A-468B-AB10-841F3B25C34C}"/>
    <cellStyle name="Normal 24 3 6 3" xfId="20021" xr:uid="{0A678A20-D088-42D3-A63C-40357308D783}"/>
    <cellStyle name="Normal 24 3 7" xfId="7882" xr:uid="{E487E534-EA8A-4240-B3F8-AFA573F8F854}"/>
    <cellStyle name="Normal 24 3 7 2" xfId="20591" xr:uid="{54CACBCD-E9DE-4BAF-9A7F-F313DE9872F8}"/>
    <cellStyle name="Normal 24 3 8" xfId="19454" xr:uid="{5950DAC4-B9A0-4272-9B5F-76F2154DBB04}"/>
    <cellStyle name="Normal 24 3_1_solis_MK Nr 595 " xfId="5866" xr:uid="{EE9E0517-C802-485B-8D34-51BB962345D6}"/>
    <cellStyle name="Normal 24 4" xfId="5867" xr:uid="{797BEB88-A5F2-4428-BD6D-08BB6AFC5FA9}"/>
    <cellStyle name="Normal 24 5" xfId="6631" xr:uid="{416DA4EB-91BF-4690-A0B3-13133C03EAB5}"/>
    <cellStyle name="Normal 24 5 2" xfId="7440" xr:uid="{908C081C-C7FE-4743-8DBA-7B1855822B46}"/>
    <cellStyle name="Normal 24 5 2 2" xfId="9083" xr:uid="{742E62E2-C294-455B-BCED-E73D57013A84}"/>
    <cellStyle name="Normal 24 5 2 2 2" xfId="21447" xr:uid="{D84E9FE3-B17A-4E60-8493-8520910C1506}"/>
    <cellStyle name="Normal 24 5 2 3" xfId="20310" xr:uid="{60F5DA04-5A28-487E-9DE3-D48AC346E658}"/>
    <cellStyle name="Normal 24 5 3" xfId="8286" xr:uid="{2C8BC2A4-621B-430E-B7A5-3844E998E87F}"/>
    <cellStyle name="Normal 24 5 3 2" xfId="20921" xr:uid="{F7792E50-A72E-43D1-BF80-FAE06C9B3397}"/>
    <cellStyle name="Normal 24 5 4" xfId="19784" xr:uid="{A80AAB8D-ACD3-41EF-927A-E9534440D667}"/>
    <cellStyle name="Normal 24 6" xfId="6632" xr:uid="{956935F5-1017-4BA5-8B92-FCECCC787AE2}"/>
    <cellStyle name="Normal 24 6 2" xfId="7441" xr:uid="{E9745EC9-B1F7-4BA9-B6D5-150FCD39E409}"/>
    <cellStyle name="Normal 24 6 2 2" xfId="9084" xr:uid="{F49ADF2D-B203-4428-A41E-ADC25E79F2EF}"/>
    <cellStyle name="Normal 24 6 2 2 2" xfId="21448" xr:uid="{ACD1F4CC-AF60-493B-8324-AB85BE390B4E}"/>
    <cellStyle name="Normal 24 6 2 3" xfId="20311" xr:uid="{8AFD12B3-D4BB-4A7B-93CA-89562DA73648}"/>
    <cellStyle name="Normal 24 6 3" xfId="8287" xr:uid="{85D4AEBA-4B46-43B0-A837-25BA930A9016}"/>
    <cellStyle name="Normal 24 6 3 2" xfId="20922" xr:uid="{22B4E64E-0BC2-41C9-8641-E63A92506AA0}"/>
    <cellStyle name="Normal 24 6 4" xfId="19785" xr:uid="{282A3996-F0FA-46F2-9260-43C0C83EFB8E}"/>
    <cellStyle name="Normal 24 7" xfId="6346" xr:uid="{AF95900C-3AF0-4FA0-8B62-AA9C6BD11DEB}"/>
    <cellStyle name="Normal 24 7 2" xfId="7442" xr:uid="{1ADD73EE-80B6-48A4-8723-B0CB410C847A}"/>
    <cellStyle name="Normal 24 7 2 2" xfId="9085" xr:uid="{A1DE63D3-8A7C-4D5B-97F2-90AB18EFD90C}"/>
    <cellStyle name="Normal 24 7 2 2 2" xfId="21449" xr:uid="{247C4D6C-812D-43A7-86BC-AAF1C982BAB9}"/>
    <cellStyle name="Normal 24 7 2 3" xfId="20312" xr:uid="{0907D5A9-7A51-4562-BE81-709BB1077ED2}"/>
    <cellStyle name="Normal 24 7 3" xfId="8064" xr:uid="{65B40F6A-E4AD-4ACB-8213-1F06DAFE5CE5}"/>
    <cellStyle name="Normal 24 7 3 2" xfId="20700" xr:uid="{772E1AE8-427F-4073-9C81-AF58F8A0F014}"/>
    <cellStyle name="Normal 24 7 4" xfId="19563" xr:uid="{95709F1A-CBD4-4A8F-BDC5-F72169584B01}"/>
    <cellStyle name="Normal 24 8" xfId="7027" xr:uid="{976E9F32-DBDD-45B8-ADFF-7FD1E7484E15}"/>
    <cellStyle name="Normal 24 8 2" xfId="8670" xr:uid="{BA64F601-063D-478F-A169-4C351B59A5CE}"/>
    <cellStyle name="Normal 24 8 2 2" xfId="21149" xr:uid="{C8675330-402D-4FE7-9C9D-A177AA4D29F6}"/>
    <cellStyle name="Normal 24 8 3" xfId="20012" xr:uid="{CFFBBD68-83A7-420E-AF08-DACDCF9AB13F}"/>
    <cellStyle name="Normal 24 9" xfId="7873" xr:uid="{E14F619B-DA4B-4351-BCF7-2A94BBD97475}"/>
    <cellStyle name="Normal 24 9 2" xfId="20582" xr:uid="{8F4A1465-B0F0-4269-B28B-C41C8777CEB2}"/>
    <cellStyle name="Normal 24_1_solis_MK Nr 595 " xfId="5868" xr:uid="{D9E93DC3-E058-470C-955D-6E47046CDEA0}"/>
    <cellStyle name="Normal 25" xfId="5869" xr:uid="{6F0E5D71-1B7D-4E82-B9B9-CB525F0E505D}"/>
    <cellStyle name="Normal 25 2" xfId="6633" xr:uid="{519A34E7-4DE6-4DB5-9DBC-E8BAB2C332E1}"/>
    <cellStyle name="Normal 26" xfId="5870" xr:uid="{A10FDCFE-03C0-47DA-8879-E6CC1B7A5E37}"/>
    <cellStyle name="Normal 26 2" xfId="5871" xr:uid="{C27EDEA5-D79E-4870-AA7B-B52E4579C831}"/>
    <cellStyle name="Normal 26 3" xfId="5872" xr:uid="{F6E1290B-2FE0-48B2-8979-FA5EFD4090AB}"/>
    <cellStyle name="Normal 26 4" xfId="6634" xr:uid="{BC2766ED-0E93-4D2B-8A3F-25061DDE19D1}"/>
    <cellStyle name="Normal 26 4 2" xfId="7443" xr:uid="{E3520F76-FF5C-483E-A3EE-1F95F88D89C8}"/>
    <cellStyle name="Normal 26 4 2 2" xfId="9086" xr:uid="{E05619D2-4AB7-4127-8349-72F310A4C98F}"/>
    <cellStyle name="Normal 26 4 2 2 2" xfId="21450" xr:uid="{4F50379E-3636-4E69-B9C7-4F9833FF7B6A}"/>
    <cellStyle name="Normal 26 4 2 3" xfId="20313" xr:uid="{5E059305-D09A-4577-A67D-08C6FB25317D}"/>
    <cellStyle name="Normal 26 4 3" xfId="8288" xr:uid="{03CF862A-37CA-4D5D-8A17-7F9CF946D427}"/>
    <cellStyle name="Normal 26 4 3 2" xfId="20923" xr:uid="{8D2EEA25-D30A-4D6D-A04F-7ED6FBBB7858}"/>
    <cellStyle name="Normal 26 4 4" xfId="19786" xr:uid="{F5A16571-E6F3-423B-BA3F-7B2A7513410B}"/>
    <cellStyle name="Normal 26 5" xfId="6635" xr:uid="{98592363-02F5-4B2B-9C63-D99ABF59E0D5}"/>
    <cellStyle name="Normal 26 5 2" xfId="7444" xr:uid="{E73D2828-FE87-4D3F-9B34-CA9B5DD1140F}"/>
    <cellStyle name="Normal 26 5 2 2" xfId="9087" xr:uid="{58CF289C-E735-4810-9971-EA70704D3865}"/>
    <cellStyle name="Normal 26 5 2 2 2" xfId="21451" xr:uid="{A7C45C8D-6FEC-4DA4-B82E-D0D4C79C2244}"/>
    <cellStyle name="Normal 26 5 2 3" xfId="20314" xr:uid="{248A6634-7CAD-41F5-A3D4-BDFF6FBCA499}"/>
    <cellStyle name="Normal 26 5 3" xfId="8289" xr:uid="{49512607-6EF6-43FA-9B51-19144FB5BE79}"/>
    <cellStyle name="Normal 26 5 3 2" xfId="20924" xr:uid="{744B7915-0687-4402-A539-A931A7AB560D}"/>
    <cellStyle name="Normal 26 5 4" xfId="19787" xr:uid="{CE85FEAF-76FE-4CA1-8E0E-1C7206259702}"/>
    <cellStyle name="Normal 26 6" xfId="6356" xr:uid="{70F8AB87-41AD-4B1C-AE2D-7544C468F707}"/>
    <cellStyle name="Normal 26 6 2" xfId="7445" xr:uid="{E868D4F9-F4F3-4012-9A9B-FA76657167C0}"/>
    <cellStyle name="Normal 26 6 2 2" xfId="9088" xr:uid="{DB310107-7F27-4740-A619-51ACBFF241F6}"/>
    <cellStyle name="Normal 26 6 2 2 2" xfId="21452" xr:uid="{71295E58-D52D-4996-A2A1-EA90EB03FE1B}"/>
    <cellStyle name="Normal 26 6 2 3" xfId="20315" xr:uid="{A30A615C-544F-4DFE-8F69-607D2206B393}"/>
    <cellStyle name="Normal 26 6 3" xfId="8074" xr:uid="{66854082-D67F-4D3D-9D77-060E7D1C3658}"/>
    <cellStyle name="Normal 26 6 3 2" xfId="20710" xr:uid="{F6411BB1-7FE1-4CE8-8DCA-436FE9426DE0}"/>
    <cellStyle name="Normal 26 6 4" xfId="19573" xr:uid="{6CED3745-4BE9-4C79-9B40-17658E4584B3}"/>
    <cellStyle name="Normal 26 7" xfId="7037" xr:uid="{1DFD05EB-B12D-4CC5-B993-21A21E9C1AC3}"/>
    <cellStyle name="Normal 26 7 2" xfId="8680" xr:uid="{C83B709D-51C9-48D9-AB97-3FAF717006E7}"/>
    <cellStyle name="Normal 26 7 2 2" xfId="21159" xr:uid="{4FE452AD-4716-46FA-8C78-BB84076295F2}"/>
    <cellStyle name="Normal 26 7 3" xfId="20022" xr:uid="{C043E215-7BFE-4AFC-9D8A-DD0FDE544364}"/>
    <cellStyle name="Normal 26 8" xfId="7883" xr:uid="{D1E2D436-42CD-49FB-854C-55EEC6D860D4}"/>
    <cellStyle name="Normal 26 8 2" xfId="20592" xr:uid="{CCAD36E1-1435-41A3-B4DC-E59A0BC8165A}"/>
    <cellStyle name="Normal 26 9" xfId="19455" xr:uid="{29A402AE-DE0F-4C1C-B80F-95D95272014D}"/>
    <cellStyle name="Normal 26_1_solis_MK Nr 595 " xfId="5873" xr:uid="{5A269475-773B-4125-9711-DB8C0962EB47}"/>
    <cellStyle name="Normal 27" xfId="5874" xr:uid="{08A5FA70-ED14-4C3A-9F0E-14B9B25986DC}"/>
    <cellStyle name="Normal 27 10" xfId="6357" xr:uid="{626618CE-6174-485B-9D70-33E96CEC3CEA}"/>
    <cellStyle name="Normal 27 10 2" xfId="7446" xr:uid="{B5041477-1ED3-4012-8DA8-7F9D2763A633}"/>
    <cellStyle name="Normal 27 10 2 2" xfId="9089" xr:uid="{8DD13F04-89B0-484E-B4AE-948661720185}"/>
    <cellStyle name="Normal 27 10 2 2 2" xfId="21453" xr:uid="{4D9EF7EB-F885-46D9-A9C2-857439E909F5}"/>
    <cellStyle name="Normal 27 10 2 3" xfId="20316" xr:uid="{4660BD2D-70A0-494A-9092-B0FFAB801184}"/>
    <cellStyle name="Normal 27 10 3" xfId="8075" xr:uid="{D0933C35-DE2F-4CF0-922F-EB24E58B533A}"/>
    <cellStyle name="Normal 27 10 3 2" xfId="20711" xr:uid="{9399F985-5C04-4C6B-B99D-1188B0340AE4}"/>
    <cellStyle name="Normal 27 10 4" xfId="19574" xr:uid="{892C8D0A-6F16-48B7-8186-834662DFADBB}"/>
    <cellStyle name="Normal 27 11" xfId="7038" xr:uid="{3C479231-5CCF-404D-BF43-EC14DA8C6E39}"/>
    <cellStyle name="Normal 27 11 2" xfId="8681" xr:uid="{7A84846A-9A49-4C1E-B240-D6E39E665EBB}"/>
    <cellStyle name="Normal 27 11 2 2" xfId="21160" xr:uid="{1F88F4C7-B670-4CFF-B00F-BDB0F381448B}"/>
    <cellStyle name="Normal 27 11 3" xfId="20023" xr:uid="{42142160-5056-4B91-B18F-77E8DDD49628}"/>
    <cellStyle name="Normal 27 12" xfId="7884" xr:uid="{A8200521-309E-4553-AE95-57371BE2E002}"/>
    <cellStyle name="Normal 27 12 2" xfId="20593" xr:uid="{7197445C-06EC-465F-A905-27365EFAE263}"/>
    <cellStyle name="Normal 27 13" xfId="19456" xr:uid="{6052F7D4-81DA-4AB2-BB92-0E52F41EA20A}"/>
    <cellStyle name="Normal 27 2" xfId="5875" xr:uid="{839073EF-89E6-4A00-8DFE-11FBE7156092}"/>
    <cellStyle name="Normal 27 3" xfId="5876" xr:uid="{46DEA0E6-47C3-4269-88CA-35EAC4BAAB8C}"/>
    <cellStyle name="Normal 27 4" xfId="5877" xr:uid="{C97FE2EA-7C65-4B4D-9D82-562C88139CA0}"/>
    <cellStyle name="Normal 27 5" xfId="5878" xr:uid="{4DFC1FA0-5E5D-469D-931E-AC201B4653EA}"/>
    <cellStyle name="Normal 27 6" xfId="5879" xr:uid="{7D68CA56-9510-4953-9DB4-606929CFDA44}"/>
    <cellStyle name="Normal 27 7" xfId="5880" xr:uid="{D468E836-DE16-4F74-BC89-613AF1B1CD6C}"/>
    <cellStyle name="Normal 27 8" xfId="6636" xr:uid="{912F5C43-0F57-49F3-A672-181472AAF3E1}"/>
    <cellStyle name="Normal 27 8 2" xfId="7447" xr:uid="{21B11379-6FB0-43C8-B65A-21B04C4DD22C}"/>
    <cellStyle name="Normal 27 8 2 2" xfId="9090" xr:uid="{7B682286-8905-47CC-8090-F8B7E91986B0}"/>
    <cellStyle name="Normal 27 8 2 2 2" xfId="21454" xr:uid="{C1E82992-236D-463B-854B-AE596F306C3F}"/>
    <cellStyle name="Normal 27 8 2 3" xfId="20317" xr:uid="{111E8599-11D5-4168-896A-7DB10B17D788}"/>
    <cellStyle name="Normal 27 8 3" xfId="8290" xr:uid="{6A103630-3E54-4568-ABD2-E71A7E54194F}"/>
    <cellStyle name="Normal 27 8 3 2" xfId="20925" xr:uid="{B1AF9C8A-7489-46F1-93FD-28E3F0DB8C2F}"/>
    <cellStyle name="Normal 27 8 4" xfId="19788" xr:uid="{B7EA7F3D-56A7-41C2-9F24-3F6C2BA1B08C}"/>
    <cellStyle name="Normal 27 9" xfId="6637" xr:uid="{B1FDB1A0-46F4-4341-82BD-2F05BB71CA2D}"/>
    <cellStyle name="Normal 27 9 2" xfId="7448" xr:uid="{2A4479D3-DDDE-4B21-A50F-60546800D5FE}"/>
    <cellStyle name="Normal 27 9 2 2" xfId="9091" xr:uid="{3010078D-E037-4C7C-AA3A-97D7D7AAF3FF}"/>
    <cellStyle name="Normal 27 9 2 2 2" xfId="21455" xr:uid="{28266AAD-E5B9-40B8-919D-62B23C5544C2}"/>
    <cellStyle name="Normal 27 9 2 3" xfId="20318" xr:uid="{26D23CE5-FB89-4F57-983E-E8B1D6FB690A}"/>
    <cellStyle name="Normal 27 9 3" xfId="8291" xr:uid="{17D226A4-0E92-4BF7-A73C-DC43500E8E7B}"/>
    <cellStyle name="Normal 27 9 3 2" xfId="20926" xr:uid="{45CF87ED-992B-4514-9C17-4F1ECEE0368C}"/>
    <cellStyle name="Normal 27 9 4" xfId="19789" xr:uid="{171B89DD-3C07-483F-AE3B-C640600D3889}"/>
    <cellStyle name="Normal 27_1_solis_MK Nr 595 " xfId="5881" xr:uid="{0340161F-F73D-4ACF-8812-D2B33E39C5BB}"/>
    <cellStyle name="Normal 28" xfId="5882" xr:uid="{5CF4EA16-5587-42F1-9C9F-7CA62AA76ECC}"/>
    <cellStyle name="Normal 28 2" xfId="5883" xr:uid="{BF334FB0-8AFB-4499-9753-D870E9490727}"/>
    <cellStyle name="Normal 28 3" xfId="5884" xr:uid="{77476366-6C07-46FA-9D2E-6EBBA371692A}"/>
    <cellStyle name="Normal 28 4" xfId="5885" xr:uid="{BF62D5C0-EF31-49AC-BD3C-5C9C342D63D0}"/>
    <cellStyle name="Normal 28 5" xfId="5886" xr:uid="{A70C79BF-335F-4111-B1CF-816C3DD44C20}"/>
    <cellStyle name="Normal 28 6" xfId="5887" xr:uid="{5A546DAD-B80B-47B9-B142-D1B4C5F69993}"/>
    <cellStyle name="Normal 28 7" xfId="5888" xr:uid="{A8D98E08-AE89-476C-8332-E19740892174}"/>
    <cellStyle name="Normal 29" xfId="5889" xr:uid="{067D0F38-1E3D-47BB-9786-D8F43A2E9621}"/>
    <cellStyle name="Normal 29 2" xfId="5890" xr:uid="{78DCECA5-524A-4C51-8ED7-A07E6944AF79}"/>
    <cellStyle name="Normal 3" xfId="13" xr:uid="{7B82964D-883C-4347-ADD1-DC5D9D9E5206}"/>
    <cellStyle name="Normal 3 10" xfId="4" xr:uid="{891B86B6-4832-4B54-88B0-13DCF18A4341}"/>
    <cellStyle name="Normal 3 10 2" xfId="6638" xr:uid="{8796CC84-91C8-4B93-A5C8-B6FC972F278B}"/>
    <cellStyle name="Normal 3 10 2 2" xfId="7449" xr:uid="{46AFD7D8-F6F1-4CDF-ABEC-0A539CF80771}"/>
    <cellStyle name="Normal 3 10 2 2 2" xfId="9092" xr:uid="{8621A139-42EB-40E5-9E60-3B01EDFDB965}"/>
    <cellStyle name="Normal 3 10 2 2 2 2" xfId="21456" xr:uid="{F28A6334-0D8C-47EB-87BA-76B8DAB1F22C}"/>
    <cellStyle name="Normal 3 10 2 2 3" xfId="20319" xr:uid="{FC611393-960D-4B1E-9D76-B0097432117E}"/>
    <cellStyle name="Normal 3 10 2 3" xfId="8292" xr:uid="{5EF66E04-BFED-4886-BCA7-B5C65DBCD994}"/>
    <cellStyle name="Normal 3 10 2 3 2" xfId="20927" xr:uid="{9CBCB510-9ADE-4AF4-BBA0-639CED23E48A}"/>
    <cellStyle name="Normal 3 10 2 4" xfId="19790" xr:uid="{B92AE722-A16B-474C-8839-06DCA6046819}"/>
    <cellStyle name="Normal 3 10 3" xfId="6639" xr:uid="{71EF4FE7-73D2-43EC-9E0B-C9AC5DB1311D}"/>
    <cellStyle name="Normal 3 10 3 2" xfId="7450" xr:uid="{C1761383-13B5-4438-9DDA-21A13396F0EC}"/>
    <cellStyle name="Normal 3 10 3 2 2" xfId="9093" xr:uid="{42175EF3-0D9B-4993-BBAD-CDA53A561771}"/>
    <cellStyle name="Normal 3 10 3 2 2 2" xfId="21457" xr:uid="{3585E7AC-4F01-4384-AB24-D2FCD1A69314}"/>
    <cellStyle name="Normal 3 10 3 2 3" xfId="20320" xr:uid="{44362335-9611-4F85-BF0E-A2E0A9C871AD}"/>
    <cellStyle name="Normal 3 10 3 3" xfId="8293" xr:uid="{D6F52789-E170-46BA-898A-E319F4C8D040}"/>
    <cellStyle name="Normal 3 10 3 3 2" xfId="20928" xr:uid="{545EEB52-60F0-4013-9AC5-639502DBDC64}"/>
    <cellStyle name="Normal 3 10 3 4" xfId="19791" xr:uid="{952033CF-A60F-4125-9278-2BAE4D2BDA80}"/>
    <cellStyle name="Normal 3 10 4" xfId="6358" xr:uid="{453662AC-F53E-4DE8-9520-8D91F2C81AD7}"/>
    <cellStyle name="Normal 3 10 4 2" xfId="7451" xr:uid="{273A81DB-6660-48EC-A59F-7673E764996B}"/>
    <cellStyle name="Normal 3 10 4 2 2" xfId="9094" xr:uid="{B3A4B72A-1A7A-45F6-ABB0-264718A58731}"/>
    <cellStyle name="Normal 3 10 4 2 2 2" xfId="21458" xr:uid="{E0357716-2709-4212-A5DF-65313E9824F9}"/>
    <cellStyle name="Normal 3 10 4 2 3" xfId="20321" xr:uid="{75A636B7-5592-4FE5-9E76-E9D4E1734EF9}"/>
    <cellStyle name="Normal 3 10 4 3" xfId="8076" xr:uid="{87B6CBD5-870B-4B4D-AACE-1A6569D9A7EB}"/>
    <cellStyle name="Normal 3 10 4 3 2" xfId="20712" xr:uid="{B1115AA2-1831-4CB9-9796-35B7BE2EABFB}"/>
    <cellStyle name="Normal 3 10 4 4" xfId="19575" xr:uid="{FDB0B185-C039-4F85-B99A-785D89670693}"/>
    <cellStyle name="Normal 3 10 5" xfId="7039" xr:uid="{52E5E312-F735-428C-8679-886BD4886579}"/>
    <cellStyle name="Normal 3 10 5 2" xfId="8682" xr:uid="{10C6FD01-80C4-4628-87CF-6D7B38469637}"/>
    <cellStyle name="Normal 3 10 5 2 2" xfId="21161" xr:uid="{C9ACEFB1-C36F-4DC4-BE5A-8EF88F0A9444}"/>
    <cellStyle name="Normal 3 10 5 3" xfId="20024" xr:uid="{5FEB40DA-34A0-46E5-910B-7347AF647AD0}"/>
    <cellStyle name="Normal 3 10 6" xfId="7885" xr:uid="{F8ACCF6F-3BAC-4A05-BF35-B9BF17FFA281}"/>
    <cellStyle name="Normal 3 10 6 2" xfId="20594" xr:uid="{FAB8BF59-4CF6-4240-A936-92444B7610E2}"/>
    <cellStyle name="Normal 3 10 7" xfId="19457" xr:uid="{9BC20848-96A2-46A8-90DA-C1C7B9F233A2}"/>
    <cellStyle name="Normal 3 11" xfId="5891" xr:uid="{79E5B43E-8CFD-478E-A818-8430C2A3C2DF}"/>
    <cellStyle name="Normal 3 12" xfId="5892" xr:uid="{EC3DEA4A-7BA2-452A-BE79-8C97C51084F1}"/>
    <cellStyle name="Normal 3 13" xfId="5893" xr:uid="{9C0E9764-FF24-42A8-9A6C-BA3EDB76B7F5}"/>
    <cellStyle name="Normal 3 14" xfId="5894" xr:uid="{A6D0ED54-FEBD-4B3B-854B-42E3E3DA5E54}"/>
    <cellStyle name="Normal 3 15" xfId="5895" xr:uid="{965050B5-C7BA-4CA7-8177-941C30F1D07E}"/>
    <cellStyle name="Normal 3 16" xfId="5896" xr:uid="{EFBBAE09-05C3-48B8-A52E-B17C2C3EDD1E}"/>
    <cellStyle name="Normal 3 17" xfId="5897" xr:uid="{D690823E-A482-4C59-9903-5A690A0E56E2}"/>
    <cellStyle name="Normal 3 18" xfId="5898" xr:uid="{F2A03E3A-5A7C-4EC5-8B22-5DE6DC176B99}"/>
    <cellStyle name="Normal 3 19" xfId="5899" xr:uid="{3536CD5E-D4DB-4F50-92F8-C04D4B782E99}"/>
    <cellStyle name="Normal 3 2" xfId="21" xr:uid="{7AB19DFF-328C-40D7-BCA7-4620B88ECCD6}"/>
    <cellStyle name="Normal 3 2 2" xfId="5900" xr:uid="{DD133A78-6412-48B6-A4F6-E0851907A833}"/>
    <cellStyle name="Normal 3 2 2 2" xfId="5901" xr:uid="{68266B41-3CF8-4CB1-9F34-39B67DED0EE1}"/>
    <cellStyle name="Normal 3 2 2 2 10" xfId="19458" xr:uid="{EB1303E8-75A8-4CE6-8A24-C49F9B958695}"/>
    <cellStyle name="Normal 3 2 2 2 2" xfId="5902" xr:uid="{53838F68-CFDE-49BF-8D29-9350CBD0E896}"/>
    <cellStyle name="Normal 3 2 2 2 2 2" xfId="5903" xr:uid="{151CCE9D-E88A-4C90-9E25-88089D2F4DC9}"/>
    <cellStyle name="Normal 3 2 2 2 2 2 2" xfId="6640" xr:uid="{3E33EF42-123A-41C4-BE8F-3207AEC4E5F4}"/>
    <cellStyle name="Normal 3 2 2 2 2 2 2 2" xfId="7452" xr:uid="{AEDDFD96-4A52-4F29-A355-DDDCCF3ECCCB}"/>
    <cellStyle name="Normal 3 2 2 2 2 2 2 2 2" xfId="9095" xr:uid="{C980F427-99C6-453B-A34D-A4B27D77CD74}"/>
    <cellStyle name="Normal 3 2 2 2 2 2 2 2 2 2" xfId="21459" xr:uid="{4E6BD535-3D66-42FA-B027-675C7E52085B}"/>
    <cellStyle name="Normal 3 2 2 2 2 2 2 2 3" xfId="20322" xr:uid="{78ED139A-291D-4E0F-B9B0-103AFB77AFC1}"/>
    <cellStyle name="Normal 3 2 2 2 2 2 2 3" xfId="8294" xr:uid="{0B62783F-2443-4269-AE4C-3BC8AB5B1AE2}"/>
    <cellStyle name="Normal 3 2 2 2 2 2 2 3 2" xfId="20929" xr:uid="{B3C721EA-E504-45DA-844E-1D83E7CE6BCA}"/>
    <cellStyle name="Normal 3 2 2 2 2 2 2 4" xfId="19792" xr:uid="{6B791813-F525-4575-85B2-847B70E8C6DA}"/>
    <cellStyle name="Normal 3 2 2 2 2 2 3" xfId="6641" xr:uid="{2920EEE6-992E-48C4-A9FE-EF8BB0B15654}"/>
    <cellStyle name="Normal 3 2 2 2 2 2 3 2" xfId="7453" xr:uid="{47426C67-2327-48B9-95C2-3DC43C880D36}"/>
    <cellStyle name="Normal 3 2 2 2 2 2 3 2 2" xfId="9096" xr:uid="{68E640BE-AC5D-4DE6-AFC6-B5FC4DCBDA54}"/>
    <cellStyle name="Normal 3 2 2 2 2 2 3 2 2 2" xfId="21460" xr:uid="{E801A72C-7ADF-43A4-BDFF-0DCDB4C05F36}"/>
    <cellStyle name="Normal 3 2 2 2 2 2 3 2 3" xfId="20323" xr:uid="{856445B6-FF30-41C7-B415-43B6DF568A7A}"/>
    <cellStyle name="Normal 3 2 2 2 2 2 3 3" xfId="8295" xr:uid="{9D764390-240D-445A-8E01-D8DF9D87304A}"/>
    <cellStyle name="Normal 3 2 2 2 2 2 3 3 2" xfId="20930" xr:uid="{62E0BFF5-5A94-4943-B220-36D3D568850E}"/>
    <cellStyle name="Normal 3 2 2 2 2 2 3 4" xfId="19793" xr:uid="{CB2DC5FD-82B9-43AB-8A00-92CF169B314E}"/>
    <cellStyle name="Normal 3 2 2 2 2 2 4" xfId="6360" xr:uid="{3CDCC7AB-A84E-4272-9879-FD55C62A7D98}"/>
    <cellStyle name="Normal 3 2 2 2 2 2 4 2" xfId="7454" xr:uid="{77B4F28C-B507-43C4-BC66-AAE0DA59E2F3}"/>
    <cellStyle name="Normal 3 2 2 2 2 2 4 2 2" xfId="9097" xr:uid="{9026ECBC-901C-4775-B995-4BD71F24236D}"/>
    <cellStyle name="Normal 3 2 2 2 2 2 4 2 2 2" xfId="21461" xr:uid="{388188B0-AA66-4076-ACFF-4A1DC993683A}"/>
    <cellStyle name="Normal 3 2 2 2 2 2 4 2 3" xfId="20324" xr:uid="{D7A115F4-2C06-4095-A2AC-923FCF2348BF}"/>
    <cellStyle name="Normal 3 2 2 2 2 2 4 3" xfId="8078" xr:uid="{434D9602-199C-4DD4-95FF-80CA37217F13}"/>
    <cellStyle name="Normal 3 2 2 2 2 2 4 3 2" xfId="20714" xr:uid="{DE913EFE-5585-4B8E-AC7D-3ACC39A4439E}"/>
    <cellStyle name="Normal 3 2 2 2 2 2 4 4" xfId="19577" xr:uid="{AADBDE69-FB2F-4531-9E28-8AE985A3379A}"/>
    <cellStyle name="Normal 3 2 2 2 2 2 5" xfId="7041" xr:uid="{16EE9AD9-0973-4BE4-896D-7FF4E126DD8D}"/>
    <cellStyle name="Normal 3 2 2 2 2 2 5 2" xfId="8684" xr:uid="{161B2EC2-2000-4CFF-A17A-294EFD706097}"/>
    <cellStyle name="Normal 3 2 2 2 2 2 5 2 2" xfId="21163" xr:uid="{B82A1A24-362B-4E4A-B57C-3577FA4906CD}"/>
    <cellStyle name="Normal 3 2 2 2 2 2 5 3" xfId="20026" xr:uid="{A4619FCB-3C58-48FF-A059-0479B00D2739}"/>
    <cellStyle name="Normal 3 2 2 2 2 2 6" xfId="7887" xr:uid="{04F37CC2-9278-4D42-ACC9-1498DC613676}"/>
    <cellStyle name="Normal 3 2 2 2 2 2 6 2" xfId="20596" xr:uid="{600E85D9-8E70-431F-9F52-79A283A511DE}"/>
    <cellStyle name="Normal 3 2 2 2 2 2 7" xfId="19459" xr:uid="{0ADBC77A-9BB1-4F7D-8CE0-D5662E024908}"/>
    <cellStyle name="Normal 3 2 2 2 2 3" xfId="5904" xr:uid="{9E19E2A0-397B-4D13-9AC6-6A7680C65ABA}"/>
    <cellStyle name="Normal 3 2 2 2 2 3 2" xfId="6642" xr:uid="{A27D2F33-B7D6-46F4-8FCC-AC7786822024}"/>
    <cellStyle name="Normal 3 2 2 2 2 3 2 2" xfId="7455" xr:uid="{003509CB-DE3A-418E-B216-90E44573D5E9}"/>
    <cellStyle name="Normal 3 2 2 2 2 3 2 2 2" xfId="9098" xr:uid="{56F3A6F7-CC88-4F59-9B79-A8194B69BF4D}"/>
    <cellStyle name="Normal 3 2 2 2 2 3 2 2 2 2" xfId="21462" xr:uid="{B21E6013-8BB4-43CC-BC1D-AB8BAA9C229B}"/>
    <cellStyle name="Normal 3 2 2 2 2 3 2 2 3" xfId="20325" xr:uid="{25746812-AC3B-43F1-B296-E1971A9153FB}"/>
    <cellStyle name="Normal 3 2 2 2 2 3 2 3" xfId="8296" xr:uid="{E3B0510A-3D8F-404D-9062-C15DCF25368A}"/>
    <cellStyle name="Normal 3 2 2 2 2 3 2 3 2" xfId="20931" xr:uid="{4108CA96-B8E2-4772-B148-8899671A203E}"/>
    <cellStyle name="Normal 3 2 2 2 2 3 2 4" xfId="19794" xr:uid="{5ACBB718-B413-4E5C-8CCB-5A1F1E0B9F33}"/>
    <cellStyle name="Normal 3 2 2 2 2 3 3" xfId="6643" xr:uid="{AB8B0B46-A7D0-4BD6-8796-421C32D194DA}"/>
    <cellStyle name="Normal 3 2 2 2 2 3 3 2" xfId="7456" xr:uid="{1F79A9A6-2F69-4700-BED6-CCC1E5FBA063}"/>
    <cellStyle name="Normal 3 2 2 2 2 3 3 2 2" xfId="9099" xr:uid="{2C8A3D6B-A457-4C2B-A82D-2D522DA48F12}"/>
    <cellStyle name="Normal 3 2 2 2 2 3 3 2 2 2" xfId="21463" xr:uid="{BFFB5042-ED5A-47A0-AD92-FC9D3AF8533A}"/>
    <cellStyle name="Normal 3 2 2 2 2 3 3 2 3" xfId="20326" xr:uid="{632DA5B6-616F-4BF2-8D11-FABE1B61DFDD}"/>
    <cellStyle name="Normal 3 2 2 2 2 3 3 3" xfId="8297" xr:uid="{36C0549F-C0FA-41AC-B2F3-A866FE1F22F7}"/>
    <cellStyle name="Normal 3 2 2 2 2 3 3 3 2" xfId="20932" xr:uid="{EF1E9540-8BC5-4572-8672-C689B031CAE6}"/>
    <cellStyle name="Normal 3 2 2 2 2 3 3 4" xfId="19795" xr:uid="{63A7CF89-E0F5-45E7-BDE1-7ABB298ADA7D}"/>
    <cellStyle name="Normal 3 2 2 2 2 3 4" xfId="6361" xr:uid="{A5D45CBD-D737-48A0-B133-982633DB957E}"/>
    <cellStyle name="Normal 3 2 2 2 2 3 4 2" xfId="7457" xr:uid="{6DD0F44B-7861-4006-BA49-7C76D8E76F84}"/>
    <cellStyle name="Normal 3 2 2 2 2 3 4 2 2" xfId="9100" xr:uid="{3C5188F4-6C53-417E-ACEF-12BE7595EA35}"/>
    <cellStyle name="Normal 3 2 2 2 2 3 4 2 2 2" xfId="21464" xr:uid="{71150ABB-F49F-4B49-A0C1-44FE4F35FED2}"/>
    <cellStyle name="Normal 3 2 2 2 2 3 4 2 3" xfId="20327" xr:uid="{07EE6ED5-DE98-4EF9-938C-4C9FFBBC5584}"/>
    <cellStyle name="Normal 3 2 2 2 2 3 4 3" xfId="8079" xr:uid="{FC030FE0-9207-4B1F-8F0E-A8441066372E}"/>
    <cellStyle name="Normal 3 2 2 2 2 3 4 3 2" xfId="20715" xr:uid="{D9A40E49-A79F-4825-B731-10ED822EE5DD}"/>
    <cellStyle name="Normal 3 2 2 2 2 3 4 4" xfId="19578" xr:uid="{300395EE-7A99-48F9-8219-1141E3D740E8}"/>
    <cellStyle name="Normal 3 2 2 2 2 3 5" xfId="7042" xr:uid="{7B9A16A0-288F-4394-BF03-B4E0A7E53B33}"/>
    <cellStyle name="Normal 3 2 2 2 2 3 5 2" xfId="8685" xr:uid="{E92823F4-D48C-4128-B44A-6CD5AC2F4923}"/>
    <cellStyle name="Normal 3 2 2 2 2 3 5 2 2" xfId="21164" xr:uid="{11A1B9B1-B9B2-431F-BB77-9C3BDE2946A0}"/>
    <cellStyle name="Normal 3 2 2 2 2 3 5 3" xfId="20027" xr:uid="{5DD5C390-841B-48B6-A764-C72D01E82E8B}"/>
    <cellStyle name="Normal 3 2 2 2 2 3 6" xfId="7888" xr:uid="{511D5FD8-4DAD-4BF3-BE8E-0726F8AF9038}"/>
    <cellStyle name="Normal 3 2 2 2 2 3 6 2" xfId="20597" xr:uid="{BA93131B-65F9-4530-9873-DAAE03FE3BFE}"/>
    <cellStyle name="Normal 3 2 2 2 2 3 7" xfId="19460" xr:uid="{894EA58E-1560-4B55-8D64-560D2B83DAAB}"/>
    <cellStyle name="Normal 3 2 2 2 2 4" xfId="5905" xr:uid="{D841E9EA-3D1A-4CA2-9D08-39EC81FF16E6}"/>
    <cellStyle name="Normal 3 2 2 2 2 4 2" xfId="6644" xr:uid="{03EF5FD9-13A0-4D7B-AA61-8B26834C7623}"/>
    <cellStyle name="Normal 3 2 2 2 2 4 2 2" xfId="7458" xr:uid="{0617EB93-B11A-4D0B-8311-40235BB5E42F}"/>
    <cellStyle name="Normal 3 2 2 2 2 4 2 2 2" xfId="9101" xr:uid="{53C475E5-97D0-4428-A06A-ECCCB68FBCD3}"/>
    <cellStyle name="Normal 3 2 2 2 2 4 2 2 2 2" xfId="21465" xr:uid="{16560702-7110-4622-8436-CB6F41FE6391}"/>
    <cellStyle name="Normal 3 2 2 2 2 4 2 2 3" xfId="20328" xr:uid="{ED27BD55-C652-4604-B1D5-CE4B9133E772}"/>
    <cellStyle name="Normal 3 2 2 2 2 4 2 3" xfId="8298" xr:uid="{BB57D048-AAB6-4E56-80B9-CE341A1FDF48}"/>
    <cellStyle name="Normal 3 2 2 2 2 4 2 3 2" xfId="20933" xr:uid="{59FC5CA3-F5DE-4232-A519-CDF1C4760E6F}"/>
    <cellStyle name="Normal 3 2 2 2 2 4 2 4" xfId="19796" xr:uid="{04FD5658-0C8E-4FD8-8533-AABA321A996C}"/>
    <cellStyle name="Normal 3 2 2 2 2 4 3" xfId="6645" xr:uid="{2AEB233E-2D36-448B-B6C1-3137634FA327}"/>
    <cellStyle name="Normal 3 2 2 2 2 4 3 2" xfId="7459" xr:uid="{3B31D3AC-27D5-42C2-B6E1-89B119907BFC}"/>
    <cellStyle name="Normal 3 2 2 2 2 4 3 2 2" xfId="9102" xr:uid="{D0F25355-D2F8-4F14-9D3A-91EDE265C0EA}"/>
    <cellStyle name="Normal 3 2 2 2 2 4 3 2 2 2" xfId="21466" xr:uid="{DA78B7AA-F050-429F-BB03-3713DF8E1E46}"/>
    <cellStyle name="Normal 3 2 2 2 2 4 3 2 3" xfId="20329" xr:uid="{726512D1-9D37-479A-B0AD-637FA83AF571}"/>
    <cellStyle name="Normal 3 2 2 2 2 4 3 3" xfId="8299" xr:uid="{2F357854-A574-40E0-A0FA-40591621F856}"/>
    <cellStyle name="Normal 3 2 2 2 2 4 3 3 2" xfId="20934" xr:uid="{022D0752-EBC5-4129-9FF7-4F0952C6FE20}"/>
    <cellStyle name="Normal 3 2 2 2 2 4 3 4" xfId="19797" xr:uid="{8A3AB86F-A663-4EBC-8685-4F6D6B7D3725}"/>
    <cellStyle name="Normal 3 2 2 2 2 4 4" xfId="6362" xr:uid="{022E24D2-D168-43D1-9F7C-B883AEB516D0}"/>
    <cellStyle name="Normal 3 2 2 2 2 4 4 2" xfId="7460" xr:uid="{F976917A-2EF1-4879-BDDA-B71444A1053B}"/>
    <cellStyle name="Normal 3 2 2 2 2 4 4 2 2" xfId="9103" xr:uid="{E3E5A68A-FEC1-4461-A2EA-0997F49C9E77}"/>
    <cellStyle name="Normal 3 2 2 2 2 4 4 2 2 2" xfId="21467" xr:uid="{9B17ACFF-4312-4BB1-9A52-9B46626BC9E4}"/>
    <cellStyle name="Normal 3 2 2 2 2 4 4 2 3" xfId="20330" xr:uid="{E6D83D2C-6273-489A-B1F9-BF7A788CB8DB}"/>
    <cellStyle name="Normal 3 2 2 2 2 4 4 3" xfId="8080" xr:uid="{AA8C8143-1FFE-4DDA-972A-211A9A1E1CC7}"/>
    <cellStyle name="Normal 3 2 2 2 2 4 4 3 2" xfId="20716" xr:uid="{53CE9339-EC36-4E9F-902F-F6AC55F54383}"/>
    <cellStyle name="Normal 3 2 2 2 2 4 4 4" xfId="19579" xr:uid="{0EC7398A-65CF-4253-8EA1-4C7613BC9FBE}"/>
    <cellStyle name="Normal 3 2 2 2 2 4 5" xfId="7043" xr:uid="{0A0734E9-8B68-435D-8685-5BA1A58A4D24}"/>
    <cellStyle name="Normal 3 2 2 2 2 4 5 2" xfId="8686" xr:uid="{A9AC4991-3F42-4530-9938-9E3BBDD20861}"/>
    <cellStyle name="Normal 3 2 2 2 2 4 5 2 2" xfId="21165" xr:uid="{5F13674E-9C2C-42ED-9B50-2BB9D7E73325}"/>
    <cellStyle name="Normal 3 2 2 2 2 4 5 3" xfId="20028" xr:uid="{7BAC7116-F7E4-4C38-B08B-C37036B2C733}"/>
    <cellStyle name="Normal 3 2 2 2 2 4 6" xfId="7889" xr:uid="{B8FE4777-2011-43EF-9658-08A50D677DBF}"/>
    <cellStyle name="Normal 3 2 2 2 2 4 6 2" xfId="20598" xr:uid="{0C12E601-316F-46F9-9EC4-2826D764DAF0}"/>
    <cellStyle name="Normal 3 2 2 2 2 4 7" xfId="19461" xr:uid="{59427BDA-0F3F-43F6-B501-8E8EF7020155}"/>
    <cellStyle name="Normal 3 2 2 2 3" xfId="5906" xr:uid="{BE8D3C65-70AF-4262-A966-A1BAC5F40841}"/>
    <cellStyle name="Normal 3 2 2 2 4" xfId="5907" xr:uid="{6643032E-2609-4737-B6D1-25AC57F0B44C}"/>
    <cellStyle name="Normal 3 2 2 2 5" xfId="6646" xr:uid="{87F99C6E-6AE8-4D2E-991A-83551409D63B}"/>
    <cellStyle name="Normal 3 2 2 2 5 2" xfId="7461" xr:uid="{F731839C-6EB0-4373-AB9D-6760DB88B7E6}"/>
    <cellStyle name="Normal 3 2 2 2 5 2 2" xfId="9104" xr:uid="{CC332F9E-2613-4CF3-88CF-1114041DA5F9}"/>
    <cellStyle name="Normal 3 2 2 2 5 2 2 2" xfId="21468" xr:uid="{4A9D6E54-EE0E-4E34-AE2D-54B562E28E3F}"/>
    <cellStyle name="Normal 3 2 2 2 5 2 3" xfId="20331" xr:uid="{06BCA8D3-A016-40D4-A29D-D679083F115D}"/>
    <cellStyle name="Normal 3 2 2 2 5 3" xfId="8300" xr:uid="{3A743BDA-118B-4835-8CF4-B238C67411DF}"/>
    <cellStyle name="Normal 3 2 2 2 5 3 2" xfId="20935" xr:uid="{AA5D316C-84FE-4379-92C5-A9FFD1BE7934}"/>
    <cellStyle name="Normal 3 2 2 2 5 4" xfId="19798" xr:uid="{74836F21-0B60-4C1A-A2C3-F85D0EA78FF9}"/>
    <cellStyle name="Normal 3 2 2 2 6" xfId="6647" xr:uid="{2C874994-C3EB-46FC-B981-9D087DAB8E3B}"/>
    <cellStyle name="Normal 3 2 2 2 6 2" xfId="7462" xr:uid="{C813B0EB-B614-4540-ABF0-E8E61DFBAEA0}"/>
    <cellStyle name="Normal 3 2 2 2 6 2 2" xfId="9105" xr:uid="{F15B1F09-4912-43A7-9368-A1C9A2D0C00E}"/>
    <cellStyle name="Normal 3 2 2 2 6 2 2 2" xfId="21469" xr:uid="{1E82C2A1-E6C1-43E0-8459-83C9A33A1EC7}"/>
    <cellStyle name="Normal 3 2 2 2 6 2 3" xfId="20332" xr:uid="{7A4631C6-0A8C-4AF0-8EAA-1E49A54CABA6}"/>
    <cellStyle name="Normal 3 2 2 2 6 3" xfId="8301" xr:uid="{3CB10049-0AF1-4894-A66D-24C427598E3A}"/>
    <cellStyle name="Normal 3 2 2 2 6 3 2" xfId="20936" xr:uid="{88D1EF1B-210D-4649-9A34-BAD822E38662}"/>
    <cellStyle name="Normal 3 2 2 2 6 4" xfId="19799" xr:uid="{3AFD1A77-CE6F-4270-9E9B-9ED906C63B43}"/>
    <cellStyle name="Normal 3 2 2 2 7" xfId="6359" xr:uid="{E2E418D7-14FB-4713-AB49-568C8B589011}"/>
    <cellStyle name="Normal 3 2 2 2 7 2" xfId="7463" xr:uid="{F99097D7-89DB-4963-84CA-AF3838E5079C}"/>
    <cellStyle name="Normal 3 2 2 2 7 2 2" xfId="9106" xr:uid="{AE4B431F-D3F0-4BFD-B5AB-8F4F7C5FC2C2}"/>
    <cellStyle name="Normal 3 2 2 2 7 2 2 2" xfId="21470" xr:uid="{66F19151-006E-4B18-B2A8-A31BD6F2BF88}"/>
    <cellStyle name="Normal 3 2 2 2 7 2 3" xfId="20333" xr:uid="{E009BA9E-9FA8-4CEA-A027-BF78246B82B8}"/>
    <cellStyle name="Normal 3 2 2 2 7 3" xfId="8077" xr:uid="{84543E07-410B-4C36-8E0E-AE03B85F4906}"/>
    <cellStyle name="Normal 3 2 2 2 7 3 2" xfId="20713" xr:uid="{AD3D22A5-AABA-4AEA-ABE9-A6B39AF8FC97}"/>
    <cellStyle name="Normal 3 2 2 2 7 4" xfId="19576" xr:uid="{E39A31BE-6ACF-47C8-B751-94566B7D3595}"/>
    <cellStyle name="Normal 3 2 2 2 8" xfId="7040" xr:uid="{DC7FE292-A8C8-4517-A327-3393387BF3D9}"/>
    <cellStyle name="Normal 3 2 2 2 8 2" xfId="8683" xr:uid="{CC1CCCFB-E85A-4C39-8379-18EACECB8E23}"/>
    <cellStyle name="Normal 3 2 2 2 8 2 2" xfId="21162" xr:uid="{DA3CFB88-4D60-45B1-8908-F7A136E40B7E}"/>
    <cellStyle name="Normal 3 2 2 2 8 3" xfId="20025" xr:uid="{CF2091D8-3CC3-4BCA-9DF8-B66E90648934}"/>
    <cellStyle name="Normal 3 2 2 2 9" xfId="7886" xr:uid="{C0478030-0D40-40F9-AFFA-CF1DBFA95C86}"/>
    <cellStyle name="Normal 3 2 2 2 9 2" xfId="20595" xr:uid="{DBA52F04-977C-49CC-8489-15C144296F10}"/>
    <cellStyle name="Normal 3 2 2 3" xfId="5908" xr:uid="{DF034803-ADA7-4EED-812E-AB01784E9215}"/>
    <cellStyle name="Normal 3 2 2 3 2" xfId="6648" xr:uid="{5C1E10EB-E6BF-4A6A-A50E-D09271D91911}"/>
    <cellStyle name="Normal 3 2 2 3 2 2" xfId="7464" xr:uid="{CBEE3B3C-B482-479D-84C7-4913FB4A99B3}"/>
    <cellStyle name="Normal 3 2 2 3 2 2 2" xfId="9107" xr:uid="{4FFAF89D-C63C-4DD2-A0AD-C33BEC6EBE87}"/>
    <cellStyle name="Normal 3 2 2 3 2 2 2 2" xfId="21471" xr:uid="{458A4933-A3AB-45F4-8F03-99E836044D3C}"/>
    <cellStyle name="Normal 3 2 2 3 2 2 3" xfId="20334" xr:uid="{7EF2870D-C2EC-4789-8171-7E4B8E833428}"/>
    <cellStyle name="Normal 3 2 2 3 2 3" xfId="8302" xr:uid="{33FA648E-BB3A-4C69-A1F1-D6D7B8386CDC}"/>
    <cellStyle name="Normal 3 2 2 3 2 3 2" xfId="20937" xr:uid="{445CE915-16AE-4F99-BFF8-0C14ACF485B1}"/>
    <cellStyle name="Normal 3 2 2 3 2 4" xfId="19800" xr:uid="{FB191E40-6902-40D5-A2C0-11E7E2B34DEC}"/>
    <cellStyle name="Normal 3 2 2 3 3" xfId="6649" xr:uid="{2F85315A-5C31-462A-BD05-A802D26B5546}"/>
    <cellStyle name="Normal 3 2 2 3 3 2" xfId="7465" xr:uid="{86E4B2F1-C955-41AA-B58E-28EB72976650}"/>
    <cellStyle name="Normal 3 2 2 3 3 2 2" xfId="9108" xr:uid="{02B5E768-449A-478A-874D-C2C3430FC01F}"/>
    <cellStyle name="Normal 3 2 2 3 3 2 2 2" xfId="21472" xr:uid="{170B137A-6473-4A5E-A334-9D7E88466A26}"/>
    <cellStyle name="Normal 3 2 2 3 3 2 3" xfId="20335" xr:uid="{8972B41C-3BCD-43C8-A8E0-0624770B2BA0}"/>
    <cellStyle name="Normal 3 2 2 3 3 3" xfId="8303" xr:uid="{ABB77541-2A76-4EC0-85C8-260A24DDFEFF}"/>
    <cellStyle name="Normal 3 2 2 3 3 3 2" xfId="20938" xr:uid="{6D5A66E4-E2A1-4F88-A016-815325421342}"/>
    <cellStyle name="Normal 3 2 2 3 3 4" xfId="19801" xr:uid="{7BE7E5FD-AC19-4791-99E8-DF765CF6C944}"/>
    <cellStyle name="Normal 3 2 2 3 4" xfId="6363" xr:uid="{F8FF85BC-C3FC-4F31-B911-6FA1D9682ABC}"/>
    <cellStyle name="Normal 3 2 2 3 4 2" xfId="7466" xr:uid="{537BACB1-0612-4944-BD37-C9A312359CA9}"/>
    <cellStyle name="Normal 3 2 2 3 4 2 2" xfId="9109" xr:uid="{585FAB42-9A6A-4425-A535-E358BFE1E970}"/>
    <cellStyle name="Normal 3 2 2 3 4 2 2 2" xfId="21473" xr:uid="{B3D853B9-DE65-468B-8037-6C1AB2066EAC}"/>
    <cellStyle name="Normal 3 2 2 3 4 2 3" xfId="20336" xr:uid="{FD43DDB2-F78E-4395-8919-2C2B150715DD}"/>
    <cellStyle name="Normal 3 2 2 3 4 3" xfId="8081" xr:uid="{4E1732FB-4E3C-4C01-AEFB-77E64E5A122B}"/>
    <cellStyle name="Normal 3 2 2 3 4 3 2" xfId="20717" xr:uid="{1FD16C74-524C-44B9-A515-4E0949AA7EED}"/>
    <cellStyle name="Normal 3 2 2 3 4 4" xfId="19580" xr:uid="{4AFD701D-04DB-4D3F-9BD6-7DF0C6535E07}"/>
    <cellStyle name="Normal 3 2 2 3 5" xfId="7044" xr:uid="{3B3D1078-FA37-4B1F-934A-67AF94A73D7C}"/>
    <cellStyle name="Normal 3 2 2 3 5 2" xfId="8687" xr:uid="{7F73BCEB-31A4-4D1C-BD25-CF8B629004A6}"/>
    <cellStyle name="Normal 3 2 2 3 5 2 2" xfId="21166" xr:uid="{F5307D34-B8A8-47ED-87CC-43970AF33FDD}"/>
    <cellStyle name="Normal 3 2 2 3 5 3" xfId="20029" xr:uid="{9CB25881-9B45-4378-91D2-F3A5448F7AFC}"/>
    <cellStyle name="Normal 3 2 2 3 6" xfId="7890" xr:uid="{7F041719-DB2B-4F85-8867-AA14A6704605}"/>
    <cellStyle name="Normal 3 2 2 3 6 2" xfId="20599" xr:uid="{50FCEACD-8ED1-4CF0-B863-F865903EE7A3}"/>
    <cellStyle name="Normal 3 2 2 3 7" xfId="19462" xr:uid="{0041A316-5E91-45DF-86E3-79B50CCE5AA1}"/>
    <cellStyle name="Normal 3 2 2 4" xfId="5909" xr:uid="{598A787D-52AC-4740-9B5D-FD40A23C3C36}"/>
    <cellStyle name="Normal 3 2 2 4 2" xfId="6650" xr:uid="{6ECDE96A-1B24-403C-8168-6FC01FD2A46C}"/>
    <cellStyle name="Normal 3 2 2 4 2 2" xfId="7467" xr:uid="{BB907518-36AB-4A08-9052-CAEE69ADB129}"/>
    <cellStyle name="Normal 3 2 2 4 2 2 2" xfId="9110" xr:uid="{4801F084-804F-4575-80F6-45AD8D706D2F}"/>
    <cellStyle name="Normal 3 2 2 4 2 2 2 2" xfId="21474" xr:uid="{5904E598-ADE4-4064-8D96-36358A69CC6A}"/>
    <cellStyle name="Normal 3 2 2 4 2 2 3" xfId="20337" xr:uid="{BEDEFAE1-7707-48D3-B004-D4F3683B13E1}"/>
    <cellStyle name="Normal 3 2 2 4 2 3" xfId="8304" xr:uid="{180618D1-CAFC-46FC-BE0E-48CD4E2A8C2A}"/>
    <cellStyle name="Normal 3 2 2 4 2 3 2" xfId="20939" xr:uid="{86E84E5B-0938-4394-B7C9-66B1C12F89D1}"/>
    <cellStyle name="Normal 3 2 2 4 2 4" xfId="19802" xr:uid="{7146CA2E-78AE-4281-B79F-16965BC28922}"/>
    <cellStyle name="Normal 3 2 2 4 3" xfId="6651" xr:uid="{1A6BE5B6-F09D-4CD2-A53E-B4B2091232A5}"/>
    <cellStyle name="Normal 3 2 2 4 3 2" xfId="7468" xr:uid="{1D47C31E-41DC-47AD-9B75-B9B4F21F318F}"/>
    <cellStyle name="Normal 3 2 2 4 3 2 2" xfId="9111" xr:uid="{6A434372-DC44-4297-831F-3412BDB6CBF9}"/>
    <cellStyle name="Normal 3 2 2 4 3 2 2 2" xfId="21475" xr:uid="{99B36894-DC5D-47A7-910E-FC1A47A1ACA8}"/>
    <cellStyle name="Normal 3 2 2 4 3 2 3" xfId="20338" xr:uid="{E06AE0FA-2801-4DE6-9EC1-AAA8C49E2624}"/>
    <cellStyle name="Normal 3 2 2 4 3 3" xfId="8305" xr:uid="{E9F8AB01-B4B8-47DB-ADC1-C94518716C0C}"/>
    <cellStyle name="Normal 3 2 2 4 3 3 2" xfId="20940" xr:uid="{F3DA2565-E705-4A96-BB2C-D2E41F214B0E}"/>
    <cellStyle name="Normal 3 2 2 4 3 4" xfId="19803" xr:uid="{1D7CD07A-F3DE-42C9-8958-4982685994A7}"/>
    <cellStyle name="Normal 3 2 2 4 4" xfId="6364" xr:uid="{264E994A-98E5-4944-AE7E-F462288D9722}"/>
    <cellStyle name="Normal 3 2 2 4 4 2" xfId="7469" xr:uid="{83518174-0CC6-4353-B259-CA36A92EBBDB}"/>
    <cellStyle name="Normal 3 2 2 4 4 2 2" xfId="9112" xr:uid="{83F5CD23-0084-4FC9-BC5B-06DA4D509408}"/>
    <cellStyle name="Normal 3 2 2 4 4 2 2 2" xfId="21476" xr:uid="{6EDC845D-EBB7-45D9-8FCD-6E9106C92F85}"/>
    <cellStyle name="Normal 3 2 2 4 4 2 3" xfId="20339" xr:uid="{6F07785D-0C2D-4D25-B83C-6F18AC735482}"/>
    <cellStyle name="Normal 3 2 2 4 4 3" xfId="8082" xr:uid="{2B0105F3-6BBE-455A-9F8E-F6FC8037F929}"/>
    <cellStyle name="Normal 3 2 2 4 4 3 2" xfId="20718" xr:uid="{FF10AAAD-6D57-4FC8-8B7F-0A1D91A8398D}"/>
    <cellStyle name="Normal 3 2 2 4 4 4" xfId="19581" xr:uid="{C7027B65-3ED2-4298-9EE3-20F63747F72D}"/>
    <cellStyle name="Normal 3 2 2 4 5" xfId="7045" xr:uid="{83DEAC0E-8779-4BFB-9E2F-00E7C1DFAB75}"/>
    <cellStyle name="Normal 3 2 2 4 5 2" xfId="8688" xr:uid="{E21EDA42-5339-47C2-ACD0-A971D2FA9561}"/>
    <cellStyle name="Normal 3 2 2 4 5 2 2" xfId="21167" xr:uid="{77F33AB7-88CA-474A-87FC-F2404AC33B52}"/>
    <cellStyle name="Normal 3 2 2 4 5 3" xfId="20030" xr:uid="{03B662BF-D674-4428-86B1-D0651B0E55C5}"/>
    <cellStyle name="Normal 3 2 2 4 6" xfId="7891" xr:uid="{EA250242-8139-420C-B533-90AA1C0AD9F8}"/>
    <cellStyle name="Normal 3 2 2 4 6 2" xfId="20600" xr:uid="{54EB6D22-2ABA-467E-8D0A-E84F0397DBAC}"/>
    <cellStyle name="Normal 3 2 2 4 7" xfId="19463" xr:uid="{AF28CD63-4BDB-49B2-94E2-859D6029AA13}"/>
    <cellStyle name="Normal 3 2 2 5" xfId="5910" xr:uid="{56075C3E-5A4F-469E-95D5-C99480377A05}"/>
    <cellStyle name="Normal 3 2 2 5 2" xfId="6652" xr:uid="{5E875E2C-999A-4C25-ABA8-CCFDE367341A}"/>
    <cellStyle name="Normal 3 2 2 5 2 2" xfId="7470" xr:uid="{0293AD22-EC7E-4C15-89D9-5D5673FCD181}"/>
    <cellStyle name="Normal 3 2 2 5 2 2 2" xfId="9113" xr:uid="{0AC3C217-B35A-435A-8642-E00716049EE6}"/>
    <cellStyle name="Normal 3 2 2 5 2 2 2 2" xfId="21477" xr:uid="{29ED5E82-5355-4FF8-AC29-BF2719D81FA9}"/>
    <cellStyle name="Normal 3 2 2 5 2 2 3" xfId="20340" xr:uid="{80942452-74B2-4C07-89A5-A0F3ED3906AB}"/>
    <cellStyle name="Normal 3 2 2 5 2 3" xfId="8306" xr:uid="{25AE5C83-F5A8-4A7A-96BC-5C52158BA513}"/>
    <cellStyle name="Normal 3 2 2 5 2 3 2" xfId="20941" xr:uid="{DA3D9C86-3DA1-46B9-B445-FB3676DBFE5E}"/>
    <cellStyle name="Normal 3 2 2 5 2 4" xfId="19804" xr:uid="{391F005D-D8E8-4E88-BE96-01A0A7BA73B7}"/>
    <cellStyle name="Normal 3 2 2 5 3" xfId="6653" xr:uid="{F652BE35-08DD-45B4-8BB7-5DB7CBB6D88B}"/>
    <cellStyle name="Normal 3 2 2 5 3 2" xfId="7471" xr:uid="{369DE381-3F02-4A36-A6FE-0034B2E235CB}"/>
    <cellStyle name="Normal 3 2 2 5 3 2 2" xfId="9114" xr:uid="{5AAD2A06-5489-43A7-AD47-CD4115DB4D8F}"/>
    <cellStyle name="Normal 3 2 2 5 3 2 2 2" xfId="21478" xr:uid="{03D02574-0D68-4279-B7AC-0429789EFF29}"/>
    <cellStyle name="Normal 3 2 2 5 3 2 3" xfId="20341" xr:uid="{D49206C5-3D7F-4A9A-8574-15CAD2CE341A}"/>
    <cellStyle name="Normal 3 2 2 5 3 3" xfId="8307" xr:uid="{3CB4B29E-4C35-48D4-A467-1654FF2E33CB}"/>
    <cellStyle name="Normal 3 2 2 5 3 3 2" xfId="20942" xr:uid="{C94618D4-2F46-4C49-B6D5-35F23F4A60D1}"/>
    <cellStyle name="Normal 3 2 2 5 3 4" xfId="19805" xr:uid="{7F9FE841-0E14-4B30-BABB-9FBA7D221E71}"/>
    <cellStyle name="Normal 3 2 2 5 4" xfId="6365" xr:uid="{38B7703E-06FF-43B4-BA2F-23DAD87B3B56}"/>
    <cellStyle name="Normal 3 2 2 5 4 2" xfId="7472" xr:uid="{5122A597-C9B9-4968-B0D9-26D01DA2769B}"/>
    <cellStyle name="Normal 3 2 2 5 4 2 2" xfId="9115" xr:uid="{75FB7837-1DCB-43B2-BBFD-0CA104B8A4E6}"/>
    <cellStyle name="Normal 3 2 2 5 4 2 2 2" xfId="21479" xr:uid="{8F91BF68-3CFC-46DB-9AC6-46AD46190EB6}"/>
    <cellStyle name="Normal 3 2 2 5 4 2 3" xfId="20342" xr:uid="{338179F2-EE3F-4BB7-B3FB-59022EF080D0}"/>
    <cellStyle name="Normal 3 2 2 5 4 3" xfId="8083" xr:uid="{FA00182E-B9FB-441A-B5FE-AF4F39D5C2A1}"/>
    <cellStyle name="Normal 3 2 2 5 4 3 2" xfId="20719" xr:uid="{608BC24D-35DD-42E3-9402-9D4192B4DCF6}"/>
    <cellStyle name="Normal 3 2 2 5 4 4" xfId="19582" xr:uid="{F53149B4-A255-4186-BDE6-AF6DF02F8FCB}"/>
    <cellStyle name="Normal 3 2 2 5 5" xfId="7046" xr:uid="{53EDF0E0-9CCA-4DD0-A635-369D54505397}"/>
    <cellStyle name="Normal 3 2 2 5 5 2" xfId="8689" xr:uid="{210A5AB5-E038-4ECC-92D2-2421E1EC21F6}"/>
    <cellStyle name="Normal 3 2 2 5 5 2 2" xfId="21168" xr:uid="{589C7F93-326C-49E5-A3E3-C67A9461A2E5}"/>
    <cellStyle name="Normal 3 2 2 5 5 3" xfId="20031" xr:uid="{AFFB79DC-0CEA-436F-9AC5-B3662BEFAEAB}"/>
    <cellStyle name="Normal 3 2 2 5 6" xfId="7892" xr:uid="{B0962B17-D86B-44BD-8572-B16CA3AC0083}"/>
    <cellStyle name="Normal 3 2 2 5 6 2" xfId="20601" xr:uid="{E7FF26F6-86DD-4D00-8901-0751F5C81C70}"/>
    <cellStyle name="Normal 3 2 2 5 7" xfId="19464" xr:uid="{EB7C1C30-7DAD-4A7E-88E4-781A8129149B}"/>
    <cellStyle name="Normal 3 2 3" xfId="5911" xr:uid="{AC9B9862-94A1-4D2D-ACC4-71250CC8293A}"/>
    <cellStyle name="Normal 3 2 3 2" xfId="5912" xr:uid="{30F2D7A2-5F8A-4BDE-B771-E06A7D8CB3FE}"/>
    <cellStyle name="Normal 3 2 3 2 2" xfId="5913" xr:uid="{5B8398A2-4FE7-4137-AD60-10DA4A7F45DF}"/>
    <cellStyle name="Normal 3 2 3 2 3" xfId="6654" xr:uid="{5879AC8A-00C3-4BE4-8CB0-4A9A975C109D}"/>
    <cellStyle name="Normal 3 2 3 2 3 2" xfId="7473" xr:uid="{3F3759C1-1DC9-48B5-B56A-06BC6985194E}"/>
    <cellStyle name="Normal 3 2 3 2 3 2 2" xfId="9116" xr:uid="{7E21BFC3-4500-429F-A5A8-5FBBE7A9FFA3}"/>
    <cellStyle name="Normal 3 2 3 2 3 2 2 2" xfId="21480" xr:uid="{D1B07CCA-33FB-4F80-B53F-B747D0B3A21A}"/>
    <cellStyle name="Normal 3 2 3 2 3 2 3" xfId="20343" xr:uid="{6A125788-ACFE-4596-92B6-956CA95B7FC2}"/>
    <cellStyle name="Normal 3 2 3 2 3 3" xfId="8308" xr:uid="{A8993993-9AB1-4957-870D-DC698B6292BB}"/>
    <cellStyle name="Normal 3 2 3 2 3 3 2" xfId="20943" xr:uid="{B90ED120-AAFB-42C5-8FEF-68CF2ED04FA4}"/>
    <cellStyle name="Normal 3 2 3 2 3 4" xfId="19806" xr:uid="{B3C80A01-5D11-44AA-854F-E1784E253D48}"/>
    <cellStyle name="Normal 3 2 3 2 4" xfId="6655" xr:uid="{667F6685-1DEB-48F3-9BD4-D6D9FC22B255}"/>
    <cellStyle name="Normal 3 2 3 2 4 2" xfId="7474" xr:uid="{FF2683F4-41CA-44AE-9F89-58EBA8B6819E}"/>
    <cellStyle name="Normal 3 2 3 2 4 2 2" xfId="9117" xr:uid="{02A178BC-8899-424D-BA2B-5F08DF82F83D}"/>
    <cellStyle name="Normal 3 2 3 2 4 2 2 2" xfId="21481" xr:uid="{7E4BE106-53A6-4FFB-805F-8E3ECB520EC1}"/>
    <cellStyle name="Normal 3 2 3 2 4 2 3" xfId="20344" xr:uid="{9758BCED-0A5E-4C24-A2E0-86AAC748E87E}"/>
    <cellStyle name="Normal 3 2 3 2 4 3" xfId="8309" xr:uid="{C14C7959-37B8-4C2A-AE69-56AEA6B82185}"/>
    <cellStyle name="Normal 3 2 3 2 4 3 2" xfId="20944" xr:uid="{AE0CD0F7-AB55-4C42-BB8F-9C151689048A}"/>
    <cellStyle name="Normal 3 2 3 2 4 4" xfId="19807" xr:uid="{02937047-9697-4195-83B1-A0F2ACAE752A}"/>
    <cellStyle name="Normal 3 2 3 2 5" xfId="6366" xr:uid="{2D95896F-D474-4F00-9534-454C33CE0035}"/>
    <cellStyle name="Normal 3 2 3 2 5 2" xfId="7475" xr:uid="{047F9A74-BE28-47D5-84DF-2C576612717D}"/>
    <cellStyle name="Normal 3 2 3 2 5 2 2" xfId="9118" xr:uid="{E746EC1C-4C5A-4823-9211-D2D32B13337B}"/>
    <cellStyle name="Normal 3 2 3 2 5 2 2 2" xfId="21482" xr:uid="{69BD0F19-5782-40B3-BC20-1BE206780AD8}"/>
    <cellStyle name="Normal 3 2 3 2 5 2 3" xfId="20345" xr:uid="{EBB632B0-B4AE-476C-A37C-F0AE82AE2FCD}"/>
    <cellStyle name="Normal 3 2 3 2 5 3" xfId="8084" xr:uid="{B11CF2EE-0221-410D-8E02-C9363449480B}"/>
    <cellStyle name="Normal 3 2 3 2 5 3 2" xfId="20720" xr:uid="{E623E241-FD95-4DC7-8CC1-8E8DBF72A4D0}"/>
    <cellStyle name="Normal 3 2 3 2 5 4" xfId="19583" xr:uid="{0B0536A5-40F2-46BA-B6FE-67CC15F69012}"/>
    <cellStyle name="Normal 3 2 3 2 6" xfId="7047" xr:uid="{143A9952-7FAF-4B49-B9EE-4CFDD96028E5}"/>
    <cellStyle name="Normal 3 2 3 2 6 2" xfId="8690" xr:uid="{F465C3FF-FCC8-4B5A-A342-E30B7A0CC725}"/>
    <cellStyle name="Normal 3 2 3 2 6 2 2" xfId="21169" xr:uid="{7E6F65BC-2B2E-4A7C-BB1F-24A6AF3B368D}"/>
    <cellStyle name="Normal 3 2 3 2 6 3" xfId="20032" xr:uid="{B3F8A35C-10AC-4EB3-A4AE-11E024841DF6}"/>
    <cellStyle name="Normal 3 2 3 2 7" xfId="7893" xr:uid="{8BD9B1A1-260D-4B5F-9B75-66AAB62C3F05}"/>
    <cellStyle name="Normal 3 2 3 2 7 2" xfId="20602" xr:uid="{B4F36891-A0CE-45C9-BD2A-65A598DAD59C}"/>
    <cellStyle name="Normal 3 2 3 2 8" xfId="19465" xr:uid="{1BD54549-4A38-4117-B404-9174283B5742}"/>
    <cellStyle name="Normal 3 2 3 2_1_solis_MK Nr 595 " xfId="5914" xr:uid="{A93BA3BC-442A-4261-A5BD-3465DCB3F9DF}"/>
    <cellStyle name="Normal 3 2 3 3" xfId="5915" xr:uid="{9D6FBB7B-56BC-4258-83A2-2A5C18B2EFC3}"/>
    <cellStyle name="Normal 3 2 3 3 2" xfId="6656" xr:uid="{B699D4CE-C2FE-46F6-BECF-5E12A50961DD}"/>
    <cellStyle name="Normal 3 2 3 3 2 2" xfId="7476" xr:uid="{7C72297F-9B99-4D00-8EEE-7833B3BE12AA}"/>
    <cellStyle name="Normal 3 2 3 3 2 2 2" xfId="9119" xr:uid="{BDAB4854-5C53-4E67-BFD4-60FD05350ACB}"/>
    <cellStyle name="Normal 3 2 3 3 2 2 2 2" xfId="21483" xr:uid="{FD255363-DD47-4C3E-9E1E-3F86AC54D0B2}"/>
    <cellStyle name="Normal 3 2 3 3 2 2 3" xfId="20346" xr:uid="{377F06D3-0A0B-44FE-ACAC-F562EC628C72}"/>
    <cellStyle name="Normal 3 2 3 3 2 3" xfId="8310" xr:uid="{9004FD8B-427A-4427-9E6B-1F1CA7918D40}"/>
    <cellStyle name="Normal 3 2 3 3 2 3 2" xfId="20945" xr:uid="{18AB712B-7E0D-49BB-8F7E-BD74658F52B0}"/>
    <cellStyle name="Normal 3 2 3 3 2 4" xfId="19808" xr:uid="{C071AAA9-09BF-4330-B6E7-6786D376F88F}"/>
    <cellStyle name="Normal 3 2 3 3 3" xfId="6657" xr:uid="{BCEBEEF6-EDC3-46BD-8A09-AD321ED542A3}"/>
    <cellStyle name="Normal 3 2 3 3 3 2" xfId="7477" xr:uid="{A0806C00-B620-4909-9A45-3E98FD4E52D7}"/>
    <cellStyle name="Normal 3 2 3 3 3 2 2" xfId="9120" xr:uid="{82EA41B5-1C5A-4ADA-AB1C-8706E05FB99D}"/>
    <cellStyle name="Normal 3 2 3 3 3 2 2 2" xfId="21484" xr:uid="{E713D286-C4F8-4FC5-9ACA-959384B659CD}"/>
    <cellStyle name="Normal 3 2 3 3 3 2 3" xfId="20347" xr:uid="{1709BB51-BCF7-43EB-9456-89CE9DF38C5C}"/>
    <cellStyle name="Normal 3 2 3 3 3 3" xfId="8311" xr:uid="{8FF84CF8-8D3D-4C7C-B5CB-878326FCE2E7}"/>
    <cellStyle name="Normal 3 2 3 3 3 3 2" xfId="20946" xr:uid="{303B4E1E-F74E-4EFB-9020-AEAB3EF0487A}"/>
    <cellStyle name="Normal 3 2 3 3 3 4" xfId="19809" xr:uid="{662EC89F-C2BA-4022-BE92-AFB9D66C1111}"/>
    <cellStyle name="Normal 3 2 3 3 4" xfId="6367" xr:uid="{51ED2BC2-893D-4CBB-A194-AECB5A94A990}"/>
    <cellStyle name="Normal 3 2 3 3 4 2" xfId="7478" xr:uid="{B1FB40F4-90E8-4172-84D2-D6E3654510EE}"/>
    <cellStyle name="Normal 3 2 3 3 4 2 2" xfId="9121" xr:uid="{B804E4B2-8E4A-4706-AAAA-6386F979A30D}"/>
    <cellStyle name="Normal 3 2 3 3 4 2 2 2" xfId="21485" xr:uid="{FBF657E3-5CE6-409E-97E1-79431336724B}"/>
    <cellStyle name="Normal 3 2 3 3 4 2 3" xfId="20348" xr:uid="{85C201D5-2285-41A7-8337-A1F50B401FA7}"/>
    <cellStyle name="Normal 3 2 3 3 4 3" xfId="8085" xr:uid="{B27C4B32-823F-471F-929B-9B8D3BBB5C83}"/>
    <cellStyle name="Normal 3 2 3 3 4 3 2" xfId="20721" xr:uid="{5C6EFB4D-5FF2-4C97-A48E-49285C6A272A}"/>
    <cellStyle name="Normal 3 2 3 3 4 4" xfId="19584" xr:uid="{F7278A74-315E-4C61-B35A-2B721077D9B8}"/>
    <cellStyle name="Normal 3 2 3 3 5" xfId="7048" xr:uid="{B3647084-EA1E-4BE9-A24C-A255316AEB11}"/>
    <cellStyle name="Normal 3 2 3 3 5 2" xfId="8691" xr:uid="{AE25BEBC-C453-4F04-AC3C-129295AC4BCC}"/>
    <cellStyle name="Normal 3 2 3 3 5 2 2" xfId="21170" xr:uid="{668853EE-D2D6-42F8-B283-1656EB6CD012}"/>
    <cellStyle name="Normal 3 2 3 3 5 3" xfId="20033" xr:uid="{FC9750E9-BD92-4469-A1B7-CE92A2DEFD0C}"/>
    <cellStyle name="Normal 3 2 3 3 6" xfId="7894" xr:uid="{BCAAC420-6D7D-45D0-A5F9-9DD47DC7F440}"/>
    <cellStyle name="Normal 3 2 3 3 6 2" xfId="20603" xr:uid="{89753AA4-A21B-4A47-9A0C-D2E07916CEE7}"/>
    <cellStyle name="Normal 3 2 3 3 7" xfId="19466" xr:uid="{C1E9C932-4026-4A98-8271-063F2292A612}"/>
    <cellStyle name="Normal 3 2 3 4" xfId="5916" xr:uid="{5C824DA9-E24B-4CD0-9EB6-246388F7E4F6}"/>
    <cellStyle name="Normal 3 2 3 4 2" xfId="6658" xr:uid="{5EA77F2A-4753-403F-AB28-410DE92A40BC}"/>
    <cellStyle name="Normal 3 2 3 4 2 2" xfId="7479" xr:uid="{A269786E-C94C-4199-8B25-B0F6232C0E1A}"/>
    <cellStyle name="Normal 3 2 3 4 2 2 2" xfId="9122" xr:uid="{62FF7C85-9899-4F46-BE59-FC03BB40D0C0}"/>
    <cellStyle name="Normal 3 2 3 4 2 2 2 2" xfId="21486" xr:uid="{B0A73E4A-1706-498D-9215-742A719D5332}"/>
    <cellStyle name="Normal 3 2 3 4 2 2 3" xfId="20349" xr:uid="{D364EDA3-1439-4E34-98B4-3E349E36FD85}"/>
    <cellStyle name="Normal 3 2 3 4 2 3" xfId="8312" xr:uid="{EBFB4073-6029-4BDB-8C6B-A3814FAD17FC}"/>
    <cellStyle name="Normal 3 2 3 4 2 3 2" xfId="20947" xr:uid="{38FEDF26-42DC-4251-A1FA-59B3F69C2B69}"/>
    <cellStyle name="Normal 3 2 3 4 2 4" xfId="19810" xr:uid="{CF5D631E-F1E0-4B9D-8FB8-277380ECB6C4}"/>
    <cellStyle name="Normal 3 2 3 4 3" xfId="6659" xr:uid="{FF781A06-AC2E-4D01-A251-ECE8F5ADCE4A}"/>
    <cellStyle name="Normal 3 2 3 4 3 2" xfId="7480" xr:uid="{543325DD-2BCF-4B1F-BF63-68B0DF377DD4}"/>
    <cellStyle name="Normal 3 2 3 4 3 2 2" xfId="9123" xr:uid="{BFD8DA84-F6E8-4FAD-A9B4-EF4ABF963F41}"/>
    <cellStyle name="Normal 3 2 3 4 3 2 2 2" xfId="21487" xr:uid="{9ABE6CAA-4CD8-43F2-91C5-7B55A983AB66}"/>
    <cellStyle name="Normal 3 2 3 4 3 2 3" xfId="20350" xr:uid="{0EBD1612-5598-4091-AD2C-5CBF170F7FCC}"/>
    <cellStyle name="Normal 3 2 3 4 3 3" xfId="8313" xr:uid="{B2A635E1-4EE6-4310-B4E4-39A16B8C3092}"/>
    <cellStyle name="Normal 3 2 3 4 3 3 2" xfId="20948" xr:uid="{53FAABDD-73F7-4EE4-81F0-44643BBA0F66}"/>
    <cellStyle name="Normal 3 2 3 4 3 4" xfId="19811" xr:uid="{94026F1F-3E7B-4D33-BA4B-E025B46A75B1}"/>
    <cellStyle name="Normal 3 2 3 4 4" xfId="6368" xr:uid="{56CFF3AA-7244-474F-8D63-E7FB8160A2D3}"/>
    <cellStyle name="Normal 3 2 3 4 4 2" xfId="7481" xr:uid="{3E9F7100-4C7B-4067-A212-6D4F7A1F8E13}"/>
    <cellStyle name="Normal 3 2 3 4 4 2 2" xfId="9124" xr:uid="{9473A8D9-7F4B-42B7-BE0A-400404CAD3A4}"/>
    <cellStyle name="Normal 3 2 3 4 4 2 2 2" xfId="21488" xr:uid="{D18D117A-101F-49CA-8896-19B1D3FD0BF1}"/>
    <cellStyle name="Normal 3 2 3 4 4 2 3" xfId="20351" xr:uid="{1FDD570E-A7DB-4854-B438-953706F02329}"/>
    <cellStyle name="Normal 3 2 3 4 4 3" xfId="8086" xr:uid="{7C3E1D13-552F-4E3B-A313-1BC7BBA294DC}"/>
    <cellStyle name="Normal 3 2 3 4 4 3 2" xfId="20722" xr:uid="{633E4B8C-AC47-43B4-B61A-4221598C7A42}"/>
    <cellStyle name="Normal 3 2 3 4 4 4" xfId="19585" xr:uid="{1AC3BCB7-C989-4CF6-A2A4-03CA8775E54A}"/>
    <cellStyle name="Normal 3 2 3 4 5" xfId="7049" xr:uid="{24C6654E-A873-41FB-A11F-EE258AD937D3}"/>
    <cellStyle name="Normal 3 2 3 4 5 2" xfId="8692" xr:uid="{10579B88-7C59-4DD2-9F3A-63CBDB274F8E}"/>
    <cellStyle name="Normal 3 2 3 4 5 2 2" xfId="21171" xr:uid="{FAC3DFEE-FABE-4358-8E16-C6C8C33ABA48}"/>
    <cellStyle name="Normal 3 2 3 4 5 3" xfId="20034" xr:uid="{CC226839-0E21-48AD-8569-414F76A62C32}"/>
    <cellStyle name="Normal 3 2 3 4 6" xfId="7895" xr:uid="{1632520C-09DA-455D-83DB-1B6FF3CB163E}"/>
    <cellStyle name="Normal 3 2 3 4 6 2" xfId="20604" xr:uid="{C06F52B2-0CF5-493E-B2E1-4BB86CDAD44D}"/>
    <cellStyle name="Normal 3 2 3 4 7" xfId="19467" xr:uid="{0643F0D0-C816-445B-91F1-17295DF955A6}"/>
    <cellStyle name="Normal 3 2 3 5" xfId="5917" xr:uid="{A0C32FD5-E38B-415E-A37F-AC49FD15BB56}"/>
    <cellStyle name="Normal 3 2 3_1_solis_MK Nr 595 " xfId="5918" xr:uid="{11DE1ABE-8EFD-4C43-AB08-96D2C16D00B9}"/>
    <cellStyle name="Normal 3 2 4" xfId="5919" xr:uid="{1C0A3B24-3CA3-4C1A-8253-7EF059D2CC6C}"/>
    <cellStyle name="Normal 3 2 5" xfId="5920" xr:uid="{F7752328-189A-431C-827C-068400EEB81E}"/>
    <cellStyle name="Normal 3 2 6" xfId="6660" xr:uid="{80869D45-7445-4295-9878-E7D6AD843C3A}"/>
    <cellStyle name="Normal 3 20" xfId="5921" xr:uid="{C616CB69-90FC-4605-946C-544C31064348}"/>
    <cellStyle name="Normal 3 21" xfId="5922" xr:uid="{14C8D40D-307D-4496-AA4F-38B054CD5562}"/>
    <cellStyle name="Normal 3 22" xfId="5923" xr:uid="{2B71D694-FCE1-48ED-84ED-883E441B3DDA}"/>
    <cellStyle name="Normal 3 23" xfId="5924" xr:uid="{5BD71F12-AA5C-4839-9256-4CFA041537C5}"/>
    <cellStyle name="Normal 3 24" xfId="5925" xr:uid="{B342DEF6-CA86-4940-A911-5AB67E8F2237}"/>
    <cellStyle name="Normal 3 24 10" xfId="5926" xr:uid="{993F274C-6276-4AD9-9F32-B476AB67E70F}"/>
    <cellStyle name="Normal 3 24 11" xfId="5927" xr:uid="{68DDD30D-13C4-40DE-B957-5E5D34AD1F0D}"/>
    <cellStyle name="Normal 3 24 12" xfId="5928" xr:uid="{BB97D763-2CC1-4C17-A107-32A4BB00F542}"/>
    <cellStyle name="Normal 3 24 13" xfId="5929" xr:uid="{EA25E71F-B224-4B36-94FF-7B3EE5A64319}"/>
    <cellStyle name="Normal 3 24 14" xfId="5930" xr:uid="{B42430BB-D50D-43FC-BB53-15449B316167}"/>
    <cellStyle name="Normal 3 24 15" xfId="5931" xr:uid="{D1CCDF80-A92F-4526-9F54-530D309A98BE}"/>
    <cellStyle name="Normal 3 24 16" xfId="5932" xr:uid="{C598B19F-DD17-489B-8332-5F6B4025A889}"/>
    <cellStyle name="Normal 3 24 17" xfId="5933" xr:uid="{8F769A86-AB8E-4276-9D94-944512B91E2C}"/>
    <cellStyle name="Normal 3 24 18" xfId="5934" xr:uid="{6CDDE862-65A1-40E7-99D6-50A15253BD4F}"/>
    <cellStyle name="Normal 3 24 19" xfId="5935" xr:uid="{6A0E7144-3E9E-4DC3-9563-47EB96693362}"/>
    <cellStyle name="Normal 3 24 2" xfId="5936" xr:uid="{1BE89B3A-F1C1-4C9D-9136-7036489E8EA6}"/>
    <cellStyle name="Normal 3 24 20" xfId="5937" xr:uid="{5FCB1FB6-ED07-4869-8E3D-DC03B51B3BBD}"/>
    <cellStyle name="Normal 3 24 3" xfId="5938" xr:uid="{8FC87DDF-106F-4084-9E03-4EE83BDE9CFC}"/>
    <cellStyle name="Normal 3 24 4" xfId="5939" xr:uid="{390A7279-C08B-4208-8230-F7EDA885650C}"/>
    <cellStyle name="Normal 3 24 5" xfId="5940" xr:uid="{5A7BFAF7-72E5-4DD5-AB6A-036E75EEE582}"/>
    <cellStyle name="Normal 3 24 6" xfId="5941" xr:uid="{790F1203-0E74-452D-9700-271435A01125}"/>
    <cellStyle name="Normal 3 24 7" xfId="5942" xr:uid="{F902FB60-4AD2-4CC0-B287-C6549D1FCD95}"/>
    <cellStyle name="Normal 3 24 8" xfId="5943" xr:uid="{2DDB9ADE-8ABE-42AC-AF0F-4FBFE83904F5}"/>
    <cellStyle name="Normal 3 24 9" xfId="5944" xr:uid="{0371FF3D-5F55-4B77-9545-39A4468EDD1A}"/>
    <cellStyle name="Normal 3 25" xfId="5945" xr:uid="{871EE3FA-B020-4D87-9929-223544305F25}"/>
    <cellStyle name="Normal 3 26" xfId="5946" xr:uid="{80DD4463-B9E8-4D4C-A73A-5D05C7EF0A3D}"/>
    <cellStyle name="Normal 3 27" xfId="5947" xr:uid="{C91B22DC-3237-4893-8DC1-5D31CE3F9AD3}"/>
    <cellStyle name="Normal 3 28" xfId="5948" xr:uid="{EE47ADCE-8E7E-4A12-B9E2-21932AD12562}"/>
    <cellStyle name="Normal 3 29" xfId="5949" xr:uid="{29879008-D9AF-4F1C-B17C-A69FD3F8B757}"/>
    <cellStyle name="Normal 3 3" xfId="9" xr:uid="{8A5FC7F6-5472-42CD-AC81-23587A1A70FB}"/>
    <cellStyle name="Normal 3 3 2" xfId="6463" xr:uid="{BC4E3063-3EC1-470D-B8C9-48DE9EB4C7D6}"/>
    <cellStyle name="Normal 3 3 2 2" xfId="7482" xr:uid="{77328B9A-165E-42D8-B166-C717FCE39A4B}"/>
    <cellStyle name="Normal 3 3 2 2 2" xfId="9125" xr:uid="{7368345C-8848-4AC4-8028-EED92DF61851}"/>
    <cellStyle name="Normal 3 3 2 2 2 2" xfId="21489" xr:uid="{E027A5BD-B956-427C-80FD-D917081D675D}"/>
    <cellStyle name="Normal 3 3 2 2 3" xfId="20352" xr:uid="{0BA5D1EE-130A-4FD9-AD67-32F251698174}"/>
    <cellStyle name="Normal 3 3 2 3" xfId="8125" xr:uid="{BB550A6F-E948-4B46-9AF1-D5CB8010E792}"/>
    <cellStyle name="Normal 3 3 2 3 2" xfId="20761" xr:uid="{BBCED8F3-2B5B-49AA-8ECA-A404AF84AB7E}"/>
    <cellStyle name="Normal 3 3 2 4" xfId="19624" xr:uid="{E3C02829-F0C8-47CA-98B1-35DA90D75EE2}"/>
    <cellStyle name="Normal 3 3 3" xfId="5950" xr:uid="{B564904C-A343-4CF3-A387-618D2FBA2AA0}"/>
    <cellStyle name="Normal 3 3 4" xfId="19358" xr:uid="{C99A6F1B-3F92-4D80-A0DD-77B7AC4B83BC}"/>
    <cellStyle name="Normal 3 3 4 2" xfId="30322" xr:uid="{5ABEA260-ED33-4A1B-B415-C17B982336AD}"/>
    <cellStyle name="Normal 3 3 5" xfId="19361" xr:uid="{3F21FDB2-0CC0-4760-A082-C49B94BFEEF1}"/>
    <cellStyle name="Normal 3 30" xfId="5951" xr:uid="{C8C45988-7FAF-4DFE-B666-670B3B45D2AD}"/>
    <cellStyle name="Normal 3 31" xfId="5952" xr:uid="{8538F950-D94F-4B6F-8704-CA583A9C7532}"/>
    <cellStyle name="Normal 3 32" xfId="5953" xr:uid="{C6D844AF-E198-41DC-BE04-015FC1C045CD}"/>
    <cellStyle name="Normal 3 33" xfId="5954" xr:uid="{309B2CB5-E6A7-45D0-94F1-7EBC41CCAFE2}"/>
    <cellStyle name="Normal 3 34" xfId="5955" xr:uid="{0AE5B4B6-2E34-4A75-932B-0AF1FD733C9A}"/>
    <cellStyle name="Normal 3 35" xfId="5956" xr:uid="{5D13D606-6DBC-4BC9-BC7C-073612D9FA7E}"/>
    <cellStyle name="Normal 3 36" xfId="5957" xr:uid="{A31C4CF7-AB33-4126-9B16-93580C93B8B5}"/>
    <cellStyle name="Normal 3 37" xfId="5958" xr:uid="{13F863F8-5C3F-4EF3-8B76-65C3C673D5E8}"/>
    <cellStyle name="Normal 3 38" xfId="5959" xr:uid="{F3F83B1D-15D7-4E92-9EBF-7655A36A9F69}"/>
    <cellStyle name="Normal 3 38 10" xfId="5960" xr:uid="{F6CF7925-437C-465C-B133-C432627F88B6}"/>
    <cellStyle name="Normal 3 38 11" xfId="5961" xr:uid="{231324BD-8BCF-44C4-9340-D2C0A9030041}"/>
    <cellStyle name="Normal 3 38 12" xfId="5962" xr:uid="{841120EC-6499-463D-AE35-8F5FB877CC63}"/>
    <cellStyle name="Normal 3 38 13" xfId="5963" xr:uid="{649B044D-E193-4C9D-BBDF-1FB81F244537}"/>
    <cellStyle name="Normal 3 38 14" xfId="5964" xr:uid="{E7381306-CB38-4626-99FC-821133F734F7}"/>
    <cellStyle name="Normal 3 38 15" xfId="5965" xr:uid="{229909C3-3538-4D64-8217-6C342A15B8F2}"/>
    <cellStyle name="Normal 3 38 16" xfId="5966" xr:uid="{0A78FB85-DA1F-43DC-83D2-80A5EECB476B}"/>
    <cellStyle name="Normal 3 38 17" xfId="5967" xr:uid="{8B936E6A-8A6A-40BF-BA96-E1659991CE77}"/>
    <cellStyle name="Normal 3 38 18" xfId="5968" xr:uid="{ABC30AA8-40FC-4F82-8710-A6D2ED5F804A}"/>
    <cellStyle name="Normal 3 38 19" xfId="5969" xr:uid="{273B72AD-963B-4420-8EDB-B46B2D4C2F4D}"/>
    <cellStyle name="Normal 3 38 2" xfId="5970" xr:uid="{28567D77-6341-45FD-BDBE-3EF797AFBBDA}"/>
    <cellStyle name="Normal 3 38 3" xfId="5971" xr:uid="{CF636572-9EDE-4E3C-817C-C8EDD559D868}"/>
    <cellStyle name="Normal 3 38 4" xfId="5972" xr:uid="{F0FC2385-5AF7-446B-B1A8-7F6A11161366}"/>
    <cellStyle name="Normal 3 38 5" xfId="5973" xr:uid="{88E9F45C-7445-4FB7-9025-A819B17C1E5B}"/>
    <cellStyle name="Normal 3 38 6" xfId="5974" xr:uid="{F894DCAC-8D47-4B61-ABAA-0990048AD0C5}"/>
    <cellStyle name="Normal 3 38 7" xfId="5975" xr:uid="{7019D7E5-88D3-4B66-A6EE-17FBD8646708}"/>
    <cellStyle name="Normal 3 38 8" xfId="5976" xr:uid="{EB7E9525-35D4-41F9-8288-62152BF7951D}"/>
    <cellStyle name="Normal 3 38 9" xfId="5977" xr:uid="{AC13EC76-9816-4C78-8F99-880A5CF68D71}"/>
    <cellStyle name="Normal 3 39" xfId="5978" xr:uid="{6E2D41F0-7F3A-4DAC-94B0-61DAB88A8398}"/>
    <cellStyle name="Normal 3 39 10" xfId="5979" xr:uid="{E8B539E0-92B7-4F9C-9F9F-E25BEB6BADA2}"/>
    <cellStyle name="Normal 3 39 11" xfId="5980" xr:uid="{6AA21D1D-E066-4C54-A4E1-7A0BFEFFC390}"/>
    <cellStyle name="Normal 3 39 12" xfId="5981" xr:uid="{13AC13A3-1F08-4C93-B160-992F26141D68}"/>
    <cellStyle name="Normal 3 39 13" xfId="5982" xr:uid="{215262BF-8638-4932-9728-C88141EEAD99}"/>
    <cellStyle name="Normal 3 39 14" xfId="5983" xr:uid="{18926EE3-3C31-4528-B20E-7AA7198EE410}"/>
    <cellStyle name="Normal 3 39 15" xfId="5984" xr:uid="{D8482B1B-32F2-4C34-BC7A-F4AABC480314}"/>
    <cellStyle name="Normal 3 39 16" xfId="5985" xr:uid="{D6BEF0F5-016F-4187-90B7-98659FABF113}"/>
    <cellStyle name="Normal 3 39 17" xfId="5986" xr:uid="{749EC396-B11D-4CC6-ABA1-2A7198BB1409}"/>
    <cellStyle name="Normal 3 39 18" xfId="5987" xr:uid="{5E99CAD8-9FF7-42A2-8145-DA2781AE295B}"/>
    <cellStyle name="Normal 3 39 19" xfId="5988" xr:uid="{F454D304-A78A-44AE-A8B9-F3B822DEC9EB}"/>
    <cellStyle name="Normal 3 39 2" xfId="5989" xr:uid="{C7E6433F-5069-4DC8-A949-F510DE836F72}"/>
    <cellStyle name="Normal 3 39 3" xfId="5990" xr:uid="{94326A30-4940-4452-82AC-81D10AA26B4C}"/>
    <cellStyle name="Normal 3 39 4" xfId="5991" xr:uid="{BC4D6BB4-E7D3-4648-B4B6-67173E800F44}"/>
    <cellStyle name="Normal 3 39 5" xfId="5992" xr:uid="{47FC69E0-B346-4C2E-BAB9-7C7463A5BA81}"/>
    <cellStyle name="Normal 3 39 6" xfId="5993" xr:uid="{9B18D60C-D3CF-4C54-9118-967E5DAC5514}"/>
    <cellStyle name="Normal 3 39 7" xfId="5994" xr:uid="{37BB68D6-A545-49B2-87E0-20F641AADF79}"/>
    <cellStyle name="Normal 3 39 8" xfId="5995" xr:uid="{435B94E0-5236-42D0-ABD3-CCEF6AC98B60}"/>
    <cellStyle name="Normal 3 39 9" xfId="5996" xr:uid="{67BA90DA-D8EB-4F6F-ADAB-F567CE4EA84A}"/>
    <cellStyle name="Normal 3 4" xfId="5997" xr:uid="{F37537D7-10F8-4335-97F0-916D4C266E60}"/>
    <cellStyle name="Normal 3 4 2" xfId="6661" xr:uid="{8112713A-5E02-4235-A6AD-D18B484788C2}"/>
    <cellStyle name="Normal 3 4 2 2" xfId="7483" xr:uid="{7FD933E8-2298-45F3-AA6E-69087B0E816C}"/>
    <cellStyle name="Normal 3 4 2 2 2" xfId="9126" xr:uid="{ECDE808F-CDEA-47A0-8BEE-E9E026DFB576}"/>
    <cellStyle name="Normal 3 4 2 2 2 2" xfId="21490" xr:uid="{1A4FDBC6-365C-48A0-A9CE-941132B4C383}"/>
    <cellStyle name="Normal 3 4 2 2 3" xfId="20353" xr:uid="{30C60ED6-ECC8-45BE-9C92-39230291B34C}"/>
    <cellStyle name="Normal 3 4 2 3" xfId="8314" xr:uid="{2C766CD1-6F19-4884-80F5-9450FEFAF19B}"/>
    <cellStyle name="Normal 3 4 2 3 2" xfId="20949" xr:uid="{DF64C649-405C-4EDF-B633-EDFC2B5132DD}"/>
    <cellStyle name="Normal 3 4 2 4" xfId="19812" xr:uid="{A055C172-2398-4B6A-BD16-59387B655513}"/>
    <cellStyle name="Normal 3 4 3" xfId="6662" xr:uid="{5A77A15D-A3D3-4C47-9C08-1ED193C3A9DD}"/>
    <cellStyle name="Normal 3 4 3 2" xfId="7484" xr:uid="{1243E05B-22AE-4A4B-8B09-B9F51F4346D9}"/>
    <cellStyle name="Normal 3 4 3 2 2" xfId="9127" xr:uid="{2E65BEFC-2B96-4DE2-9188-2BCAE22FED17}"/>
    <cellStyle name="Normal 3 4 3 2 2 2" xfId="21491" xr:uid="{8FC8645B-56C9-4881-B7D7-A82FD9E05E74}"/>
    <cellStyle name="Normal 3 4 3 2 3" xfId="20354" xr:uid="{D6B8A84B-941F-4B6D-8ED7-9A3DED314CFB}"/>
    <cellStyle name="Normal 3 4 3 3" xfId="8315" xr:uid="{1C9EC9CF-43EE-445D-B15D-A5B60DDE23A5}"/>
    <cellStyle name="Normal 3 4 3 3 2" xfId="20950" xr:uid="{A7FB9384-1EFA-4FBF-A94E-014FB31EAD4C}"/>
    <cellStyle name="Normal 3 4 3 4" xfId="19813" xr:uid="{C18932DF-4114-419E-BEBA-2CCAF14E1DF8}"/>
    <cellStyle name="Normal 3 4 4" xfId="6369" xr:uid="{BD30AF21-94B0-4090-8FC7-46F3D75FFD81}"/>
    <cellStyle name="Normal 3 4 4 2" xfId="7485" xr:uid="{5927A09F-0017-4B5D-A68D-1704D189AF8F}"/>
    <cellStyle name="Normal 3 4 4 2 2" xfId="9128" xr:uid="{B37DA946-D715-495E-A58A-BEEF57E15061}"/>
    <cellStyle name="Normal 3 4 4 2 2 2" xfId="21492" xr:uid="{16D10B12-6F75-45EC-9955-B521205B6A5B}"/>
    <cellStyle name="Normal 3 4 4 2 3" xfId="20355" xr:uid="{766A3C82-03DD-48B5-B249-1928329A3DB5}"/>
    <cellStyle name="Normal 3 4 4 3" xfId="8087" xr:uid="{DACF2DDE-4AD6-4A02-86D8-082F257E6AAB}"/>
    <cellStyle name="Normal 3 4 4 3 2" xfId="20723" xr:uid="{F92D6D53-477C-43A7-AAE8-72AAC1BAC1FC}"/>
    <cellStyle name="Normal 3 4 4 4" xfId="19586" xr:uid="{FF1F1A67-8337-4597-94FA-1BBCD6C8A83E}"/>
    <cellStyle name="Normal 3 4 5" xfId="7050" xr:uid="{4F304BBD-5454-4210-A240-E13686926C84}"/>
    <cellStyle name="Normal 3 4 5 2" xfId="8693" xr:uid="{491A15C1-1120-479E-8AA2-128297240097}"/>
    <cellStyle name="Normal 3 4 5 2 2" xfId="21172" xr:uid="{3E8717F9-1760-4CC0-8B84-5B19EC5DC6E2}"/>
    <cellStyle name="Normal 3 4 5 3" xfId="20035" xr:uid="{3835DEE8-F3F5-4445-8A0E-9FDCCD78C4C5}"/>
    <cellStyle name="Normal 3 4 6" xfId="7896" xr:uid="{30D96ECA-FFBC-4E19-8C73-7FAAEE902191}"/>
    <cellStyle name="Normal 3 4 6 2" xfId="20605" xr:uid="{16C11985-BE11-4607-BC9F-2462C6916490}"/>
    <cellStyle name="Normal 3 4 7" xfId="19468" xr:uid="{606E2528-D733-4949-BA90-D65E7D0E618D}"/>
    <cellStyle name="Normal 3 40" xfId="6275" xr:uid="{3F1D7B96-CED4-46C4-90B7-9187D95D972B}"/>
    <cellStyle name="Normal 3 40 2" xfId="6663" xr:uid="{673A7C0A-C016-4F9A-B7E4-56C90F3C054E}"/>
    <cellStyle name="Normal 3 40 2 2" xfId="7486" xr:uid="{833E4850-01AA-456B-A891-EF3D53DE3B0F}"/>
    <cellStyle name="Normal 3 40 2 2 2" xfId="9129" xr:uid="{30D62749-3B2D-4CF0-8447-1CAD7A0310DC}"/>
    <cellStyle name="Normal 3 40 2 2 2 2" xfId="21493" xr:uid="{7DAFE387-5B1A-4DB0-B6B2-F607307701FB}"/>
    <cellStyle name="Normal 3 40 2 2 3" xfId="20356" xr:uid="{EE9856E1-4F2A-4358-A79A-7A734CAC0524}"/>
    <cellStyle name="Normal 3 40 2 3" xfId="8316" xr:uid="{0F17F22E-9FE2-4FAA-8D33-F08E43864336}"/>
    <cellStyle name="Normal 3 40 2 3 2" xfId="20951" xr:uid="{3B810BCF-57FA-4F04-B06D-A96A70556664}"/>
    <cellStyle name="Normal 3 40 2 4" xfId="19814" xr:uid="{210C2D08-9C92-4EA5-8F12-66911D4D6EBF}"/>
    <cellStyle name="Normal 3 40 3" xfId="6664" xr:uid="{C2A303F5-3A4A-4E02-9798-61AE6707CD98}"/>
    <cellStyle name="Normal 3 40 3 2" xfId="7487" xr:uid="{C606EB23-D8B0-4144-9C03-461F314ECC8D}"/>
    <cellStyle name="Normal 3 40 3 2 2" xfId="9130" xr:uid="{2B38F6D2-FDC5-4C7E-8373-75A1DAA71E8F}"/>
    <cellStyle name="Normal 3 40 3 2 2 2" xfId="21494" xr:uid="{22440160-25D9-457B-8752-D43B45BF3155}"/>
    <cellStyle name="Normal 3 40 3 2 3" xfId="20357" xr:uid="{2C52DEF3-AC10-46EA-9606-8BE01312796E}"/>
    <cellStyle name="Normal 3 40 3 3" xfId="8317" xr:uid="{494878E6-C888-4F4B-B496-32E7C05775F2}"/>
    <cellStyle name="Normal 3 40 3 3 2" xfId="20952" xr:uid="{5885B1E7-9EBA-401E-B6F8-F618341D5E93}"/>
    <cellStyle name="Normal 3 40 3 4" xfId="19815" xr:uid="{A94EBA52-09E0-42D8-AF36-9ADAB6E8F650}"/>
    <cellStyle name="Normal 3 40 4" xfId="6399" xr:uid="{50856FDA-3326-4144-9529-245E80F087F6}"/>
    <cellStyle name="Normal 3 40 4 2" xfId="7488" xr:uid="{287E35E4-52FD-45B6-B91E-6C350E51945F}"/>
    <cellStyle name="Normal 3 40 4 2 2" xfId="9131" xr:uid="{DB6ED9F4-EA29-43A4-BC78-CEAE579E0D07}"/>
    <cellStyle name="Normal 3 40 4 2 2 2" xfId="21495" xr:uid="{DE81377D-E46F-4A96-934A-0912913EA750}"/>
    <cellStyle name="Normal 3 40 4 2 3" xfId="20358" xr:uid="{C309DE54-3215-4A57-82EA-765231DBF8E8}"/>
    <cellStyle name="Normal 3 40 4 3" xfId="8114" xr:uid="{352ABFE6-1B3A-4CFC-8E5E-5C5F56D31A04}"/>
    <cellStyle name="Normal 3 40 4 3 2" xfId="20750" xr:uid="{2079695A-1C60-4B62-8FCF-6BBB81FFF73C}"/>
    <cellStyle name="Normal 3 40 4 4" xfId="19613" xr:uid="{4E3A8C5D-0234-4688-BE56-0F5559711E63}"/>
    <cellStyle name="Normal 3 40 5" xfId="7154" xr:uid="{0CAE77FE-95CB-4C18-89CB-39D95341C61A}"/>
    <cellStyle name="Normal 3 40 5 2" xfId="8797" xr:uid="{025E12A7-60B8-46DD-B8ED-2741D3F88A35}"/>
    <cellStyle name="Normal 3 40 5 2 2" xfId="21203" xr:uid="{E0F3BD75-718E-4D2D-89C1-23B01B32631D}"/>
    <cellStyle name="Normal 3 40 5 3" xfId="20066" xr:uid="{27D2DCF4-1CEC-4F57-BA85-21CB243F86E3}"/>
    <cellStyle name="Normal 3 41" xfId="6400" xr:uid="{9795E34D-4620-4856-BC16-66854A4C8C1E}"/>
    <cellStyle name="Normal 3 42" xfId="6401" xr:uid="{09424C6A-FEB5-40C6-BEA2-632D8AC3D250}"/>
    <cellStyle name="Normal 3 43" xfId="6397" xr:uid="{ABE09906-F378-4528-BCF0-0E780EF780BC}"/>
    <cellStyle name="Normal 3 44" xfId="6882" xr:uid="{6FBD1385-A5F4-4C9D-96CD-04428ACE4E63}"/>
    <cellStyle name="Normal 3 45" xfId="9772" xr:uid="{62433797-0290-41F8-ABAE-173414F0DC98}"/>
    <cellStyle name="Normal 3 45 2" xfId="21648" xr:uid="{1D298C1B-C027-45F9-B80F-288FC291F00A}"/>
    <cellStyle name="Normal 3 46" xfId="20" xr:uid="{5C0B31A2-6F83-4A30-A1E5-63B5123331A6}"/>
    <cellStyle name="Normal 3 47" xfId="19357" xr:uid="{268263C3-8D60-40F0-A834-F11C9409BA45}"/>
    <cellStyle name="Normal 3 47 2" xfId="30321" xr:uid="{CD9C4E90-64A9-4805-A681-E8837B4B75E6}"/>
    <cellStyle name="Normal 3 48" xfId="19360" xr:uid="{FF95344E-4E29-4D75-AF18-6B9B2057BEBB}"/>
    <cellStyle name="Normal 3 5" xfId="5998" xr:uid="{420B579D-8CD8-4A18-900D-490E49AA7D23}"/>
    <cellStyle name="Normal 3 6" xfId="5999" xr:uid="{FE21E50E-5DAA-4629-A3E8-B5293A28E5EE}"/>
    <cellStyle name="Normal 3 6 2" xfId="6665" xr:uid="{0712EF74-E784-435D-B64A-BF3C73595F36}"/>
    <cellStyle name="Normal 3 6 2 2" xfId="7489" xr:uid="{11B93A6C-9E32-4712-8118-EACDC9E3949D}"/>
    <cellStyle name="Normal 3 6 2 2 2" xfId="9132" xr:uid="{D15BF548-0FA5-4653-9A7C-0F7956A4ED4D}"/>
    <cellStyle name="Normal 3 6 2 2 2 2" xfId="21496" xr:uid="{6738D213-0EC8-42CD-99AB-D458EA7EE0EF}"/>
    <cellStyle name="Normal 3 6 2 2 3" xfId="20359" xr:uid="{3F34A1E5-130D-422D-BB70-9BEF2DDD4B3E}"/>
    <cellStyle name="Normal 3 6 2 3" xfId="8318" xr:uid="{1F76C774-E397-47A9-A878-DFD375A195A4}"/>
    <cellStyle name="Normal 3 6 2 3 2" xfId="20953" xr:uid="{7134BD58-E88F-496F-9155-BDC661204EDF}"/>
    <cellStyle name="Normal 3 6 2 4" xfId="19816" xr:uid="{C266B54B-49C1-434F-A9D5-DA5CC40CF042}"/>
    <cellStyle name="Normal 3 6 3" xfId="6666" xr:uid="{BDCF80AA-2D3A-4902-80BF-4A7E3ACDDE9C}"/>
    <cellStyle name="Normal 3 6 3 2" xfId="7490" xr:uid="{0C6DA37C-3A4B-41DB-B5ED-12C1835650FC}"/>
    <cellStyle name="Normal 3 6 3 2 2" xfId="9133" xr:uid="{45C7417A-4985-49F0-9766-22657D0FCA6F}"/>
    <cellStyle name="Normal 3 6 3 2 2 2" xfId="21497" xr:uid="{FBFA894C-7A4A-4E85-BAA5-421BB24B80F2}"/>
    <cellStyle name="Normal 3 6 3 2 3" xfId="20360" xr:uid="{35F2D625-7CE1-44BF-991F-57E809D3B411}"/>
    <cellStyle name="Normal 3 6 3 3" xfId="8319" xr:uid="{E7920D2C-B3BC-408A-87CD-250D0C1ADFE8}"/>
    <cellStyle name="Normal 3 6 3 3 2" xfId="20954" xr:uid="{2CA57726-69F8-40A1-825D-DA7A7DBB66DF}"/>
    <cellStyle name="Normal 3 6 3 4" xfId="19817" xr:uid="{1B4BBFD4-3DAA-4122-A7CE-DE771612603A}"/>
    <cellStyle name="Normal 3 6 4" xfId="6370" xr:uid="{96649FBC-AE1E-4B2C-AB70-B9FCC3E34B34}"/>
    <cellStyle name="Normal 3 6 4 2" xfId="7491" xr:uid="{CAD4FEDB-F5BD-4787-B899-771B318501D2}"/>
    <cellStyle name="Normal 3 6 4 2 2" xfId="9134" xr:uid="{C7BC62D5-EDFE-4877-873F-F3470F5590A4}"/>
    <cellStyle name="Normal 3 6 4 2 2 2" xfId="21498" xr:uid="{D8E79BFB-88A7-446D-8D5F-8346269C0995}"/>
    <cellStyle name="Normal 3 6 4 2 3" xfId="20361" xr:uid="{8DA45D05-1806-4256-AA58-4D6B39F4324F}"/>
    <cellStyle name="Normal 3 6 4 3" xfId="8088" xr:uid="{3D655FC9-5AFA-45CF-BAEE-A639682F0DA9}"/>
    <cellStyle name="Normal 3 6 4 3 2" xfId="20724" xr:uid="{88CCA280-CE3D-4CC9-80F8-27BBC59237C8}"/>
    <cellStyle name="Normal 3 6 4 4" xfId="19587" xr:uid="{E894F711-D19D-40C2-8140-DAE0C965065B}"/>
    <cellStyle name="Normal 3 6 5" xfId="7051" xr:uid="{EA3B479E-B456-40A4-B37E-2AB3756A4E0C}"/>
    <cellStyle name="Normal 3 6 5 2" xfId="8694" xr:uid="{8911A266-22FD-4B97-B0E9-01646DBD0275}"/>
    <cellStyle name="Normal 3 6 5 2 2" xfId="21173" xr:uid="{E3B8F3D4-DDC1-455A-BE48-F15D40993C9E}"/>
    <cellStyle name="Normal 3 6 5 3" xfId="20036" xr:uid="{D73508D8-907B-47CE-8096-39ACD61568DE}"/>
    <cellStyle name="Normal 3 6 6" xfId="7897" xr:uid="{791AE5C5-AD01-4FFF-9281-CED53942CC3B}"/>
    <cellStyle name="Normal 3 6 6 2" xfId="20606" xr:uid="{6B630ACB-1C9B-404C-873B-D43D321FF392}"/>
    <cellStyle name="Normal 3 6 7" xfId="19469" xr:uid="{9C790889-2191-4E04-89B2-BF2C75E9A3F5}"/>
    <cellStyle name="Normal 3 7" xfId="6000" xr:uid="{264CCFBD-843F-4342-9B1F-864FC7387D1F}"/>
    <cellStyle name="Normal 3 7 2" xfId="6667" xr:uid="{B95550D9-3A43-422E-ACEE-9A2721F57E18}"/>
    <cellStyle name="Normal 3 7 2 2" xfId="7492" xr:uid="{0A0967BA-DA38-485F-9309-EE758FAF47B6}"/>
    <cellStyle name="Normal 3 7 2 2 2" xfId="9135" xr:uid="{72EFF48B-EE88-4EB0-9ECE-63BFF9DAC5C3}"/>
    <cellStyle name="Normal 3 7 2 2 2 2" xfId="21499" xr:uid="{1C411B03-4678-4F1B-AD60-3B74CD02F9BC}"/>
    <cellStyle name="Normal 3 7 2 2 3" xfId="20362" xr:uid="{3B222057-CF00-4F2C-A911-CE8C93A6693F}"/>
    <cellStyle name="Normal 3 7 2 3" xfId="8320" xr:uid="{26AECD81-3BC4-4516-A62F-9ED0823ED60B}"/>
    <cellStyle name="Normal 3 7 2 3 2" xfId="20955" xr:uid="{351389F5-A3D2-42A0-B9B1-340138D9FC7B}"/>
    <cellStyle name="Normal 3 7 2 4" xfId="19818" xr:uid="{8FBB42DB-1A99-44D0-847C-1E510E0898BD}"/>
    <cellStyle name="Normal 3 7 3" xfId="6668" xr:uid="{9CA6576A-AE6D-443F-8D08-7189D4E8FAE4}"/>
    <cellStyle name="Normal 3 7 3 2" xfId="7493" xr:uid="{894C79E0-7496-40A9-8098-B504293851C3}"/>
    <cellStyle name="Normal 3 7 3 2 2" xfId="9136" xr:uid="{7FC4D568-5355-472A-A50F-012BD91730C8}"/>
    <cellStyle name="Normal 3 7 3 2 2 2" xfId="21500" xr:uid="{49CA8688-3F6C-4ED4-8C7D-995C42542203}"/>
    <cellStyle name="Normal 3 7 3 2 3" xfId="20363" xr:uid="{C022DEE9-B0A2-46C8-ABBC-293032FC454A}"/>
    <cellStyle name="Normal 3 7 3 3" xfId="8321" xr:uid="{BBB3FAA6-2BD3-43BC-B7CB-860AA9A3E424}"/>
    <cellStyle name="Normal 3 7 3 3 2" xfId="20956" xr:uid="{3E9DA99E-3FA4-4DA3-A895-C4FCC1990421}"/>
    <cellStyle name="Normal 3 7 3 4" xfId="19819" xr:uid="{F4D4CBF7-525E-48AB-965D-87DA0ECEFFFF}"/>
    <cellStyle name="Normal 3 7 4" xfId="6371" xr:uid="{FBE95E4F-F7EE-40F5-8804-857624DF15AC}"/>
    <cellStyle name="Normal 3 7 4 2" xfId="7494" xr:uid="{07B45B8F-B6F7-4B5B-866A-C52E25C0685D}"/>
    <cellStyle name="Normal 3 7 4 2 2" xfId="9137" xr:uid="{8F29870C-504A-4192-A21D-766E336E1C93}"/>
    <cellStyle name="Normal 3 7 4 2 2 2" xfId="21501" xr:uid="{1EC4EF9A-29B2-4D21-B3CD-A8EE65A83AEE}"/>
    <cellStyle name="Normal 3 7 4 2 3" xfId="20364" xr:uid="{5C97A271-8B7F-45EE-94DA-528243686E4C}"/>
    <cellStyle name="Normal 3 7 4 3" xfId="8089" xr:uid="{50C97B4F-6219-4D0B-927A-A2FA7802E2CC}"/>
    <cellStyle name="Normal 3 7 4 3 2" xfId="20725" xr:uid="{CF4E4849-5B6E-45BD-A0BA-104703A8E35D}"/>
    <cellStyle name="Normal 3 7 4 4" xfId="19588" xr:uid="{7DC829AF-B9E3-4688-B63A-482C496D9EFF}"/>
    <cellStyle name="Normal 3 7 5" xfId="7052" xr:uid="{2FDDEDDF-7FA6-4A7E-AC34-EF984233049D}"/>
    <cellStyle name="Normal 3 7 5 2" xfId="8695" xr:uid="{079BACCE-4465-4717-B59E-F48F76245964}"/>
    <cellStyle name="Normal 3 7 5 2 2" xfId="21174" xr:uid="{1B089F6A-AA47-47E5-BC80-2DA3EC58EAB2}"/>
    <cellStyle name="Normal 3 7 5 3" xfId="20037" xr:uid="{37E61FAD-71C1-4F2C-BBF8-28D443FDCADB}"/>
    <cellStyle name="Normal 3 7 6" xfId="7898" xr:uid="{D32A36C5-A730-4B21-8ADD-286B4FE0A891}"/>
    <cellStyle name="Normal 3 7 6 2" xfId="20607" xr:uid="{3353362D-27ED-4A8E-B6D6-CDCE730BE356}"/>
    <cellStyle name="Normal 3 7 7" xfId="19470" xr:uid="{5D94A950-2613-43B4-B341-3D50287B8DAE}"/>
    <cellStyle name="Normal 3 8" xfId="6001" xr:uid="{7DF3C0C0-86BD-42C1-AAEC-A1BE11B8DB40}"/>
    <cellStyle name="Normal 3 8 2" xfId="6669" xr:uid="{57761892-9585-41BD-A99D-7F810121F4AC}"/>
    <cellStyle name="Normal 3 8 2 2" xfId="7495" xr:uid="{F15C6335-AB4B-402E-A0C7-BFEEEAD43129}"/>
    <cellStyle name="Normal 3 8 2 2 2" xfId="9138" xr:uid="{48C8D1B4-7073-4EAD-AD12-85D609534373}"/>
    <cellStyle name="Normal 3 8 2 2 2 2" xfId="21502" xr:uid="{E27B59AB-2650-4923-9217-502A1E324B21}"/>
    <cellStyle name="Normal 3 8 2 2 3" xfId="20365" xr:uid="{DC51E090-6132-4395-866D-E0847A901753}"/>
    <cellStyle name="Normal 3 8 2 3" xfId="8322" xr:uid="{D03117C1-1A0F-4D70-A721-F33BA4494AB0}"/>
    <cellStyle name="Normal 3 8 2 3 2" xfId="20957" xr:uid="{182CDC3A-8DE3-4083-BC13-F69973781D84}"/>
    <cellStyle name="Normal 3 8 2 4" xfId="19820" xr:uid="{30EC1E89-AA31-48D6-B110-478E1D9B1F9C}"/>
    <cellStyle name="Normal 3 8 3" xfId="6670" xr:uid="{83A2590C-6651-4849-9D6C-A751A9A958FB}"/>
    <cellStyle name="Normal 3 8 3 2" xfId="7496" xr:uid="{7020FA6E-670D-4DF7-84FF-823A75F938E5}"/>
    <cellStyle name="Normal 3 8 3 2 2" xfId="9139" xr:uid="{6A5D9C05-DF05-45F8-BEE7-E7C9BC37CF6D}"/>
    <cellStyle name="Normal 3 8 3 2 2 2" xfId="21503" xr:uid="{942C5F22-3D7C-4DC4-8B21-C0C23D0765CD}"/>
    <cellStyle name="Normal 3 8 3 2 3" xfId="20366" xr:uid="{4911C8B3-FD5D-446A-9540-74832E22F39F}"/>
    <cellStyle name="Normal 3 8 3 3" xfId="8323" xr:uid="{2A6C1C80-D0AF-44A3-8C92-B2F626B558F0}"/>
    <cellStyle name="Normal 3 8 3 3 2" xfId="20958" xr:uid="{F62988C0-7FF8-4692-A738-CC9F17087CFC}"/>
    <cellStyle name="Normal 3 8 3 4" xfId="19821" xr:uid="{2215517C-9B77-40D1-B45A-DF7FEC07DC98}"/>
    <cellStyle name="Normal 3 8 4" xfId="6372" xr:uid="{368CD24D-7291-453E-8207-0443AED37E54}"/>
    <cellStyle name="Normal 3 8 4 2" xfId="7497" xr:uid="{514F238F-C895-424A-9A54-635667A1DC47}"/>
    <cellStyle name="Normal 3 8 4 2 2" xfId="9140" xr:uid="{B38C0450-08EB-400D-94AF-BA44CB1C9FCA}"/>
    <cellStyle name="Normal 3 8 4 2 2 2" xfId="21504" xr:uid="{66749182-94E7-4AF3-BDC6-E10430D50699}"/>
    <cellStyle name="Normal 3 8 4 2 3" xfId="20367" xr:uid="{97C29B7E-9CB9-43FC-80B0-FAF6FC57E8A7}"/>
    <cellStyle name="Normal 3 8 4 3" xfId="8090" xr:uid="{2BC936C9-8797-4C16-86FB-BBD2EF0B2934}"/>
    <cellStyle name="Normal 3 8 4 3 2" xfId="20726" xr:uid="{950CE527-264A-49CC-9E44-38C7F0482BCA}"/>
    <cellStyle name="Normal 3 8 4 4" xfId="19589" xr:uid="{01C52A13-208A-4570-AF1C-DA29B1814B13}"/>
    <cellStyle name="Normal 3 8 5" xfId="7053" xr:uid="{B9631861-1E21-45C5-ABC5-74A24B315BBE}"/>
    <cellStyle name="Normal 3 8 5 2" xfId="8696" xr:uid="{6586DDFE-2FEF-4054-9873-B57E4C381816}"/>
    <cellStyle name="Normal 3 8 5 2 2" xfId="21175" xr:uid="{C4B4CCD1-EB4B-4D88-A6B5-A93D07065D38}"/>
    <cellStyle name="Normal 3 8 5 3" xfId="20038" xr:uid="{1C0A4371-9524-4925-95BC-5B499E453F34}"/>
    <cellStyle name="Normal 3 8 6" xfId="7899" xr:uid="{9604D1D5-444A-48B8-BF58-A5ED7357EAC1}"/>
    <cellStyle name="Normal 3 8 6 2" xfId="20608" xr:uid="{6016478B-7DD3-499C-B2F8-A91006988082}"/>
    <cellStyle name="Normal 3 8 7" xfId="19471" xr:uid="{0FC2BE02-00B0-4619-8E57-DE2C931B6D60}"/>
    <cellStyle name="Normal 3 9" xfId="6002" xr:uid="{DFD6E6CE-EE3A-46D6-B29F-D4C43E1D0082}"/>
    <cellStyle name="Normal 3 9 2" xfId="6671" xr:uid="{80F762E3-4C9E-4F47-9EA7-F75FD94068F3}"/>
    <cellStyle name="Normal 3 9 2 2" xfId="7498" xr:uid="{567E534B-B098-4E40-8CFF-2898CE5041C5}"/>
    <cellStyle name="Normal 3 9 2 2 2" xfId="9141" xr:uid="{4599E154-FA54-4BF5-88FB-F238187C8BD9}"/>
    <cellStyle name="Normal 3 9 2 2 2 2" xfId="21505" xr:uid="{4468E596-DB2F-48CD-A576-793BB4CD87A5}"/>
    <cellStyle name="Normal 3 9 2 2 3" xfId="20368" xr:uid="{3F08D971-32E4-4AE8-A713-F8C661BFC811}"/>
    <cellStyle name="Normal 3 9 2 3" xfId="8324" xr:uid="{391F7F8C-F8D8-4589-999A-F55722E41F76}"/>
    <cellStyle name="Normal 3 9 2 3 2" xfId="20959" xr:uid="{12194736-5CDD-4A36-A7DD-8B6A8EEEF393}"/>
    <cellStyle name="Normal 3 9 2 4" xfId="19822" xr:uid="{09C98FA2-FA63-4810-86CA-05D92F64BD86}"/>
    <cellStyle name="Normal 3 9 3" xfId="6672" xr:uid="{1DBDC390-6F58-4100-8870-165CD2330740}"/>
    <cellStyle name="Normal 3 9 3 2" xfId="7499" xr:uid="{09D6AC15-F5D7-404C-82D8-29BD64E951EF}"/>
    <cellStyle name="Normal 3 9 3 2 2" xfId="9142" xr:uid="{DC25BDF8-087E-4134-9C6A-83053BD8B63D}"/>
    <cellStyle name="Normal 3 9 3 2 2 2" xfId="21506" xr:uid="{3C69D63B-8DF0-4DF8-B291-682145F7F565}"/>
    <cellStyle name="Normal 3 9 3 2 3" xfId="20369" xr:uid="{2CD6D12B-D9FD-4763-A92B-7AEAEFFDAF13}"/>
    <cellStyle name="Normal 3 9 3 3" xfId="8325" xr:uid="{08F5903E-7A65-499B-B9F7-37E93DB5BC31}"/>
    <cellStyle name="Normal 3 9 3 3 2" xfId="20960" xr:uid="{5F737967-2E1F-4A31-944D-5B28B07E8369}"/>
    <cellStyle name="Normal 3 9 3 4" xfId="19823" xr:uid="{C301E38F-1622-4351-9615-D59E82BE56B5}"/>
    <cellStyle name="Normal 3 9 4" xfId="6373" xr:uid="{EB2B3952-77C7-4C81-9432-92B195098C0E}"/>
    <cellStyle name="Normal 3 9 4 2" xfId="7500" xr:uid="{BCCCBD92-2EA4-4D39-8F73-2ABB648420F2}"/>
    <cellStyle name="Normal 3 9 4 2 2" xfId="9143" xr:uid="{498CAB6B-06CB-460C-B3E5-D2BC6B13D737}"/>
    <cellStyle name="Normal 3 9 4 2 2 2" xfId="21507" xr:uid="{CFE69E65-5687-4FB7-AC37-B70B7A97AFA1}"/>
    <cellStyle name="Normal 3 9 4 2 3" xfId="20370" xr:uid="{2A3A956F-DE1B-4A0C-91C8-62E516C4CF52}"/>
    <cellStyle name="Normal 3 9 4 3" xfId="8091" xr:uid="{F31D2AF2-6455-4655-876C-AA0D1A7C1699}"/>
    <cellStyle name="Normal 3 9 4 3 2" xfId="20727" xr:uid="{87ACA738-C58D-494F-8948-1627F43E34AE}"/>
    <cellStyle name="Normal 3 9 4 4" xfId="19590" xr:uid="{E4412CC5-2DFC-4CBC-AF51-A41352B861AD}"/>
    <cellStyle name="Normal 3 9 5" xfId="7054" xr:uid="{3FEA53C7-7DAF-4350-AB9B-A2273ABAEB12}"/>
    <cellStyle name="Normal 3 9 5 2" xfId="8697" xr:uid="{F51BDB7B-06B9-4D30-9D62-EC3A9E962550}"/>
    <cellStyle name="Normal 3 9 5 2 2" xfId="21176" xr:uid="{14376717-EABF-4B66-99D7-4EB98FA12D8C}"/>
    <cellStyle name="Normal 3 9 5 3" xfId="20039" xr:uid="{BD4BD08C-FEBB-4642-95F9-30935169E776}"/>
    <cellStyle name="Normal 3 9 6" xfId="7900" xr:uid="{441C48F8-1019-4FC7-8BC1-D669A0A7F518}"/>
    <cellStyle name="Normal 3 9 6 2" xfId="20609" xr:uid="{249A6593-9D68-4F28-AF0F-CE3E70D5283F}"/>
    <cellStyle name="Normal 3 9 7" xfId="19472" xr:uid="{5EA5B191-CE78-46F9-9258-EDBFB9C976F9}"/>
    <cellStyle name="Normal 30" xfId="6003" xr:uid="{65BC6E9E-3B3E-4561-B0D3-7C4F12763E5D}"/>
    <cellStyle name="Normal 30 2" xfId="6004" xr:uid="{834A015E-31F2-4A6F-8D6B-2D70920A8E84}"/>
    <cellStyle name="Normal 30 3" xfId="6005" xr:uid="{C7D661D1-BCED-4C0F-84E8-45D114009C0A}"/>
    <cellStyle name="Normal 30_1_solis_MK Nr 595 " xfId="6006" xr:uid="{878F87C8-DF59-447D-A650-B650C2313068}"/>
    <cellStyle name="Normal 31" xfId="6007" xr:uid="{03609A08-8F4A-4789-AD3A-894E37410F9D}"/>
    <cellStyle name="Normal 32" xfId="6008" xr:uid="{03F5B239-CEC0-4C0C-8F47-E3424C712462}"/>
    <cellStyle name="Normal 32 10" xfId="19473" xr:uid="{8BBA51F3-05C8-4F33-A2CB-0919A6D84623}"/>
    <cellStyle name="Normal 32 2" xfId="6009" xr:uid="{CBA9B0BB-A0FA-4BA9-B3C1-F7573D874263}"/>
    <cellStyle name="Normal 32 2 2" xfId="6673" xr:uid="{2998537C-B3B5-49AA-8F6A-4B286630BAC8}"/>
    <cellStyle name="Normal 32 2 2 2" xfId="7501" xr:uid="{E472BFB8-E1C2-4005-9977-4623407BF490}"/>
    <cellStyle name="Normal 32 2 2 2 2" xfId="9144" xr:uid="{34BADA05-66E6-446D-872D-A18CBC25F44D}"/>
    <cellStyle name="Normal 32 2 2 2 2 2" xfId="21508" xr:uid="{2130BA42-4601-4E40-B893-1238F5832190}"/>
    <cellStyle name="Normal 32 2 2 2 3" xfId="20371" xr:uid="{922EEE9E-CBED-4C2F-8232-C4CBBB34D7F4}"/>
    <cellStyle name="Normal 32 2 2 3" xfId="8326" xr:uid="{934631D6-5DB1-4024-A77F-8436E56E0A1A}"/>
    <cellStyle name="Normal 32 2 2 3 2" xfId="20961" xr:uid="{ABC9560B-2E2D-4690-AC8E-6C83D6A150EA}"/>
    <cellStyle name="Normal 32 2 2 4" xfId="19824" xr:uid="{6E172F29-EE2F-44CD-8D11-B40A45B1475E}"/>
    <cellStyle name="Normal 32 2 3" xfId="6674" xr:uid="{F4186177-9BF8-4107-A7BA-71FF0C7BED5B}"/>
    <cellStyle name="Normal 32 2 3 2" xfId="7502" xr:uid="{39218EA2-9C5B-4A7F-AD63-F4DBB8218550}"/>
    <cellStyle name="Normal 32 2 3 2 2" xfId="9145" xr:uid="{F4CEA2EA-BD92-4283-95C1-2FA3ACDF82BA}"/>
    <cellStyle name="Normal 32 2 3 2 2 2" xfId="21509" xr:uid="{A7E201B1-CCB4-4CEB-834F-55E55DDDE780}"/>
    <cellStyle name="Normal 32 2 3 2 3" xfId="20372" xr:uid="{1A24DBDF-1534-4BC1-BFBB-03073DE0E8CC}"/>
    <cellStyle name="Normal 32 2 3 3" xfId="8327" xr:uid="{E98B5A9A-5DB8-4336-9290-8DCFFECAECC8}"/>
    <cellStyle name="Normal 32 2 3 3 2" xfId="20962" xr:uid="{BAA0C068-3893-4FE4-B9A2-11F06EADF573}"/>
    <cellStyle name="Normal 32 2 3 4" xfId="19825" xr:uid="{575F5620-928B-437F-BDC5-E04EF0E269E3}"/>
    <cellStyle name="Normal 32 2 4" xfId="6375" xr:uid="{76B2E943-C8E2-4284-9AAC-9CB35868D866}"/>
    <cellStyle name="Normal 32 2 4 2" xfId="7503" xr:uid="{1BA35173-3B12-4943-B336-665A04B98EF3}"/>
    <cellStyle name="Normal 32 2 4 2 2" xfId="9146" xr:uid="{A3CB2522-12B7-4828-854B-9D5A37B7649D}"/>
    <cellStyle name="Normal 32 2 4 2 2 2" xfId="21510" xr:uid="{CA416E94-FE0B-4C50-8A24-A97385A7FBB2}"/>
    <cellStyle name="Normal 32 2 4 2 3" xfId="20373" xr:uid="{9270B388-5F08-4BC8-8A48-CA696A9A8714}"/>
    <cellStyle name="Normal 32 2 4 3" xfId="8093" xr:uid="{B7E0DEA0-B8A2-4631-9E90-F9436B2C4390}"/>
    <cellStyle name="Normal 32 2 4 3 2" xfId="20729" xr:uid="{D6609F92-74E3-4712-BD7D-654984C7CB61}"/>
    <cellStyle name="Normal 32 2 4 4" xfId="19592" xr:uid="{1570647D-853F-421A-8F51-CCF6FE2C9B7A}"/>
    <cellStyle name="Normal 32 2 5" xfId="7056" xr:uid="{037D3EB8-7F8E-4931-90CD-96E6A8334ED6}"/>
    <cellStyle name="Normal 32 2 5 2" xfId="8699" xr:uid="{A2793534-1391-47F1-87B1-312EE78EB23E}"/>
    <cellStyle name="Normal 32 2 5 2 2" xfId="21178" xr:uid="{1C56DD6C-5A77-4488-A575-AE7C5018B065}"/>
    <cellStyle name="Normal 32 2 5 3" xfId="20041" xr:uid="{4935F410-FC51-4D2E-A68C-C3E3BD4E1900}"/>
    <cellStyle name="Normal 32 2 6" xfId="7902" xr:uid="{3335D090-6471-46E6-A638-7B95FA49C1F0}"/>
    <cellStyle name="Normal 32 2 6 2" xfId="20611" xr:uid="{BA0CD5A1-7E41-438F-AB41-6510551B49DD}"/>
    <cellStyle name="Normal 32 2 7" xfId="19474" xr:uid="{59419FDA-F4A2-4FD6-A7FB-59A7BEB121FC}"/>
    <cellStyle name="Normal 32 3" xfId="6010" xr:uid="{EDBA3C2D-EEF1-43E6-9AC0-1B3A93BE6BBF}"/>
    <cellStyle name="Normal 32 3 2" xfId="6675" xr:uid="{ABE8C60C-6937-41D9-9DD1-4B9FF2318860}"/>
    <cellStyle name="Normal 32 3 2 2" xfId="7504" xr:uid="{BFEBE91B-715F-4A0A-9381-301136630CF3}"/>
    <cellStyle name="Normal 32 3 2 2 2" xfId="9147" xr:uid="{71A39AED-939E-4D1D-849F-E6C09701C9EA}"/>
    <cellStyle name="Normal 32 3 2 2 2 2" xfId="21511" xr:uid="{CB0C1C63-3450-461A-8931-8D6B75D0007D}"/>
    <cellStyle name="Normal 32 3 2 2 3" xfId="20374" xr:uid="{605C7626-645D-4FDA-A753-18E07B9A41F6}"/>
    <cellStyle name="Normal 32 3 2 3" xfId="8328" xr:uid="{751C34EF-AC86-4AB9-A1C3-B0CC2A99DE18}"/>
    <cellStyle name="Normal 32 3 2 3 2" xfId="20963" xr:uid="{52231A26-75A7-4AE2-9AB9-CF3AEFA55230}"/>
    <cellStyle name="Normal 32 3 2 4" xfId="19826" xr:uid="{0C0B50DB-C693-40D1-8EB3-9F1120C49838}"/>
    <cellStyle name="Normal 32 3 3" xfId="6676" xr:uid="{ACDE360E-EBF8-4AB2-99A7-285EC96AAFD3}"/>
    <cellStyle name="Normal 32 3 3 2" xfId="7505" xr:uid="{BEA668F1-389C-4255-A9F8-3FF5A1808299}"/>
    <cellStyle name="Normal 32 3 3 2 2" xfId="9148" xr:uid="{B7B4DED0-4BF1-4617-9B71-C3B440E61011}"/>
    <cellStyle name="Normal 32 3 3 2 2 2" xfId="21512" xr:uid="{224EBDB6-0E0B-48D4-8BFC-19BD90B9B2D2}"/>
    <cellStyle name="Normal 32 3 3 2 3" xfId="20375" xr:uid="{AEF98A6F-64CE-469A-AAC3-2E3F161E7481}"/>
    <cellStyle name="Normal 32 3 3 3" xfId="8329" xr:uid="{6203C083-91EE-4BC1-8E84-E7677C980E72}"/>
    <cellStyle name="Normal 32 3 3 3 2" xfId="20964" xr:uid="{8E373C75-7055-499B-8FBB-0DD2DFF8182E}"/>
    <cellStyle name="Normal 32 3 3 4" xfId="19827" xr:uid="{F228EAA3-BB1E-46E4-8CF2-54447EE36529}"/>
    <cellStyle name="Normal 32 3 4" xfId="6376" xr:uid="{A9DF16F0-CAA3-4442-B057-A72076372EDD}"/>
    <cellStyle name="Normal 32 3 4 2" xfId="7506" xr:uid="{E4D9B450-6D4B-4C2F-AE1F-6A236B3140A7}"/>
    <cellStyle name="Normal 32 3 4 2 2" xfId="9149" xr:uid="{71B7201E-564A-474A-BC84-1C332FB7392D}"/>
    <cellStyle name="Normal 32 3 4 2 2 2" xfId="21513" xr:uid="{14709805-ED81-4B07-9E7B-53860AE53FCE}"/>
    <cellStyle name="Normal 32 3 4 2 3" xfId="20376" xr:uid="{F5DA3BFD-C9E2-495F-969A-3B07657AF258}"/>
    <cellStyle name="Normal 32 3 4 3" xfId="8094" xr:uid="{7F3D7F9A-2960-4D87-AE2E-3B81CFE60402}"/>
    <cellStyle name="Normal 32 3 4 3 2" xfId="20730" xr:uid="{9A2ADD60-E69A-4083-A258-BAA3DD549BC1}"/>
    <cellStyle name="Normal 32 3 4 4" xfId="19593" xr:uid="{09E5B1A1-F6FD-4F96-9266-EE378464EB28}"/>
    <cellStyle name="Normal 32 3 5" xfId="7057" xr:uid="{FBAA10E5-5BDC-4A85-9277-4CC79A35493A}"/>
    <cellStyle name="Normal 32 3 5 2" xfId="8700" xr:uid="{9C49D715-3402-44B0-9891-CE1511165F55}"/>
    <cellStyle name="Normal 32 3 5 2 2" xfId="21179" xr:uid="{2C346EDF-0331-4892-8677-132ABF4AD23D}"/>
    <cellStyle name="Normal 32 3 5 3" xfId="20042" xr:uid="{CB42398C-721D-477D-A8A6-C97658883814}"/>
    <cellStyle name="Normal 32 3 6" xfId="7903" xr:uid="{273AA6D5-FC83-44A8-92E9-8F991B98F8FA}"/>
    <cellStyle name="Normal 32 3 6 2" xfId="20612" xr:uid="{D8EBA937-D9D0-4450-A01D-D8E82CAC7493}"/>
    <cellStyle name="Normal 32 3 7" xfId="19475" xr:uid="{DCDAA820-6FE8-45A8-9F07-B75232F501F2}"/>
    <cellStyle name="Normal 32 4" xfId="6011" xr:uid="{BAE698B5-D454-4176-A778-034FDA848930}"/>
    <cellStyle name="Normal 32 4 2" xfId="6677" xr:uid="{67B0B84D-EFD4-4DD5-858B-C07C1DE46E31}"/>
    <cellStyle name="Normal 32 4 2 2" xfId="7507" xr:uid="{A6EA49F7-0A67-484F-9D4E-6F9409F891B8}"/>
    <cellStyle name="Normal 32 4 2 2 2" xfId="9150" xr:uid="{D8DCE3C6-3EB8-4E40-B1F6-BAEAD037738D}"/>
    <cellStyle name="Normal 32 4 2 2 2 2" xfId="21514" xr:uid="{6868C303-FA4E-499B-BAAE-E3807490A61C}"/>
    <cellStyle name="Normal 32 4 2 2 3" xfId="20377" xr:uid="{1CBF60F5-D039-4288-B531-08AAAF44F4AA}"/>
    <cellStyle name="Normal 32 4 2 3" xfId="8330" xr:uid="{81A8CC14-9776-4D44-B426-17236217EA4A}"/>
    <cellStyle name="Normal 32 4 2 3 2" xfId="20965" xr:uid="{02208CDD-0A62-4045-8532-78592CD9B506}"/>
    <cellStyle name="Normal 32 4 2 4" xfId="19828" xr:uid="{F531DC55-0B1C-45D6-B184-ED6986360DA3}"/>
    <cellStyle name="Normal 32 4 3" xfId="6678" xr:uid="{A04C5C64-240D-4E87-A742-F3CF25174CF9}"/>
    <cellStyle name="Normal 32 4 3 2" xfId="7508" xr:uid="{F7FC20BB-8301-4663-86D8-0DB484F5D8C8}"/>
    <cellStyle name="Normal 32 4 3 2 2" xfId="9151" xr:uid="{81E1596B-F338-47A2-9A35-73DB022E8030}"/>
    <cellStyle name="Normal 32 4 3 2 2 2" xfId="21515" xr:uid="{10DCAD40-9640-458E-A0F6-05BA932221D6}"/>
    <cellStyle name="Normal 32 4 3 2 3" xfId="20378" xr:uid="{EDEAE94A-FC40-4F3C-AB19-3232CDA3382E}"/>
    <cellStyle name="Normal 32 4 3 3" xfId="8331" xr:uid="{AC8E3A67-47DA-4750-A622-9650158D8060}"/>
    <cellStyle name="Normal 32 4 3 3 2" xfId="20966" xr:uid="{8614904B-7459-4A36-81DF-07D1D265475D}"/>
    <cellStyle name="Normal 32 4 3 4" xfId="19829" xr:uid="{44E4F451-298B-4C05-B0C7-36F9232FE917}"/>
    <cellStyle name="Normal 32 4 4" xfId="6377" xr:uid="{1CED3047-2BAB-46A8-BD77-5F7900419FCD}"/>
    <cellStyle name="Normal 32 4 4 2" xfId="7509" xr:uid="{C6E5D945-3CAF-496F-B5FD-D333A1B7D980}"/>
    <cellStyle name="Normal 32 4 4 2 2" xfId="9152" xr:uid="{8D30A74F-77BD-4754-8E6C-859269F61816}"/>
    <cellStyle name="Normal 32 4 4 2 2 2" xfId="21516" xr:uid="{D914520C-8E40-4D15-ACB0-F54E18F0D12E}"/>
    <cellStyle name="Normal 32 4 4 2 3" xfId="20379" xr:uid="{F05A73B8-0FDF-47A6-9BB7-D7E23C0E6E92}"/>
    <cellStyle name="Normal 32 4 4 3" xfId="8095" xr:uid="{B2BFACC1-45F4-4AE1-B191-4FBB6DBA1908}"/>
    <cellStyle name="Normal 32 4 4 3 2" xfId="20731" xr:uid="{304B1028-BE9B-406C-8510-573256916F81}"/>
    <cellStyle name="Normal 32 4 4 4" xfId="19594" xr:uid="{A07A773D-666F-4D98-BB89-01C749294BD6}"/>
    <cellStyle name="Normal 32 4 5" xfId="7058" xr:uid="{A2EDD651-A4C5-42A0-AB23-527C9C627AFD}"/>
    <cellStyle name="Normal 32 4 5 2" xfId="8701" xr:uid="{3D7F122D-2DBC-4E1D-800D-8DBBBD0414D1}"/>
    <cellStyle name="Normal 32 4 5 2 2" xfId="21180" xr:uid="{8E5F1B49-08F0-47A4-B1AE-1FF1E0C92117}"/>
    <cellStyle name="Normal 32 4 5 3" xfId="20043" xr:uid="{5A1B2A80-3B01-4D04-849F-78ECF4DFBC7C}"/>
    <cellStyle name="Normal 32 4 6" xfId="7904" xr:uid="{6C99511F-617C-49C5-B862-4419DF61913E}"/>
    <cellStyle name="Normal 32 4 6 2" xfId="20613" xr:uid="{EDB9DBD8-E293-4EBE-868A-26A48F76C8DF}"/>
    <cellStyle name="Normal 32 4 7" xfId="19476" xr:uid="{FA6B9715-4BAC-4290-9BBC-DD6EC9955859}"/>
    <cellStyle name="Normal 32 5" xfId="6679" xr:uid="{212DF310-0C0E-465D-BF09-D176F140413A}"/>
    <cellStyle name="Normal 32 5 2" xfId="7510" xr:uid="{55711D7E-A82D-44F9-A4E2-BB749A2A4B4C}"/>
    <cellStyle name="Normal 32 5 2 2" xfId="9153" xr:uid="{58CC4067-F1ED-4B48-970A-A7B94CF0DACB}"/>
    <cellStyle name="Normal 32 5 2 2 2" xfId="21517" xr:uid="{43DE2798-8E52-4B58-BD71-7B2A912A9AC4}"/>
    <cellStyle name="Normal 32 5 2 3" xfId="20380" xr:uid="{E6007D3B-BF08-4CE0-93DB-EA83841EC3CC}"/>
    <cellStyle name="Normal 32 5 3" xfId="8332" xr:uid="{BE4D9CC9-43D9-4CE5-A8E7-32D18B16E9EA}"/>
    <cellStyle name="Normal 32 5 3 2" xfId="20967" xr:uid="{C5D2DDC6-3093-4AEE-9B1A-25C1DB49A0E7}"/>
    <cellStyle name="Normal 32 5 4" xfId="19830" xr:uid="{93C277CE-66C0-47FA-A7C4-C983C81F9C04}"/>
    <cellStyle name="Normal 32 6" xfId="6680" xr:uid="{9EC33B3F-91B7-442B-BFA8-11A5E4B24BE1}"/>
    <cellStyle name="Normal 32 6 2" xfId="7511" xr:uid="{BF95BAF9-6261-4629-A6E1-AAAC64B84C05}"/>
    <cellStyle name="Normal 32 6 2 2" xfId="9154" xr:uid="{B6388600-DBB7-4DA1-A7AE-DDF708CB395A}"/>
    <cellStyle name="Normal 32 6 2 2 2" xfId="21518" xr:uid="{DA6DEB5C-41AD-498C-88B5-AC67D8306F3B}"/>
    <cellStyle name="Normal 32 6 2 3" xfId="20381" xr:uid="{C5F558B0-3077-4ADB-8E9F-A8ADAA726B71}"/>
    <cellStyle name="Normal 32 6 3" xfId="8333" xr:uid="{D64D0564-5056-464B-BBC3-5B4B8F20BA0D}"/>
    <cellStyle name="Normal 32 6 3 2" xfId="20968" xr:uid="{66996B62-80AC-4D9D-810C-207CCEE55DB4}"/>
    <cellStyle name="Normal 32 6 4" xfId="19831" xr:uid="{32D2E2C8-F49D-4369-92E9-671A9A9850DC}"/>
    <cellStyle name="Normal 32 7" xfId="6374" xr:uid="{FDB7B4D8-6BC3-41C0-891F-AEF6D8295CE3}"/>
    <cellStyle name="Normal 32 7 2" xfId="7512" xr:uid="{50A0C5B7-1B59-4AC8-BE09-144FD057DA55}"/>
    <cellStyle name="Normal 32 7 2 2" xfId="9155" xr:uid="{76B6BED8-F11B-4FD6-B800-67769233E686}"/>
    <cellStyle name="Normal 32 7 2 2 2" xfId="21519" xr:uid="{D719C9B3-8D62-483E-9E6F-58BFBEF87493}"/>
    <cellStyle name="Normal 32 7 2 3" xfId="20382" xr:uid="{53D7C4AA-BCF0-4C10-A462-7D09462A86DB}"/>
    <cellStyle name="Normal 32 7 3" xfId="8092" xr:uid="{092C75EA-8E68-47F1-8E5A-AF79EDB05F7F}"/>
    <cellStyle name="Normal 32 7 3 2" xfId="20728" xr:uid="{EE34798C-AD9E-423F-A627-7EEDDE89BA8C}"/>
    <cellStyle name="Normal 32 7 4" xfId="19591" xr:uid="{39FAD1B0-4D65-4D17-9A2F-B159383EE515}"/>
    <cellStyle name="Normal 32 8" xfId="7055" xr:uid="{FD6E405A-C9D8-4DB3-932B-1237251116E5}"/>
    <cellStyle name="Normal 32 8 2" xfId="8698" xr:uid="{48D4F317-CA8A-4B7E-A21D-13E9BCE16E7F}"/>
    <cellStyle name="Normal 32 8 2 2" xfId="21177" xr:uid="{668EF3B5-4A57-4E5E-9B8C-CA3C5099AB4E}"/>
    <cellStyle name="Normal 32 8 3" xfId="20040" xr:uid="{9B66938A-6D7D-48FC-A647-1620DDCCF83B}"/>
    <cellStyle name="Normal 32 9" xfId="7901" xr:uid="{31907690-9846-4B69-A052-6AFB094F9890}"/>
    <cellStyle name="Normal 32 9 2" xfId="20610" xr:uid="{C96AC6A6-F9CA-4C43-9E18-919C53C02282}"/>
    <cellStyle name="Normal 33" xfId="6012" xr:uid="{DF93E079-8F6D-426A-87AD-EFDF60B41E14}"/>
    <cellStyle name="Normal 33 2" xfId="6681" xr:uid="{12EB3003-B911-46F4-8956-941D7FAC2C33}"/>
    <cellStyle name="Normal 33 2 2" xfId="7513" xr:uid="{AE63E1E7-419C-416A-B525-E577A9892525}"/>
    <cellStyle name="Normal 33 2 2 2" xfId="9156" xr:uid="{1232571B-0BEE-48E2-972C-BCE2A46B5FC6}"/>
    <cellStyle name="Normal 33 2 2 2 2" xfId="21520" xr:uid="{D3959A12-EC68-49BF-8ED7-0D53FA722A4E}"/>
    <cellStyle name="Normal 33 2 2 3" xfId="20383" xr:uid="{36428D8B-C0B3-499E-AF1F-08EADAE20AAF}"/>
    <cellStyle name="Normal 33 2 3" xfId="8334" xr:uid="{8E046988-1D97-4BA3-9BEA-3A645A366151}"/>
    <cellStyle name="Normal 33 2 3 2" xfId="20969" xr:uid="{371AD4D8-B18A-40E4-9DAA-F6139FB6DC5D}"/>
    <cellStyle name="Normal 33 2 4" xfId="19832" xr:uid="{9ED8A0CE-8154-4385-BC64-53E059660E67}"/>
    <cellStyle name="Normal 33 3" xfId="6682" xr:uid="{F35C8D03-5480-4808-A761-1D1ED10EA830}"/>
    <cellStyle name="Normal 33 3 2" xfId="7514" xr:uid="{8808B2B5-37C0-4188-B4EF-83E6957BA45A}"/>
    <cellStyle name="Normal 33 3 2 2" xfId="9157" xr:uid="{AC3CAC36-3473-492A-AB15-C5CD03904D2B}"/>
    <cellStyle name="Normal 33 3 2 2 2" xfId="21521" xr:uid="{43D5A51E-3A55-4873-A238-1F1898A83819}"/>
    <cellStyle name="Normal 33 3 2 3" xfId="20384" xr:uid="{B316C064-C653-46AB-A3A0-AB7281C5984A}"/>
    <cellStyle name="Normal 33 3 3" xfId="8335" xr:uid="{3BEE3FB7-1515-43C2-A1A5-B0C61D7762F6}"/>
    <cellStyle name="Normal 33 3 3 2" xfId="20970" xr:uid="{43B12D03-95C7-460A-BF2C-C98646EDF823}"/>
    <cellStyle name="Normal 33 3 4" xfId="19833" xr:uid="{B4C43FD5-596F-456C-883F-989480D253AD}"/>
    <cellStyle name="Normal 33 4" xfId="6378" xr:uid="{BA017418-E01A-43B4-96BF-29F3E7702FF0}"/>
    <cellStyle name="Normal 33 4 2" xfId="7515" xr:uid="{358357D2-BFD7-48B1-91DA-59A73A3FB634}"/>
    <cellStyle name="Normal 33 4 2 2" xfId="9158" xr:uid="{8F8FBFA2-F21B-41F4-B11E-FBE6A7DFCBB3}"/>
    <cellStyle name="Normal 33 4 2 2 2" xfId="21522" xr:uid="{D86BD471-B48A-4194-BB6A-F035150AE816}"/>
    <cellStyle name="Normal 33 4 2 3" xfId="20385" xr:uid="{3D799440-3924-441F-8A9A-329456F7615A}"/>
    <cellStyle name="Normal 33 4 3" xfId="8096" xr:uid="{FF5D6E91-BB78-427E-A7F3-C3EF88DAC5F7}"/>
    <cellStyle name="Normal 33 4 3 2" xfId="20732" xr:uid="{5B9838BE-1CB9-4D74-8B1F-894BE3645067}"/>
    <cellStyle name="Normal 33 4 4" xfId="19595" xr:uid="{82C87A9B-F90E-48F8-BBA7-9EF68161679D}"/>
    <cellStyle name="Normal 33 5" xfId="7059" xr:uid="{5C86556B-2653-486F-96B1-6FD5D385324C}"/>
    <cellStyle name="Normal 33 5 2" xfId="8702" xr:uid="{058FD2E8-7C99-479D-8847-52CFEB8477E0}"/>
    <cellStyle name="Normal 33 5 2 2" xfId="21181" xr:uid="{EBA0F90C-63EA-4BBF-BDDB-BA2631348599}"/>
    <cellStyle name="Normal 33 5 3" xfId="20044" xr:uid="{B48311F6-0C75-4076-B148-FF47B89A6B58}"/>
    <cellStyle name="Normal 33 6" xfId="7905" xr:uid="{00D32DDA-80D0-4EAC-B93B-1E30FBA72B98}"/>
    <cellStyle name="Normal 33 6 2" xfId="20614" xr:uid="{ADA54D3A-EB1B-4114-A160-E2DECAFD396A}"/>
    <cellStyle name="Normal 33 7" xfId="19477" xr:uid="{F2E3B7A6-484E-4F2C-9918-704E45953241}"/>
    <cellStyle name="Normal 34" xfId="36" xr:uid="{2DC5E831-F245-4ED9-B268-31737F041E64}"/>
    <cellStyle name="Normal 34 2" xfId="6452" xr:uid="{48570816-3AD3-4178-A1B2-AEAD22796BE9}"/>
    <cellStyle name="Normal 35" xfId="37" xr:uid="{E3C33FAB-C7CD-4771-9DFB-2A3653351BA1}"/>
    <cellStyle name="Normal 35 2" xfId="6453" xr:uid="{B05C34B9-62B8-4DA5-A567-CAD98CC2BE54}"/>
    <cellStyle name="Normal 36" xfId="38" xr:uid="{FEDD5B32-7757-4D01-ABDB-E354A34E3AF7}"/>
    <cellStyle name="Normal 36 2" xfId="6454" xr:uid="{6A44C46E-02CD-495C-A0D1-880DF733ADCD}"/>
    <cellStyle name="Normal 37" xfId="39" xr:uid="{78C0CF9A-EE8D-42AB-891E-BFD78B0C730F}"/>
    <cellStyle name="Normal 37 2" xfId="6455" xr:uid="{B8DACF8A-C83A-40FE-9159-9D8C5A8548D4}"/>
    <cellStyle name="Normal 38" xfId="6013" xr:uid="{3C6E05EE-DD67-4B9E-A459-F7D9CCC9D6BA}"/>
    <cellStyle name="Normal 38 2" xfId="6683" xr:uid="{5F34458D-5C68-4F81-9D2C-2B55CD826C11}"/>
    <cellStyle name="Normal 38 2 2" xfId="7516" xr:uid="{9F36A20E-9B1A-4A85-A047-4D90F34A18EF}"/>
    <cellStyle name="Normal 38 2 2 2" xfId="9159" xr:uid="{149F326E-4AE1-4A8A-85E8-BF24954134F4}"/>
    <cellStyle name="Normal 38 2 2 2 2" xfId="21523" xr:uid="{F7979EB5-C25A-4882-9E44-E3406A6CC646}"/>
    <cellStyle name="Normal 38 2 2 3" xfId="20386" xr:uid="{7A60E80F-AD21-4F25-90EE-5F157EB4453E}"/>
    <cellStyle name="Normal 38 2 3" xfId="8336" xr:uid="{203BD3FA-6A73-4D98-A526-A9DE1D244DED}"/>
    <cellStyle name="Normal 38 2 3 2" xfId="20971" xr:uid="{51630113-632D-4ECF-B0C9-DF4A7FE70A54}"/>
    <cellStyle name="Normal 38 2 4" xfId="19834" xr:uid="{C663E422-1729-4D6E-9283-AB4370C43A4B}"/>
    <cellStyle name="Normal 38 3" xfId="6684" xr:uid="{DF369835-8E77-4B1D-895B-C70F685E1C38}"/>
    <cellStyle name="Normal 38 3 2" xfId="7517" xr:uid="{C1C6E6B9-FD40-49E0-8A22-CBBFDF6FD3B8}"/>
    <cellStyle name="Normal 38 3 2 2" xfId="9160" xr:uid="{BEA1BE3B-38DB-40A6-8018-94BD920237BE}"/>
    <cellStyle name="Normal 38 3 2 2 2" xfId="21524" xr:uid="{D6B98C96-7FBB-4D49-84FF-D08613649A8B}"/>
    <cellStyle name="Normal 38 3 2 3" xfId="20387" xr:uid="{CED79988-F31B-42E6-B4F7-AC8EFDC413A5}"/>
    <cellStyle name="Normal 38 3 3" xfId="8337" xr:uid="{7DC05193-9F0D-4249-B9D3-E8A1FE78310B}"/>
    <cellStyle name="Normal 38 3 3 2" xfId="20972" xr:uid="{344A3575-40FE-442F-B7E6-C5A1EA5798DC}"/>
    <cellStyle name="Normal 38 3 4" xfId="19835" xr:uid="{BFE9707D-396D-47C9-A9BF-A91A563E5165}"/>
    <cellStyle name="Normal 38 4" xfId="6379" xr:uid="{2F283AA1-1B39-459C-AE86-EE37553AC69F}"/>
    <cellStyle name="Normal 38 4 2" xfId="7518" xr:uid="{79F40825-D0E9-4E37-A521-AFD7517F055A}"/>
    <cellStyle name="Normal 38 4 2 2" xfId="9161" xr:uid="{7247ED67-C870-4E00-A9A2-5D8AD6227204}"/>
    <cellStyle name="Normal 38 4 2 2 2" xfId="21525" xr:uid="{1059FEC4-0AF7-46EF-A875-04AD9D9AD0E6}"/>
    <cellStyle name="Normal 38 4 2 3" xfId="20388" xr:uid="{84F32D09-0A19-467B-B8B9-A9AA6577C373}"/>
    <cellStyle name="Normal 38 4 3" xfId="8097" xr:uid="{5BC2DD5B-6DD2-4A57-82E6-790D5DE0309E}"/>
    <cellStyle name="Normal 38 4 3 2" xfId="20733" xr:uid="{5BD2065A-B4BE-45FB-95B3-8BE06A6EF0DF}"/>
    <cellStyle name="Normal 38 4 4" xfId="19596" xr:uid="{0BA377D5-2087-4DC5-9D09-5B9ACEDB91A5}"/>
    <cellStyle name="Normal 38 5" xfId="7060" xr:uid="{F1B682DF-F03C-40E7-BC5D-A0CB724E14AA}"/>
    <cellStyle name="Normal 38 5 2" xfId="8703" xr:uid="{9695129C-6DB3-47BE-9902-4A6756787653}"/>
    <cellStyle name="Normal 38 5 2 2" xfId="21182" xr:uid="{15B8AB72-841D-4ABD-8DE9-77BCD3359EC0}"/>
    <cellStyle name="Normal 38 5 3" xfId="20045" xr:uid="{2E23078F-AFC0-47B7-A040-9425A74D7F7A}"/>
    <cellStyle name="Normal 38 6" xfId="7906" xr:uid="{1F501AE4-06DE-46F4-A2E8-6E77BD090242}"/>
    <cellStyle name="Normal 38 6 2" xfId="20615" xr:uid="{C110C2CD-3937-4E5F-AF20-D8ADDE213759}"/>
    <cellStyle name="Normal 38 7" xfId="19478" xr:uid="{9EE4B1BD-0B03-4D10-8249-0370F6433F41}"/>
    <cellStyle name="Normal 39" xfId="6014" xr:uid="{614DBDC6-D4C9-4D5C-9127-9493B749D25D}"/>
    <cellStyle name="Normal 39 2" xfId="6685" xr:uid="{97696A47-C56A-40F1-92EE-02F3787FFB64}"/>
    <cellStyle name="Normal 39 2 2" xfId="7519" xr:uid="{88CFA699-2817-4358-B948-D7C8373CAA76}"/>
    <cellStyle name="Normal 39 2 2 2" xfId="9162" xr:uid="{169F8E26-53C3-4607-9F8D-44C6B64AAD65}"/>
    <cellStyle name="Normal 39 2 2 2 2" xfId="21526" xr:uid="{B166EE42-96C3-49E9-B83F-10A96854C176}"/>
    <cellStyle name="Normal 39 2 2 3" xfId="20389" xr:uid="{9D172B57-830A-4178-BE87-DA548314412A}"/>
    <cellStyle name="Normal 39 2 3" xfId="8338" xr:uid="{907E8514-E6E0-4EE0-83F6-E9D25211C17F}"/>
    <cellStyle name="Normal 39 2 3 2" xfId="20973" xr:uid="{B22E06C3-7B1E-4F53-88E9-9C18C14077B4}"/>
    <cellStyle name="Normal 39 2 4" xfId="19836" xr:uid="{11325FD6-F363-4AFC-A366-2F9D0D0863E1}"/>
    <cellStyle name="Normal 39 3" xfId="6686" xr:uid="{D39CF042-8960-4095-84E9-4C31A31B5F45}"/>
    <cellStyle name="Normal 39 3 2" xfId="7520" xr:uid="{81388D11-2F11-4A04-B829-18F3C89AB478}"/>
    <cellStyle name="Normal 39 3 2 2" xfId="9163" xr:uid="{73FC5FC6-54CA-476D-ADE9-A433CA882706}"/>
    <cellStyle name="Normal 39 3 2 2 2" xfId="21527" xr:uid="{3BC4F0FA-19BD-4387-B596-8C28B5063C59}"/>
    <cellStyle name="Normal 39 3 2 3" xfId="20390" xr:uid="{EDDDE44D-9D3B-496B-8C27-6C10E5AB6420}"/>
    <cellStyle name="Normal 39 3 3" xfId="8339" xr:uid="{1FAECE93-3739-4D35-B986-C4F4467B317E}"/>
    <cellStyle name="Normal 39 3 3 2" xfId="20974" xr:uid="{76144B52-7020-496D-BB67-22E2FF2C4F06}"/>
    <cellStyle name="Normal 39 3 4" xfId="19837" xr:uid="{92210F03-FC6D-46B3-B318-53963A688407}"/>
    <cellStyle name="Normal 39 4" xfId="6380" xr:uid="{17DFB6E7-315C-4E68-A693-BAC154E567A2}"/>
    <cellStyle name="Normal 39 4 2" xfId="7521" xr:uid="{A8895C75-8A6C-4DB9-96A5-C7CC4CC8BE8B}"/>
    <cellStyle name="Normal 39 4 2 2" xfId="9164" xr:uid="{6545DA14-FAB8-49F4-AC81-D690140DE138}"/>
    <cellStyle name="Normal 39 4 2 2 2" xfId="21528" xr:uid="{1E890BF6-8541-4D66-907A-3F133189F832}"/>
    <cellStyle name="Normal 39 4 2 3" xfId="20391" xr:uid="{354E56C0-BECC-4E03-A273-5863F40ED6DB}"/>
    <cellStyle name="Normal 39 4 3" xfId="8098" xr:uid="{1078E695-453E-43FB-9AEF-8DAA57A6E292}"/>
    <cellStyle name="Normal 39 4 3 2" xfId="20734" xr:uid="{31DD3122-9040-427F-935E-ED143DDDB52B}"/>
    <cellStyle name="Normal 39 4 4" xfId="19597" xr:uid="{3F8AA53A-BDF1-4E09-9C3B-644588812080}"/>
    <cellStyle name="Normal 39 5" xfId="7061" xr:uid="{404EE555-C235-428B-B1B0-AB06044FD7FA}"/>
    <cellStyle name="Normal 39 5 2" xfId="8704" xr:uid="{3282DE77-C481-4B10-8899-AE93327712CF}"/>
    <cellStyle name="Normal 39 5 2 2" xfId="21183" xr:uid="{640EE3C3-A5E3-4921-BAC7-A62908CF1A00}"/>
    <cellStyle name="Normal 39 5 3" xfId="20046" xr:uid="{0B60FC7D-0305-4034-A44A-86F131C5AAAF}"/>
    <cellStyle name="Normal 39 6" xfId="7907" xr:uid="{27C19682-B32E-40BA-9949-CEB63D0E0BE9}"/>
    <cellStyle name="Normal 39 6 2" xfId="20616" xr:uid="{737FEDB2-4512-46A4-8032-6B21785E2FCF}"/>
    <cellStyle name="Normal 39 7" xfId="19479" xr:uid="{9AC695C0-5CA1-4338-9FF0-2A0559384AC5}"/>
    <cellStyle name="Normal 4" xfId="14" xr:uid="{04B7F298-E86E-48F7-B81E-09EB0B53D5C8}"/>
    <cellStyle name="Normal 4 10" xfId="6015" xr:uid="{CAEE424C-8231-4B44-8358-6245DC0003E4}"/>
    <cellStyle name="Normal 4 11" xfId="6016" xr:uid="{DE32BA61-D68F-438C-AB30-585D307B57FB}"/>
    <cellStyle name="Normal 4 12" xfId="6017" xr:uid="{F9BF3B88-68A7-4000-A824-FBC008E9719B}"/>
    <cellStyle name="Normal 4 13" xfId="6018" xr:uid="{AA49230D-7E2D-43F2-9EAA-D8ED14DF433E}"/>
    <cellStyle name="Normal 4 14" xfId="6019" xr:uid="{DDB2D6FF-A17D-49EA-AD87-9590D2F95FA6}"/>
    <cellStyle name="Normal 4 15" xfId="6020" xr:uid="{523282A4-B47E-4E2A-97B1-7091106C0BAF}"/>
    <cellStyle name="Normal 4 16" xfId="6021" xr:uid="{8FB14557-F59F-4B23-9644-B223A02CE2E7}"/>
    <cellStyle name="Normal 4 17" xfId="6022" xr:uid="{2C96C224-B675-4172-9558-7A5596C30E74}"/>
    <cellStyle name="Normal 4 18" xfId="6023" xr:uid="{6122F32F-22E6-454D-B9A3-7CCCE2C6AA88}"/>
    <cellStyle name="Normal 4 18 10" xfId="6024" xr:uid="{4BCA30BC-A85D-4C92-86F8-F3F26913998A}"/>
    <cellStyle name="Normal 4 18 11" xfId="6025" xr:uid="{1DFDAEB8-8E12-447E-9238-5A78ED737E8D}"/>
    <cellStyle name="Normal 4 18 12" xfId="6026" xr:uid="{88BF4E7F-A385-447C-A1A7-4C04044D43CF}"/>
    <cellStyle name="Normal 4 18 13" xfId="6027" xr:uid="{5C080709-12C9-486B-807B-DF5F4281E50C}"/>
    <cellStyle name="Normal 4 18 14" xfId="6028" xr:uid="{47E84580-C895-4FC7-8B93-121872878D25}"/>
    <cellStyle name="Normal 4 18 15" xfId="6029" xr:uid="{231ABF24-4EED-4A38-AA55-1091E18F095C}"/>
    <cellStyle name="Normal 4 18 16" xfId="6030" xr:uid="{2786A4D8-689A-4FCA-B9DD-A1736E6153E2}"/>
    <cellStyle name="Normal 4 18 17" xfId="6031" xr:uid="{8493275D-A3F8-4578-9F07-F1345D9A9E36}"/>
    <cellStyle name="Normal 4 18 18" xfId="6032" xr:uid="{F07024A7-15E9-4399-A364-7E419731BCFA}"/>
    <cellStyle name="Normal 4 18 19" xfId="6033" xr:uid="{1E37756A-45B8-41B9-9511-15E27A9A68F5}"/>
    <cellStyle name="Normal 4 18 2" xfId="6034" xr:uid="{F30DE599-B280-409D-969E-980BBF67B5D1}"/>
    <cellStyle name="Normal 4 18 20" xfId="6035" xr:uid="{81C18881-F7FE-4345-9561-D27A82103C94}"/>
    <cellStyle name="Normal 4 18 3" xfId="6036" xr:uid="{1FA1E850-9025-4FFA-B44E-07B44093AB27}"/>
    <cellStyle name="Normal 4 18 4" xfId="6037" xr:uid="{18001E0D-BB18-44AA-9BF4-298537F9EAD2}"/>
    <cellStyle name="Normal 4 18 5" xfId="6038" xr:uid="{5110859A-098A-4CCD-882E-54BA8C5A20E6}"/>
    <cellStyle name="Normal 4 18 6" xfId="6039" xr:uid="{FA4BCC53-8B4A-4858-AC6C-A455848603D6}"/>
    <cellStyle name="Normal 4 18 7" xfId="6040" xr:uid="{1E0F004D-029F-4E68-9043-B8AF349B561A}"/>
    <cellStyle name="Normal 4 18 8" xfId="6041" xr:uid="{405235EF-1ACA-42F0-A151-3B4E9764A267}"/>
    <cellStyle name="Normal 4 18 9" xfId="6042" xr:uid="{805FA21A-227C-40DC-B890-EA428EE7935A}"/>
    <cellStyle name="Normal 4 19" xfId="6043" xr:uid="{C02DB287-36E3-45DD-B185-3F27AB8D87F8}"/>
    <cellStyle name="Normal 4 2" xfId="28" xr:uid="{1087E88C-E219-4BD8-A456-451740D83246}"/>
    <cellStyle name="Normal 4 2 2" xfId="6402" xr:uid="{6B6D44AC-0D2A-4A71-A65A-EF81B0B60119}"/>
    <cellStyle name="Normal 4 2 3" xfId="6381" xr:uid="{856B9E96-6B85-4C3C-9B1F-62B33E1209DC}"/>
    <cellStyle name="Normal 4 2 3 2" xfId="7522" xr:uid="{DEA997BC-6D45-4F6A-A04F-217204560204}"/>
    <cellStyle name="Normal 4 2 3 2 2" xfId="9165" xr:uid="{9D5FC6E9-EC00-4DEA-9106-6FFB147EE5A8}"/>
    <cellStyle name="Normal 4 2 3 2 2 2" xfId="21529" xr:uid="{C885B43A-8320-4A46-B01E-7B3B1AF8CA14}"/>
    <cellStyle name="Normal 4 2 3 2 3" xfId="20392" xr:uid="{E0B0E8DB-8BD5-4D2B-B06F-A05658A31C9D}"/>
    <cellStyle name="Normal 4 2 3 3" xfId="8099" xr:uid="{3D64C281-61B7-4F87-85FD-563D3BF02F5D}"/>
    <cellStyle name="Normal 4 2 3 3 2" xfId="20735" xr:uid="{D5DA95F8-117A-4213-83FD-3E69B1252793}"/>
    <cellStyle name="Normal 4 2 3 4" xfId="19598" xr:uid="{46A71C0F-2EC4-4A4E-9FE1-B0E453882271}"/>
    <cellStyle name="Normal 4 2 4" xfId="7062" xr:uid="{DA54D807-130A-4C9D-82A6-6D80B896ECC4}"/>
    <cellStyle name="Normal 4 2 4 2" xfId="8705" xr:uid="{18881591-D6FA-4ABA-8AA0-FD00731AECE3}"/>
    <cellStyle name="Normal 4 2 4 2 2" xfId="21184" xr:uid="{18470894-7B61-4392-801A-A71EADA56ACA}"/>
    <cellStyle name="Normal 4 2 4 3" xfId="20047" xr:uid="{3DDFB1F7-FB3B-4AB6-BDCB-766D166AABD6}"/>
    <cellStyle name="Normal 4 2 5" xfId="7715" xr:uid="{7D78E14E-ED2D-4C7C-9DA1-C870486F8F9E}"/>
    <cellStyle name="Normal 4 2 5 2" xfId="20508" xr:uid="{81032E0B-A6F7-4C47-A22A-27597E3CB8C2}"/>
    <cellStyle name="Normal 4 2 6" xfId="19370" xr:uid="{9FA6DBB0-C03C-4288-A564-6AD45B9B5744}"/>
    <cellStyle name="Normal 4 20" xfId="6044" xr:uid="{1BFBB320-9649-4821-B494-8739D931B34E}"/>
    <cellStyle name="Normal 4 21" xfId="6045" xr:uid="{172261E6-3FD5-449C-8B9F-DCF531F23DB3}"/>
    <cellStyle name="Normal 4 22" xfId="6046" xr:uid="{B9405E24-DB55-4AF0-97A7-633575FB2694}"/>
    <cellStyle name="Normal 4 23" xfId="6047" xr:uid="{C7D36A5F-4F38-4CB0-8130-BDE28A7D0522}"/>
    <cellStyle name="Normal 4 24" xfId="6048" xr:uid="{3DE5DBC6-1757-4528-891F-756F62176DDB}"/>
    <cellStyle name="Normal 4 25" xfId="6049" xr:uid="{4874DD98-722D-49D0-8B1B-24AD4397CF32}"/>
    <cellStyle name="Normal 4 26" xfId="6687" xr:uid="{4879DAED-C1FD-440A-9EE4-7F428203754C}"/>
    <cellStyle name="Normal 4 27" xfId="6911" xr:uid="{564517E1-BD70-48CC-8778-93F2329C2CB4}"/>
    <cellStyle name="Normal 4 27 2" xfId="8554" xr:uid="{1BF871BD-24E4-4B6C-854D-9C72C51D01A4}"/>
    <cellStyle name="Normal 4 27 2 2" xfId="21074" xr:uid="{C2BF3FFB-2E91-44D8-95B6-D4460AE06DA2}"/>
    <cellStyle name="Normal 4 27 3" xfId="19937" xr:uid="{3E5A4322-3E70-4077-B311-6F65B9AA7B26}"/>
    <cellStyle name="Normal 4 28" xfId="25" xr:uid="{1801701E-79FE-44EF-B77C-5E4EDE055C5B}"/>
    <cellStyle name="Normal 4 28 2" xfId="30334" xr:uid="{06B5825B-7F6A-4D27-BECA-725749BA4719}"/>
    <cellStyle name="Normal 4 29" xfId="19362" xr:uid="{A5C21748-547F-470D-A153-561FD7EF73B7}"/>
    <cellStyle name="Normal 4 3" xfId="6050" xr:uid="{44C55AB8-DBEF-428B-8F71-A2CAEB6565F3}"/>
    <cellStyle name="Normal 4 3 2" xfId="6051" xr:uid="{4E6F749D-08F4-4A3F-BC2A-07E524C7C59F}"/>
    <cellStyle name="Normal 4 3 3" xfId="6403" xr:uid="{91008A4F-0806-42D7-8BA4-D91E5997E0B5}"/>
    <cellStyle name="Normal 4 3 3 2" xfId="30513" xr:uid="{10D8856D-CE62-486F-8A13-DC2A4B3D109B}"/>
    <cellStyle name="Normal 4 3 4" xfId="30435" xr:uid="{D3048634-1F50-4AFE-9DD3-A9101C36E633}"/>
    <cellStyle name="Normal 4 3_1_solis_MK Nr 595 " xfId="6052" xr:uid="{C62B7C0C-6189-422E-9EC0-C46FAA5B9998}"/>
    <cellStyle name="Normal 4 4" xfId="6053" xr:uid="{E2B73DA2-4572-437F-B936-A6B2A5F98CAA}"/>
    <cellStyle name="Normal 4 5" xfId="6054" xr:uid="{ADC05753-366B-4F28-8426-B964F70E14DB}"/>
    <cellStyle name="Normal 4 6" xfId="6055" xr:uid="{CF66E95B-03C2-494C-BEF9-793314B7F47C}"/>
    <cellStyle name="Normal 4 7" xfId="6056" xr:uid="{61884444-5268-421A-8932-EAE3947EE9A9}"/>
    <cellStyle name="Normal 4 8" xfId="6057" xr:uid="{77BE43DF-281E-475D-941C-A3897B729389}"/>
    <cellStyle name="Normal 4 9" xfId="6058" xr:uid="{86B0193C-DA94-493A-8868-590823B38354}"/>
    <cellStyle name="Normal 40" xfId="40" xr:uid="{73233817-A9EC-4D0C-B874-5D15EC2A7614}"/>
    <cellStyle name="Normal 40 2" xfId="6456" xr:uid="{6BD068A8-C82E-4572-9381-B6CFC18A4EFE}"/>
    <cellStyle name="Normal 41" xfId="6059" xr:uid="{2C6B302D-E9D2-4F2F-B35A-0B5CF0216797}"/>
    <cellStyle name="Normal 41 2" xfId="6404" xr:uid="{D9304E8F-FCF1-40B3-831E-B25E2A2D13E2}"/>
    <cellStyle name="Normal 41 3" xfId="6457" xr:uid="{DC404BA9-CB5A-4FD2-BA3A-A76A6A38B386}"/>
    <cellStyle name="Normal 41 3 2" xfId="6688" xr:uid="{DE2E8594-1B74-4F40-AE5C-11624004F900}"/>
    <cellStyle name="Normal 41 3 2 2" xfId="7523" xr:uid="{8C3B5867-E11D-4358-81FC-272062E8B0A4}"/>
    <cellStyle name="Normal 41 3 2 2 2" xfId="9166" xr:uid="{4C236E46-9078-4A91-93F6-80C03F2B2FB2}"/>
    <cellStyle name="Normal 41 3 2 2 2 2" xfId="21530" xr:uid="{F1D9DDB1-BB6F-4DD6-9577-457C5584E086}"/>
    <cellStyle name="Normal 41 3 2 2 3" xfId="20393" xr:uid="{0928BFCD-EC6F-4228-8C54-DA2E2677BB3D}"/>
    <cellStyle name="Normal 41 3 2 3" xfId="8340" xr:uid="{C7931F14-C3D2-4791-897E-2F9EF4DE9302}"/>
    <cellStyle name="Normal 41 3 2 3 2" xfId="20975" xr:uid="{C5DBFB0D-4EC7-442D-BCE8-3DA70BFCABED}"/>
    <cellStyle name="Normal 41 3 2 4" xfId="19838" xr:uid="{8E22BF3F-7BF2-4E50-866C-D44C35D1BE6B}"/>
    <cellStyle name="Normal 41 3 3" xfId="7155" xr:uid="{BF1CA917-F9AA-4E10-9E99-5D9882860ECB}"/>
    <cellStyle name="Normal 41 3 3 2" xfId="8798" xr:uid="{D362AFE6-BD9C-4684-822D-486E4869160A}"/>
    <cellStyle name="Normal 41 3 3 2 2" xfId="21204" xr:uid="{A11F22A2-1BE9-4847-96EF-2DAC8B6DA33F}"/>
    <cellStyle name="Normal 41 3 3 3" xfId="20067" xr:uid="{5B926FEF-79B5-4EE2-9F13-D2CE1B335F8B}"/>
    <cellStyle name="Normal 41 3 4" xfId="8123" xr:uid="{09C2E526-1D57-42E6-BC7D-EEA366FE5EF7}"/>
    <cellStyle name="Normal 41 3 4 2" xfId="20759" xr:uid="{360D14B6-A737-41F7-A523-F316900E0020}"/>
    <cellStyle name="Normal 41 3 5" xfId="19622" xr:uid="{9A4302B8-6157-406F-A258-A44E02631AB7}"/>
    <cellStyle name="Normal 41 4" xfId="6689" xr:uid="{5F82F159-5E4A-43ED-8D71-93CB52842188}"/>
    <cellStyle name="Normal 41 4 2" xfId="7524" xr:uid="{FD2C6352-BE49-4D1A-8085-EA52D634FA04}"/>
    <cellStyle name="Normal 41 4 2 2" xfId="9167" xr:uid="{4BAD1765-FBA6-4BD3-A07B-D73B99A53F47}"/>
    <cellStyle name="Normal 41 4 2 2 2" xfId="21531" xr:uid="{7C9D0398-8F0A-41DF-9C13-D8EDA96780D9}"/>
    <cellStyle name="Normal 41 4 2 3" xfId="20394" xr:uid="{68B117A5-6C53-4CDD-B353-58EB00EAC3DA}"/>
    <cellStyle name="Normal 41 4 3" xfId="8341" xr:uid="{19DFB859-E0A6-47A9-904E-2ED5D6EA0341}"/>
    <cellStyle name="Normal 41 4 3 2" xfId="20976" xr:uid="{F3470096-23A5-4026-BF20-8C482969EF9C}"/>
    <cellStyle name="Normal 41 4 4" xfId="19839" xr:uid="{D018BDDE-BB31-49D2-B866-3B606DC71FE3}"/>
    <cellStyle name="Normal 42" xfId="6273" xr:uid="{DF23D38B-71CC-486A-A81D-B4B7F8902A19}"/>
    <cellStyle name="Normal 42 2" xfId="6690" xr:uid="{6F80C20C-0E84-449E-AA31-14B517AA669C}"/>
    <cellStyle name="Normal 42 2 2" xfId="7526" xr:uid="{DD8B3692-3936-4BBB-9609-8BE39F4ABC22}"/>
    <cellStyle name="Normal 42 2 2 2" xfId="9169" xr:uid="{5C82BF04-DFF2-4AEA-8071-3E362685A93B}"/>
    <cellStyle name="Normal 42 2 2 2 2" xfId="21533" xr:uid="{C03A14A5-43F4-43D0-AF4E-ABDCD20FA8BF}"/>
    <cellStyle name="Normal 42 2 2 3" xfId="20396" xr:uid="{11E1575F-AC7D-4881-99E1-03ADC4227E27}"/>
    <cellStyle name="Normal 42 2 3" xfId="8342" xr:uid="{C8B34ECE-8C6A-4629-B5E6-55A35AD24C80}"/>
    <cellStyle name="Normal 42 2 3 2" xfId="20977" xr:uid="{DAB628FF-CC07-473F-9378-0455E4EF51CA}"/>
    <cellStyle name="Normal 42 2 4" xfId="19840" xr:uid="{F13B7019-2EC0-497C-BF41-52EA74639FDE}"/>
    <cellStyle name="Normal 42 3" xfId="6465" xr:uid="{F1443954-37C4-4608-8FB7-837D9628E892}"/>
    <cellStyle name="Normal 42 4" xfId="6382" xr:uid="{7D7A72E8-B62C-4F97-99BA-94C749D29B14}"/>
    <cellStyle name="Normal 42 4 2" xfId="7527" xr:uid="{FE9F09E7-33E8-4546-8C13-05078ADB2BEF}"/>
    <cellStyle name="Normal 42 4 2 2" xfId="9170" xr:uid="{1B2F910F-67A0-491B-A5CA-4FF5833F607D}"/>
    <cellStyle name="Normal 42 4 2 2 2" xfId="21534" xr:uid="{97AD2AAA-CFA4-4620-BBBB-EADF21EB3E94}"/>
    <cellStyle name="Normal 42 4 2 3" xfId="20397" xr:uid="{B1B24CBB-F8FD-486C-93C9-7F853351758E}"/>
    <cellStyle name="Normal 42 4 3" xfId="8100" xr:uid="{B0632C23-392F-4A47-93A8-A9B24852875C}"/>
    <cellStyle name="Normal 42 4 3 2" xfId="20736" xr:uid="{360004D5-532F-4996-83DA-27B4C874DF2B}"/>
    <cellStyle name="Normal 42 4 4" xfId="19599" xr:uid="{C515065C-7013-4C62-82AF-AF82AE2FDD56}"/>
    <cellStyle name="Normal 42 5" xfId="7525" xr:uid="{907A3BFC-D5ED-4141-893C-AA899214B3D8}"/>
    <cellStyle name="Normal 42 5 2" xfId="9168" xr:uid="{A004D834-761A-49BD-9F44-69FD476ADACE}"/>
    <cellStyle name="Normal 42 5 2 2" xfId="21532" xr:uid="{921FC21E-7B98-44A9-9695-B830AAE16423}"/>
    <cellStyle name="Normal 42 5 3" xfId="20395" xr:uid="{34990C30-9B47-4B6C-9AC7-05DF7A934494}"/>
    <cellStyle name="Normal 42 6" xfId="7992" xr:uid="{9AD8B89B-960F-4C73-BD9B-D35744FBC6D3}"/>
    <cellStyle name="Normal 42 6 2" xfId="20628" xr:uid="{9D6E1CD7-7F1F-4806-B637-43034CBF6EC2}"/>
    <cellStyle name="Normal 42 7" xfId="19491" xr:uid="{8712F433-B3BD-42C8-A51A-03CF1D13BB5B}"/>
    <cellStyle name="Normal 43" xfId="41" xr:uid="{A1A21314-A72C-44E4-BEDA-E2408BB52F3F}"/>
    <cellStyle name="Normal 43 2" xfId="6458" xr:uid="{4FADC7BE-5D96-4528-A692-71DC9D8B954E}"/>
    <cellStyle name="Normal 44" xfId="42" xr:uid="{26F1368C-41D0-451D-8986-0CF9F875C22D}"/>
    <cellStyle name="Normal 44 2" xfId="6459" xr:uid="{887962A3-E092-4B0D-8122-9FA4EAD811D3}"/>
    <cellStyle name="Normal 45" xfId="6060" xr:uid="{03B60BB4-F897-4CB4-9AEB-8F612D7C4CC5}"/>
    <cellStyle name="Normal 45 10" xfId="6691" xr:uid="{B04667C8-065D-42CF-AD74-F89B316B9F35}"/>
    <cellStyle name="Normal 45 10 2" xfId="7528" xr:uid="{1E79530F-7AD0-408C-9E37-1F066BE77BA9}"/>
    <cellStyle name="Normal 45 10 2 2" xfId="9171" xr:uid="{CD797BDC-B8A6-411C-A53B-578316D6A0DF}"/>
    <cellStyle name="Normal 45 10 2 2 2" xfId="21535" xr:uid="{A7FB0436-77BF-4DE5-B18C-2B203AD7F1FD}"/>
    <cellStyle name="Normal 45 10 2 3" xfId="20398" xr:uid="{FB5FFF90-9655-4F78-9C95-77385EB29F7A}"/>
    <cellStyle name="Normal 45 10 3" xfId="8343" xr:uid="{B483DEA0-A255-4324-83F4-5CA825FA5E8A}"/>
    <cellStyle name="Normal 45 10 3 2" xfId="20978" xr:uid="{B1F6DC3F-F185-4111-B168-A4C6AB1456AD}"/>
    <cellStyle name="Normal 45 10 4" xfId="19841" xr:uid="{77884E43-92DA-42C8-B457-15EEFE12A02B}"/>
    <cellStyle name="Normal 45 11" xfId="6692" xr:uid="{EFEB8959-440D-44AA-B969-6B6E7498FEAA}"/>
    <cellStyle name="Normal 45 11 2" xfId="7529" xr:uid="{69A0A5ED-461F-47BA-888A-0B02D06F0260}"/>
    <cellStyle name="Normal 45 11 2 2" xfId="9172" xr:uid="{354E0AFF-6B75-4E2E-B7DD-FDCB9C3E2E75}"/>
    <cellStyle name="Normal 45 11 2 2 2" xfId="21536" xr:uid="{04D237F6-D6DD-49E1-886E-258C39C5FEC4}"/>
    <cellStyle name="Normal 45 11 2 3" xfId="20399" xr:uid="{20B5978B-9CC0-41D1-9BF3-E3B065D79E04}"/>
    <cellStyle name="Normal 45 11 3" xfId="8344" xr:uid="{B528CFE1-6D26-4344-84AD-4219A8C93775}"/>
    <cellStyle name="Normal 45 11 3 2" xfId="20979" xr:uid="{391899E6-B069-4711-9E0E-1BA0F083842C}"/>
    <cellStyle name="Normal 45 11 4" xfId="19842" xr:uid="{08FE83D4-1498-4A2E-AE81-A8BAD7E9B9E7}"/>
    <cellStyle name="Normal 45 12" xfId="6693" xr:uid="{13FB3CF6-E134-4062-AD92-382621778E06}"/>
    <cellStyle name="Normal 45 12 2" xfId="7530" xr:uid="{B1967984-2087-4EF9-95C6-982D4E2AF917}"/>
    <cellStyle name="Normal 45 12 2 2" xfId="9173" xr:uid="{143D6104-B1E1-4095-BBC5-07EE0F11A0A2}"/>
    <cellStyle name="Normal 45 12 2 2 2" xfId="21537" xr:uid="{4F340B7C-3096-4318-B0D5-2D6E9D0DAE1A}"/>
    <cellStyle name="Normal 45 12 2 3" xfId="20400" xr:uid="{98CCCFE9-3BF7-4DF0-AD29-C664AA830490}"/>
    <cellStyle name="Normal 45 12 3" xfId="8345" xr:uid="{56D8DB8C-A48F-4859-93D8-588642E055F6}"/>
    <cellStyle name="Normal 45 12 3 2" xfId="20980" xr:uid="{9954D73C-2527-4FDE-8EE1-016CEEECC16C}"/>
    <cellStyle name="Normal 45 12 4" xfId="19843" xr:uid="{72159356-4A12-4611-8663-DB287000BB73}"/>
    <cellStyle name="Normal 45 2" xfId="6061" xr:uid="{53D64EDD-1EB6-47CB-911C-3649116DC970}"/>
    <cellStyle name="Normal 45 2 2" xfId="6694" xr:uid="{3BC78E4F-0DDE-4A1E-9A3F-A6983F6DB2A8}"/>
    <cellStyle name="Normal 45 2 2 2" xfId="7531" xr:uid="{8EA94995-92BC-404A-977D-18F17408A348}"/>
    <cellStyle name="Normal 45 2 2 2 2" xfId="9174" xr:uid="{6141CA26-AEA8-45F7-B879-DC409D346AEA}"/>
    <cellStyle name="Normal 45 2 2 2 2 2" xfId="21538" xr:uid="{6493B8E9-C550-4C65-B458-C8CA38DF21E4}"/>
    <cellStyle name="Normal 45 2 2 2 3" xfId="20401" xr:uid="{451CB1C5-94EE-48DF-BC8D-D3579585D267}"/>
    <cellStyle name="Normal 45 2 2 3" xfId="8346" xr:uid="{E38936B4-7942-4262-8A39-A4C37F3EF935}"/>
    <cellStyle name="Normal 45 2 2 3 2" xfId="20981" xr:uid="{1ED3F908-2B15-4C9F-8EA4-D96346104CC2}"/>
    <cellStyle name="Normal 45 2 2 4" xfId="19844" xr:uid="{C6439097-3876-48AF-B897-7193059F6801}"/>
    <cellStyle name="Normal 45 2 3" xfId="6695" xr:uid="{43B92521-2AEE-4075-AB09-FEFF0D837BB6}"/>
    <cellStyle name="Normal 45 2 3 2" xfId="7532" xr:uid="{EB9D7689-A217-4019-A5CC-202EF21B406E}"/>
    <cellStyle name="Normal 45 2 3 2 2" xfId="9175" xr:uid="{94E37812-AB59-4DDC-A5C2-C6074117B92D}"/>
    <cellStyle name="Normal 45 2 3 2 2 2" xfId="21539" xr:uid="{A64A4A03-D2FE-4929-AC7B-E99D774DBE09}"/>
    <cellStyle name="Normal 45 2 3 2 3" xfId="20402" xr:uid="{61F6D27F-79A5-4CB6-A110-7A046EB0F102}"/>
    <cellStyle name="Normal 45 2 3 3" xfId="8347" xr:uid="{FC33C3FE-D6E5-4603-8B32-03CDA13FAE64}"/>
    <cellStyle name="Normal 45 2 3 3 2" xfId="20982" xr:uid="{D1A18FDD-9EFF-473D-828B-E586A29DE6AC}"/>
    <cellStyle name="Normal 45 2 3 4" xfId="19845" xr:uid="{502C8D64-E783-4A00-8459-CAAFB7C38C27}"/>
    <cellStyle name="Normal 45 2 4" xfId="6383" xr:uid="{08B92213-4C99-4B7D-B3A6-94F283254553}"/>
    <cellStyle name="Normal 45 2 4 2" xfId="7533" xr:uid="{ABEFFF13-7763-4FF0-B5F8-C45DE1C832E1}"/>
    <cellStyle name="Normal 45 2 4 2 2" xfId="9176" xr:uid="{23166593-0067-42BE-9607-EBE8F539E40E}"/>
    <cellStyle name="Normal 45 2 4 2 2 2" xfId="21540" xr:uid="{CC5837EA-EA47-42D8-9FD7-47D347AB9F3D}"/>
    <cellStyle name="Normal 45 2 4 2 3" xfId="20403" xr:uid="{F083149D-9044-4DCE-950A-7A32C70CFF6F}"/>
    <cellStyle name="Normal 45 2 4 3" xfId="8101" xr:uid="{1E52D10D-2886-4025-B4CA-274DDEC8E35E}"/>
    <cellStyle name="Normal 45 2 4 3 2" xfId="20737" xr:uid="{98A0624A-1CDE-4AD3-8833-F094FB0B205C}"/>
    <cellStyle name="Normal 45 2 4 4" xfId="19600" xr:uid="{AF04A13B-462E-4CF8-AF4D-72617569C013}"/>
    <cellStyle name="Normal 45 2 5" xfId="7063" xr:uid="{2656BE84-7641-45BE-ACEB-010E6D5F9B4F}"/>
    <cellStyle name="Normal 45 2 5 2" xfId="8706" xr:uid="{23821F82-6F64-4B64-820B-C4192A0FEC82}"/>
    <cellStyle name="Normal 45 2 5 2 2" xfId="21185" xr:uid="{B19E9E99-E306-4E99-8DA6-6172093B7C9D}"/>
    <cellStyle name="Normal 45 2 5 3" xfId="20048" xr:uid="{C8015DD1-C3AE-439A-9123-6EDE68FA3ABD}"/>
    <cellStyle name="Normal 45 2 6" xfId="7908" xr:uid="{EE370D0D-377D-4DC6-BF07-6500541B2854}"/>
    <cellStyle name="Normal 45 2 6 2" xfId="20617" xr:uid="{0758B5EA-685F-4490-99C1-FCC7FF4ACB63}"/>
    <cellStyle name="Normal 45 2 7" xfId="19480" xr:uid="{A56D1A4A-AF88-4658-A884-C396C6C3406D}"/>
    <cellStyle name="Normal 45 3" xfId="6062" xr:uid="{B54D1F51-44E9-45A4-A76C-8C8B4146B9BF}"/>
    <cellStyle name="Normal 45 3 2" xfId="6696" xr:uid="{91D7B699-DCAF-4FA1-AA37-D3AE431F1851}"/>
    <cellStyle name="Normal 45 3 2 2" xfId="7534" xr:uid="{BD6B8D48-0FA5-4907-9785-4B2EB9E3CFDA}"/>
    <cellStyle name="Normal 45 3 2 2 2" xfId="9177" xr:uid="{7D86B7B9-00D2-4243-8FDC-8B1B0873AC26}"/>
    <cellStyle name="Normal 45 3 2 2 2 2" xfId="21541" xr:uid="{9AFD5FF2-9700-4BD8-9798-617905BEDE70}"/>
    <cellStyle name="Normal 45 3 2 2 3" xfId="20404" xr:uid="{7B0DACC1-F26D-4078-B1C1-36825441441F}"/>
    <cellStyle name="Normal 45 3 2 3" xfId="8348" xr:uid="{C23F27B1-F6BE-4E47-B108-3E71B61998A2}"/>
    <cellStyle name="Normal 45 3 2 3 2" xfId="20983" xr:uid="{79ED3055-C50B-4150-8F7F-0FDCB3457E36}"/>
    <cellStyle name="Normal 45 3 2 4" xfId="19846" xr:uid="{F8929358-4137-442A-B885-9BC618DF79E4}"/>
    <cellStyle name="Normal 45 3 3" xfId="6697" xr:uid="{88A9D97D-07A2-4957-A2ED-D334C5F9198D}"/>
    <cellStyle name="Normal 45 3 3 2" xfId="7535" xr:uid="{BCEA98F8-E09C-44D5-AA00-FD0D2030B82F}"/>
    <cellStyle name="Normal 45 3 3 2 2" xfId="9178" xr:uid="{2C85ED41-26BC-428E-9E6D-21491C3AFE7D}"/>
    <cellStyle name="Normal 45 3 3 2 2 2" xfId="21542" xr:uid="{78DCD0D7-EFA5-44FB-9418-35C2E401505C}"/>
    <cellStyle name="Normal 45 3 3 2 3" xfId="20405" xr:uid="{2F237974-A8B7-4C2F-B269-EDF2BD8BFCBC}"/>
    <cellStyle name="Normal 45 3 3 3" xfId="8349" xr:uid="{521F0909-587C-4FCE-AB54-96044F2C4544}"/>
    <cellStyle name="Normal 45 3 3 3 2" xfId="20984" xr:uid="{07D55F86-33F2-49F6-BCE2-844727FA0387}"/>
    <cellStyle name="Normal 45 3 3 4" xfId="19847" xr:uid="{F9D539FD-A9FE-4F56-921A-C5CF2E079AAC}"/>
    <cellStyle name="Normal 45 3 4" xfId="6384" xr:uid="{31BB9269-AEFC-491E-BB46-E5C2F716B503}"/>
    <cellStyle name="Normal 45 3 4 2" xfId="7536" xr:uid="{5B051E38-6ABF-45DD-A6D0-3FE58FF9BFC0}"/>
    <cellStyle name="Normal 45 3 4 2 2" xfId="9179" xr:uid="{0F270B12-3BE5-4726-8F90-37EC0CCBFF56}"/>
    <cellStyle name="Normal 45 3 4 2 2 2" xfId="21543" xr:uid="{4EB1D970-08CE-42BB-A646-8F4ED9A5AEE3}"/>
    <cellStyle name="Normal 45 3 4 2 3" xfId="20406" xr:uid="{BEEB81AA-7720-4B87-9FC4-9C36736DF395}"/>
    <cellStyle name="Normal 45 3 4 3" xfId="8102" xr:uid="{D05FD6CD-252D-4C71-A2DD-102505DF5A0C}"/>
    <cellStyle name="Normal 45 3 4 3 2" xfId="20738" xr:uid="{CAC8906E-A212-466E-9522-56ED64847C6E}"/>
    <cellStyle name="Normal 45 3 4 4" xfId="19601" xr:uid="{ACC08E87-D7B9-4A02-9644-F92B2599723D}"/>
    <cellStyle name="Normal 45 3 5" xfId="7064" xr:uid="{E361BD69-2816-4B88-9929-419FD95D360D}"/>
    <cellStyle name="Normal 45 3 5 2" xfId="8707" xr:uid="{7566E879-84EE-4C3F-999C-3E8297F18538}"/>
    <cellStyle name="Normal 45 3 5 2 2" xfId="21186" xr:uid="{F10A6AB0-291E-4C30-A335-9207F567B406}"/>
    <cellStyle name="Normal 45 3 5 3" xfId="20049" xr:uid="{33684AF7-F22E-450A-B14B-D4627D461C7E}"/>
    <cellStyle name="Normal 45 3 6" xfId="7909" xr:uid="{B73B0C55-D2B4-4BCA-96C4-BEEDA87E7404}"/>
    <cellStyle name="Normal 45 3 6 2" xfId="20618" xr:uid="{C9A4BDCB-2A56-4456-90E2-2B98C4D37756}"/>
    <cellStyle name="Normal 45 3 7" xfId="19481" xr:uid="{2C955DC3-B9D8-4661-A2E7-8FB1D90A8276}"/>
    <cellStyle name="Normal 45 4" xfId="6063" xr:uid="{6FF29199-3C64-44C4-8176-CEDF2AF3306F}"/>
    <cellStyle name="Normal 45 4 2" xfId="6698" xr:uid="{EFCA2EE5-3BC0-4E61-BB45-AF5267ABBBEE}"/>
    <cellStyle name="Normal 45 4 2 2" xfId="7537" xr:uid="{AFA60EFE-05BC-4A68-8BC1-7AB8038AA43F}"/>
    <cellStyle name="Normal 45 4 2 2 2" xfId="9180" xr:uid="{E02CA025-0D4E-4731-8C75-A54B063404F0}"/>
    <cellStyle name="Normal 45 4 2 2 2 2" xfId="21544" xr:uid="{D9892A78-A2AF-415A-AF9D-2D20D26EFB1E}"/>
    <cellStyle name="Normal 45 4 2 2 3" xfId="20407" xr:uid="{61718A48-B607-4BF7-A4CC-99DC51F9CA87}"/>
    <cellStyle name="Normal 45 4 2 3" xfId="8350" xr:uid="{359C1D7C-E298-43CD-9E57-521E76DD4123}"/>
    <cellStyle name="Normal 45 4 2 3 2" xfId="20985" xr:uid="{7971B7CB-4024-46B9-9DF7-F595EA095D15}"/>
    <cellStyle name="Normal 45 4 2 4" xfId="19848" xr:uid="{40AFCCA2-D6FD-4518-A83D-CB12C5D6B404}"/>
    <cellStyle name="Normal 45 4 3" xfId="6699" xr:uid="{5A4A4EF2-07E2-4548-B5EA-F7689B22A3FF}"/>
    <cellStyle name="Normal 45 4 3 2" xfId="7538" xr:uid="{59B4C719-419E-435F-AAB6-AC07B52CD2BA}"/>
    <cellStyle name="Normal 45 4 3 2 2" xfId="9181" xr:uid="{4EF032D4-731B-462C-AF7A-926E7A988341}"/>
    <cellStyle name="Normal 45 4 3 2 2 2" xfId="21545" xr:uid="{06565848-DB7F-49A6-8CDA-7B4D2A5D59FB}"/>
    <cellStyle name="Normal 45 4 3 2 3" xfId="20408" xr:uid="{639892D6-F293-440A-AE63-37008F3450FE}"/>
    <cellStyle name="Normal 45 4 3 3" xfId="8351" xr:uid="{5C644EE2-AEF9-4384-B8FF-47029371C384}"/>
    <cellStyle name="Normal 45 4 3 3 2" xfId="20986" xr:uid="{20E6A803-B2F2-4B2D-9793-2137C67A06CC}"/>
    <cellStyle name="Normal 45 4 3 4" xfId="19849" xr:uid="{755C7AB8-CF50-4A61-8249-AFDC941C76A3}"/>
    <cellStyle name="Normal 45 4 4" xfId="6385" xr:uid="{34C5EBA1-2A6C-40A0-8CF3-C449FC962687}"/>
    <cellStyle name="Normal 45 4 4 2" xfId="7539" xr:uid="{51BE89BC-9D74-4521-9B2A-CB94603A2599}"/>
    <cellStyle name="Normal 45 4 4 2 2" xfId="9182" xr:uid="{55C04370-8F14-4FC5-A2EB-ED2634C3317A}"/>
    <cellStyle name="Normal 45 4 4 2 2 2" xfId="21546" xr:uid="{71912A40-8B51-41E2-9D0C-CD58B7760512}"/>
    <cellStyle name="Normal 45 4 4 2 3" xfId="20409" xr:uid="{5A8BC73B-33F2-4B87-888E-126FA4EA65AA}"/>
    <cellStyle name="Normal 45 4 4 3" xfId="8103" xr:uid="{4C5858D5-0184-4ABF-81A6-A396F505CE88}"/>
    <cellStyle name="Normal 45 4 4 3 2" xfId="20739" xr:uid="{6465C0C5-7174-44E9-8AA6-C499BA0B7D98}"/>
    <cellStyle name="Normal 45 4 4 4" xfId="19602" xr:uid="{9AE0BD26-2E95-4CAD-A5F9-120AF7436B83}"/>
    <cellStyle name="Normal 45 4 5" xfId="7065" xr:uid="{66181218-E6C2-4D90-9ACB-A0AB59F6CE84}"/>
    <cellStyle name="Normal 45 4 5 2" xfId="8708" xr:uid="{71F2622B-E598-4DB3-A85F-EB4EA2D4F975}"/>
    <cellStyle name="Normal 45 4 5 2 2" xfId="21187" xr:uid="{18E4D025-7A64-49E8-9A50-A1999F51BDEE}"/>
    <cellStyle name="Normal 45 4 5 3" xfId="20050" xr:uid="{97DB1E73-7503-4DEF-B189-AE8D20F275FC}"/>
    <cellStyle name="Normal 45 4 6" xfId="7910" xr:uid="{8F15EA1A-4011-4A70-88C2-C4972CCB80CB}"/>
    <cellStyle name="Normal 45 4 6 2" xfId="20619" xr:uid="{CEDD8DBB-B046-4349-8DE7-20AF148B8E8F}"/>
    <cellStyle name="Normal 45 4 7" xfId="19482" xr:uid="{551B7B3A-A7EC-4F9C-9A1A-8CE01A746190}"/>
    <cellStyle name="Normal 45 5" xfId="6700" xr:uid="{C494356B-61FD-43C3-A95C-3BC19C2B27E3}"/>
    <cellStyle name="Normal 45 5 2" xfId="6701" xr:uid="{2FAB8AC5-2A61-4C9A-8963-87F4DE357BC6}"/>
    <cellStyle name="Normal 45 5 2 2" xfId="7541" xr:uid="{15B21E46-D9C4-47DC-830A-E89B6B4BDFE2}"/>
    <cellStyle name="Normal 45 5 2 2 2" xfId="9184" xr:uid="{2DD4A190-B7D0-4A90-A6F0-DDBF9B8287C2}"/>
    <cellStyle name="Normal 45 5 2 2 2 2" xfId="21548" xr:uid="{53E6EF59-C350-4EF7-953E-CD85C317EBFD}"/>
    <cellStyle name="Normal 45 5 2 2 3" xfId="20411" xr:uid="{50172D8D-85F1-4AF7-9B79-608438F6E2B4}"/>
    <cellStyle name="Normal 45 5 2 3" xfId="8353" xr:uid="{97DA42A0-AFE3-4F7D-AE04-C54F79221926}"/>
    <cellStyle name="Normal 45 5 2 3 2" xfId="20988" xr:uid="{3BAD4F5C-5CD9-4D27-AE8C-E8BAF86CF333}"/>
    <cellStyle name="Normal 45 5 2 4" xfId="19851" xr:uid="{E315D8F3-08EC-4264-96A4-F8AE4575318D}"/>
    <cellStyle name="Normal 45 5 3" xfId="6702" xr:uid="{AFCFD2BC-DC7D-41B8-ADA4-BEC95C652633}"/>
    <cellStyle name="Normal 45 5 3 2" xfId="7542" xr:uid="{AFE1CDF9-C47C-4BBD-A277-92920A0BE4F4}"/>
    <cellStyle name="Normal 45 5 3 2 2" xfId="9185" xr:uid="{2E76EA93-0593-4F03-B473-D31DAA4AEADB}"/>
    <cellStyle name="Normal 45 5 3 2 2 2" xfId="21549" xr:uid="{D70B0EB8-9BE3-4A87-BA27-061FFBD73E37}"/>
    <cellStyle name="Normal 45 5 3 2 3" xfId="20412" xr:uid="{8D3625C6-0CB7-4907-8B18-B74773CDB5C5}"/>
    <cellStyle name="Normal 45 5 3 3" xfId="8354" xr:uid="{0935950E-E89B-40FB-8D07-630ABA7F70C7}"/>
    <cellStyle name="Normal 45 5 3 3 2" xfId="20989" xr:uid="{EC8E9D88-6A0F-4759-9685-125EE77200CD}"/>
    <cellStyle name="Normal 45 5 3 4" xfId="19852" xr:uid="{6985FF53-091A-43DF-8C83-A26886374922}"/>
    <cellStyle name="Normal 45 5 4" xfId="6703" xr:uid="{3E399BC8-FE37-4C85-B6A6-6F33D5227493}"/>
    <cellStyle name="Normal 45 5 4 2" xfId="7543" xr:uid="{6D673178-E1EE-47A3-BB40-1D7AC1D31015}"/>
    <cellStyle name="Normal 45 5 4 2 2" xfId="9186" xr:uid="{3302BE24-42BC-4658-B156-DE190DD14E4A}"/>
    <cellStyle name="Normal 45 5 4 2 2 2" xfId="21550" xr:uid="{E8C76CEB-F7FB-43A3-8B14-D947B2DC81EC}"/>
    <cellStyle name="Normal 45 5 4 2 3" xfId="20413" xr:uid="{3ED5C185-762B-4911-A699-9244EBA340AE}"/>
    <cellStyle name="Normal 45 5 4 3" xfId="8355" xr:uid="{6954C4C0-FDD8-4EE7-A6B4-7066B71F9837}"/>
    <cellStyle name="Normal 45 5 4 3 2" xfId="20990" xr:uid="{4911922C-C7D8-4837-B264-CC90C9C3D4E3}"/>
    <cellStyle name="Normal 45 5 4 4" xfId="19853" xr:uid="{7CC55EFF-5484-4D5F-8E01-0DF7C22E9808}"/>
    <cellStyle name="Normal 45 5 5" xfId="7540" xr:uid="{3AF552BB-B00E-4BFE-87A1-1077666180FC}"/>
    <cellStyle name="Normal 45 5 5 2" xfId="9183" xr:uid="{5A62B90B-B5C5-4210-AE62-F32F9C24E15C}"/>
    <cellStyle name="Normal 45 5 5 2 2" xfId="21547" xr:uid="{618EC715-DB17-4ED6-BDBE-FEE258A28D8A}"/>
    <cellStyle name="Normal 45 5 5 3" xfId="20410" xr:uid="{52715749-A8AE-4102-9773-DD835021FFD7}"/>
    <cellStyle name="Normal 45 5 6" xfId="8352" xr:uid="{A6E9E3EC-78FF-4435-87E2-32A585C20BAA}"/>
    <cellStyle name="Normal 45 5 6 2" xfId="20987" xr:uid="{CACD0D3B-C08B-42B7-B4BC-CA226B772156}"/>
    <cellStyle name="Normal 45 5 7" xfId="19850" xr:uid="{E7487E9E-A609-4C06-BF5C-1EA8502DB502}"/>
    <cellStyle name="Normal 45 6" xfId="6704" xr:uid="{AF0C44FD-7AB7-409E-B2B8-BDD6B920ADD7}"/>
    <cellStyle name="Normal 45 6 2" xfId="7544" xr:uid="{5DFD0535-F36A-4582-8E98-F05BA6722937}"/>
    <cellStyle name="Normal 45 6 2 2" xfId="9187" xr:uid="{C6BDF0A0-DC39-48F1-A60E-283D099BB42C}"/>
    <cellStyle name="Normal 45 6 2 2 2" xfId="21551" xr:uid="{D9A2E078-8563-4DF8-A1D1-5C1DF02446B6}"/>
    <cellStyle name="Normal 45 6 2 3" xfId="20414" xr:uid="{F442CC01-7A8B-4CAB-8798-93EE3549CF15}"/>
    <cellStyle name="Normal 45 6 3" xfId="8356" xr:uid="{E1DF0BE8-73ED-44DB-8949-AD33152EA4CE}"/>
    <cellStyle name="Normal 45 6 3 2" xfId="20991" xr:uid="{86882E78-A16F-4AAD-803F-9E1E98EF5C96}"/>
    <cellStyle name="Normal 45 6 4" xfId="19854" xr:uid="{171126E2-752A-45B2-B48C-165221D77286}"/>
    <cellStyle name="Normal 45 7" xfId="6705" xr:uid="{4B85C61B-C940-48CF-BD7A-E01A3D926970}"/>
    <cellStyle name="Normal 45 7 2" xfId="7545" xr:uid="{A8F079A7-3A06-4E91-B63C-3BD1F3BF6D7C}"/>
    <cellStyle name="Normal 45 7 2 2" xfId="9188" xr:uid="{851B1CB2-5011-44CA-AE5B-E922B3368ACB}"/>
    <cellStyle name="Normal 45 7 2 2 2" xfId="21552" xr:uid="{88C65CB0-C88D-4C5E-978F-0AC835F75290}"/>
    <cellStyle name="Normal 45 7 2 3" xfId="20415" xr:uid="{6891F730-CBC7-4D3E-A41D-96A573E730FB}"/>
    <cellStyle name="Normal 45 7 3" xfId="8357" xr:uid="{AEC1DF09-CE62-4FB8-9716-AEF63633BD6E}"/>
    <cellStyle name="Normal 45 7 3 2" xfId="20992" xr:uid="{056AD534-181D-4274-8A0C-B70D89E0B8BC}"/>
    <cellStyle name="Normal 45 7 4" xfId="19855" xr:uid="{4B632A86-F0A4-4461-8A23-74F863B8AA29}"/>
    <cellStyle name="Normal 45 8" xfId="6706" xr:uid="{49A4D4D9-C67F-4277-BD85-8421DEA60FDE}"/>
    <cellStyle name="Normal 45 8 2" xfId="7546" xr:uid="{D7DC1F0D-60B1-4B4A-9A52-9D172AAA5F23}"/>
    <cellStyle name="Normal 45 8 2 2" xfId="9189" xr:uid="{5FEE3AA3-8DEB-4FDA-9F3F-9D7283D2B472}"/>
    <cellStyle name="Normal 45 8 2 2 2" xfId="21553" xr:uid="{53022214-2329-4CBD-ABBD-69A354ACDAB0}"/>
    <cellStyle name="Normal 45 8 2 3" xfId="20416" xr:uid="{C3A9AE3A-3403-4751-9760-0F85CE608B12}"/>
    <cellStyle name="Normal 45 8 3" xfId="8358" xr:uid="{77E905CD-3B23-4E3A-9CC0-9175042C159F}"/>
    <cellStyle name="Normal 45 8 3 2" xfId="20993" xr:uid="{A42DDEBD-B0EC-420D-BFD9-9B38AFAF9C38}"/>
    <cellStyle name="Normal 45 8 4" xfId="19856" xr:uid="{F08C6B59-1ACC-4B58-BA20-8136042BE887}"/>
    <cellStyle name="Normal 45 9" xfId="6707" xr:uid="{86B10083-369F-495E-B3CC-D765F59EF373}"/>
    <cellStyle name="Normal 46" xfId="6708" xr:uid="{D92B8A09-16B1-424A-9FA5-EDFFE28387AA}"/>
    <cellStyle name="Normal 46 2" xfId="6709" xr:uid="{AACE696E-7FEC-4DD6-8CBE-4CCC3A64F8EB}"/>
    <cellStyle name="Normal 46 2 2" xfId="7548" xr:uid="{EE16E546-81AC-4A5F-A7D5-E122E9522E1D}"/>
    <cellStyle name="Normal 46 2 2 2" xfId="9191" xr:uid="{3F472527-DC04-4E38-BB4B-1D821EE6DA94}"/>
    <cellStyle name="Normal 46 2 2 2 2" xfId="21555" xr:uid="{28252D68-5A94-450B-8983-4F5210E1A3B3}"/>
    <cellStyle name="Normal 46 2 2 3" xfId="20418" xr:uid="{6F499066-1367-4CBE-9F72-267D28E69F9D}"/>
    <cellStyle name="Normal 46 2 3" xfId="8360" xr:uid="{57CCEA16-D015-45B7-801F-E36CF8970AEE}"/>
    <cellStyle name="Normal 46 2 3 2" xfId="20995" xr:uid="{AB797F99-1CE5-4038-8F2A-C544014F5885}"/>
    <cellStyle name="Normal 46 2 4" xfId="19858" xr:uid="{67DB40AD-0D3E-43FF-ADBE-E4CDB0F438B3}"/>
    <cellStyle name="Normal 46 3" xfId="7547" xr:uid="{A995ED92-2B4E-481F-A0B4-D0ADAC4A2182}"/>
    <cellStyle name="Normal 46 3 2" xfId="9190" xr:uid="{67C46E70-5A25-4E90-BB00-867DFBB8D582}"/>
    <cellStyle name="Normal 46 3 2 2" xfId="21554" xr:uid="{D7B99B8C-A895-4C4A-A295-A10AC61A740B}"/>
    <cellStyle name="Normal 46 3 3" xfId="20417" xr:uid="{DE917600-F4C3-4784-BA37-2D370C457B6E}"/>
    <cellStyle name="Normal 46 4" xfId="8359" xr:uid="{410C66DF-D185-46C6-B59C-69CB8D1E6665}"/>
    <cellStyle name="Normal 46 4 2" xfId="20994" xr:uid="{EED2A613-5DE8-4314-828B-2A36AD626DC2}"/>
    <cellStyle name="Normal 46 5" xfId="19857" xr:uid="{F285FDB3-3776-4C86-BFF9-1F5722504692}"/>
    <cellStyle name="Normal 47" xfId="6710" xr:uid="{4DCCD874-D046-4959-9E15-9097E086D12E}"/>
    <cellStyle name="Normal 47 2" xfId="6711" xr:uid="{E41FB7FE-0940-45C3-BA1A-4148CCCC3648}"/>
    <cellStyle name="Normal 47 2 2" xfId="7550" xr:uid="{AE1700A5-0075-41AD-A31A-23C10C7971D9}"/>
    <cellStyle name="Normal 47 2 2 2" xfId="9193" xr:uid="{40F797AD-4DEA-483D-948A-C3987055BDC4}"/>
    <cellStyle name="Normal 47 2 2 2 2" xfId="21557" xr:uid="{DCC115F6-EA2A-4914-B29C-EF4B906B519B}"/>
    <cellStyle name="Normal 47 2 2 3" xfId="20420" xr:uid="{532E1F78-2979-4D25-8598-B16CF494EEAA}"/>
    <cellStyle name="Normal 47 2 3" xfId="8362" xr:uid="{43390C90-53AE-4E0C-A75D-9D57F94191E1}"/>
    <cellStyle name="Normal 47 2 3 2" xfId="20997" xr:uid="{4C28A32A-C4F2-493F-AEE6-626668D7D771}"/>
    <cellStyle name="Normal 47 2 4" xfId="19860" xr:uid="{F6C0746A-A356-4B6F-9FAC-6F831B9C22D5}"/>
    <cellStyle name="Normal 47 3" xfId="6712" xr:uid="{97ADD0D0-5B81-4CE0-904E-03ECC16D4380}"/>
    <cellStyle name="Normal 47 3 2" xfId="7551" xr:uid="{365FC607-BEF1-4E1C-A3C6-EFB0333CD5F7}"/>
    <cellStyle name="Normal 47 3 2 2" xfId="9194" xr:uid="{9B437B55-F030-4A30-96B9-E817F2844123}"/>
    <cellStyle name="Normal 47 3 2 2 2" xfId="21558" xr:uid="{EA94438E-48DA-4535-9473-04BAF796F9F2}"/>
    <cellStyle name="Normal 47 3 2 3" xfId="20421" xr:uid="{D163587D-45DA-4FBF-AA43-D24ACFB0DBA1}"/>
    <cellStyle name="Normal 47 3 3" xfId="8363" xr:uid="{ABED9509-F656-48E3-8FD6-A80F156835D3}"/>
    <cellStyle name="Normal 47 3 3 2" xfId="20998" xr:uid="{4C4C60EC-8CD9-4BFB-B16F-5F047F9D2854}"/>
    <cellStyle name="Normal 47 3 4" xfId="19861" xr:uid="{A5A6322A-A7FF-45F9-80EF-6C671B59C52E}"/>
    <cellStyle name="Normal 47 4" xfId="6713" xr:uid="{CDB041CC-53FF-41BD-9685-44C91FD2D8AC}"/>
    <cellStyle name="Normal 47 4 2" xfId="7552" xr:uid="{B2112F16-5323-4997-9CFA-B39BDCE8CE98}"/>
    <cellStyle name="Normal 47 4 2 2" xfId="9195" xr:uid="{3C5B4A80-C384-4E91-B447-4E256B5A67EC}"/>
    <cellStyle name="Normal 47 4 2 2 2" xfId="21559" xr:uid="{A3BC0ED4-C11E-40A3-98B5-12E796CF2710}"/>
    <cellStyle name="Normal 47 4 2 3" xfId="20422" xr:uid="{26AFE017-2B53-4EA1-8D00-EFF246189452}"/>
    <cellStyle name="Normal 47 4 3" xfId="8364" xr:uid="{896510DE-F6A2-4B50-A6C6-3DD33B5EC828}"/>
    <cellStyle name="Normal 47 4 3 2" xfId="20999" xr:uid="{AEF25BC1-AA33-44E8-8FBB-0A9724C6CDBE}"/>
    <cellStyle name="Normal 47 4 4" xfId="19862" xr:uid="{6E610EC2-32CE-4321-854C-DFACAC674879}"/>
    <cellStyle name="Normal 47 5" xfId="6714" xr:uid="{786896A1-D266-4F3A-99C7-1B628E6F1810}"/>
    <cellStyle name="Normal 47 5 2" xfId="7553" xr:uid="{F7F6B973-3CB6-4930-82E2-9A653C76601B}"/>
    <cellStyle name="Normal 47 5 2 2" xfId="9196" xr:uid="{DD4408A9-5595-4843-8590-41509DD4F26F}"/>
    <cellStyle name="Normal 47 5 2 2 2" xfId="21560" xr:uid="{7C03C990-AFFE-4979-8CEE-9C806B57C0A1}"/>
    <cellStyle name="Normal 47 5 2 3" xfId="20423" xr:uid="{73D2CF10-E1DF-41EF-93BD-C4B95F5A554E}"/>
    <cellStyle name="Normal 47 5 3" xfId="8365" xr:uid="{011BCC55-BEF2-4666-8EF6-BCAAED955A23}"/>
    <cellStyle name="Normal 47 5 3 2" xfId="21000" xr:uid="{598F1B07-3644-4043-900B-7235465723EF}"/>
    <cellStyle name="Normal 47 5 4" xfId="19863" xr:uid="{8584790D-3AEE-48CE-A158-97A5BA933DDA}"/>
    <cellStyle name="Normal 47 6" xfId="6715" xr:uid="{C1C30DD2-593C-471D-8A83-96A2CFF2DB14}"/>
    <cellStyle name="Normal 47 6 2" xfId="7554" xr:uid="{E7D209C0-001E-413F-A59C-A4CF85B847D9}"/>
    <cellStyle name="Normal 47 6 2 2" xfId="9197" xr:uid="{01039FD2-0237-4741-9B47-2D7EA08957A6}"/>
    <cellStyle name="Normal 47 6 2 2 2" xfId="21561" xr:uid="{03D16F57-6592-4E6C-B919-B897E9042EF9}"/>
    <cellStyle name="Normal 47 6 2 3" xfId="20424" xr:uid="{10BD767B-3CDB-4BF0-877F-8E7A32BA5D2B}"/>
    <cellStyle name="Normal 47 6 3" xfId="8366" xr:uid="{54B4690D-1A02-456B-9ADC-5F96528A86D6}"/>
    <cellStyle name="Normal 47 6 3 2" xfId="21001" xr:uid="{552794C0-46A9-4CC5-9A14-5928BBBF80FD}"/>
    <cellStyle name="Normal 47 6 4" xfId="19864" xr:uid="{B5EEC6EA-C91C-4087-BC2A-3E88629F3EAE}"/>
    <cellStyle name="Normal 47 7" xfId="7549" xr:uid="{73EF4924-695A-4CB3-90B5-6DA9A47A4E1F}"/>
    <cellStyle name="Normal 47 7 2" xfId="9192" xr:uid="{CE1688D1-3179-4986-A302-5AC3311DE220}"/>
    <cellStyle name="Normal 47 7 2 2" xfId="21556" xr:uid="{A0B5354F-EA2C-4FCE-B597-4050BD20310F}"/>
    <cellStyle name="Normal 47 7 3" xfId="20419" xr:uid="{CC3A810D-A8EA-41A8-87A5-05F905A7FE9B}"/>
    <cellStyle name="Normal 47 8" xfId="8361" xr:uid="{ACABF891-4AD2-442E-A586-982676EAD4CE}"/>
    <cellStyle name="Normal 47 8 2" xfId="20996" xr:uid="{AFC51E52-8952-4030-A8C9-F65302017D77}"/>
    <cellStyle name="Normal 47 9" xfId="19859" xr:uid="{AF0650DB-35AD-4F3D-9329-03B60FACFAC5}"/>
    <cellStyle name="Normal 48" xfId="6716" xr:uid="{ADAE4AF2-2472-4FB8-9898-6BFAAC8776A4}"/>
    <cellStyle name="Normal 48 2" xfId="6717" xr:uid="{FBA79E10-9933-41B1-A786-7DE84C2A073E}"/>
    <cellStyle name="Normal 48 2 2" xfId="7556" xr:uid="{AADE919F-8333-43FE-A898-E6F49B234756}"/>
    <cellStyle name="Normal 48 2 2 2" xfId="9199" xr:uid="{CEEF5CC6-58DB-42FB-B06B-C86B9AB49133}"/>
    <cellStyle name="Normal 48 2 2 2 2" xfId="21563" xr:uid="{721FA66B-BB65-41DE-826B-8E1556ECF646}"/>
    <cellStyle name="Normal 48 2 2 3" xfId="20426" xr:uid="{98A47B81-47C4-46B7-AFA9-B45115257CF0}"/>
    <cellStyle name="Normal 48 2 3" xfId="8368" xr:uid="{4D8A2B82-6751-4766-9125-A1143AF9BB72}"/>
    <cellStyle name="Normal 48 2 3 2" xfId="21003" xr:uid="{753A5AC1-0209-4437-B43E-38D89F8664D4}"/>
    <cellStyle name="Normal 48 2 4" xfId="19866" xr:uid="{583A7ACA-9E0B-4958-AE36-AC958E955220}"/>
    <cellStyle name="Normal 48 3" xfId="6718" xr:uid="{7328C210-216A-4F16-A669-B5B029B4DB5F}"/>
    <cellStyle name="Normal 48 3 2" xfId="7557" xr:uid="{B9C1ED04-214A-468F-94DF-F303332AF5C3}"/>
    <cellStyle name="Normal 48 3 2 2" xfId="9200" xr:uid="{A098DC53-EE55-4BEB-B3E1-BFCC0A679B73}"/>
    <cellStyle name="Normal 48 3 2 2 2" xfId="21564" xr:uid="{DCFA1CE2-4080-4664-99E1-6FF12F8F9818}"/>
    <cellStyle name="Normal 48 3 2 3" xfId="20427" xr:uid="{16C95463-D7EA-4983-B28B-ADFE37477E5B}"/>
    <cellStyle name="Normal 48 3 3" xfId="8369" xr:uid="{B57E332B-C218-4F9D-A759-0E17F3CF201D}"/>
    <cellStyle name="Normal 48 3 3 2" xfId="21004" xr:uid="{024DE290-F364-4FF3-BB93-8B18ACF7AC8F}"/>
    <cellStyle name="Normal 48 3 4" xfId="19867" xr:uid="{D086B6D5-142A-47D2-A6C4-739EDAE8B2FC}"/>
    <cellStyle name="Normal 48 4" xfId="6719" xr:uid="{7057B09F-553D-4DC4-984B-755391E36CFC}"/>
    <cellStyle name="Normal 48 4 2" xfId="7558" xr:uid="{9A8FF910-38DE-4769-958D-F905DAE98CA1}"/>
    <cellStyle name="Normal 48 4 2 2" xfId="9201" xr:uid="{C633EEC0-DEFC-446E-98D6-1DA8C525CD4C}"/>
    <cellStyle name="Normal 48 4 2 2 2" xfId="21565" xr:uid="{1BBFD341-C747-49B6-AECA-24874204F25D}"/>
    <cellStyle name="Normal 48 4 2 3" xfId="20428" xr:uid="{994F81FE-C8E8-4BE6-8006-0C1A4D781263}"/>
    <cellStyle name="Normal 48 4 3" xfId="8370" xr:uid="{DDAA5B68-2A36-4774-B65D-1123DBA07F0C}"/>
    <cellStyle name="Normal 48 4 3 2" xfId="21005" xr:uid="{756A585D-BB12-482E-87B7-3150A9997CAD}"/>
    <cellStyle name="Normal 48 4 4" xfId="19868" xr:uid="{9A33D2D6-14D7-4DDA-9DE0-20CC56F77585}"/>
    <cellStyle name="Normal 48 5" xfId="6720" xr:uid="{A3634990-80FF-4C59-BE0F-6E0E1DA2994B}"/>
    <cellStyle name="Normal 48 5 2" xfId="7559" xr:uid="{3E886A8B-1FF4-4EAD-B2B4-01BABDD11CF2}"/>
    <cellStyle name="Normal 48 5 2 2" xfId="9202" xr:uid="{D211F041-AF24-47CA-B23B-60686A8F548D}"/>
    <cellStyle name="Normal 48 5 2 2 2" xfId="21566" xr:uid="{97DFD119-A95B-41F2-9C98-D720972E2379}"/>
    <cellStyle name="Normal 48 5 2 3" xfId="20429" xr:uid="{0CC88396-4008-4826-8B13-04E3C6CEE126}"/>
    <cellStyle name="Normal 48 5 3" xfId="8371" xr:uid="{855AC261-3BB6-4BB8-AFDB-1C333C8D5001}"/>
    <cellStyle name="Normal 48 5 3 2" xfId="21006" xr:uid="{9870EA40-A3A0-44D8-9417-A2AB691A1378}"/>
    <cellStyle name="Normal 48 5 4" xfId="19869" xr:uid="{44CB22F8-40A7-4613-81D9-801872D721CE}"/>
    <cellStyle name="Normal 48 6" xfId="7555" xr:uid="{B866C5DB-23FC-43D4-8AAB-1CCC5BE5C2BE}"/>
    <cellStyle name="Normal 48 6 2" xfId="9198" xr:uid="{D9AAFF08-9A20-47AD-A2EF-06E2CA05638F}"/>
    <cellStyle name="Normal 48 6 2 2" xfId="21562" xr:uid="{8F54DCE1-FF9A-4529-BFA1-FA4E0BDE4874}"/>
    <cellStyle name="Normal 48 6 3" xfId="20425" xr:uid="{0E3C5F1D-AD97-4A7C-9B8A-31AE78156D99}"/>
    <cellStyle name="Normal 48 7" xfId="8367" xr:uid="{65D9D138-3FDF-40DE-AE9E-7D19CA1634A0}"/>
    <cellStyle name="Normal 48 7 2" xfId="21002" xr:uid="{FD30505B-52EA-4DEA-BDFE-0FD5FBA9A46A}"/>
    <cellStyle name="Normal 48 8" xfId="19865" xr:uid="{4EE50C54-E71D-4B0E-BCEB-492A78BCB13A}"/>
    <cellStyle name="Normal 49" xfId="6721" xr:uid="{8EED268A-29ED-42F8-91A2-463667EFCB60}"/>
    <cellStyle name="Normal 49 2" xfId="6722" xr:uid="{3AFAD9DD-A9FD-4432-8559-7EDE47C74F5D}"/>
    <cellStyle name="Normal 49 2 2" xfId="7561" xr:uid="{699196AD-7A5F-46E0-A4A9-45D9826DA155}"/>
    <cellStyle name="Normal 49 2 2 2" xfId="9204" xr:uid="{252C45D4-8D89-4243-A377-06673F35FB3A}"/>
    <cellStyle name="Normal 49 2 2 2 2" xfId="21568" xr:uid="{2D0F3E91-E487-4244-80C5-80D3DBE26A0B}"/>
    <cellStyle name="Normal 49 2 2 3" xfId="20431" xr:uid="{83C0CF33-6A9F-4080-8B8D-21E5FAAC0C93}"/>
    <cellStyle name="Normal 49 2 3" xfId="8373" xr:uid="{2BE0E4FC-F5A1-48F8-A19B-8C1B7072D18E}"/>
    <cellStyle name="Normal 49 2 3 2" xfId="21008" xr:uid="{AB80658B-E306-4ACB-B12A-0B7C10731600}"/>
    <cellStyle name="Normal 49 2 4" xfId="19871" xr:uid="{72663754-269E-4D5A-A6E5-515B42187DDD}"/>
    <cellStyle name="Normal 49 3" xfId="6723" xr:uid="{9F404635-2BFC-43A8-B9A5-A02BB93D5C06}"/>
    <cellStyle name="Normal 49 3 2" xfId="7562" xr:uid="{5CDF2DD8-8428-49A9-A151-EA68A704FC35}"/>
    <cellStyle name="Normal 49 3 2 2" xfId="9205" xr:uid="{C97BBB2D-9D3C-448D-9BA6-62A074641662}"/>
    <cellStyle name="Normal 49 3 2 2 2" xfId="21569" xr:uid="{133397B2-A1A3-4734-8E30-C5A17AE21F6F}"/>
    <cellStyle name="Normal 49 3 2 3" xfId="20432" xr:uid="{381A8C3E-E7D2-4D9A-BFE1-283DE1356E59}"/>
    <cellStyle name="Normal 49 3 3" xfId="8374" xr:uid="{CDA92931-8EF5-485F-8239-EDF05E376A42}"/>
    <cellStyle name="Normal 49 3 3 2" xfId="21009" xr:uid="{BFC2327B-BA47-446C-BF7D-65AA68DB0B62}"/>
    <cellStyle name="Normal 49 3 4" xfId="19872" xr:uid="{BC388A95-C48F-4BA7-91CF-E04863EE4BFF}"/>
    <cellStyle name="Normal 49 4" xfId="7560" xr:uid="{99EDA6DF-B86C-4943-9780-0E76763ABBF8}"/>
    <cellStyle name="Normal 49 4 2" xfId="9203" xr:uid="{B74F2562-4DC4-43C2-9038-C352D3C319C8}"/>
    <cellStyle name="Normal 49 4 2 2" xfId="21567" xr:uid="{E7702618-55EA-4A93-A08F-F244C5CFA1A2}"/>
    <cellStyle name="Normal 49 4 3" xfId="20430" xr:uid="{3F1771D8-F339-4A91-B46E-56AE73B44E77}"/>
    <cellStyle name="Normal 49 5" xfId="8372" xr:uid="{BB938FB3-029A-44B5-9A48-74E67527898E}"/>
    <cellStyle name="Normal 49 5 2" xfId="21007" xr:uid="{F81BBA97-0C4E-4421-B5AE-8EEED57BE62E}"/>
    <cellStyle name="Normal 49 6" xfId="19870" xr:uid="{0B92F395-4862-4E9B-8DA2-58D1F70F429F}"/>
    <cellStyle name="Normal 5" xfId="22" xr:uid="{686E8807-EC0F-41F1-B43C-D4301FD3D174}"/>
    <cellStyle name="Normal 5 10" xfId="6064" xr:uid="{A94485A9-1CC9-4958-816A-B9395EAEACEF}"/>
    <cellStyle name="Normal 5 11" xfId="6065" xr:uid="{317CFA30-1D3F-4A81-A6B2-75DDFAC955E5}"/>
    <cellStyle name="Normal 5 12" xfId="6066" xr:uid="{B58B17C6-6DCC-47E9-903E-4262EF8A7583}"/>
    <cellStyle name="Normal 5 13" xfId="6067" xr:uid="{F625717E-941B-4011-B846-FC946559382A}"/>
    <cellStyle name="Normal 5 14" xfId="6068" xr:uid="{0BC861BA-C22E-4936-AC5F-5367C57A2357}"/>
    <cellStyle name="Normal 5 15" xfId="6069" xr:uid="{250813F8-D56E-4049-89E8-C6F9F57C6A82}"/>
    <cellStyle name="Normal 5 16" xfId="6070" xr:uid="{A93F6C0D-7CBC-423F-8F65-2A14B64B791E}"/>
    <cellStyle name="Normal 5 17" xfId="6071" xr:uid="{E8861097-DF6B-4F0E-9B56-AE0EA147B0F5}"/>
    <cellStyle name="Normal 5 18" xfId="6072" xr:uid="{B0220A92-CEEB-4BDE-88D5-2BAB0F41740D}"/>
    <cellStyle name="Normal 5 19" xfId="6073" xr:uid="{B0386AD4-468E-45D5-AB81-DC3ECA2B2217}"/>
    <cellStyle name="Normal 5 2" xfId="23" xr:uid="{5184E402-1328-4092-B0E6-C02287840D8C}"/>
    <cellStyle name="Normal 5 2 2" xfId="6074" xr:uid="{5D20889F-E74E-485B-A7F5-BA704F2AB3C8}"/>
    <cellStyle name="Normal 5 2 3" xfId="6724" xr:uid="{0569D8C9-2CBB-4BE2-BAFA-E22EB06B66A9}"/>
    <cellStyle name="Normal 5 2 3 2" xfId="7563" xr:uid="{B85F6226-13CB-43A0-A15B-096EF5A24C6D}"/>
    <cellStyle name="Normal 5 2 3 2 2" xfId="9206" xr:uid="{D2B22E0C-4170-4384-AB37-A9F08078C949}"/>
    <cellStyle name="Normal 5 2 3 2 2 2" xfId="21570" xr:uid="{2F10680E-35B1-45DB-AC5A-6EDC329C79C6}"/>
    <cellStyle name="Normal 5 2 3 2 3" xfId="20433" xr:uid="{99469EBF-47ED-456F-BBE6-52BE7E40DAEC}"/>
    <cellStyle name="Normal 5 2 3 3" xfId="8375" xr:uid="{74A24DFE-3E3D-42B7-86C3-B00EB62493CC}"/>
    <cellStyle name="Normal 5 2 3 3 2" xfId="21010" xr:uid="{5FFCD324-9255-4388-A74B-06C81C9E3458}"/>
    <cellStyle name="Normal 5 2 3 4" xfId="19873" xr:uid="{357E4F42-1FD5-4588-943F-22ABC22B8567}"/>
    <cellStyle name="Normal 5 2 4" xfId="6725" xr:uid="{963E8D91-051B-4DDB-82A5-E3BA31EFA7DD}"/>
    <cellStyle name="Normal 5 2 4 2" xfId="7564" xr:uid="{37F4D74C-C256-46F5-A50B-15AB8B89F312}"/>
    <cellStyle name="Normal 5 2 4 2 2" xfId="9207" xr:uid="{EE1DC7B2-4703-4476-A5FB-CB39F087791F}"/>
    <cellStyle name="Normal 5 2 4 2 2 2" xfId="21571" xr:uid="{FDC62295-0330-47D6-8737-B414BBA10704}"/>
    <cellStyle name="Normal 5 2 4 2 3" xfId="20434" xr:uid="{71012500-B8F5-4A72-ABA1-5D2D8810D163}"/>
    <cellStyle name="Normal 5 2 4 3" xfId="8376" xr:uid="{D706E6A4-4F19-4989-9535-B9C8A1FD85FE}"/>
    <cellStyle name="Normal 5 2 4 3 2" xfId="21011" xr:uid="{E760F876-A1AF-45DF-8711-ABF2A57F0893}"/>
    <cellStyle name="Normal 5 2 4 4" xfId="19874" xr:uid="{E3AD883C-9F2E-46FF-9173-AC7EF2FBC83E}"/>
    <cellStyle name="Normal 5 2 5" xfId="6386" xr:uid="{FBD7B91F-DF80-49FB-B504-A110048BA21C}"/>
    <cellStyle name="Normal 5 2 5 2" xfId="7565" xr:uid="{8781F914-54A0-4346-ACDB-457527F7E470}"/>
    <cellStyle name="Normal 5 2 5 2 2" xfId="9208" xr:uid="{ECD689BE-D271-4660-80AD-8FDC71A170EC}"/>
    <cellStyle name="Normal 5 2 5 2 2 2" xfId="21572" xr:uid="{3DDACF48-F982-4211-9FC3-9AC43CC295B8}"/>
    <cellStyle name="Normal 5 2 5 2 3" xfId="20435" xr:uid="{136D3F1F-56F0-4E7A-BD6E-8F2D2D6EBFC7}"/>
    <cellStyle name="Normal 5 2 5 3" xfId="8104" xr:uid="{01A82346-68F5-40E1-A313-C3F287EF0825}"/>
    <cellStyle name="Normal 5 2 5 3 2" xfId="20740" xr:uid="{643F2E4C-3E0C-4160-8B18-89A6A1FBAA56}"/>
    <cellStyle name="Normal 5 2 5 4" xfId="19603" xr:uid="{04905471-17C2-47D7-9B62-223F9D9787E4}"/>
    <cellStyle name="Normal 5 2 6" xfId="7066" xr:uid="{E12A7CF7-B454-48C9-AB94-067F8765C43A}"/>
    <cellStyle name="Normal 5 2 6 2" xfId="8709" xr:uid="{C3CC8262-FC9F-4959-A012-BE598028DC42}"/>
    <cellStyle name="Normal 5 2 6 2 2" xfId="21188" xr:uid="{54FD1526-A27C-4B9E-8D33-8345F0E5C886}"/>
    <cellStyle name="Normal 5 2 6 3" xfId="20051" xr:uid="{9684FB9C-D854-4324-B282-A3C29E11DBCC}"/>
    <cellStyle name="Normal 5 2 7" xfId="7713" xr:uid="{F39731B2-B5AF-4846-9CF3-3B2E7CFB13F3}"/>
    <cellStyle name="Normal 5 2 7 2" xfId="20506" xr:uid="{B2B21482-721C-4E7E-8922-66BCA011DFE6}"/>
    <cellStyle name="Normal 5 2 8" xfId="19366" xr:uid="{980B80AF-A925-40B0-BE8B-E877894ED0CF}"/>
    <cellStyle name="Normal 5 2_1_solis_MK Nr 595 " xfId="6075" xr:uid="{857CCA6D-CC95-4F55-9A1E-54748BB532EA}"/>
    <cellStyle name="Normal 5 20" xfId="6076" xr:uid="{33882A9A-1F47-4B2B-85B4-780759EC01C6}"/>
    <cellStyle name="Normal 5 21" xfId="6077" xr:uid="{1FB432BF-837F-474F-B573-B38AC56EE207}"/>
    <cellStyle name="Normal 5 22" xfId="6078" xr:uid="{8C28CA82-0317-4216-830E-54443938E167}"/>
    <cellStyle name="Normal 5 23" xfId="6079" xr:uid="{E12BCCED-4D58-4C4D-9A5E-38B814BFB816}"/>
    <cellStyle name="Normal 5 24" xfId="6080" xr:uid="{DF6C7952-00BF-4472-AD3F-ED4AFE4F5DAD}"/>
    <cellStyle name="Normal 5 25" xfId="6081" xr:uid="{C2292D88-25F8-49E6-B0C9-774C09862C7C}"/>
    <cellStyle name="Normal 5 26" xfId="6082" xr:uid="{D001B85D-3F21-48F2-9BB9-A6FB241DEDE8}"/>
    <cellStyle name="Normal 5 27" xfId="6083" xr:uid="{B7865AB7-655F-40C2-9C1E-DA81CD93AF50}"/>
    <cellStyle name="Normal 5 28" xfId="6084" xr:uid="{188AB285-1570-419F-A858-A22B33373517}"/>
    <cellStyle name="Normal 5 29" xfId="6085" xr:uid="{1422ED6B-31AB-4760-95EA-3480818FC04C}"/>
    <cellStyle name="Normal 5 3" xfId="6086" xr:uid="{60857BBD-42D8-492B-B822-5173022A5B9A}"/>
    <cellStyle name="Normal 5 30" xfId="6087" xr:uid="{672CDAA0-DB29-44C5-BC90-5E2B58771246}"/>
    <cellStyle name="Normal 5 31" xfId="6088" xr:uid="{24568A5A-72C5-400B-9CEE-622096339BB8}"/>
    <cellStyle name="Normal 5 32" xfId="6089" xr:uid="{50B0CA8F-45CE-416A-AB86-8518230344CD}"/>
    <cellStyle name="Normal 5 33" xfId="6090" xr:uid="{42C743E0-7035-4BAF-B46A-1ABD6C62CDE8}"/>
    <cellStyle name="Normal 5 34" xfId="6091" xr:uid="{F4312948-88ED-468F-92C4-EEB3BC473A2E}"/>
    <cellStyle name="Normal 5 35" xfId="6092" xr:uid="{13746BE5-6F44-4D6C-85F8-0C9A67170AC6}"/>
    <cellStyle name="Normal 5 36" xfId="6093" xr:uid="{11DA55C6-01ED-409C-BB66-2899AE6D6BFC}"/>
    <cellStyle name="Normal 5 37" xfId="6094" xr:uid="{2B10652A-4C21-45C0-B451-A80584CA8ECB}"/>
    <cellStyle name="Normal 5 38" xfId="6095" xr:uid="{A4994558-3239-4A1D-8F4A-90774239B0F4}"/>
    <cellStyle name="Normal 5 39" xfId="6096" xr:uid="{00BC680D-35F8-4426-86A4-133565D03FFD}"/>
    <cellStyle name="Normal 5 4" xfId="6097" xr:uid="{20A6A2A6-7D5C-441E-9AA6-3D97536EB33F}"/>
    <cellStyle name="Normal 5 40" xfId="6098" xr:uid="{4DECB518-FD3A-47A8-8627-36D79D97EF5D}"/>
    <cellStyle name="Normal 5 41" xfId="6099" xr:uid="{A48A5F02-3437-4EC2-B1DD-0657D501E71A}"/>
    <cellStyle name="Normal 5 42" xfId="6100" xr:uid="{43954B75-3BCA-4AF4-8702-1A528BBA55BB}"/>
    <cellStyle name="Normal 5 43" xfId="6101" xr:uid="{0F7A4514-0D6A-448F-9AC1-D6A045006C1D}"/>
    <cellStyle name="Normal 5 44" xfId="6102" xr:uid="{F58E0039-ADE1-4881-9B93-20298998A127}"/>
    <cellStyle name="Normal 5 45" xfId="6103" xr:uid="{5412CFA4-AD96-40B0-B085-6900795C6C9A}"/>
    <cellStyle name="Normal 5 46" xfId="6104" xr:uid="{872F6C0C-4593-4BA2-AAF4-052D9B5A293B}"/>
    <cellStyle name="Normal 5 47" xfId="6105" xr:uid="{83356FD7-2231-4F79-8C46-20E235C85BF6}"/>
    <cellStyle name="Normal 5 48" xfId="6106" xr:uid="{097B6F07-CCCB-4A90-A7A4-F967EF56B3F3}"/>
    <cellStyle name="Normal 5 49" xfId="6107" xr:uid="{645B9EA0-C687-4030-9050-EAC081FB5C0D}"/>
    <cellStyle name="Normal 5 5" xfId="6108" xr:uid="{5C6B8917-66E6-4960-BB53-FFC1D83164F8}"/>
    <cellStyle name="Normal 5 50" xfId="6109" xr:uid="{B544AA8D-F952-46E5-BBDC-36F2EF730A0B}"/>
    <cellStyle name="Normal 5 51" xfId="6110" xr:uid="{115155F1-FA30-4B33-A4FA-5FE04132CBEF}"/>
    <cellStyle name="Normal 5 52" xfId="6111" xr:uid="{D74EB784-2700-4F31-B629-9747C9603E1B}"/>
    <cellStyle name="Normal 5 53" xfId="6112" xr:uid="{2B911DC3-E5BF-4530-B004-80CCA299F2F0}"/>
    <cellStyle name="Normal 5 54" xfId="6912" xr:uid="{D63F0DCF-4A36-4107-8036-4AFC5DD4778A}"/>
    <cellStyle name="Normal 5 54 2" xfId="8555" xr:uid="{52C446F2-C58E-4078-8624-CA6E9D341E66}"/>
    <cellStyle name="Normal 5 54 2 2" xfId="21075" xr:uid="{59663082-8C24-49D5-B385-16F547CEB096}"/>
    <cellStyle name="Normal 5 54 3" xfId="19938" xr:uid="{97C07306-B716-4DC0-B622-35A980F5EF4F}"/>
    <cellStyle name="Normal 5 6" xfId="6113" xr:uid="{86F8F3A3-30B4-4517-A7EA-7B35BC444FC8}"/>
    <cellStyle name="Normal 5 7" xfId="6114" xr:uid="{14B20BBB-C156-4F47-9AF0-26F322D43FF8}"/>
    <cellStyle name="Normal 5 8" xfId="6115" xr:uid="{969AAEE0-E54C-4390-9BB6-BEB1C717E512}"/>
    <cellStyle name="Normal 5 9" xfId="6116" xr:uid="{B810C312-BF24-4075-9A59-DEC8F3E88E1E}"/>
    <cellStyle name="Normal 50" xfId="6726" xr:uid="{B3D844AE-A1AD-482D-B470-BCF8BF609B2D}"/>
    <cellStyle name="Normal 50 2" xfId="6117" xr:uid="{A5E50776-A68E-4D3D-BA5C-DAC384E94363}"/>
    <cellStyle name="Normal 50 2 2" xfId="6727" xr:uid="{385C92AE-1AB8-47EE-A5F7-B62688D412C1}"/>
    <cellStyle name="Normal 50 2 2 2" xfId="7566" xr:uid="{A117B66B-6A35-4D90-96B6-3AD1D286FF8D}"/>
    <cellStyle name="Normal 50 2 2 2 2" xfId="9209" xr:uid="{DF154C2B-BA7E-4BF0-B346-571CE37668FD}"/>
    <cellStyle name="Normal 50 2 2 2 2 2" xfId="21573" xr:uid="{95665C5E-9236-4EF6-9EBF-C1E224BAA04D}"/>
    <cellStyle name="Normal 50 2 2 2 3" xfId="20436" xr:uid="{D70A456E-DEB9-4C61-B67E-99912E8FB244}"/>
    <cellStyle name="Normal 50 2 2 3" xfId="8377" xr:uid="{F50784E8-97C6-42AA-89FE-297C589C6B7D}"/>
    <cellStyle name="Normal 50 2 2 3 2" xfId="21012" xr:uid="{D0C6C8F6-B213-474E-8579-75664883BE52}"/>
    <cellStyle name="Normal 50 2 2 4" xfId="19875" xr:uid="{BDD86985-4A3F-4078-A909-7DD890126090}"/>
    <cellStyle name="Normal 50 2 3" xfId="6728" xr:uid="{47E12CFE-80E4-4FB0-BBCB-24336465E75E}"/>
    <cellStyle name="Normal 50 2 3 2" xfId="7567" xr:uid="{A5551729-1390-4A23-A299-CA3717BBE46C}"/>
    <cellStyle name="Normal 50 2 3 2 2" xfId="9210" xr:uid="{FC083D84-BF5E-414B-9D64-7838F789BA93}"/>
    <cellStyle name="Normal 50 2 3 2 2 2" xfId="21574" xr:uid="{585379F2-7689-4E9A-A329-A53632149599}"/>
    <cellStyle name="Normal 50 2 3 2 3" xfId="20437" xr:uid="{2BC67628-4853-4E9D-AC42-334019E389E5}"/>
    <cellStyle name="Normal 50 2 3 3" xfId="8378" xr:uid="{8B618ED2-61BA-4EC2-BD0E-54C35A513020}"/>
    <cellStyle name="Normal 50 2 3 3 2" xfId="21013" xr:uid="{0E4347C9-DA44-41A9-86AF-C7A6121F09D6}"/>
    <cellStyle name="Normal 50 2 3 4" xfId="19876" xr:uid="{954A6C5C-9EE4-465C-ADAD-803D97143E33}"/>
    <cellStyle name="Normal 50 2 4" xfId="6387" xr:uid="{3748DB6C-373D-4FA2-880D-2394BA939C6F}"/>
    <cellStyle name="Normal 50 2 4 2" xfId="7568" xr:uid="{18A72A83-0D69-44AB-B9C3-832861FC0DC2}"/>
    <cellStyle name="Normal 50 2 4 2 2" xfId="9211" xr:uid="{E67A2EF4-941D-4839-ADE5-1EE129AE5EC0}"/>
    <cellStyle name="Normal 50 2 4 2 2 2" xfId="21575" xr:uid="{1B2B6967-3D53-4129-A208-DE2739FC8E93}"/>
    <cellStyle name="Normal 50 2 4 2 3" xfId="20438" xr:uid="{268CE8F7-8380-4A05-9F7C-9CF659F18B14}"/>
    <cellStyle name="Normal 50 2 4 3" xfId="8105" xr:uid="{7C63FF62-0E03-42FF-BE23-F6F4E05AB0E7}"/>
    <cellStyle name="Normal 50 2 4 3 2" xfId="20741" xr:uid="{487D34D1-F920-4BE4-9E42-32F26407BAA8}"/>
    <cellStyle name="Normal 50 2 4 4" xfId="19604" xr:uid="{D1FE1B71-4F66-4797-93D2-C0330598FC30}"/>
    <cellStyle name="Normal 50 2 5" xfId="7067" xr:uid="{23E8FCA2-F982-4E0A-AE7F-CDCC6379539F}"/>
    <cellStyle name="Normal 50 2 5 2" xfId="8710" xr:uid="{D260BCDF-9959-41B0-B48A-F3EA4F19D4ED}"/>
    <cellStyle name="Normal 50 2 5 2 2" xfId="21189" xr:uid="{F6389B1B-7875-4371-BA82-D98BE9269732}"/>
    <cellStyle name="Normal 50 2 5 3" xfId="20052" xr:uid="{1C16DC57-0C79-4874-8599-5A0A1507DC61}"/>
    <cellStyle name="Normal 50 2 6" xfId="7911" xr:uid="{EDB1CC05-5C0C-4EA2-98C3-F2027F8C1341}"/>
    <cellStyle name="Normal 50 2 6 2" xfId="20620" xr:uid="{6F373B19-7CD6-4608-8994-10C30CB89D95}"/>
    <cellStyle name="Normal 50 2 7" xfId="19483" xr:uid="{55ADA3E1-3F5E-4899-B759-7736E6F9549F}"/>
    <cellStyle name="Normal 50 3" xfId="6118" xr:uid="{B051010A-F480-4225-B9F3-C354ADC07307}"/>
    <cellStyle name="Normal 50 3 2" xfId="6729" xr:uid="{FD93D3E6-D6B5-487D-8464-19CDC9070DA1}"/>
    <cellStyle name="Normal 50 3 2 2" xfId="7569" xr:uid="{4167816B-BF61-4C9E-9922-0C5A2E8C2CE6}"/>
    <cellStyle name="Normal 50 3 2 2 2" xfId="9212" xr:uid="{B35CD890-A5EB-4453-82A8-AF046ED56D96}"/>
    <cellStyle name="Normal 50 3 2 2 2 2" xfId="21576" xr:uid="{77E1275B-CBD6-42FF-8180-4ABE9ECFFDD1}"/>
    <cellStyle name="Normal 50 3 2 2 3" xfId="20439" xr:uid="{B6134595-94A1-4739-9861-119215805FFF}"/>
    <cellStyle name="Normal 50 3 2 3" xfId="8379" xr:uid="{46595FF6-D33A-4C93-9DDB-096571F6C609}"/>
    <cellStyle name="Normal 50 3 2 3 2" xfId="21014" xr:uid="{3CE0728C-DDBA-48F0-82F8-0FABE8E222AD}"/>
    <cellStyle name="Normal 50 3 2 4" xfId="19877" xr:uid="{0FA40A19-F9BC-4482-BE72-C9BA3C120D23}"/>
    <cellStyle name="Normal 50 3 3" xfId="6730" xr:uid="{D71184F7-D751-4CA4-836F-B0C64A2FFE09}"/>
    <cellStyle name="Normal 50 3 3 2" xfId="7570" xr:uid="{177D0384-D726-44FB-AB0E-896180D8E542}"/>
    <cellStyle name="Normal 50 3 3 2 2" xfId="9213" xr:uid="{9C65D1D8-0C13-48EC-8CD5-9308A30768E6}"/>
    <cellStyle name="Normal 50 3 3 2 2 2" xfId="21577" xr:uid="{466F66A2-99A6-4A34-8F72-68461EF90B87}"/>
    <cellStyle name="Normal 50 3 3 2 3" xfId="20440" xr:uid="{028770D4-C2B9-48FF-8389-9CED593E9AF7}"/>
    <cellStyle name="Normal 50 3 3 3" xfId="8380" xr:uid="{65D6B85A-630A-4E9C-9AFE-E14FE041021E}"/>
    <cellStyle name="Normal 50 3 3 3 2" xfId="21015" xr:uid="{465D1C38-A19E-42B9-B103-4DA14757E0D3}"/>
    <cellStyle name="Normal 50 3 3 4" xfId="19878" xr:uid="{2F9BE39B-8580-421A-9FE0-04A5C9B58316}"/>
    <cellStyle name="Normal 50 3 4" xfId="6388" xr:uid="{DE3D9F3B-6435-4B85-9954-73E76006683D}"/>
    <cellStyle name="Normal 50 3 4 2" xfId="7571" xr:uid="{0CCB1AEC-F08B-455C-88A1-012E5C9276D8}"/>
    <cellStyle name="Normal 50 3 4 2 2" xfId="9214" xr:uid="{B0F3BEA2-E583-4738-955D-A11F0B3DDB30}"/>
    <cellStyle name="Normal 50 3 4 2 2 2" xfId="21578" xr:uid="{3527C7D5-8299-4616-9698-762F55DB694E}"/>
    <cellStyle name="Normal 50 3 4 2 3" xfId="20441" xr:uid="{8AF534F3-2342-4894-BF35-F9AB54DA464E}"/>
    <cellStyle name="Normal 50 3 4 3" xfId="8106" xr:uid="{D50B4452-2CF1-48B5-970D-577788994FA7}"/>
    <cellStyle name="Normal 50 3 4 3 2" xfId="20742" xr:uid="{DE970E80-57DE-4186-8D02-C2DEC3910C44}"/>
    <cellStyle name="Normal 50 3 4 4" xfId="19605" xr:uid="{48850427-B040-4EB5-AE49-31DCC65D9830}"/>
    <cellStyle name="Normal 50 3 5" xfId="7068" xr:uid="{936B2BBD-3B95-4A1D-9E12-6B7E4AC2B81F}"/>
    <cellStyle name="Normal 50 3 5 2" xfId="8711" xr:uid="{7B37EBF0-D819-4F16-A17A-96CA25B163E5}"/>
    <cellStyle name="Normal 50 3 5 2 2" xfId="21190" xr:uid="{F359D2F6-416A-4AE3-B414-94947977B763}"/>
    <cellStyle name="Normal 50 3 5 3" xfId="20053" xr:uid="{1BCD2130-B748-4B2B-841F-9D0D9FF32DDD}"/>
    <cellStyle name="Normal 50 3 6" xfId="7912" xr:uid="{E38C6AC7-3657-41B9-B94A-966D789BD664}"/>
    <cellStyle name="Normal 50 3 6 2" xfId="20621" xr:uid="{CF29883A-F760-47E0-BB55-0A6A98E8ABD5}"/>
    <cellStyle name="Normal 50 3 7" xfId="19484" xr:uid="{9D0E6CEA-AD37-4EC9-92FA-2B09BC8294FF}"/>
    <cellStyle name="Normal 51" xfId="6731" xr:uid="{29DD4343-957D-447E-B6B6-27FD31126ECD}"/>
    <cellStyle name="Normal 51 2" xfId="6119" xr:uid="{5181FA28-FAA1-49B5-9AD1-DB4E802C5295}"/>
    <cellStyle name="Normal 51 2 2" xfId="6732" xr:uid="{89F23920-9198-4543-A946-45F952697B46}"/>
    <cellStyle name="Normal 51 2 2 2" xfId="7573" xr:uid="{ABB365A6-8693-4482-9B7E-A669CC82B4FC}"/>
    <cellStyle name="Normal 51 2 2 2 2" xfId="9216" xr:uid="{CF6F2B10-351E-49BD-8E92-1B12EE0BAE25}"/>
    <cellStyle name="Normal 51 2 2 2 2 2" xfId="21580" xr:uid="{83A8DCC0-DF9A-4624-A137-4D759EF5F85E}"/>
    <cellStyle name="Normal 51 2 2 2 3" xfId="20443" xr:uid="{F388FD7C-EE6B-4D80-9628-9B3D2DEC8D7F}"/>
    <cellStyle name="Normal 51 2 2 3" xfId="8382" xr:uid="{9626C94F-64C2-499C-ABDF-372744CBC5E4}"/>
    <cellStyle name="Normal 51 2 2 3 2" xfId="21017" xr:uid="{B8E2C54D-8F74-48BD-BB77-F4DD8A136FF0}"/>
    <cellStyle name="Normal 51 2 2 4" xfId="19880" xr:uid="{6EC14DE3-A85E-4639-88B8-72E03224326A}"/>
    <cellStyle name="Normal 51 2 3" xfId="6733" xr:uid="{34FA7AE3-5AEF-433B-A53E-D9B8EFEB9505}"/>
    <cellStyle name="Normal 51 2 3 2" xfId="7574" xr:uid="{64674B65-2749-4547-A0E7-94DEBA08EABE}"/>
    <cellStyle name="Normal 51 2 3 2 2" xfId="9217" xr:uid="{67C8D0E3-A892-451D-B671-D5C958D60D17}"/>
    <cellStyle name="Normal 51 2 3 2 2 2" xfId="21581" xr:uid="{29DFDB63-1E81-4927-9D7A-970BEFEC9956}"/>
    <cellStyle name="Normal 51 2 3 2 3" xfId="20444" xr:uid="{1E2B8CB3-488D-4A14-BF8F-F10BABC572CF}"/>
    <cellStyle name="Normal 51 2 3 3" xfId="8383" xr:uid="{D6980E26-D5DC-4EC8-86F4-43C37B702D06}"/>
    <cellStyle name="Normal 51 2 3 3 2" xfId="21018" xr:uid="{034AEFF3-D33F-4C36-9E9E-A2A38BF1C1DC}"/>
    <cellStyle name="Normal 51 2 3 4" xfId="19881" xr:uid="{29C4FEE7-DED8-4C9C-B2E6-7775AA89CE62}"/>
    <cellStyle name="Normal 51 2 4" xfId="6389" xr:uid="{E4CECD29-492F-4C72-8C93-B431186D38CF}"/>
    <cellStyle name="Normal 51 2 4 2" xfId="7575" xr:uid="{E9760797-D82F-410E-9002-F3C2453A14C8}"/>
    <cellStyle name="Normal 51 2 4 2 2" xfId="9218" xr:uid="{7F9DB374-E94D-43DD-AEBB-29C5A08C4522}"/>
    <cellStyle name="Normal 51 2 4 2 2 2" xfId="21582" xr:uid="{A44AB9E1-3C4F-4631-BE27-9D73D8DD2C2D}"/>
    <cellStyle name="Normal 51 2 4 2 3" xfId="20445" xr:uid="{9E4BAB6C-9AB9-4E3B-B56F-941C56DFF8F7}"/>
    <cellStyle name="Normal 51 2 4 3" xfId="8107" xr:uid="{CAA5E717-C626-49DB-9EB3-1C3D047E7E18}"/>
    <cellStyle name="Normal 51 2 4 3 2" xfId="20743" xr:uid="{24DADA9C-BA98-4F28-BD1A-5B656B5518EF}"/>
    <cellStyle name="Normal 51 2 4 4" xfId="19606" xr:uid="{B6CB7CE6-7FB9-4B0E-9519-89E74BED3C0E}"/>
    <cellStyle name="Normal 51 2 5" xfId="7069" xr:uid="{296C02B7-F2D8-405D-A5B4-3C72B196300D}"/>
    <cellStyle name="Normal 51 2 5 2" xfId="8712" xr:uid="{F09FCD45-29F3-45B3-A505-9D6E6E515C2F}"/>
    <cellStyle name="Normal 51 2 5 2 2" xfId="21191" xr:uid="{12AE9162-D7F4-48C9-9A1B-BF0BA18E2D44}"/>
    <cellStyle name="Normal 51 2 5 3" xfId="20054" xr:uid="{B9D274D2-FF7B-491E-8968-78C1FF1A50F3}"/>
    <cellStyle name="Normal 51 2 6" xfId="7913" xr:uid="{032243BE-3E64-4EA1-9913-F0EA53CF0C79}"/>
    <cellStyle name="Normal 51 2 6 2" xfId="20622" xr:uid="{FFE97599-FD8F-47DD-BEFD-8A5EDD9D33F6}"/>
    <cellStyle name="Normal 51 2 7" xfId="19485" xr:uid="{B644ADD4-797C-4AC2-9D90-F8D2221EAFF3}"/>
    <cellStyle name="Normal 51 3" xfId="6120" xr:uid="{E82697F7-6FEF-43EE-BD17-F11EAA62A96A}"/>
    <cellStyle name="Normal 51 3 2" xfId="6734" xr:uid="{043EBB6C-0191-4C17-B51E-09CB3BDF701C}"/>
    <cellStyle name="Normal 51 3 2 2" xfId="7576" xr:uid="{5B236521-D326-4FA0-8400-949E6F5F7CC6}"/>
    <cellStyle name="Normal 51 3 2 2 2" xfId="9219" xr:uid="{18225679-6C43-4EE0-A300-B62C86E9C397}"/>
    <cellStyle name="Normal 51 3 2 2 2 2" xfId="21583" xr:uid="{5816B974-5B86-48B9-B39B-D2F5AE7996E8}"/>
    <cellStyle name="Normal 51 3 2 2 3" xfId="20446" xr:uid="{A63CF771-D000-4F54-9A5B-E0D699C9610C}"/>
    <cellStyle name="Normal 51 3 2 3" xfId="8384" xr:uid="{69A89ECF-B963-4EC8-95D4-5AE33A8820F7}"/>
    <cellStyle name="Normal 51 3 2 3 2" xfId="21019" xr:uid="{4837DA55-4FA9-45E0-A063-52C7952A5C4E}"/>
    <cellStyle name="Normal 51 3 2 4" xfId="19882" xr:uid="{E0724322-2070-487E-9CA5-D9C8477C278D}"/>
    <cellStyle name="Normal 51 3 3" xfId="6735" xr:uid="{8DEAC5E1-3878-47EE-AE23-EB71B444BC98}"/>
    <cellStyle name="Normal 51 3 3 2" xfId="7577" xr:uid="{D6A87451-9E6E-487B-8243-BB48366D0913}"/>
    <cellStyle name="Normal 51 3 3 2 2" xfId="9220" xr:uid="{E5E8D267-42FF-4D47-AB69-E43486E57B0E}"/>
    <cellStyle name="Normal 51 3 3 2 2 2" xfId="21584" xr:uid="{AD08C59E-FB79-4AE8-BF67-B0BB5D4424BC}"/>
    <cellStyle name="Normal 51 3 3 2 3" xfId="20447" xr:uid="{AF114678-31E9-433F-89EA-4A9354573804}"/>
    <cellStyle name="Normal 51 3 3 3" xfId="8385" xr:uid="{C1FE79F5-0A40-466C-ACD4-BC6FA3B676A0}"/>
    <cellStyle name="Normal 51 3 3 3 2" xfId="21020" xr:uid="{20A2C4C3-E701-43E5-BDA4-27154076D7E8}"/>
    <cellStyle name="Normal 51 3 3 4" xfId="19883" xr:uid="{C8A2E605-A44B-4E1C-82D3-4AFB0E6438DB}"/>
    <cellStyle name="Normal 51 3 4" xfId="6390" xr:uid="{BF954724-40A1-49E3-8F2F-C760B3B34457}"/>
    <cellStyle name="Normal 51 3 4 2" xfId="7578" xr:uid="{0E47AD05-B087-444E-80C6-000047ED9102}"/>
    <cellStyle name="Normal 51 3 4 2 2" xfId="9221" xr:uid="{15793203-EC61-4D6B-BF2A-FC6D1E9A1BA9}"/>
    <cellStyle name="Normal 51 3 4 2 2 2" xfId="21585" xr:uid="{AE94BCEE-AD3B-45DA-9573-C64C40BE32A7}"/>
    <cellStyle name="Normal 51 3 4 2 3" xfId="20448" xr:uid="{B7DD4E8D-4A72-4759-A252-A72407BB44B2}"/>
    <cellStyle name="Normal 51 3 4 3" xfId="8108" xr:uid="{7B44233A-4F60-4964-A50A-A0C4E5F7F3AE}"/>
    <cellStyle name="Normal 51 3 4 3 2" xfId="20744" xr:uid="{F09A59C7-F1B4-432F-9291-8E28D0AECE46}"/>
    <cellStyle name="Normal 51 3 4 4" xfId="19607" xr:uid="{2F2E3245-3427-4EB2-8897-EF2757BA6D65}"/>
    <cellStyle name="Normal 51 3 5" xfId="7070" xr:uid="{9ACE7C7A-047A-42C6-AA11-8FB588B05E59}"/>
    <cellStyle name="Normal 51 3 5 2" xfId="8713" xr:uid="{CA1F158E-D952-4476-B7F5-8E666EC40E6B}"/>
    <cellStyle name="Normal 51 3 5 2 2" xfId="21192" xr:uid="{7FAD7BE5-6FED-40BF-B8B5-6E1CBC6CE179}"/>
    <cellStyle name="Normal 51 3 5 3" xfId="20055" xr:uid="{2986F05C-AC4E-4A07-9535-27BE8166A427}"/>
    <cellStyle name="Normal 51 3 6" xfId="7914" xr:uid="{4C279545-4CD1-4199-A8BE-DE1A3A896075}"/>
    <cellStyle name="Normal 51 3 6 2" xfId="20623" xr:uid="{06DC9301-9AC6-498E-8EA1-AF36AACDFEA0}"/>
    <cellStyle name="Normal 51 3 7" xfId="19486" xr:uid="{BB75391B-296D-404E-9284-5E0413DD9598}"/>
    <cellStyle name="Normal 51 4" xfId="7572" xr:uid="{D34B893F-9E35-45B4-8AD8-BB3EC980E379}"/>
    <cellStyle name="Normal 51 4 2" xfId="9215" xr:uid="{7AE596E1-009D-4A84-B906-059A0D047358}"/>
    <cellStyle name="Normal 51 4 2 2" xfId="21579" xr:uid="{9D1A8007-20A8-498A-A6DD-13E26BB829E7}"/>
    <cellStyle name="Normal 51 4 3" xfId="20442" xr:uid="{B30B4484-E52B-485F-B067-D165615355C1}"/>
    <cellStyle name="Normal 51 5" xfId="8381" xr:uid="{ADC7DAE6-F256-4816-BD22-190AF974D689}"/>
    <cellStyle name="Normal 51 5 2" xfId="21016" xr:uid="{F95D6940-99A5-41AB-A89D-FFDC2523765A}"/>
    <cellStyle name="Normal 51 6" xfId="19879" xr:uid="{70BCA72D-80D9-495E-AB48-5AD7E4EB89BD}"/>
    <cellStyle name="Normal 52" xfId="6736" xr:uid="{32E69178-CE47-43F3-8F78-72A58845C224}"/>
    <cellStyle name="Normal 52 2" xfId="7579" xr:uid="{0D3507C7-602F-4D7C-B7DC-30C578247E5C}"/>
    <cellStyle name="Normal 52 2 2" xfId="9222" xr:uid="{2359C1EA-BBE7-4B29-8FF2-585C625362C9}"/>
    <cellStyle name="Normal 52 2 2 2" xfId="21586" xr:uid="{062FCD8F-D0E0-4AD6-A48B-003C9B7D7530}"/>
    <cellStyle name="Normal 52 2 3" xfId="20449" xr:uid="{DB28E3E0-7F71-439E-A154-27416EEE9153}"/>
    <cellStyle name="Normal 52 3" xfId="8386" xr:uid="{FA4D306E-7C2D-4811-9E1A-C4E7B5734E89}"/>
    <cellStyle name="Normal 52 3 2" xfId="21021" xr:uid="{B91B72D8-DC3C-4A48-B965-40A42EF6489F}"/>
    <cellStyle name="Normal 52 4" xfId="19884" xr:uid="{BC8359C6-A146-4033-84AD-36BAAE37A195}"/>
    <cellStyle name="Normal 53" xfId="6737" xr:uid="{41303E5E-3323-46A2-96C3-AC110D6251A9}"/>
    <cellStyle name="Normal 53 2" xfId="7580" xr:uid="{21A7FE62-E398-45B7-8B79-E6CD7D68EAEA}"/>
    <cellStyle name="Normal 53 2 2" xfId="9223" xr:uid="{E82FF7ED-29E1-4D14-BBDD-F66EB543997D}"/>
    <cellStyle name="Normal 53 2 2 2" xfId="21587" xr:uid="{EACFBCF6-DDDB-440D-B807-9AFFBA59C4D0}"/>
    <cellStyle name="Normal 53 2 3" xfId="20450" xr:uid="{24E8639B-9AAC-43E2-A6E9-8D1ECE76B2FD}"/>
    <cellStyle name="Normal 53 3" xfId="8387" xr:uid="{195DE68C-C614-4619-8722-55D80A238503}"/>
    <cellStyle name="Normal 53 3 2" xfId="21022" xr:uid="{83BA320E-7CF2-4B48-B7FC-2F2D2E0F3D5D}"/>
    <cellStyle name="Normal 53 4" xfId="19885" xr:uid="{9BFBAF6F-C473-4012-9A54-FB4CACEC0B5F}"/>
    <cellStyle name="Normal 54" xfId="6738" xr:uid="{F1F53B83-41FD-4051-A7FC-2F6AF5E67DAC}"/>
    <cellStyle name="Normal 54 2" xfId="7581" xr:uid="{72771602-77FF-4DBF-A248-123D23F98F04}"/>
    <cellStyle name="Normal 54 2 2" xfId="9224" xr:uid="{43414BA5-0674-4A89-88CE-AA9E21D4F492}"/>
    <cellStyle name="Normal 54 2 2 2" xfId="21588" xr:uid="{37AD6906-6AA6-4A42-AFF6-7AAC00B78F93}"/>
    <cellStyle name="Normal 54 2 3" xfId="20451" xr:uid="{385B4E32-BDD0-40FA-BB0B-C4F3F32C15DC}"/>
    <cellStyle name="Normal 54 3" xfId="8388" xr:uid="{94098CB6-8917-428C-86FC-781D9B3F2CE3}"/>
    <cellStyle name="Normal 54 3 2" xfId="21023" xr:uid="{3BFC542D-3D7C-4206-BB58-6936E387B439}"/>
    <cellStyle name="Normal 54 4" xfId="19886" xr:uid="{84F67328-B47A-444D-824B-BB213D9EF697}"/>
    <cellStyle name="Normal 55" xfId="6739" xr:uid="{11A18C01-BCB0-4A78-83DB-9C639D7C4CDD}"/>
    <cellStyle name="Normal 56" xfId="6740" xr:uid="{B88B0A9E-37CC-4B7A-8182-50C3B4FEF32D}"/>
    <cellStyle name="Normal 56 2" xfId="7582" xr:uid="{E823A3DF-B2FB-4DD4-A1B3-FEFAE12DE9BE}"/>
    <cellStyle name="Normal 56 2 2" xfId="9225" xr:uid="{0CA1B0C4-4A11-4563-AAD7-430061352A25}"/>
    <cellStyle name="Normal 56 2 2 2" xfId="21589" xr:uid="{63DF5AB7-9CD2-41DD-8DAD-C5E86F36E40D}"/>
    <cellStyle name="Normal 56 2 3" xfId="20452" xr:uid="{BDC2CC1C-B0A5-43F0-AA90-9B358E492AF2}"/>
    <cellStyle name="Normal 56 3" xfId="8389" xr:uid="{8C466A5D-FFE1-4477-8E20-F13884C192EE}"/>
    <cellStyle name="Normal 56 3 2" xfId="21024" xr:uid="{37AEA76C-EC42-451D-815D-E540439FC90B}"/>
    <cellStyle name="Normal 56 4" xfId="19887" xr:uid="{9BD254E1-1C59-48AB-8D7A-10865F1ACE58}"/>
    <cellStyle name="Normal 57" xfId="6741" xr:uid="{2DD8D16E-0A15-4687-9B05-52C2DE1B4140}"/>
    <cellStyle name="Normal 57 2" xfId="7583" xr:uid="{666413A3-4C14-455E-AB64-87E4D1A899B0}"/>
    <cellStyle name="Normal 57 2 2" xfId="9226" xr:uid="{3DC32D6C-CDCF-40F7-A420-59852AC197DB}"/>
    <cellStyle name="Normal 57 2 2 2" xfId="21590" xr:uid="{4A62C814-8299-4313-8F35-4406DBF7800C}"/>
    <cellStyle name="Normal 57 2 3" xfId="20453" xr:uid="{5488D09E-55F7-46CA-B11A-6771389BF106}"/>
    <cellStyle name="Normal 57 3" xfId="8390" xr:uid="{26E9C5CB-A2B1-47DE-BABA-A7AF318898A6}"/>
    <cellStyle name="Normal 57 3 2" xfId="21025" xr:uid="{B054BF36-AC95-4A3F-A7B4-ED4FF98CF57B}"/>
    <cellStyle name="Normal 57 4" xfId="19888" xr:uid="{61F6980F-6275-4407-8EC1-F2A989705C56}"/>
    <cellStyle name="Normal 58" xfId="6742" xr:uid="{33031790-0664-40D8-8D69-D25A9678CE5D}"/>
    <cellStyle name="Normal 58 2" xfId="7584" xr:uid="{AE667EC6-C0E7-4E83-9C7B-8E048B30CCA2}"/>
    <cellStyle name="Normal 58 2 2" xfId="9227" xr:uid="{3E431BD0-B372-4158-A910-8B9D9B8E90C6}"/>
    <cellStyle name="Normal 58 2 2 2" xfId="21591" xr:uid="{428A333B-E6C5-460A-BB57-FFD19277B78B}"/>
    <cellStyle name="Normal 58 2 3" xfId="20454" xr:uid="{6AA9394E-73F6-41E5-B6BA-F1AF37FD7673}"/>
    <cellStyle name="Normal 58 3" xfId="8391" xr:uid="{EE602B63-34C1-418D-B7FC-C57C3BE7D4F9}"/>
    <cellStyle name="Normal 58 3 2" xfId="21026" xr:uid="{091D49D5-F800-43BD-84EA-C43FC9350AB3}"/>
    <cellStyle name="Normal 58 4" xfId="19889" xr:uid="{09B883FF-1385-46FA-877C-E817DF13F4BD}"/>
    <cellStyle name="Normal 59" xfId="6277" xr:uid="{E3C730E7-DC48-4362-B213-0E2A2A07FC93}"/>
    <cellStyle name="Normal 59 2" xfId="7585" xr:uid="{2FE005EA-01A5-4A1D-AD0F-ED793237C9FF}"/>
    <cellStyle name="Normal 59 2 2" xfId="9228" xr:uid="{A1C522BD-9F4A-4C04-8B7C-CB21491012E0}"/>
    <cellStyle name="Normal 59 2 2 2" xfId="21592" xr:uid="{358CFF37-2776-43EF-BBCC-CEADB083AE69}"/>
    <cellStyle name="Normal 59 2 3" xfId="20455" xr:uid="{E8CC216F-D777-48D3-9F95-955E6684C2E1}"/>
    <cellStyle name="Normal 59 3" xfId="7995" xr:uid="{AAAE2A4A-D7AA-4B99-9C2E-28787A7D6DB1}"/>
    <cellStyle name="Normal 59 3 2" xfId="20631" xr:uid="{C204E976-343F-4958-8C49-A4D2B5D7E671}"/>
    <cellStyle name="Normal 59 4" xfId="19494" xr:uid="{FECD8819-6739-4559-B64A-17421AB7FAB9}"/>
    <cellStyle name="Normal 6" xfId="26" xr:uid="{89301C5E-E6A1-4FC1-9D8C-E8077040704B}"/>
    <cellStyle name="Normal 6 10" xfId="19356" xr:uid="{19F9D865-C2EF-4D99-92C7-4740E945EFAE}"/>
    <cellStyle name="Normal 6 10 2" xfId="30320" xr:uid="{27F9B6CE-EDE5-4C75-BFE4-3560552786E4}"/>
    <cellStyle name="Normal 6 11" xfId="19368" xr:uid="{359D93F5-4F08-4B9D-B71A-2C27A6645551}"/>
    <cellStyle name="Normal 6 2" xfId="6121" xr:uid="{16BACA88-D8D7-4C0F-9E1D-32D34CCDC4A3}"/>
    <cellStyle name="Normal 6 2 2" xfId="6743" xr:uid="{995AF8BD-4EFD-409D-A3EE-7EF348DD83C8}"/>
    <cellStyle name="Normal 6 2 2 2" xfId="7586" xr:uid="{7C134DA6-B344-4238-9270-396278D67B61}"/>
    <cellStyle name="Normal 6 2 2 2 2" xfId="9229" xr:uid="{99E0287C-0FE3-4241-8601-347B683B28B8}"/>
    <cellStyle name="Normal 6 2 2 2 2 2" xfId="21593" xr:uid="{2992A596-1247-4344-A94E-B737B962083E}"/>
    <cellStyle name="Normal 6 2 2 2 3" xfId="20456" xr:uid="{F38A5406-DD70-4BE1-8B69-7759B43883CB}"/>
    <cellStyle name="Normal 6 2 2 3" xfId="8392" xr:uid="{86BF48FD-6212-4383-8C00-54C324F59902}"/>
    <cellStyle name="Normal 6 2 2 3 2" xfId="21027" xr:uid="{555A0884-EBE8-4729-8419-752305C38C74}"/>
    <cellStyle name="Normal 6 2 2 4" xfId="19890" xr:uid="{B1E945A1-C123-45F6-9B9A-476B99162AE6}"/>
    <cellStyle name="Normal 6 2 3" xfId="6744" xr:uid="{625EF2BC-9E52-4BF8-A438-24BE684B95DC}"/>
    <cellStyle name="Normal 6 2 3 2" xfId="7587" xr:uid="{E2EA7FBC-DA0C-4976-BF17-99561009A077}"/>
    <cellStyle name="Normal 6 2 3 2 2" xfId="9230" xr:uid="{D9985172-5AB9-4579-BEB5-32BFE5D4AC56}"/>
    <cellStyle name="Normal 6 2 3 2 2 2" xfId="21594" xr:uid="{4FA498BF-0E66-4F38-9171-B40069B83BEA}"/>
    <cellStyle name="Normal 6 2 3 2 3" xfId="20457" xr:uid="{B3A4BACE-9BC5-4FCA-82D6-79CADFEE74ED}"/>
    <cellStyle name="Normal 6 2 3 3" xfId="8393" xr:uid="{33D4915B-D14C-4D31-A889-C5EA10DBF305}"/>
    <cellStyle name="Normal 6 2 3 3 2" xfId="21028" xr:uid="{9425A977-E729-43AF-924F-DF0EBEF53B26}"/>
    <cellStyle name="Normal 6 2 3 4" xfId="19891" xr:uid="{CA1AFB6A-C480-4421-A66E-50EFD3488339}"/>
    <cellStyle name="Normal 6 2 4" xfId="6392" xr:uid="{3EE7EF95-94F7-47E5-B132-5D2F56E84E9F}"/>
    <cellStyle name="Normal 6 2 4 2" xfId="7588" xr:uid="{FBA4E933-0A59-4B26-8AFF-BF9E65ABDDC3}"/>
    <cellStyle name="Normal 6 2 4 2 2" xfId="9231" xr:uid="{3A913690-9FDC-4516-AB2A-E415826F98CF}"/>
    <cellStyle name="Normal 6 2 4 2 2 2" xfId="21595" xr:uid="{705D5614-3B19-495A-A483-7F9D175CE238}"/>
    <cellStyle name="Normal 6 2 4 2 3" xfId="20458" xr:uid="{1E02DAC4-C666-4279-BEE1-D72CA40C8541}"/>
    <cellStyle name="Normal 6 2 4 3" xfId="8110" xr:uid="{1D7419A4-FB3C-4178-8DE2-B63A91EA51E1}"/>
    <cellStyle name="Normal 6 2 4 3 2" xfId="20746" xr:uid="{0B01A77C-83FD-495B-B867-63A11761A1DE}"/>
    <cellStyle name="Normal 6 2 4 4" xfId="19609" xr:uid="{7A6CCA85-925D-42AB-903C-98C008174507}"/>
    <cellStyle name="Normal 6 2 5" xfId="7071" xr:uid="{F3FD796D-F16F-442B-9C8F-8FF10D9DDBCF}"/>
    <cellStyle name="Normal 6 2 5 2" xfId="8714" xr:uid="{A124A705-E0DD-4750-8A53-42FDC16F8A49}"/>
    <cellStyle name="Normal 6 2 5 2 2" xfId="21193" xr:uid="{970D5E07-77C3-4312-B6D3-37C669604A9F}"/>
    <cellStyle name="Normal 6 2 5 3" xfId="20056" xr:uid="{83E61F4E-29A6-4184-A332-610EE683D26B}"/>
    <cellStyle name="Normal 6 2 6" xfId="7915" xr:uid="{19D9F9E4-1983-42AF-BA45-EAC4AAB51E98}"/>
    <cellStyle name="Normal 6 2 6 2" xfId="20624" xr:uid="{7D011854-9825-49DA-B0CF-47F67CE563B7}"/>
    <cellStyle name="Normal 6 2 7" xfId="19487" xr:uid="{28595186-3B92-4C69-B11F-EC7A315264D8}"/>
    <cellStyle name="Normal 6 3" xfId="6122" xr:uid="{85D58667-0897-40B5-9E5A-FA05A4A150F2}"/>
    <cellStyle name="Normal 6 4" xfId="6123" xr:uid="{7F5E606F-8305-4C0B-876B-85781FB2781F}"/>
    <cellStyle name="Normal 6 5" xfId="6745" xr:uid="{168FA330-60E5-4593-BD2A-6FBFE390A232}"/>
    <cellStyle name="Normal 6 5 2" xfId="7589" xr:uid="{A7B58B73-EBCA-48CE-AB56-AAA11AEC34DD}"/>
    <cellStyle name="Normal 6 5 2 2" xfId="9232" xr:uid="{7422B97C-56D4-48F5-99E2-FF6D97DAB320}"/>
    <cellStyle name="Normal 6 5 2 2 2" xfId="21596" xr:uid="{E940F43D-1E16-40D3-94C5-EF8527F708F9}"/>
    <cellStyle name="Normal 6 5 2 3" xfId="20459" xr:uid="{4155CA09-95AC-4441-99F2-23B30AD385B9}"/>
    <cellStyle name="Normal 6 5 3" xfId="8394" xr:uid="{1079AF56-8DBE-4BF9-92B4-C582D076EAB6}"/>
    <cellStyle name="Normal 6 5 3 2" xfId="21029" xr:uid="{7819A014-5878-40A6-8920-AB2701E4774E}"/>
    <cellStyle name="Normal 6 5 4" xfId="19892" xr:uid="{B4BADAF0-9AA6-4C25-B126-98DB926117BD}"/>
    <cellStyle name="Normal 6 6" xfId="6746" xr:uid="{C4B2AE79-60D5-4FC3-9793-76EF99213D03}"/>
    <cellStyle name="Normal 6 6 2" xfId="7590" xr:uid="{694A4F13-19E7-4C05-A5BF-B9C5640E2CE8}"/>
    <cellStyle name="Normal 6 6 2 2" xfId="9233" xr:uid="{8C7E6699-B4BE-42DE-842E-2D96A975E858}"/>
    <cellStyle name="Normal 6 6 2 2 2" xfId="21597" xr:uid="{1B2F58E7-0D20-4D0D-8E26-FD3C93F52171}"/>
    <cellStyle name="Normal 6 6 2 3" xfId="20460" xr:uid="{C562F77B-14E8-4FA8-A0B1-39B626BEDC42}"/>
    <cellStyle name="Normal 6 6 3" xfId="8395" xr:uid="{F8D8F7B4-331C-4A7C-B52D-C185FCB18E20}"/>
    <cellStyle name="Normal 6 6 3 2" xfId="21030" xr:uid="{4C8C7222-151D-4C6A-BAEC-786170562372}"/>
    <cellStyle name="Normal 6 6 4" xfId="19893" xr:uid="{CA5F7860-4EF4-4F37-88D0-7777B9C2687B}"/>
    <cellStyle name="Normal 6 7" xfId="6391" xr:uid="{1CC5760D-058E-48BE-BF0F-6B6ABC4091D2}"/>
    <cellStyle name="Normal 6 7 2" xfId="7591" xr:uid="{1C7C3FDD-41CD-4E0A-90FF-C4B55E9432D5}"/>
    <cellStyle name="Normal 6 7 2 2" xfId="9234" xr:uid="{6BE44541-56FF-40A1-947D-AF1C4C540E1E}"/>
    <cellStyle name="Normal 6 7 2 2 2" xfId="21598" xr:uid="{2B116CD8-5137-4299-ADED-5E49D49517C0}"/>
    <cellStyle name="Normal 6 7 2 3" xfId="20461" xr:uid="{99D98DED-1CA8-467F-9D78-0DD6F45A5D2D}"/>
    <cellStyle name="Normal 6 7 3" xfId="8109" xr:uid="{FF0F4309-10C6-40AD-8F09-19CC19942D3C}"/>
    <cellStyle name="Normal 6 7 3 2" xfId="20745" xr:uid="{68F111CA-C7BF-4B5A-97E5-EBA7C1646FD1}"/>
    <cellStyle name="Normal 6 7 4" xfId="19608" xr:uid="{C06B93F6-E7F1-4126-AE62-71E62BED4909}"/>
    <cellStyle name="Normal 6 8" xfId="6909" xr:uid="{4A17B591-6022-4D82-9A03-B766561A4ADA}"/>
    <cellStyle name="Normal 6 8 2" xfId="8552" xr:uid="{DEDD9772-5897-4196-B8E4-8048DAEF1129}"/>
    <cellStyle name="Normal 6 8 2 2" xfId="21072" xr:uid="{C33D1F2B-A9CD-43B6-94D3-8D8E099D1316}"/>
    <cellStyle name="Normal 6 8 3" xfId="19935" xr:uid="{DD8C8CE6-445C-4787-BFEA-7F84451ADB15}"/>
    <cellStyle name="Normal 6 9" xfId="7714" xr:uid="{FBC309C6-F966-40FC-8A56-69D7BA884217}"/>
    <cellStyle name="Normal 6 9 2" xfId="20507" xr:uid="{701A13BA-F382-456A-8301-6318F73BDCFE}"/>
    <cellStyle name="Normal 6_1_solis_MK Nr 595 " xfId="6124" xr:uid="{122FCE51-6E3F-4FDF-B8EA-61EF97D9B4F8}"/>
    <cellStyle name="Normal 60" xfId="6884" xr:uid="{6B8BF1A3-5786-4941-A053-6A89AE618B37}"/>
    <cellStyle name="Normal 60 2" xfId="6125" xr:uid="{12518D0F-963C-4413-AE80-65ADC11F2268}"/>
    <cellStyle name="Normal 60 2 2" xfId="6747" xr:uid="{F8FCB075-2175-448E-A3EB-BDFAEC3F35F9}"/>
    <cellStyle name="Normal 60 2 2 2" xfId="7592" xr:uid="{07709B1A-1643-4077-BDCE-5AE63608EEEF}"/>
    <cellStyle name="Normal 60 2 2 2 2" xfId="9235" xr:uid="{B763B361-8AF4-4BD5-84BC-BEE56F5D7030}"/>
    <cellStyle name="Normal 60 2 2 2 2 2" xfId="21599" xr:uid="{AE22C4D9-17C4-4EA8-84E7-CEE8DA0352D4}"/>
    <cellStyle name="Normal 60 2 2 2 3" xfId="20462" xr:uid="{21519009-3C9C-4D79-A30B-D6F842964821}"/>
    <cellStyle name="Normal 60 2 2 3" xfId="8396" xr:uid="{9C510C19-581D-4D16-9F03-AF94F5FDCC67}"/>
    <cellStyle name="Normal 60 2 2 3 2" xfId="21031" xr:uid="{C4F08FC8-6BC2-4222-AE5F-F05961EB31DD}"/>
    <cellStyle name="Normal 60 2 2 4" xfId="19894" xr:uid="{C0879AA5-2D75-4906-A0BC-4CFAC9D6EE94}"/>
    <cellStyle name="Normal 60 2 3" xfId="6748" xr:uid="{F0EB50F1-24D9-456B-96E4-60C550CC0E35}"/>
    <cellStyle name="Normal 60 2 3 2" xfId="7593" xr:uid="{6726D222-609C-4C55-BBCD-932EA795A09B}"/>
    <cellStyle name="Normal 60 2 3 2 2" xfId="9236" xr:uid="{27548914-5388-4478-B568-D1A0A00DA381}"/>
    <cellStyle name="Normal 60 2 3 2 2 2" xfId="21600" xr:uid="{41CAE1C9-29F6-447D-9459-86AF139194C1}"/>
    <cellStyle name="Normal 60 2 3 2 3" xfId="20463" xr:uid="{B152EF65-BD0B-42CC-B072-60EB02F9C226}"/>
    <cellStyle name="Normal 60 2 3 3" xfId="8397" xr:uid="{55394E5E-ED7A-4A85-B7A7-EE4ACDD0D7BE}"/>
    <cellStyle name="Normal 60 2 3 3 2" xfId="21032" xr:uid="{1F958599-C3AB-4DBF-AA3F-2DA4545FDFB2}"/>
    <cellStyle name="Normal 60 2 3 4" xfId="19895" xr:uid="{2F0EA5B5-E285-4DBB-8DA8-F615BBA1F2D9}"/>
    <cellStyle name="Normal 60 2 4" xfId="6393" xr:uid="{3A5BEF1F-A491-4E44-8242-717DAAF1924E}"/>
    <cellStyle name="Normal 60 2 4 2" xfId="7594" xr:uid="{88B2384E-117E-4661-93CD-94DB112545F0}"/>
    <cellStyle name="Normal 60 2 4 2 2" xfId="9237" xr:uid="{5DAAE48F-A8F2-4913-A44D-7D29357DB7D8}"/>
    <cellStyle name="Normal 60 2 4 2 2 2" xfId="21601" xr:uid="{16215372-ADFE-4BF1-8CE0-A3F8C820718A}"/>
    <cellStyle name="Normal 60 2 4 2 3" xfId="20464" xr:uid="{2843B3FB-85D4-4031-BC02-EBE9CEC2A587}"/>
    <cellStyle name="Normal 60 2 4 3" xfId="8111" xr:uid="{87041920-14B8-4A98-B279-183DC98B2DCB}"/>
    <cellStyle name="Normal 60 2 4 3 2" xfId="20747" xr:uid="{1135AD6C-2C57-44F4-87D0-E019A1D2F6B2}"/>
    <cellStyle name="Normal 60 2 4 4" xfId="19610" xr:uid="{8050232F-7E20-444B-87C8-ECCD17F9A7C8}"/>
    <cellStyle name="Normal 60 2 5" xfId="7072" xr:uid="{3127C1E2-21D6-4B05-8BBD-B55249DF721E}"/>
    <cellStyle name="Normal 60 2 5 2" xfId="8715" xr:uid="{EA3CDD6A-0BE2-45CD-A182-3C58031337CF}"/>
    <cellStyle name="Normal 60 2 5 2 2" xfId="21194" xr:uid="{47B36368-7AEE-4EAD-87FD-2E19BF260F75}"/>
    <cellStyle name="Normal 60 2 5 3" xfId="20057" xr:uid="{D18AD071-6899-478F-89B7-15FB553400A7}"/>
    <cellStyle name="Normal 60 2 6" xfId="7916" xr:uid="{860EC9B3-AD46-43FA-9254-7715DC28D129}"/>
    <cellStyle name="Normal 60 2 6 2" xfId="20625" xr:uid="{AF55BF64-1D02-4354-8A0F-4770402532FB}"/>
    <cellStyle name="Normal 60 2 7" xfId="19488" xr:uid="{3C8DDABA-F950-4529-9669-2D0BD185F602}"/>
    <cellStyle name="Normal 60 3" xfId="7692" xr:uid="{73AB58C8-3CA5-4209-8BDF-DB5EB4E2EB29}"/>
    <cellStyle name="Normal 60 4" xfId="7685" xr:uid="{4EF7B146-D5FB-4679-9B67-ACB573DDF0D9}"/>
    <cellStyle name="Normal 60 4 2" xfId="9328" xr:uid="{A47BAAAC-84AC-4A90-8B50-C52F737877A0}"/>
    <cellStyle name="Normal 60 4 2 2" xfId="21619" xr:uid="{BB7D6470-BCC3-4F50-B93C-768859DBAF57}"/>
    <cellStyle name="Normal 60 4 3" xfId="20482" xr:uid="{41094D27-8B8C-4C34-A374-78E1881B57AE}"/>
    <cellStyle name="Normal 60 5" xfId="8528" xr:uid="{30A20245-E957-4B16-A60B-D28B5DAF138C}"/>
    <cellStyle name="Normal 60 5 2" xfId="21049" xr:uid="{72304822-8323-4A79-85D5-BC5D0BD7D04B}"/>
    <cellStyle name="Normal 60 6" xfId="19912" xr:uid="{2B0D3846-D63C-465D-9601-1E4CE1EC592A}"/>
    <cellStyle name="Normal 61" xfId="6886" xr:uid="{6DDA3038-42FD-4C6D-985C-23E5E311C5F8}"/>
    <cellStyle name="Normal 61 2" xfId="6905" xr:uid="{6BF0E10D-BD61-417C-A917-D104AEDB8EAE}"/>
    <cellStyle name="Normal 61 2 2" xfId="7702" xr:uid="{279FD83E-93D3-4905-8837-12C41728D1C8}"/>
    <cellStyle name="Normal 61 2 2 2" xfId="9341" xr:uid="{C5AE449D-6F75-4E0B-8F12-6DDD49D86D27}"/>
    <cellStyle name="Normal 61 2 2 2 2" xfId="21632" xr:uid="{87DC751B-C7B8-4656-B50F-C821FCE74D32}"/>
    <cellStyle name="Normal 61 2 2 3" xfId="20495" xr:uid="{8B2840AD-F445-481F-BFAC-CB136E34318D}"/>
    <cellStyle name="Normal 61 2 3" xfId="7711" xr:uid="{3C82215E-B94B-4CC1-A619-9DDC534FFCD5}"/>
    <cellStyle name="Normal 61 2 3 2" xfId="9350" xr:uid="{3F2655B1-DABA-4EDC-A39B-2C0D3A2F92E2}"/>
    <cellStyle name="Normal 61 2 3 2 2" xfId="21641" xr:uid="{7463B64C-4FE9-4C24-8FBA-8AFCC67F0D2A}"/>
    <cellStyle name="Normal 61 2 3 3" xfId="20504" xr:uid="{54D26E18-4B02-4C13-87EE-1F87CA12B57A}"/>
    <cellStyle name="Normal 61 2 4" xfId="8548" xr:uid="{47C20710-E859-4B06-977D-6FB9A5CD3A72}"/>
    <cellStyle name="Normal 61 2 4 2" xfId="21069" xr:uid="{83017266-FE03-400E-9E0B-48BFEFF7743A}"/>
    <cellStyle name="Normal 61 2 5" xfId="19932" xr:uid="{1A790DCE-A2C0-44D2-984E-303324494AC4}"/>
    <cellStyle name="Normal 61 3" xfId="7687" xr:uid="{D4CDB3BB-E22D-4380-BFF9-421FD1B7DBFB}"/>
    <cellStyle name="Normal 61 3 2" xfId="9330" xr:uid="{707217FB-6C80-469A-84BB-FA4AA816F386}"/>
    <cellStyle name="Normal 61 3 2 2" xfId="21621" xr:uid="{7F00CCDD-959C-4AFD-9502-8A41E357410B}"/>
    <cellStyle name="Normal 61 3 3" xfId="20484" xr:uid="{A546E6CA-E79D-48C7-AC0B-99C09160FE2F}"/>
    <cellStyle name="Normal 61 4" xfId="8530" xr:uid="{42C1913C-E203-42C2-A88E-29731147668F}"/>
    <cellStyle name="Normal 61 4 2" xfId="21051" xr:uid="{026F047F-2217-4B8C-918E-63D178004CE8}"/>
    <cellStyle name="Normal 61 5" xfId="19914" xr:uid="{AE07B1B8-CC01-4D3E-9553-1DAE2FCDFB6B}"/>
    <cellStyle name="Normal 62" xfId="6888" xr:uid="{DC81FE69-7D0C-4EB9-AC1D-3F8C85E59094}"/>
    <cellStyle name="Normal 62 2" xfId="6906" xr:uid="{174F186E-D48A-47D8-9EE1-E89CDADF921D}"/>
    <cellStyle name="Normal 62 2 2" xfId="7703" xr:uid="{91BC0D39-44AC-4439-922D-F3DB53B8D8F9}"/>
    <cellStyle name="Normal 62 2 2 2" xfId="9342" xr:uid="{74299A4C-7BDB-4774-B653-10D42DFA0A50}"/>
    <cellStyle name="Normal 62 2 2 2 2" xfId="21633" xr:uid="{7EB15A00-368A-4250-9B30-92AC957790D7}"/>
    <cellStyle name="Normal 62 2 2 3" xfId="20496" xr:uid="{35DD682F-D547-455D-BF5D-02EE5C32C580}"/>
    <cellStyle name="Normal 62 2 3" xfId="7710" xr:uid="{E585A26B-B74C-40B5-9F18-179A9490BA4C}"/>
    <cellStyle name="Normal 62 2 3 2" xfId="9349" xr:uid="{6688F21F-C7E9-4097-BE99-F2E959762303}"/>
    <cellStyle name="Normal 62 2 3 2 2" xfId="21640" xr:uid="{18AA9A98-4661-4DA4-B381-3E67FEDC5D72}"/>
    <cellStyle name="Normal 62 2 3 3" xfId="20503" xr:uid="{A0DADCC4-217F-46BE-BD50-B6F715EFB318}"/>
    <cellStyle name="Normal 62 2 4" xfId="8549" xr:uid="{7AB34025-034A-4E8A-A750-ECE9B010D4D9}"/>
    <cellStyle name="Normal 62 2 4 2" xfId="21070" xr:uid="{82E14879-5F26-4C1A-8F9E-43E53FB4F40B}"/>
    <cellStyle name="Normal 62 2 5" xfId="19933" xr:uid="{6DDAD21C-E465-49D3-BB1C-8C7352F24506}"/>
    <cellStyle name="Normal 62 3" xfId="7688" xr:uid="{2C95048E-05EE-4018-A099-E8FBB8539E94}"/>
    <cellStyle name="Normal 62 3 2" xfId="9331" xr:uid="{35E262B1-CFAA-4575-AA3C-A4C5958ACCB0}"/>
    <cellStyle name="Normal 62 3 2 2" xfId="21622" xr:uid="{155AE05D-3AB6-4CA9-8D25-4723AB0D8CBF}"/>
    <cellStyle name="Normal 62 3 3" xfId="20485" xr:uid="{E48C309A-9D51-4E5D-BCB0-8066B69E0767}"/>
    <cellStyle name="Normal 62 4" xfId="8532" xr:uid="{8D2DF43F-CBEE-4988-9FB0-6223502F3DCC}"/>
    <cellStyle name="Normal 62 4 2" xfId="21053" xr:uid="{EB50F524-A532-478C-94BF-1DDF614A6E72}"/>
    <cellStyle name="Normal 62 5" xfId="19916" xr:uid="{A984D21F-01C3-4321-A8CD-7868ACCF0451}"/>
    <cellStyle name="Normal 63" xfId="6887" xr:uid="{1DC8F2E3-2B07-4724-A6E8-6B9685CE4035}"/>
    <cellStyle name="Normal 63 2" xfId="7699" xr:uid="{00EDA942-0714-47AC-9B09-98D85A845EE2}"/>
    <cellStyle name="Normal 63 2 2" xfId="9338" xr:uid="{7ECDB769-3EF2-453C-AE0E-EF3EC509D7FC}"/>
    <cellStyle name="Normal 63 2 2 2" xfId="21629" xr:uid="{61A1E504-1D3B-4B59-9AED-5BFECB2C9A4D}"/>
    <cellStyle name="Normal 63 2 3" xfId="20492" xr:uid="{38094DA6-1A87-42AD-B747-64F70C283D1A}"/>
    <cellStyle name="Normal 63 3" xfId="7689" xr:uid="{E1E95CCC-57B8-4EDE-B3F0-670636DCEE82}"/>
    <cellStyle name="Normal 63 4" xfId="8531" xr:uid="{78DC78FF-C7CC-4911-B217-6727821DB90A}"/>
    <cellStyle name="Normal 63 4 2" xfId="21052" xr:uid="{EFC1C7C7-0800-474F-A8A6-281186E03602}"/>
    <cellStyle name="Normal 63 5" xfId="19915" xr:uid="{FD8B7BE7-3AB7-4304-9B75-6B155CB264BE}"/>
    <cellStyle name="Normal 64" xfId="6889" xr:uid="{BE657B4F-0193-4F59-9503-89868290CC11}"/>
    <cellStyle name="Normal 64 2" xfId="7691" xr:uid="{55902181-596A-41F4-80C2-8EFA4F226855}"/>
    <cellStyle name="Normal 64 3" xfId="8533" xr:uid="{4E7111EF-7147-4788-BFE7-213627F25C7B}"/>
    <cellStyle name="Normal 64 3 2" xfId="21054" xr:uid="{703834D7-2A1D-40A6-A498-73FA51909924}"/>
    <cellStyle name="Normal 64 4" xfId="19917" xr:uid="{D28C820F-AB0A-4707-A350-79CDF5579F8F}"/>
    <cellStyle name="Normal 65" xfId="6891" xr:uid="{8DCE24AC-907A-422B-B6FE-16D72FF7E1CD}"/>
    <cellStyle name="Normal 65 2" xfId="7693" xr:uid="{87833D26-0BE5-47E7-BDF9-E461B2EE9EC5}"/>
    <cellStyle name="Normal 65 2 2" xfId="9332" xr:uid="{25F6A18C-C281-44F3-A88D-5BB42C4305DC}"/>
    <cellStyle name="Normal 65 2 2 2" xfId="21623" xr:uid="{902D3D69-7772-411D-BFE3-F187F2B35E5C}"/>
    <cellStyle name="Normal 65 2 3" xfId="20486" xr:uid="{1DDDAD55-9478-4A1F-B42A-D3BDF16B90D6}"/>
    <cellStyle name="Normal 65 3" xfId="8535" xr:uid="{56F61734-FCC8-4642-B7F3-968F401CD3C5}"/>
    <cellStyle name="Normal 65 3 2" xfId="21056" xr:uid="{F36AEDEC-ED29-44B6-8CB8-36A57986E765}"/>
    <cellStyle name="Normal 65 4" xfId="19919" xr:uid="{7163BDAA-C41D-44DE-91FE-CA34135E6931}"/>
    <cellStyle name="Normal 66" xfId="6892" xr:uid="{27BD5DD7-9C0E-4679-B31C-1ACA9C0EEA3E}"/>
    <cellStyle name="Normal 66 2" xfId="6899" xr:uid="{FA40017C-D7C8-402F-B226-C4F80EC48276}"/>
    <cellStyle name="Normal 66 2 2" xfId="7706" xr:uid="{C4118029-0175-4C62-8E1A-CFFAB5F65B79}"/>
    <cellStyle name="Normal 66 2 2 2" xfId="9345" xr:uid="{00069C6B-18E8-4C31-BF9A-52C6195E36E8}"/>
    <cellStyle name="Normal 66 2 2 2 2" xfId="21636" xr:uid="{A21380B8-435F-4025-A3DF-8ECF113E94D5}"/>
    <cellStyle name="Normal 66 2 2 3" xfId="20499" xr:uid="{A93BB496-EA40-4ED8-8BEE-C6C5310BBC26}"/>
    <cellStyle name="Normal 66 2 3" xfId="8543" xr:uid="{EACCCE24-1297-402A-8D57-67DD18F8D440}"/>
    <cellStyle name="Normal 66 2 3 2" xfId="21064" xr:uid="{730961EB-E3B7-408F-9AB9-3987113053A9}"/>
    <cellStyle name="Normal 66 2 4" xfId="19927" xr:uid="{F4B7BF80-B702-4E50-9BAD-A4388012637E}"/>
    <cellStyle name="Normal 66 3" xfId="7694" xr:uid="{3B97D66F-EC5C-401C-9E15-B8543724FAC6}"/>
    <cellStyle name="Normal 66 3 2" xfId="9333" xr:uid="{4F519CD6-AFDB-4C7B-BBCE-8044CBEC1DA1}"/>
    <cellStyle name="Normal 66 3 2 2" xfId="21624" xr:uid="{AFB57F6A-58FF-4094-AE48-C0A5E13C1B54}"/>
    <cellStyle name="Normal 66 3 3" xfId="20487" xr:uid="{9BCFA9C9-9F90-48FE-8AB8-5556BD972399}"/>
    <cellStyle name="Normal 66 4" xfId="8536" xr:uid="{296713D2-57D8-4FC3-939C-EEE21FB4CB06}"/>
    <cellStyle name="Normal 66 4 2" xfId="21057" xr:uid="{5C01C69F-9D8C-4354-9C35-B28F5B460A4E}"/>
    <cellStyle name="Normal 66 5" xfId="19920" xr:uid="{74E17A39-CF93-4E64-B846-DCF198DA3119}"/>
    <cellStyle name="Normal 67" xfId="6893" xr:uid="{7DEB3EF9-268C-47E1-8BDA-70CA91119F35}"/>
    <cellStyle name="Normal 67 2" xfId="7695" xr:uid="{3A08A99C-E2CD-4BCC-824E-A617F9A6460A}"/>
    <cellStyle name="Normal 67 2 2" xfId="9334" xr:uid="{DCB48BED-5184-4E0F-982D-5FCFF6598DC3}"/>
    <cellStyle name="Normal 67 2 2 2" xfId="21625" xr:uid="{94FC90F9-3CF1-4701-98A5-65C39908855F}"/>
    <cellStyle name="Normal 67 2 3" xfId="20488" xr:uid="{F809B249-8311-455B-BF86-5C67D5D4A106}"/>
    <cellStyle name="Normal 67 3" xfId="8537" xr:uid="{16FC651E-995F-4E0A-983C-47699617C6D0}"/>
    <cellStyle name="Normal 67 3 2" xfId="21058" xr:uid="{7E027F47-1B8C-45E3-84CF-CCC80BC34CC0}"/>
    <cellStyle name="Normal 67 4" xfId="19921" xr:uid="{E58300D9-64F8-47EB-83ED-9E6DFACDF9A3}"/>
    <cellStyle name="Normal 68" xfId="6894" xr:uid="{77DC7624-B46C-4C87-AA1F-3753759A7C02}"/>
    <cellStyle name="Normal 68 2" xfId="6900" xr:uid="{91BDEF88-B9B7-48F5-B656-F522A6BAC35A}"/>
    <cellStyle name="Normal 68 2 2" xfId="7707" xr:uid="{6C0A8018-DE99-48DE-8AAF-D98F4F613BF6}"/>
    <cellStyle name="Normal 68 2 2 2" xfId="9346" xr:uid="{AD66A5AD-86C4-425A-9940-224A5F005674}"/>
    <cellStyle name="Normal 68 2 2 2 2" xfId="21637" xr:uid="{4A05BC3D-592B-4DA7-8CFF-C54148F71D11}"/>
    <cellStyle name="Normal 68 2 2 3" xfId="20500" xr:uid="{F15F7AD4-90BB-4C76-852A-0E3402BF0260}"/>
    <cellStyle name="Normal 68 2 3" xfId="8544" xr:uid="{BF90C3E0-0022-419B-B303-3F5542D63377}"/>
    <cellStyle name="Normal 68 2 3 2" xfId="21065" xr:uid="{CF8EAD38-09BF-49C9-8F8C-02F6D762D23F}"/>
    <cellStyle name="Normal 68 2 4" xfId="19928" xr:uid="{2EFBFD7A-BC1A-4556-AD03-60149AE7FAF5}"/>
    <cellStyle name="Normal 68 3" xfId="7696" xr:uid="{6EAE3EBD-897C-48F9-BA02-AE512136AEAA}"/>
    <cellStyle name="Normal 68 3 2" xfId="9335" xr:uid="{72DDA5E3-D02C-4B56-A915-025B5107B49A}"/>
    <cellStyle name="Normal 68 3 2 2" xfId="21626" xr:uid="{2B993217-9E3A-4356-88ED-74944F472438}"/>
    <cellStyle name="Normal 68 3 3" xfId="20489" xr:uid="{72A3C3D4-405A-4F30-9953-0124BEE02E29}"/>
    <cellStyle name="Normal 68 4" xfId="8538" xr:uid="{68B6B0D5-8208-450F-A5D3-C3C0030C0EF0}"/>
    <cellStyle name="Normal 68 4 2" xfId="21059" xr:uid="{90FA229B-F70B-4A1B-84C0-4EF2372E398C}"/>
    <cellStyle name="Normal 68 5" xfId="19922" xr:uid="{736B7137-8E36-49DF-832C-4C5422CE0B24}"/>
    <cellStyle name="Normal 69" xfId="6883" xr:uid="{6420753E-B1A4-4B18-A9E4-C53920AC4693}"/>
    <cellStyle name="Normal 69 2" xfId="7686" xr:uid="{36E174A0-5035-4CC2-A2E0-0FE07917BA32}"/>
    <cellStyle name="Normal 69 2 2" xfId="9329" xr:uid="{B7EC5CD0-E174-44F9-AADF-BD646FB4005A}"/>
    <cellStyle name="Normal 69 2 2 2" xfId="21620" xr:uid="{CFFBA38F-DEF7-40F7-A54C-E49723BFB3A2}"/>
    <cellStyle name="Normal 69 2 3" xfId="20483" xr:uid="{B02104E5-1FCA-4D59-A151-411E51CC7831}"/>
    <cellStyle name="Normal 69 3" xfId="7698" xr:uid="{907738B8-5B8D-40D8-87A1-D68A903C6718}"/>
    <cellStyle name="Normal 69 3 2" xfId="9337" xr:uid="{12B7E714-B78A-4924-86C2-EC4A5568CF7A}"/>
    <cellStyle name="Normal 69 3 2 2" xfId="21628" xr:uid="{BFF3C3E0-4C91-4517-8787-E5E6F5ACD151}"/>
    <cellStyle name="Normal 69 3 3" xfId="20491" xr:uid="{16063FC9-D17C-40B1-8DA8-FE2B13611313}"/>
    <cellStyle name="Normal 69 4" xfId="7162" xr:uid="{98143D8B-B46B-4B21-818B-D90F1D07164E}"/>
    <cellStyle name="Normal 69 4 2" xfId="8805" xr:uid="{8E2F0E2E-529B-4355-A747-5481C9586E23}"/>
    <cellStyle name="Normal 69 4 2 2" xfId="21211" xr:uid="{938EFB1D-B870-4B61-AC2F-2A7CC7C50023}"/>
    <cellStyle name="Normal 69 4 3" xfId="20074" xr:uid="{D9B9FBBB-1827-4D55-9499-EAF9CC1727AE}"/>
    <cellStyle name="Normal 69 5" xfId="8527" xr:uid="{6CCB3616-FCE1-4A57-8FBB-EE107352980C}"/>
    <cellStyle name="Normal 69 5 2" xfId="21048" xr:uid="{47D4517F-FC96-40FD-9DCE-A59AD5B6A2C8}"/>
    <cellStyle name="Normal 69 6" xfId="19911" xr:uid="{9604AB45-FF7D-4AC7-911A-ECCB3E0853CA}"/>
    <cellStyle name="Normal 7" xfId="43" xr:uid="{0833B607-DBBE-419D-B8ED-B183C02B1DD6}"/>
    <cellStyle name="Normal 7 2" xfId="6126" xr:uid="{6FBA5951-C0DB-41C6-91AA-FCCA6B4779A9}"/>
    <cellStyle name="Normal 70" xfId="6127" xr:uid="{C3B2EEB8-07D9-46F6-BE1D-B330841CFC1C}"/>
    <cellStyle name="Normal 71" xfId="6128" xr:uid="{0CEFE7F5-E96B-4B4D-89CC-78A712F70977}"/>
    <cellStyle name="Normal 72" xfId="6895" xr:uid="{4E8C43ED-37C3-48F8-BE68-E3E550266C48}"/>
    <cellStyle name="Normal 72 2" xfId="6904" xr:uid="{75E629AC-836F-4653-9CE5-121123DFE46C}"/>
    <cellStyle name="Normal 72 2 2" xfId="8547" xr:uid="{F9E8E0E2-39D1-4B95-A209-8E0292DDAB34}"/>
    <cellStyle name="Normal 72 2 2 2" xfId="21068" xr:uid="{526D93C2-33B3-4903-9F0E-32234D5FA542}"/>
    <cellStyle name="Normal 72 2 3" xfId="19931" xr:uid="{3EC43550-A09C-44FF-AE0A-44774D782233}"/>
    <cellStyle name="Normal 72 3" xfId="7700" xr:uid="{F6EEE71E-D6EF-4E53-99D4-98BFB7680053}"/>
    <cellStyle name="Normal 72 3 2" xfId="9339" xr:uid="{3DAA0C87-C786-4390-9990-DFA03A9B69DE}"/>
    <cellStyle name="Normal 72 3 2 2" xfId="21630" xr:uid="{2CDC5E3E-F077-4248-9C4B-A882F10290F7}"/>
    <cellStyle name="Normal 72 3 3" xfId="20493" xr:uid="{BD9C34B4-5DD6-44F4-93ED-BE43DC1482FE}"/>
    <cellStyle name="Normal 72 4" xfId="8539" xr:uid="{8B73517D-4CFC-4A58-8B28-814263A44F89}"/>
    <cellStyle name="Normal 72 4 2" xfId="21060" xr:uid="{68F34D62-7E9F-4717-92D5-FD7355F1320A}"/>
    <cellStyle name="Normal 72 5" xfId="19923" xr:uid="{3EE6DD8D-F7CF-4E85-A248-A5E2DF2D5251}"/>
    <cellStyle name="Normal 73" xfId="6897" xr:uid="{8067E033-799B-4E65-90C6-62A337F351BB}"/>
    <cellStyle name="Normal 73 2" xfId="8541" xr:uid="{506F7B07-E5BB-438B-A534-FC88CEF71CDA}"/>
    <cellStyle name="Normal 73 2 2" xfId="21062" xr:uid="{38C5ADCD-77C1-4927-B6B3-D1AFA9C78E47}"/>
    <cellStyle name="Normal 73 3" xfId="19925" xr:uid="{BA77A469-68E7-4DE9-A295-4E9583261072}"/>
    <cellStyle name="Normal 74" xfId="7704" xr:uid="{5A6DFDE7-7149-491F-8CA3-C7FBD55B0290}"/>
    <cellStyle name="Normal 74 2" xfId="9343" xr:uid="{D49F7FE8-B99D-4AC4-82B1-30412C5F772B}"/>
    <cellStyle name="Normal 74 2 2" xfId="21634" xr:uid="{C0ACF4F4-CB4E-4A49-8334-BDA80E1DB70A}"/>
    <cellStyle name="Normal 74 3" xfId="20497" xr:uid="{8F38364C-937F-4EEB-964D-162B82521038}"/>
    <cellStyle name="Normal 75" xfId="9766" xr:uid="{9880D543-1D30-4A37-9C66-7F7CC90A5435}"/>
    <cellStyle name="Normal 75 2" xfId="21642" xr:uid="{9C0162B3-7CF1-4862-9D22-3531631A8CC4}"/>
    <cellStyle name="Normal 76" xfId="9767" xr:uid="{78439D0E-611B-4F84-BAD7-2A32F6D3CB0A}"/>
    <cellStyle name="Normal 76 2" xfId="21643" xr:uid="{1D5FCEA3-1DE5-45B1-9E2F-D16B9E94885A}"/>
    <cellStyle name="Normal 77" xfId="9768" xr:uid="{9CCE0E54-498F-42B2-BC42-5FC8142429E8}"/>
    <cellStyle name="Normal 77 2" xfId="21644" xr:uid="{786106C7-16C0-4A25-A936-E708E063EC84}"/>
    <cellStyle name="Normal 78" xfId="9769" xr:uid="{41B53479-BE94-4D06-97D7-50C9AE7199AD}"/>
    <cellStyle name="Normal 78 2" xfId="21645" xr:uid="{4735A654-82BC-42FE-95E2-BC4E8F099684}"/>
    <cellStyle name="Normal 79" xfId="9770" xr:uid="{45C4102F-375D-4E18-8CA8-67BDC1E61DE2}"/>
    <cellStyle name="Normal 79 2" xfId="21646" xr:uid="{E972D29C-4CD9-4360-9410-BC5EF18249F3}"/>
    <cellStyle name="Normal 8" xfId="44" xr:uid="{14E815B7-4A0B-494C-9EB8-D5FB30DF62B2}"/>
    <cellStyle name="Normal 8 2" xfId="6129" xr:uid="{F879BE56-950A-442D-ABB7-65F59EAD4918}"/>
    <cellStyle name="Normal 8 3" xfId="6130" xr:uid="{6708B990-79EF-44DA-99CB-66985B60223B}"/>
    <cellStyle name="Normal 8 4" xfId="6460" xr:uid="{27D503FD-3604-4188-86BC-6FBD7A8DED14}"/>
    <cellStyle name="Normal 8 4 2" xfId="7156" xr:uid="{8DDCB172-B783-4894-9AE0-A32EABA87B95}"/>
    <cellStyle name="Normal 8 4 2 2" xfId="8799" xr:uid="{C2995876-3FF4-4966-94C2-0836196237B9}"/>
    <cellStyle name="Normal 8 4 2 2 2" xfId="21205" xr:uid="{EA159FB2-55E4-44F5-AFA9-7B29053EEAAE}"/>
    <cellStyle name="Normal 8 4 2 3" xfId="20068" xr:uid="{F9377CD9-E0D0-4059-88BB-40001CD7560E}"/>
    <cellStyle name="Normal 8 4 3" xfId="8124" xr:uid="{5215FF03-ADBB-494E-AA9D-4D8BA2BF191C}"/>
    <cellStyle name="Normal 8 4 3 2" xfId="20760" xr:uid="{ECF6C278-FD0B-41FE-986D-5AED58ECED9F}"/>
    <cellStyle name="Normal 8 4 4" xfId="19623" xr:uid="{ED671810-56A4-446B-A967-D0C1685C6371}"/>
    <cellStyle name="Normal 8 5" xfId="6749" xr:uid="{6D996253-57E0-435D-B637-E52DA148245D}"/>
    <cellStyle name="Normal 8 5 2" xfId="7595" xr:uid="{58C82B5C-A829-4953-9861-3D83C28B2A20}"/>
    <cellStyle name="Normal 8 5 2 2" xfId="9238" xr:uid="{A4CA5072-E9D5-46B1-9D5F-FAA5226AEE0A}"/>
    <cellStyle name="Normal 8 5 2 2 2" xfId="21602" xr:uid="{2B018327-C934-4770-A386-C5815B54B64D}"/>
    <cellStyle name="Normal 8 5 2 3" xfId="20465" xr:uid="{99540DFC-8752-4F2D-9A80-BF6E6FDEFD1E}"/>
    <cellStyle name="Normal 8 5 3" xfId="8398" xr:uid="{9D1FC82C-4A5B-4E6E-BE85-FB1FB7438CAA}"/>
    <cellStyle name="Normal 8 5 3 2" xfId="21033" xr:uid="{E5296A1D-7EE8-4133-9FAD-656B22F08A49}"/>
    <cellStyle name="Normal 8 5 4" xfId="19896" xr:uid="{8CDB634B-D571-47E0-9257-FE12A57FE719}"/>
    <cellStyle name="Normal 8_1_solis_MK Nr 595 " xfId="6131" xr:uid="{A5EC74F6-FC4D-4F97-922C-728906D3A3F1}"/>
    <cellStyle name="Normal 80" xfId="9771" xr:uid="{915AE69C-D426-41DB-89F4-780DB344D4BD}"/>
    <cellStyle name="Normal 80 2" xfId="21647" xr:uid="{C159349A-5DA6-4B25-84AF-E5E3305D3797}"/>
    <cellStyle name="Normal 81" xfId="9773" xr:uid="{3969E4A6-6722-491A-A3C2-C2C108879475}"/>
    <cellStyle name="Normal 81 2" xfId="21649" xr:uid="{72E91438-63B5-463C-B896-BFD818CB968A}"/>
    <cellStyle name="Normal 82" xfId="17" xr:uid="{C87513E3-38AF-4437-86D1-CFC421CE66E2}"/>
    <cellStyle name="Normal 82 2" xfId="19364" xr:uid="{6F10A005-D470-4A06-BDF7-D38FF791C6E3}"/>
    <cellStyle name="Normal 83" xfId="6896" xr:uid="{C1B11052-DA51-4838-98BD-61CD019A5CED}"/>
    <cellStyle name="Normal 83 2" xfId="8540" xr:uid="{4446FD8A-2517-4D99-9C98-0614AE3B004D}"/>
    <cellStyle name="Normal 83 2 2" xfId="21061" xr:uid="{AF07F8E0-C1AB-461A-B736-5B4B61F03CC0}"/>
    <cellStyle name="Normal 83 3" xfId="19924" xr:uid="{AE516AB6-4636-499D-B12D-A87F10A1F753}"/>
    <cellStyle name="Normal 84" xfId="24" xr:uid="{48AD9700-A60C-4EDF-9FBF-06A6EFAC7E20}"/>
    <cellStyle name="Normal 84 2" xfId="19367" xr:uid="{A5BBC490-4F4F-47D6-B57D-4990E368DC22}"/>
    <cellStyle name="Normal 85" xfId="11897" xr:uid="{F9272CA5-487D-4152-91AE-E2C158C92C94}"/>
    <cellStyle name="Normal 85 2" xfId="23724" xr:uid="{035D3610-765D-468B-876E-00A0599CAB9C}"/>
    <cellStyle name="Normal 86" xfId="10822" xr:uid="{E32D5662-CBC5-4437-BF67-C1EB17909160}"/>
    <cellStyle name="Normal 86 2" xfId="22692" xr:uid="{ED3E85F0-EF78-458A-83C4-83F6C111FC76}"/>
    <cellStyle name="Normal 87" xfId="11502" xr:uid="{3A62BC05-86E2-41AF-ACB6-37BA699FF813}"/>
    <cellStyle name="Normal 87 2" xfId="23356" xr:uid="{09395C95-10C0-4D04-9379-05DAEECA9FDB}"/>
    <cellStyle name="Normal 88" xfId="11139" xr:uid="{1B4FBF6B-E632-42C3-9070-78905D168F32}"/>
    <cellStyle name="Normal 88 2" xfId="23007" xr:uid="{909B7F22-D69E-450F-A0AD-B84AA820BDB1}"/>
    <cellStyle name="Normal 89" xfId="12818" xr:uid="{7182A40E-427A-4906-A593-C8519E0B676B}"/>
    <cellStyle name="Normal 89 2" xfId="24614" xr:uid="{6BB772FD-4D02-40CC-95B5-88CB773EA568}"/>
    <cellStyle name="Normal 9" xfId="45" xr:uid="{9E173DF4-70FF-450C-886E-2A124482748A}"/>
    <cellStyle name="Normal 9 2" xfId="6132" xr:uid="{16C8F084-F1CB-4A17-A561-41A4874D34DA}"/>
    <cellStyle name="Normal 9 3" xfId="6133" xr:uid="{99B9C395-FFB0-4281-BDFF-7E0E7456E948}"/>
    <cellStyle name="Normal 9 4" xfId="6461" xr:uid="{26BBC84F-F966-4012-B062-796B668CFEAC}"/>
    <cellStyle name="Normal 9 4 2" xfId="30518" xr:uid="{BD13BFCC-DF27-4149-BC4E-DC52709214D9}"/>
    <cellStyle name="Normal 9_1_solis_MK Nr 595 " xfId="6134" xr:uid="{C85AA3F3-4B37-4CAC-A7EB-7161BF2A2D63}"/>
    <cellStyle name="Normal 90" xfId="10059" xr:uid="{6ACE5079-BCCE-43A2-9421-1115F8F799CF}"/>
    <cellStyle name="Normal 90 2" xfId="21934" xr:uid="{1C35AD33-96C5-4B5E-84CF-134D565AE050}"/>
    <cellStyle name="Normal 91" xfId="19355" xr:uid="{811793CF-94B1-4A8A-8207-9BE637D6664D}"/>
    <cellStyle name="Normal 91 2" xfId="30319" xr:uid="{DCFDBE83-7635-4D4C-BB49-8BE364ED0905}"/>
    <cellStyle name="Normal 92" xfId="30324" xr:uid="{FE123DD2-825B-4395-A669-AB02928ABC50}"/>
    <cellStyle name="Normal 93" xfId="10" xr:uid="{3A5F8EBE-F3B7-4073-A24C-A8B12E5F1B9F}"/>
    <cellStyle name="Normal 93 2" xfId="30332" xr:uid="{00221D88-DEA5-4FE7-872D-B6B4E2EAF5EA}"/>
    <cellStyle name="Note 10" xfId="6135" xr:uid="{693398A5-E241-4342-AD38-7D261F7A0F97}"/>
    <cellStyle name="Note 10 10" xfId="13592" xr:uid="{14C3F8E1-43D3-4DC8-89D5-BCA9232E8AD3}"/>
    <cellStyle name="Note 10 10 2" xfId="25368" xr:uid="{5C676FCD-DB3B-424B-9B98-1A3160EFD96B}"/>
    <cellStyle name="Note 10 10 2 2" xfId="45195" xr:uid="{A958E7AE-BFC4-4C7A-B6E9-CA587BC30DDD}"/>
    <cellStyle name="Note 10 10 3" xfId="35644" xr:uid="{B0C5ABA7-AE18-445E-B5BD-57813E06B190}"/>
    <cellStyle name="Note 10 11" xfId="14569" xr:uid="{0D5491F8-B227-49F2-8C62-C551D2B7A019}"/>
    <cellStyle name="Note 10 11 2" xfId="26340" xr:uid="{540CB8DD-9166-4458-B11E-43468E465F83}"/>
    <cellStyle name="Note 10 11 2 2" xfId="46167" xr:uid="{CCF819F4-1E82-441B-ACE0-A7EB34F1BF0B}"/>
    <cellStyle name="Note 10 11 3" xfId="36621" xr:uid="{390075FE-7116-47D4-B711-92858BC78B22}"/>
    <cellStyle name="Note 10 12" xfId="15522" xr:uid="{82286D4D-D4EC-47DF-9AB9-92F787D2B74F}"/>
    <cellStyle name="Note 10 12 2" xfId="27277" xr:uid="{64CE891E-8F5F-4F38-B1DE-FBFCF8D727FD}"/>
    <cellStyle name="Note 10 12 2 2" xfId="47104" xr:uid="{4C5D7023-F8B4-456E-BC60-DA4E3574A4B8}"/>
    <cellStyle name="Note 10 12 3" xfId="37574" xr:uid="{72981B66-3D91-496D-8B52-B196B18807EF}"/>
    <cellStyle name="Note 10 13" xfId="30436" xr:uid="{358E4998-7EB7-4BF6-8708-926CA553867F}"/>
    <cellStyle name="Note 10 2" xfId="6786" xr:uid="{FA7D412C-A3F6-4431-9AFB-4E7C286008DA}"/>
    <cellStyle name="Note 10 2 10" xfId="10999" xr:uid="{9F41FEA2-B404-4A8B-AAD9-9A0279C2B6E0}"/>
    <cellStyle name="Note 10 2 10 2" xfId="22868" xr:uid="{D11E9844-7A8F-496E-BFDF-447D7193F756}"/>
    <cellStyle name="Note 10 2 10 2 2" xfId="42699" xr:uid="{CC8A56FE-D392-4E7C-8563-040C1FF9C206}"/>
    <cellStyle name="Note 10 2 10 3" xfId="33055" xr:uid="{0ED1E0F0-4D74-4A07-AC27-6107564432BB}"/>
    <cellStyle name="Note 10 2 11" xfId="11918" xr:uid="{21445BDD-9577-4A54-91E0-8D13020CA918}"/>
    <cellStyle name="Note 10 2 11 2" xfId="23744" xr:uid="{A0026233-24D6-4DED-B0B6-BEF128ADD281}"/>
    <cellStyle name="Note 10 2 11 2 2" xfId="43572" xr:uid="{DFDF8476-0FCA-4A6A-9B5E-255E91493165}"/>
    <cellStyle name="Note 10 2 11 3" xfId="33971" xr:uid="{10D751AA-095B-41D5-8269-474A9A166505}"/>
    <cellStyle name="Note 10 2 12" xfId="30540" xr:uid="{6CFDDA1B-242E-4C3D-8BBC-705B6D3F5FC8}"/>
    <cellStyle name="Note 10 2 2" xfId="7596" xr:uid="{21BA8A8B-E56E-49C2-BC50-E881C954B03E}"/>
    <cellStyle name="Note 10 2 2 10" xfId="18086" xr:uid="{DDEACA82-7C0B-44A5-ABE0-06311CF1B30A}"/>
    <cellStyle name="Note 10 2 2 10 2" xfId="29807" xr:uid="{C4A07EF7-4722-460A-98B6-15333351D24B}"/>
    <cellStyle name="Note 10 2 2 10 2 2" xfId="49634" xr:uid="{DD2F3F66-AA33-48C6-86B3-65945AB86F1E}"/>
    <cellStyle name="Note 10 2 2 10 3" xfId="40138" xr:uid="{8EA80665-5A47-41D1-BD69-CBF9A6DFC29F}"/>
    <cellStyle name="Note 10 2 2 11" xfId="30810" xr:uid="{E49DEAB3-2775-41F6-BECA-BD08822B7ACF}"/>
    <cellStyle name="Note 10 2 2 2" xfId="9239" xr:uid="{D30CC6E5-3938-434E-A5C3-3F0714BE6BE9}"/>
    <cellStyle name="Note 10 2 2 2 2" xfId="13674" xr:uid="{8014310C-6CC5-4843-AF85-8C4B8199F3A3}"/>
    <cellStyle name="Note 10 2 2 2 2 2" xfId="25448" xr:uid="{65AA7F7A-A7BB-43C7-A1ED-D4876FFE6C10}"/>
    <cellStyle name="Note 10 2 2 2 2 2 2" xfId="45275" xr:uid="{E33A4ECA-4E94-43F1-B30A-492C56E703FB}"/>
    <cellStyle name="Note 10 2 2 2 2 3" xfId="35726" xr:uid="{593E213B-F06A-4477-8FE6-3C37B9FE97DF}"/>
    <cellStyle name="Note 10 2 2 2 3" xfId="14636" xr:uid="{6F02F2A8-AD78-4EEF-AA1A-E06B21328B85}"/>
    <cellStyle name="Note 10 2 2 2 3 2" xfId="26407" xr:uid="{11D9B475-C1F1-477E-AE3F-25DEA4CF1563}"/>
    <cellStyle name="Note 10 2 2 2 3 2 2" xfId="46234" xr:uid="{79BD570E-E56C-4A29-AF8F-E0BDCB0114C3}"/>
    <cellStyle name="Note 10 2 2 2 3 3" xfId="36688" xr:uid="{55761547-5D3E-453C-B632-82F3E5D148B1}"/>
    <cellStyle name="Note 10 2 2 2 4" xfId="15588" xr:uid="{F9B82B71-57F8-4F57-8E6A-314271D6815F}"/>
    <cellStyle name="Note 10 2 2 2 4 2" xfId="27337" xr:uid="{8C5B0089-7263-41FB-B350-F4ACE5930BE6}"/>
    <cellStyle name="Note 10 2 2 2 4 2 2" xfId="47164" xr:uid="{88EAAD35-E420-487A-836E-0D86F7DA1660}"/>
    <cellStyle name="Note 10 2 2 2 4 3" xfId="37640" xr:uid="{0F886BBA-234A-4556-8DC0-B40AAD0805AC}"/>
    <cellStyle name="Note 10 2 2 2 5" xfId="16468" xr:uid="{CA97ED4F-1B2C-4400-8773-1CC0CFD6A3DC}"/>
    <cellStyle name="Note 10 2 2 2 5 2" xfId="28215" xr:uid="{8F08CFC1-5A63-4DFE-85AD-9A338E147B46}"/>
    <cellStyle name="Note 10 2 2 2 5 2 2" xfId="48042" xr:uid="{4C2C59B2-ED5F-4516-977D-307ED56AC3EA}"/>
    <cellStyle name="Note 10 2 2 2 5 3" xfId="38520" xr:uid="{AF8AC29F-1D89-4072-A69A-73500D509908}"/>
    <cellStyle name="Note 10 2 2 2 6" xfId="17334" xr:uid="{E967B7C0-C4BC-4312-A2B5-CCE0B83ACDE9}"/>
    <cellStyle name="Note 10 2 2 2 6 2" xfId="29055" xr:uid="{481918FA-E761-4367-A89C-0FB5F3E4BAC9}"/>
    <cellStyle name="Note 10 2 2 2 6 2 2" xfId="48882" xr:uid="{72C5A90A-882E-4658-9368-1C5E618778A3}"/>
    <cellStyle name="Note 10 2 2 2 6 3" xfId="39386" xr:uid="{CD8496B5-C534-4BD0-8DA2-2B27307149AA}"/>
    <cellStyle name="Note 10 2 2 2 7" xfId="18110" xr:uid="{1B64E724-8239-477D-8DE5-875369026765}"/>
    <cellStyle name="Note 10 2 2 2 7 2" xfId="29831" xr:uid="{67102444-C29E-4E01-932E-57172844493F}"/>
    <cellStyle name="Note 10 2 2 2 7 2 2" xfId="49658" xr:uid="{181A058C-941A-4E12-9BE8-2A2E76951BD7}"/>
    <cellStyle name="Note 10 2 2 2 7 3" xfId="40162" xr:uid="{D2003E97-9E2E-46F0-8E89-07B69763D2DD}"/>
    <cellStyle name="Note 10 2 2 2 8" xfId="18867" xr:uid="{5E5BA1B0-EE99-4B80-AF4F-51964E8956F7}"/>
    <cellStyle name="Note 10 2 2 2 8 2" xfId="40919" xr:uid="{8E4FB804-4576-42C9-B8F4-3B3666206F2D}"/>
    <cellStyle name="Note 10 2 2 2 9" xfId="31344" xr:uid="{06160C45-7510-445A-8AE6-7701A6612F2D}"/>
    <cellStyle name="Note 10 2 2 3" xfId="9693" xr:uid="{AFE83F14-E416-42A5-95C5-10C57A5C0740}"/>
    <cellStyle name="Note 10 2 2 3 2" xfId="14098" xr:uid="{9AF34481-79C4-4944-A3E5-912848618048}"/>
    <cellStyle name="Note 10 2 2 3 2 2" xfId="25871" xr:uid="{654F81D9-7B0A-4A6F-B989-F1FD96B250E2}"/>
    <cellStyle name="Note 10 2 2 3 2 2 2" xfId="45698" xr:uid="{4F16422B-C782-4DD2-A1F7-521CD19134EB}"/>
    <cellStyle name="Note 10 2 2 3 2 3" xfId="36150" xr:uid="{1FD4D543-6AC8-4490-AABF-DA1C4FABCDF2}"/>
    <cellStyle name="Note 10 2 2 3 3" xfId="15058" xr:uid="{0C5B3DC6-4FAF-4ED7-A274-19C15378F4B0}"/>
    <cellStyle name="Note 10 2 2 3 3 2" xfId="26829" xr:uid="{B90AF547-2B43-47B5-A6E1-DB4C8385B938}"/>
    <cellStyle name="Note 10 2 2 3 3 2 2" xfId="46656" xr:uid="{47C8DEFC-281E-42CD-B8AC-A3CE2854A10D}"/>
    <cellStyle name="Note 10 2 2 3 3 3" xfId="37110" xr:uid="{5D12AEBB-13C4-4B97-86A3-7F391C39E9C0}"/>
    <cellStyle name="Note 10 2 2 3 4" xfId="16010" xr:uid="{D5C2D87F-CDF4-4A1C-BA72-B3C33720BF14}"/>
    <cellStyle name="Note 10 2 2 3 4 2" xfId="27757" xr:uid="{E7F07E60-4230-4D35-823A-0D13D2E3BABD}"/>
    <cellStyle name="Note 10 2 2 3 4 2 2" xfId="47584" xr:uid="{3960AC13-77C6-4EC2-ACC9-1DA643A32D0B}"/>
    <cellStyle name="Note 10 2 2 3 4 3" xfId="38062" xr:uid="{4E609E5D-81FC-4F6A-AC55-40594F99B3FD}"/>
    <cellStyle name="Note 10 2 2 3 5" xfId="16884" xr:uid="{63468612-0F65-47E6-A52F-5F8F94DB69B7}"/>
    <cellStyle name="Note 10 2 2 3 5 2" xfId="28631" xr:uid="{8BBE2A7A-90C7-4032-8106-4CD907DFA251}"/>
    <cellStyle name="Note 10 2 2 3 5 2 2" xfId="48458" xr:uid="{34A20D90-65BB-4C89-8ACF-A2D508479186}"/>
    <cellStyle name="Note 10 2 2 3 5 3" xfId="38936" xr:uid="{0DF4FABA-A482-4340-A79A-9A2E0041C1B9}"/>
    <cellStyle name="Note 10 2 2 3 6" xfId="17749" xr:uid="{54A68965-21F1-447A-B7FB-3FF41CD6FDD7}"/>
    <cellStyle name="Note 10 2 2 3 6 2" xfId="29470" xr:uid="{A3D46BF3-17E6-456B-B51E-2EF3D985BF1E}"/>
    <cellStyle name="Note 10 2 2 3 6 2 2" xfId="49297" xr:uid="{4D82BA0D-DA3E-4E60-A214-10507B9AF251}"/>
    <cellStyle name="Note 10 2 2 3 6 3" xfId="39801" xr:uid="{F00B4FE8-190B-493E-A359-9C7B89F36680}"/>
    <cellStyle name="Note 10 2 2 3 7" xfId="18525" xr:uid="{3F50038F-04B8-473D-A150-BFF55590343F}"/>
    <cellStyle name="Note 10 2 2 3 7 2" xfId="30246" xr:uid="{56DA84DC-8CE8-4246-B6E2-477645530604}"/>
    <cellStyle name="Note 10 2 2 3 7 2 2" xfId="50073" xr:uid="{F8192EEE-2C4B-4A14-B6CA-577FA3F6DF39}"/>
    <cellStyle name="Note 10 2 2 3 7 3" xfId="40577" xr:uid="{0C31DF7E-850A-42F4-8D93-C5DB4DF113C2}"/>
    <cellStyle name="Note 10 2 2 3 8" xfId="19282" xr:uid="{99367EFD-0AFE-4CE5-8D39-2B70A19B0E0A}"/>
    <cellStyle name="Note 10 2 2 3 8 2" xfId="41334" xr:uid="{AFDED227-CD77-4358-A43F-BBFDB84D0FBE}"/>
    <cellStyle name="Note 10 2 2 3 9" xfId="31759" xr:uid="{6860AA6C-5C6D-4A75-BDD5-0832400B7178}"/>
    <cellStyle name="Note 10 2 2 4" xfId="12658" xr:uid="{0697EA4E-16F9-4082-81FA-977BEA9B8871}"/>
    <cellStyle name="Note 10 2 2 4 2" xfId="24457" xr:uid="{009EE4AA-1391-4433-91AA-5E8C2BA742B1}"/>
    <cellStyle name="Note 10 2 2 4 2 2" xfId="44285" xr:uid="{06C898FC-E5A6-4B20-986F-516B1A55DDE8}"/>
    <cellStyle name="Note 10 2 2 4 3" xfId="34711" xr:uid="{D7B32CE5-E111-44E5-A0B7-40A1AC1599A2}"/>
    <cellStyle name="Note 10 2 2 5" xfId="13482" xr:uid="{2D0BE959-B954-4DB3-B9A9-19B14C8E8FB2}"/>
    <cellStyle name="Note 10 2 2 5 2" xfId="25265" xr:uid="{E398CBD5-8378-48F1-835A-FC0A554B58CC}"/>
    <cellStyle name="Note 10 2 2 5 2 2" xfId="45092" xr:uid="{19B0E7D8-03B7-4E57-AA61-B680E78B6AEC}"/>
    <cellStyle name="Note 10 2 2 5 3" xfId="35534" xr:uid="{CB01CBB5-ED84-40C5-9764-483476AF689E}"/>
    <cellStyle name="Note 10 2 2 6" xfId="14486" xr:uid="{54308DE3-DDBB-4DAF-BFF1-06A0BD78133E}"/>
    <cellStyle name="Note 10 2 2 6 2" xfId="26258" xr:uid="{30E23A94-AFE1-47B1-84EC-9C496E97F035}"/>
    <cellStyle name="Note 10 2 2 6 2 2" xfId="46085" xr:uid="{D92DC1D1-72A9-4DA2-8D8A-075265A8BFF5}"/>
    <cellStyle name="Note 10 2 2 6 3" xfId="36538" xr:uid="{59B7F774-6948-41C0-A71E-BF3074686EF9}"/>
    <cellStyle name="Note 10 2 2 7" xfId="15444" xr:uid="{7FE9412F-D395-4163-9476-91F2AE453040}"/>
    <cellStyle name="Note 10 2 2 7 2" xfId="27204" xr:uid="{388D7D5F-06F8-4ABE-810E-CEE5844F2305}"/>
    <cellStyle name="Note 10 2 2 7 2 2" xfId="47031" xr:uid="{91DE6009-6904-4E8E-961A-31BD55054B41}"/>
    <cellStyle name="Note 10 2 2 7 3" xfId="37496" xr:uid="{2C5EC79D-A116-4FBC-8076-6499CE700E96}"/>
    <cellStyle name="Note 10 2 2 8" xfId="16369" xr:uid="{6DB8A8E7-D744-440B-86CD-19E3E695882A}"/>
    <cellStyle name="Note 10 2 2 8 2" xfId="28116" xr:uid="{297658CC-1DBE-463F-BA8D-DB426931C599}"/>
    <cellStyle name="Note 10 2 2 8 2 2" xfId="47943" xr:uid="{8AC51806-B332-40B4-AEB3-7C16E104CFE2}"/>
    <cellStyle name="Note 10 2 2 8 3" xfId="38421" xr:uid="{56E2C551-0C4F-40A6-A7F3-0EF20E101625}"/>
    <cellStyle name="Note 10 2 2 9" xfId="17240" xr:uid="{CA28FEBA-548E-491F-B3B5-38F6A4877AA7}"/>
    <cellStyle name="Note 10 2 2 9 2" xfId="28983" xr:uid="{EB52C129-E6B0-44B2-97C8-D14FD1491698}"/>
    <cellStyle name="Note 10 2 2 9 2 2" xfId="48810" xr:uid="{6BBEA374-C42E-4EA0-BA35-7D8EC433B02F}"/>
    <cellStyle name="Note 10 2 2 9 3" xfId="39292" xr:uid="{FF4E01D9-AF70-4452-8D6A-D18217E58D36}"/>
    <cellStyle name="Note 10 2 3" xfId="8431" xr:uid="{1BB8AE68-5F17-4743-B726-5F08CB79086E}"/>
    <cellStyle name="Note 10 2 3 2" xfId="13173" xr:uid="{DD3952DE-DCBC-4FEF-BE54-3CC12F4D817D}"/>
    <cellStyle name="Note 10 2 3 2 2" xfId="24959" xr:uid="{003048C6-31C7-432D-AD12-04B8561B7395}"/>
    <cellStyle name="Note 10 2 3 2 2 2" xfId="44786" xr:uid="{6BA528B5-996E-4409-B737-664E2884C267}"/>
    <cellStyle name="Note 10 2 3 2 3" xfId="35225" xr:uid="{80394A7F-67EA-4792-9AC7-D1961A374941}"/>
    <cellStyle name="Note 10 2 3 3" xfId="14193" xr:uid="{F91AFD9A-8911-4C6A-8D77-15B77D8AADFD}"/>
    <cellStyle name="Note 10 2 3 3 2" xfId="25966" xr:uid="{5F04F421-6226-4FE6-A3F0-E9675ABDCDF7}"/>
    <cellStyle name="Note 10 2 3 3 2 2" xfId="45793" xr:uid="{9DF1D916-72CF-41E4-82BA-1544DA870F1C}"/>
    <cellStyle name="Note 10 2 3 3 3" xfId="36245" xr:uid="{0CA3476E-506A-44E1-A717-61283D125673}"/>
    <cellStyle name="Note 10 2 3 4" xfId="15153" xr:uid="{E730EDA2-AEAD-4B42-82C0-1D8EE293F8FC}"/>
    <cellStyle name="Note 10 2 3 4 2" xfId="26922" xr:uid="{0D680A74-8738-4009-A9EF-EA28C79F3D20}"/>
    <cellStyle name="Note 10 2 3 4 2 2" xfId="46749" xr:uid="{581D0D75-4237-4D68-9EAC-B071D8CAE568}"/>
    <cellStyle name="Note 10 2 3 4 3" xfId="37205" xr:uid="{6C2F5A21-7266-493F-B221-12FB4E3F9DB2}"/>
    <cellStyle name="Note 10 2 3 5" xfId="16102" xr:uid="{6F0FE965-2760-4FF9-ADB2-8E4DD35AAA1E}"/>
    <cellStyle name="Note 10 2 3 5 2" xfId="27849" xr:uid="{FE70DB8C-83C0-4FE0-AC14-DD257EFCED4A}"/>
    <cellStyle name="Note 10 2 3 5 2 2" xfId="47676" xr:uid="{90939D0D-F945-49A4-BA99-5413D789F626}"/>
    <cellStyle name="Note 10 2 3 5 3" xfId="38154" xr:uid="{8647BB93-2AB0-48D9-88A7-61A1623D8978}"/>
    <cellStyle name="Note 10 2 3 6" xfId="16975" xr:uid="{794DF351-CB86-41A8-B33C-7599EB2232FC}"/>
    <cellStyle name="Note 10 2 3 6 2" xfId="28722" xr:uid="{02B4C3D9-7F92-4919-883D-F5EFDF3860F9}"/>
    <cellStyle name="Note 10 2 3 6 2 2" xfId="48549" xr:uid="{D5E8F64D-5ACD-48F1-B862-9AD1120F45F0}"/>
    <cellStyle name="Note 10 2 3 6 3" xfId="39027" xr:uid="{1C3E518B-88D9-4178-8C36-73FEF6E32129}"/>
    <cellStyle name="Note 10 2 3 7" xfId="17840" xr:uid="{CC291745-F8C3-4759-ABAC-18C2D2966D06}"/>
    <cellStyle name="Note 10 2 3 7 2" xfId="29561" xr:uid="{EEA7DB90-03F6-4F64-BB42-6A804F12F19C}"/>
    <cellStyle name="Note 10 2 3 7 2 2" xfId="49388" xr:uid="{1BF8AA9F-6DDB-472C-9191-021FCC2AAC46}"/>
    <cellStyle name="Note 10 2 3 7 3" xfId="39892" xr:uid="{22B26AB9-CC38-40BF-B702-96994B591E15}"/>
    <cellStyle name="Note 10 2 3 8" xfId="18616" xr:uid="{91EDF224-6711-4298-A026-DE7933E6FA33}"/>
    <cellStyle name="Note 10 2 3 8 2" xfId="40668" xr:uid="{0DA35C7F-6849-4A5A-9C71-BF2AAC74F1F5}"/>
    <cellStyle name="Note 10 2 3 9" xfId="31074" xr:uid="{25614573-2183-428F-A850-4822F2EC690B}"/>
    <cellStyle name="Note 10 2 4" xfId="9442" xr:uid="{C097DA21-920D-41CE-B51C-33B0FB2100AF}"/>
    <cellStyle name="Note 10 2 4 2" xfId="13847" xr:uid="{CE885CA2-06CD-416D-BAE4-F967BB13AD67}"/>
    <cellStyle name="Note 10 2 4 2 2" xfId="25620" xr:uid="{1AC7D37F-3A89-4E16-BBB4-E6DE60ECEA72}"/>
    <cellStyle name="Note 10 2 4 2 2 2" xfId="45447" xr:uid="{34FE0303-DEFA-45C5-840F-0C992F5AB784}"/>
    <cellStyle name="Note 10 2 4 2 3" xfId="35899" xr:uid="{857AA725-417C-437F-AB8A-B430717761BA}"/>
    <cellStyle name="Note 10 2 4 3" xfId="14807" xr:uid="{E6D4FC80-1CD5-4379-901B-930239989229}"/>
    <cellStyle name="Note 10 2 4 3 2" xfId="26578" xr:uid="{D6030285-C8A9-4E8A-91C3-7C1D5C636E29}"/>
    <cellStyle name="Note 10 2 4 3 2 2" xfId="46405" xr:uid="{6DF65DA7-2BC0-40DF-9818-7AF7F807515B}"/>
    <cellStyle name="Note 10 2 4 3 3" xfId="36859" xr:uid="{FEC6D666-E405-4F17-891F-1AFA4B0D1972}"/>
    <cellStyle name="Note 10 2 4 4" xfId="15759" xr:uid="{A0DC6990-6A69-4813-A8BA-B2E1C9F77A5D}"/>
    <cellStyle name="Note 10 2 4 4 2" xfId="27506" xr:uid="{E7D6B6B2-C1D8-4AC8-A3D5-8B6CB7A56039}"/>
    <cellStyle name="Note 10 2 4 4 2 2" xfId="47333" xr:uid="{E41513A3-732D-4E15-B636-18C8DF5BAC6A}"/>
    <cellStyle name="Note 10 2 4 4 3" xfId="37811" xr:uid="{FDAF1F02-9469-4BE9-91BD-C7B6B86CA68F}"/>
    <cellStyle name="Note 10 2 4 5" xfId="16633" xr:uid="{261B467D-3C7B-44B9-A703-A4FFC69FE0F2}"/>
    <cellStyle name="Note 10 2 4 5 2" xfId="28380" xr:uid="{C35875F0-0CEF-454B-9870-F02AC8D72A30}"/>
    <cellStyle name="Note 10 2 4 5 2 2" xfId="48207" xr:uid="{B706EE40-9443-4F43-A34D-D1DA64A47716}"/>
    <cellStyle name="Note 10 2 4 5 3" xfId="38685" xr:uid="{4719848A-E207-44C5-90EE-251FCC158881}"/>
    <cellStyle name="Note 10 2 4 6" xfId="17498" xr:uid="{8C30CE62-6C56-4278-A158-6AF3175DC5E6}"/>
    <cellStyle name="Note 10 2 4 6 2" xfId="29219" xr:uid="{46BE24AC-B442-422A-B61B-8FCA0EE24D68}"/>
    <cellStyle name="Note 10 2 4 6 2 2" xfId="49046" xr:uid="{E375F54C-0173-480D-A703-5BA942E8C25C}"/>
    <cellStyle name="Note 10 2 4 6 3" xfId="39550" xr:uid="{4CE3CB7D-4B73-40EB-A643-1FC938C481DD}"/>
    <cellStyle name="Note 10 2 4 7" xfId="18274" xr:uid="{1CD6D3F4-EC62-4760-BE43-C5DA24ADC158}"/>
    <cellStyle name="Note 10 2 4 7 2" xfId="29995" xr:uid="{0705862A-454C-4E1C-A872-031FB144BA2D}"/>
    <cellStyle name="Note 10 2 4 7 2 2" xfId="49822" xr:uid="{BACF334C-0DF9-48F6-B38F-9E73D486B17C}"/>
    <cellStyle name="Note 10 2 4 7 3" xfId="40326" xr:uid="{0BA4FF9C-D525-4991-8BAB-9469D3620994}"/>
    <cellStyle name="Note 10 2 4 8" xfId="19031" xr:uid="{D39AEB1F-00B9-406E-AE28-0517FECAF808}"/>
    <cellStyle name="Note 10 2 4 8 2" xfId="41083" xr:uid="{6F851480-8860-4018-9C1A-565D39AB8F8B}"/>
    <cellStyle name="Note 10 2 4 9" xfId="31508" xr:uid="{71EC334B-BD85-4784-B57F-73148975E258}"/>
    <cellStyle name="Note 10 2 5" xfId="12144" xr:uid="{F7A481E2-8893-44AF-9FEC-36442AE538B1}"/>
    <cellStyle name="Note 10 2 5 2" xfId="23961" xr:uid="{33213085-8591-4103-AFB3-645F2CCE7F45}"/>
    <cellStyle name="Note 10 2 5 2 2" xfId="43789" xr:uid="{559F1FF8-E91C-49F4-81B5-0B5425CBBC5A}"/>
    <cellStyle name="Note 10 2 5 3" xfId="34197" xr:uid="{C785B000-C232-4839-ADBF-2D199043032B}"/>
    <cellStyle name="Note 10 2 6" xfId="10623" xr:uid="{FC535096-1111-486D-9E93-410AAB031BBB}"/>
    <cellStyle name="Note 10 2 6 2" xfId="22495" xr:uid="{DEC43361-1A23-4E06-8030-EACFB31DBCD2}"/>
    <cellStyle name="Note 10 2 6 2 2" xfId="42327" xr:uid="{904405EA-3C3D-4084-B5EF-5000B64EC4DF}"/>
    <cellStyle name="Note 10 2 6 3" xfId="32680" xr:uid="{6151D7B7-FC6F-420E-881A-8BC6493A2E81}"/>
    <cellStyle name="Note 10 2 7" xfId="12542" xr:uid="{3BB6D854-9E60-4588-BFF6-06BE4624BBE6}"/>
    <cellStyle name="Note 10 2 7 2" xfId="24351" xr:uid="{8B89551B-808C-4403-A5EE-C1AACFF383C4}"/>
    <cellStyle name="Note 10 2 7 2 2" xfId="44179" xr:uid="{84636935-E79A-4C2B-B7B3-9C6056E7AA85}"/>
    <cellStyle name="Note 10 2 7 3" xfId="34595" xr:uid="{1DB757E3-A4C8-45FC-8E47-C8D755C2D6BE}"/>
    <cellStyle name="Note 10 2 8" xfId="10264" xr:uid="{0C0FE0E2-CA56-42AF-89E7-1361D01CA9C1}"/>
    <cellStyle name="Note 10 2 8 2" xfId="22139" xr:uid="{89925993-8663-4938-A746-73A3F19962D8}"/>
    <cellStyle name="Note 10 2 8 2 2" xfId="41971" xr:uid="{B8B08F51-B944-4B62-A438-1CDA1042FED2}"/>
    <cellStyle name="Note 10 2 8 3" xfId="32321" xr:uid="{5AD0FDD7-C5FB-43F6-A3E3-FBBE8E566B68}"/>
    <cellStyle name="Note 10 2 9" xfId="11700" xr:uid="{A6548BE1-E83C-4983-9920-EFD15BE219F8}"/>
    <cellStyle name="Note 10 2 9 2" xfId="23533" xr:uid="{57312FCC-9821-431E-A5BB-A18D9B9F3D42}"/>
    <cellStyle name="Note 10 2 9 2 2" xfId="43362" xr:uid="{41FE7F0D-58BB-4690-9D44-6531E5CC3B4B}"/>
    <cellStyle name="Note 10 2 9 3" xfId="33754" xr:uid="{C27867D3-0705-43EE-BFDA-C8BE1A1FAE70}"/>
    <cellStyle name="Note 10 3" xfId="7073" xr:uid="{188FEAD6-BE52-45C3-99CB-B7355E01DADB}"/>
    <cellStyle name="Note 10 3 10" xfId="11513" xr:uid="{3B5347F2-5927-4CB0-B148-E53D917D4311}"/>
    <cellStyle name="Note 10 3 10 2" xfId="23367" xr:uid="{80070084-66C3-4D73-85A6-B6963E39B120}"/>
    <cellStyle name="Note 10 3 10 2 2" xfId="43196" xr:uid="{34E80054-1325-4588-BA0D-8DED8361A0DF}"/>
    <cellStyle name="Note 10 3 10 3" xfId="33567" xr:uid="{D21A9F86-C47E-4C94-92BE-EAF8AC439D08}"/>
    <cellStyle name="Note 10 3 11" xfId="30690" xr:uid="{93791ACE-F6C8-4ECA-86B7-93CA336732B6}"/>
    <cellStyle name="Note 10 3 2" xfId="8716" xr:uid="{24B5247D-C974-4A8D-B901-302E08D77F37}"/>
    <cellStyle name="Note 10 3 2 2" xfId="13377" xr:uid="{23AFA0BA-8EE1-4262-A50C-96D4D88A1152}"/>
    <cellStyle name="Note 10 3 2 2 2" xfId="25160" xr:uid="{160E715B-748E-4D82-B17C-5FBD53498481}"/>
    <cellStyle name="Note 10 3 2 2 2 2" xfId="44987" xr:uid="{301E7C14-F1B9-4D80-83EB-0B27FA3D9001}"/>
    <cellStyle name="Note 10 3 2 2 3" xfId="35429" xr:uid="{F178A03A-E2F4-46A4-AB74-3C6AD2455520}"/>
    <cellStyle name="Note 10 3 2 3" xfId="14383" xr:uid="{716B9D24-9AF8-4595-AB96-2BB61CCB2A26}"/>
    <cellStyle name="Note 10 3 2 3 2" xfId="26155" xr:uid="{F741E886-984D-498E-BBBF-132BDBDD5A2D}"/>
    <cellStyle name="Note 10 3 2 3 2 2" xfId="45982" xr:uid="{E17E1411-6873-48B9-8462-C06CB604342B}"/>
    <cellStyle name="Note 10 3 2 3 3" xfId="36435" xr:uid="{5349E6FF-EEE3-419E-8B16-1DFF68229C4E}"/>
    <cellStyle name="Note 10 3 2 4" xfId="15341" xr:uid="{2B1E9CC6-F624-427B-B923-10D4393E8639}"/>
    <cellStyle name="Note 10 3 2 4 2" xfId="27103" xr:uid="{29C4B4D2-25C1-41C7-905C-8F0FC9D2F364}"/>
    <cellStyle name="Note 10 3 2 4 2 2" xfId="46930" xr:uid="{0514EDC9-3A08-4262-A5DF-B0500838D8E7}"/>
    <cellStyle name="Note 10 3 2 4 3" xfId="37393" xr:uid="{EE0AFAEC-D28E-486E-A26F-1B6B643D8A83}"/>
    <cellStyle name="Note 10 3 2 5" xfId="16268" xr:uid="{47EDFC75-EEB1-4F08-B1A3-CE14E80C6DF5}"/>
    <cellStyle name="Note 10 3 2 5 2" xfId="28015" xr:uid="{6E989744-B8CA-4800-B824-EDAECDB459A1}"/>
    <cellStyle name="Note 10 3 2 5 2 2" xfId="47842" xr:uid="{CF17BB39-6E20-43D5-94C0-AE133EC29DE8}"/>
    <cellStyle name="Note 10 3 2 5 3" xfId="38320" xr:uid="{F9C728D3-1A72-458E-AC7A-5AC279322281}"/>
    <cellStyle name="Note 10 3 2 6" xfId="17139" xr:uid="{47465BEC-7E8C-4C0D-9FDC-310AC69F3C99}"/>
    <cellStyle name="Note 10 3 2 6 2" xfId="28883" xr:uid="{C86BB3E7-25A0-4756-81F8-49443AD0E29D}"/>
    <cellStyle name="Note 10 3 2 6 2 2" xfId="48710" xr:uid="{1DDCF4CF-A33D-45A0-B797-84A647725D33}"/>
    <cellStyle name="Note 10 3 2 6 3" xfId="39191" xr:uid="{E8CA5100-33A4-45BD-871D-80E2589BC709}"/>
    <cellStyle name="Note 10 3 2 7" xfId="17986" xr:uid="{CBA39B08-471D-46A9-9680-0505B73A9F50}"/>
    <cellStyle name="Note 10 3 2 7 2" xfId="29707" xr:uid="{68B290F0-448F-4A48-AE77-595E030C3BD5}"/>
    <cellStyle name="Note 10 3 2 7 2 2" xfId="49534" xr:uid="{30A61FDF-F27C-4BDD-80EB-32A5B30920BA}"/>
    <cellStyle name="Note 10 3 2 7 3" xfId="40038" xr:uid="{5211E0D5-F8E5-457E-8D96-A4A4E1D469F0}"/>
    <cellStyle name="Note 10 3 2 8" xfId="18753" xr:uid="{FFB76CD2-71BC-4AE7-9D4A-A472F2F9BF96}"/>
    <cellStyle name="Note 10 3 2 8 2" xfId="40805" xr:uid="{B894F154-08EE-4C41-881B-0DB2F6A19713}"/>
    <cellStyle name="Note 10 3 2 9" xfId="31224" xr:uid="{C0890936-B9A6-4F97-8FBD-D85A26E959F8}"/>
    <cellStyle name="Note 10 3 3" xfId="9579" xr:uid="{4A3631CE-11E3-406C-AE89-CD846AEE7B69}"/>
    <cellStyle name="Note 10 3 3 2" xfId="13984" xr:uid="{8D95BAE8-0D43-4089-923E-93C481BD8AF1}"/>
    <cellStyle name="Note 10 3 3 2 2" xfId="25757" xr:uid="{61CB5675-75C1-4696-9BDE-2DE3E51D8283}"/>
    <cellStyle name="Note 10 3 3 2 2 2" xfId="45584" xr:uid="{D83EF0F6-CF58-4542-84F0-CF746BE254AA}"/>
    <cellStyle name="Note 10 3 3 2 3" xfId="36036" xr:uid="{4645A1C9-4482-4E24-9F3E-FCC11A92809A}"/>
    <cellStyle name="Note 10 3 3 3" xfId="14944" xr:uid="{A0E80DBE-FCC9-4B52-9727-1206B65E9BF4}"/>
    <cellStyle name="Note 10 3 3 3 2" xfId="26715" xr:uid="{C28F1981-2852-41CB-A3A2-C87948565D07}"/>
    <cellStyle name="Note 10 3 3 3 2 2" xfId="46542" xr:uid="{2453449D-5EEF-4296-B6E4-F8A8A1AE984A}"/>
    <cellStyle name="Note 10 3 3 3 3" xfId="36996" xr:uid="{9F739970-591F-4D7A-A551-BAED865C8E45}"/>
    <cellStyle name="Note 10 3 3 4" xfId="15896" xr:uid="{50B571DD-8D07-4F1D-8677-805B60F89F81}"/>
    <cellStyle name="Note 10 3 3 4 2" xfId="27643" xr:uid="{C485CE53-1F1E-49E8-BFE1-8DD2AFBD5821}"/>
    <cellStyle name="Note 10 3 3 4 2 2" xfId="47470" xr:uid="{19E2003B-4C68-43EB-9F1F-3A006C381C4E}"/>
    <cellStyle name="Note 10 3 3 4 3" xfId="37948" xr:uid="{ED09034A-C4E3-40DC-978A-37A15B3F7E88}"/>
    <cellStyle name="Note 10 3 3 5" xfId="16770" xr:uid="{4FF341DE-3F08-47FD-B1CF-1B2CCD5635D6}"/>
    <cellStyle name="Note 10 3 3 5 2" xfId="28517" xr:uid="{AAA401FF-209D-42B9-AE51-4BFB6374856D}"/>
    <cellStyle name="Note 10 3 3 5 2 2" xfId="48344" xr:uid="{F055B6DD-FF77-4C48-9315-36ABED3B3945}"/>
    <cellStyle name="Note 10 3 3 5 3" xfId="38822" xr:uid="{918B8C92-FD75-4029-B332-DAA02CFAAA97}"/>
    <cellStyle name="Note 10 3 3 6" xfId="17635" xr:uid="{0769DAF4-EA6D-46F4-A0D8-46A793CB650E}"/>
    <cellStyle name="Note 10 3 3 6 2" xfId="29356" xr:uid="{A8A08FEB-5B8C-4AA1-A435-AE2D0248AB86}"/>
    <cellStyle name="Note 10 3 3 6 2 2" xfId="49183" xr:uid="{C0378F2D-37C6-4EC0-BD8D-3DD67C898DC0}"/>
    <cellStyle name="Note 10 3 3 6 3" xfId="39687" xr:uid="{99408C5E-228F-4E8A-A947-5093E5FFBBF6}"/>
    <cellStyle name="Note 10 3 3 7" xfId="18411" xr:uid="{40373034-E01D-4455-8F80-9D2C15B120E7}"/>
    <cellStyle name="Note 10 3 3 7 2" xfId="30132" xr:uid="{D88FE2F7-FAD3-43F4-B72F-BCE971FE385B}"/>
    <cellStyle name="Note 10 3 3 7 2 2" xfId="49959" xr:uid="{1D5FEE35-0F16-4457-9535-A8BBAA9A2B84}"/>
    <cellStyle name="Note 10 3 3 7 3" xfId="40463" xr:uid="{CB942390-B22C-4716-A460-563C6C0FC240}"/>
    <cellStyle name="Note 10 3 3 8" xfId="19168" xr:uid="{BBCB832C-EDB3-4F64-A5DD-15BF355F2E7F}"/>
    <cellStyle name="Note 10 3 3 8 2" xfId="41220" xr:uid="{E1CE67AD-84AF-4B98-9209-0553ED21571F}"/>
    <cellStyle name="Note 10 3 3 9" xfId="31645" xr:uid="{6607BE26-668F-4F2C-A63F-5A3A1DDFC2A7}"/>
    <cellStyle name="Note 10 3 4" xfId="12347" xr:uid="{7730F8C2-CED7-4009-A537-27F20B76252B}"/>
    <cellStyle name="Note 10 3 4 2" xfId="24162" xr:uid="{FB382F57-8067-4150-82FA-9A3A9891A9AF}"/>
    <cellStyle name="Note 10 3 4 2 2" xfId="43990" xr:uid="{F86AD7EC-E564-45A8-BBC5-7C3B9DEAB72E}"/>
    <cellStyle name="Note 10 3 4 3" xfId="34400" xr:uid="{085D09F9-97BA-4020-807A-F4DD004DEC9C}"/>
    <cellStyle name="Note 10 3 5" xfId="10433" xr:uid="{1343870D-9905-46D9-A813-CDD43933E702}"/>
    <cellStyle name="Note 10 3 5 2" xfId="22305" xr:uid="{19213411-04FF-4383-AB10-378F3BC43E31}"/>
    <cellStyle name="Note 10 3 5 2 2" xfId="42137" xr:uid="{CB078393-2890-441A-97A4-DEF4CD26CC9A}"/>
    <cellStyle name="Note 10 3 5 3" xfId="32490" xr:uid="{74BC5E29-8F8C-445B-9A8B-9E5FDC968C54}"/>
    <cellStyle name="Note 10 3 6" xfId="11649" xr:uid="{56DBA057-BB48-4E33-A0DE-97A48E0C47F3}"/>
    <cellStyle name="Note 10 3 6 2" xfId="23488" xr:uid="{71F4F27E-099D-4CD4-AAB1-EAB371786BC3}"/>
    <cellStyle name="Note 10 3 6 2 2" xfId="43317" xr:uid="{B5B195DA-C7BB-40DE-906C-4DDBB460EB58}"/>
    <cellStyle name="Note 10 3 6 3" xfId="33703" xr:uid="{62ADF7EC-38F3-43BC-AE2F-4B2A5CAEDE05}"/>
    <cellStyle name="Note 10 3 7" xfId="11039" xr:uid="{99A17E4A-AFC8-4C7B-B1B3-A2CC74C6E565}"/>
    <cellStyle name="Note 10 3 7 2" xfId="22908" xr:uid="{BB2BD1D5-F0E4-46D0-BE7F-EDE8F0F2EF02}"/>
    <cellStyle name="Note 10 3 7 2 2" xfId="42739" xr:uid="{971B2D60-3C8E-40DC-AB9B-8D1A2FD1EB79}"/>
    <cellStyle name="Note 10 3 7 3" xfId="33095" xr:uid="{5CA722CB-F5DD-468D-BAD3-C3E5E764361E}"/>
    <cellStyle name="Note 10 3 8" xfId="11916" xr:uid="{EE1D2540-445A-420D-BB91-09472BF4F1C1}"/>
    <cellStyle name="Note 10 3 8 2" xfId="23742" xr:uid="{9A6DAA26-5688-4D03-A88E-92651DA67018}"/>
    <cellStyle name="Note 10 3 8 2 2" xfId="43570" xr:uid="{E8AC1EE9-D1C2-4854-BE89-947A0265A39D}"/>
    <cellStyle name="Note 10 3 8 3" xfId="33969" xr:uid="{265C6A1A-C2D6-4F76-A89E-DC8D976D22BD}"/>
    <cellStyle name="Note 10 3 9" xfId="10811" xr:uid="{030E297D-E51B-4949-8B6B-095C8C2C2A7E}"/>
    <cellStyle name="Note 10 3 9 2" xfId="22681" xr:uid="{0B32B7E5-2C2A-49C9-9E41-FC7CD183791C}"/>
    <cellStyle name="Note 10 3 9 2 2" xfId="42513" xr:uid="{60C85336-6F2A-4FDF-A5E4-373B4AB3F2E0}"/>
    <cellStyle name="Note 10 3 9 3" xfId="32868" xr:uid="{4C3245B1-9FE3-4C78-90FE-33E2A06CAE0B}"/>
    <cellStyle name="Note 10 4" xfId="7917" xr:uid="{1D621C24-9DF4-44C8-9CD7-58F50D2611F3}"/>
    <cellStyle name="Note 10 4 2" xfId="12888" xr:uid="{C7ADBB4C-DD26-4018-AA9C-94FD5A070B1E}"/>
    <cellStyle name="Note 10 4 2 2" xfId="24682" xr:uid="{15604143-A1AD-495B-B290-6580E7621768}"/>
    <cellStyle name="Note 10 4 2 2 2" xfId="44509" xr:uid="{749B992D-AAB7-417B-B6D0-118F5C843E25}"/>
    <cellStyle name="Note 10 4 2 3" xfId="34940" xr:uid="{54C77F21-9449-4800-9515-86E06BC414A7}"/>
    <cellStyle name="Note 10 4 3" xfId="10003" xr:uid="{0BF342CF-99A6-44B9-A526-8BD23922D91B}"/>
    <cellStyle name="Note 10 4 3 2" xfId="21878" xr:uid="{DAE2FF29-693E-4607-B8DB-2F94FEE80B47}"/>
    <cellStyle name="Note 10 4 3 2 2" xfId="41711" xr:uid="{BDB10336-5EB7-49C6-B4D0-4C2C1E2F66C4}"/>
    <cellStyle name="Note 10 4 3 3" xfId="32061" xr:uid="{8B0A80FA-D0B9-4D29-B239-3E555F5B8F05}"/>
    <cellStyle name="Note 10 4 4" xfId="13658" xr:uid="{A28E64DD-1B5B-4731-9F9D-82C59B31CE9E}"/>
    <cellStyle name="Note 10 4 4 2" xfId="25433" xr:uid="{E05A90B6-3CBB-494F-A54B-C896881D6C77}"/>
    <cellStyle name="Note 10 4 4 2 2" xfId="45260" xr:uid="{7A6601FC-F6C6-4C6E-A377-21296571705D}"/>
    <cellStyle name="Note 10 4 4 3" xfId="35710" xr:uid="{4F689CBA-548F-40AB-87E5-B05A8505BD43}"/>
    <cellStyle name="Note 10 4 5" xfId="14622" xr:uid="{1BECD6B2-B4EE-449D-8CF5-F76D229408D2}"/>
    <cellStyle name="Note 10 4 5 2" xfId="26393" xr:uid="{F5573C20-402E-4803-BB57-CA273F999FB6}"/>
    <cellStyle name="Note 10 4 5 2 2" xfId="46220" xr:uid="{FDF34AFD-5BBD-4245-AA7C-871953B733A9}"/>
    <cellStyle name="Note 10 4 5 3" xfId="36674" xr:uid="{80113393-778A-43A7-94C5-BC703FA83F10}"/>
    <cellStyle name="Note 10 4 6" xfId="15574" xr:uid="{76B4262F-EE02-4BEF-A96B-5F0DBDCAB247}"/>
    <cellStyle name="Note 10 4 6 2" xfId="27325" xr:uid="{91C9EA3A-6E6F-4287-B353-D8C8648A1753}"/>
    <cellStyle name="Note 10 4 6 2 2" xfId="47152" xr:uid="{D85095C1-2085-408D-8FC6-6A553E0EC01C}"/>
    <cellStyle name="Note 10 4 6 3" xfId="37626" xr:uid="{49721380-E7A9-425E-B181-8F487E286DEA}"/>
    <cellStyle name="Note 10 4 7" xfId="16456" xr:uid="{56B3F592-B54A-49FD-A9C8-7C49DF0B9D3A}"/>
    <cellStyle name="Note 10 4 7 2" xfId="28203" xr:uid="{826607AF-089F-4646-8C7E-818F7E371E18}"/>
    <cellStyle name="Note 10 4 7 2 2" xfId="48030" xr:uid="{9B165F0A-BB46-467B-BAC3-55BE8E9CD8E5}"/>
    <cellStyle name="Note 10 4 7 3" xfId="38508" xr:uid="{91EF1FA4-D059-4847-8F67-DB6F96D264AB}"/>
    <cellStyle name="Note 10 4 8" xfId="17324" xr:uid="{CBFF8752-A6B2-48A2-9A6A-8C5550430BE2}"/>
    <cellStyle name="Note 10 4 8 2" xfId="39376" xr:uid="{EF044F1E-D998-4649-A5A5-11F39740B637}"/>
    <cellStyle name="Note 10 4 9" xfId="30977" xr:uid="{C0B60097-9489-4FF1-B05A-53F94E59CC1D}"/>
    <cellStyle name="Note 10 5" xfId="9351" xr:uid="{F8E34893-818C-4B2B-B330-913D7520A6CA}"/>
    <cellStyle name="Note 10 5 2" xfId="13756" xr:uid="{A43D2881-F9CB-4BA9-8BA6-8D76E41BC645}"/>
    <cellStyle name="Note 10 5 2 2" xfId="25529" xr:uid="{C6DDD77D-20C4-47EF-86B5-AEE3C286834B}"/>
    <cellStyle name="Note 10 5 2 2 2" xfId="45356" xr:uid="{44B1FDF5-F27A-4750-B17A-802488E254CD}"/>
    <cellStyle name="Note 10 5 2 3" xfId="35808" xr:uid="{AEACBC5A-F807-47EE-871B-07A16796DA4E}"/>
    <cellStyle name="Note 10 5 3" xfId="14716" xr:uid="{177F2D80-B298-4039-8E83-AC24F788E5DF}"/>
    <cellStyle name="Note 10 5 3 2" xfId="26487" xr:uid="{3237630E-BC71-469A-B231-B1EC16B7B500}"/>
    <cellStyle name="Note 10 5 3 2 2" xfId="46314" xr:uid="{4DB5CB0D-F09B-452C-A55E-E4DED6B505B9}"/>
    <cellStyle name="Note 10 5 3 3" xfId="36768" xr:uid="{AD06F0E6-6781-40F0-BA7D-A1893706BD71}"/>
    <cellStyle name="Note 10 5 4" xfId="15668" xr:uid="{7CC3F900-2EC5-4804-97DE-51CCBB3B83CB}"/>
    <cellStyle name="Note 10 5 4 2" xfId="27415" xr:uid="{4ABAA1E8-39B2-4B1F-86EA-901B89D6029D}"/>
    <cellStyle name="Note 10 5 4 2 2" xfId="47242" xr:uid="{E29CB337-5D42-4D8E-AC50-EE431F64D190}"/>
    <cellStyle name="Note 10 5 4 3" xfId="37720" xr:uid="{DCC62D07-68DB-457A-9C3E-E8A66BFE5BA4}"/>
    <cellStyle name="Note 10 5 5" xfId="16542" xr:uid="{B6657E85-4561-4DE0-9DFA-0D1A5D1EA503}"/>
    <cellStyle name="Note 10 5 5 2" xfId="28289" xr:uid="{0D49CF76-A674-4927-8290-0D2C167EE483}"/>
    <cellStyle name="Note 10 5 5 2 2" xfId="48116" xr:uid="{2460A113-E5CC-4531-ABD6-6012B47A98EC}"/>
    <cellStyle name="Note 10 5 5 3" xfId="38594" xr:uid="{EB554B24-E8E3-4115-A0D6-5915AA60C736}"/>
    <cellStyle name="Note 10 5 6" xfId="17407" xr:uid="{71F26730-0C17-4E47-B594-38FB936079FF}"/>
    <cellStyle name="Note 10 5 6 2" xfId="29128" xr:uid="{3A62BD6F-4EB0-42D4-B311-493B51175E84}"/>
    <cellStyle name="Note 10 5 6 2 2" xfId="48955" xr:uid="{B3639472-AB6C-43DE-86D2-4F09BE49C364}"/>
    <cellStyle name="Note 10 5 6 3" xfId="39459" xr:uid="{10DDB8A2-61CB-408E-89B6-96AD648057CB}"/>
    <cellStyle name="Note 10 5 7" xfId="18183" xr:uid="{2AB29784-9F81-4525-BC96-D505429D7D00}"/>
    <cellStyle name="Note 10 5 7 2" xfId="29904" xr:uid="{C7A0B411-F495-4E9C-9EAC-2E68D68292D9}"/>
    <cellStyle name="Note 10 5 7 2 2" xfId="49731" xr:uid="{FF72197B-34A4-4732-963C-643E2B95C546}"/>
    <cellStyle name="Note 10 5 7 3" xfId="40235" xr:uid="{20872AD3-9E6D-4F12-9664-1A24E205FF5B}"/>
    <cellStyle name="Note 10 5 8" xfId="18940" xr:uid="{D07D150F-5E57-44D4-A35E-4855983AA2F2}"/>
    <cellStyle name="Note 10 5 8 2" xfId="40992" xr:uid="{4607D3FA-6EA4-460B-A7CC-005913E90714}"/>
    <cellStyle name="Note 10 5 9" xfId="31417" xr:uid="{6EE108E9-4AD6-440E-A091-A5D16C24483B}"/>
    <cellStyle name="Note 10 6" xfId="11792" xr:uid="{0E6A5039-2C5D-4EF8-B54E-E187134F8FD7}"/>
    <cellStyle name="Note 10 6 2" xfId="23620" xr:uid="{65BB458E-080C-48E1-9868-E047A4AA9F9B}"/>
    <cellStyle name="Note 10 6 2 2" xfId="43449" xr:uid="{2248810A-8A3F-4895-B511-7C63E33520F3}"/>
    <cellStyle name="Note 10 6 3" xfId="33846" xr:uid="{599E44EF-02E4-4C65-95D6-142F9779355B}"/>
    <cellStyle name="Note 10 7" xfId="10923" xr:uid="{463B902B-4AD5-418D-8644-125686C88E92}"/>
    <cellStyle name="Note 10 7 2" xfId="22792" xr:uid="{2EE2CF68-B79B-46F5-9CE3-CB3F10718D63}"/>
    <cellStyle name="Note 10 7 2 2" xfId="42623" xr:uid="{5D3A1826-9783-4B9A-85BC-99C41C5356C0}"/>
    <cellStyle name="Note 10 7 3" xfId="32979" xr:uid="{46E6ABFE-221C-4EE2-B3FC-3F354457832B}"/>
    <cellStyle name="Note 10 8" xfId="12314" xr:uid="{220637E6-4B17-42EB-A4A0-3CECD1CDA81E}"/>
    <cellStyle name="Note 10 8 2" xfId="24130" xr:uid="{7098E6D7-37B6-4F89-9ED4-CAFC9E5959E0}"/>
    <cellStyle name="Note 10 8 2 2" xfId="43958" xr:uid="{FB3A401C-E13B-4121-B6CA-7FEE90016A8C}"/>
    <cellStyle name="Note 10 8 3" xfId="34367" xr:uid="{113943AB-E613-4162-A571-573C595B32E9}"/>
    <cellStyle name="Note 10 9" xfId="10461" xr:uid="{86DA47A3-B951-4765-BB5E-8B5BA4DC76F3}"/>
    <cellStyle name="Note 10 9 2" xfId="22333" xr:uid="{54086EAC-8217-4F05-9D04-B80829441ADB}"/>
    <cellStyle name="Note 10 9 2 2" xfId="42165" xr:uid="{2BD13887-E2AE-4ED4-800F-7DBB449C07E5}"/>
    <cellStyle name="Note 10 9 3" xfId="32518" xr:uid="{C8B4DE64-D8BB-465C-99A9-1261F67EA448}"/>
    <cellStyle name="Note 11" xfId="6136" xr:uid="{A76F2093-ED3D-47C0-AF9A-13664AB1A3D8}"/>
    <cellStyle name="Note 11 10" xfId="15313" xr:uid="{8ABD6A67-5833-4CE8-A5B9-E43849206ECC}"/>
    <cellStyle name="Note 11 10 2" xfId="27079" xr:uid="{4A1FC6C6-4090-4E0E-AF51-651159E067C7}"/>
    <cellStyle name="Note 11 10 2 2" xfId="46906" xr:uid="{3919F86B-F92E-4420-A6F7-AA306DBA3E68}"/>
    <cellStyle name="Note 11 10 3" xfId="37365" xr:uid="{8C142972-0D0E-4F77-831A-057C8A153AC8}"/>
    <cellStyle name="Note 11 11" xfId="16248" xr:uid="{ED02B8EA-5348-4DC2-BF2B-F96D8739DF23}"/>
    <cellStyle name="Note 11 11 2" xfId="27995" xr:uid="{A23C863E-5055-4C09-B920-EB8C75619B0E}"/>
    <cellStyle name="Note 11 11 2 2" xfId="47822" xr:uid="{5C2D7BA2-E191-4E3A-B999-F4E960A1A395}"/>
    <cellStyle name="Note 11 11 3" xfId="38300" xr:uid="{3972B71E-2480-4F3E-AEC5-2EA7B03DF429}"/>
    <cellStyle name="Note 11 12" xfId="17120" xr:uid="{5B4EF753-1258-4105-AB9A-6E21DED45356}"/>
    <cellStyle name="Note 11 12 2" xfId="28867" xr:uid="{ABFBDBAB-014A-4032-8163-37B03877AD09}"/>
    <cellStyle name="Note 11 12 2 2" xfId="48694" xr:uid="{65CF4A35-79B9-49E4-9DD3-DC7B5F87ECB0}"/>
    <cellStyle name="Note 11 12 3" xfId="39172" xr:uid="{71C8C8DF-ADE7-45C0-A437-93B1D4528BC4}"/>
    <cellStyle name="Note 11 13" xfId="30437" xr:uid="{E946876C-207D-4DEA-AF41-EA5FEB2BCB56}"/>
    <cellStyle name="Note 11 2" xfId="6785" xr:uid="{A04CC396-3670-40D8-A39E-F3BF523812F1}"/>
    <cellStyle name="Note 11 2 10" xfId="11133" xr:uid="{40179C42-3A61-4FFA-836E-91731A73F22B}"/>
    <cellStyle name="Note 11 2 10 2" xfId="23001" xr:uid="{A623C18B-84F5-417C-ACBE-C76626DD8F3D}"/>
    <cellStyle name="Note 11 2 10 2 2" xfId="42832" xr:uid="{A66529AA-0CE9-4426-8873-D5D421DD7C78}"/>
    <cellStyle name="Note 11 2 10 3" xfId="33189" xr:uid="{3E4CA890-45B1-4456-A4DD-180EECD7973D}"/>
    <cellStyle name="Note 11 2 11" xfId="13519" xr:uid="{E62B5AEA-6A8B-4765-BBC2-3BD82E0AA1A9}"/>
    <cellStyle name="Note 11 2 11 2" xfId="25300" xr:uid="{FED96F89-6B70-42EE-8B21-7FD31DD63C1C}"/>
    <cellStyle name="Note 11 2 11 2 2" xfId="45127" xr:uid="{3A2AE443-54E2-4844-8CDB-99212B82E658}"/>
    <cellStyle name="Note 11 2 11 3" xfId="35571" xr:uid="{A7E55185-49BA-42C8-8767-765F531F77B0}"/>
    <cellStyle name="Note 11 2 12" xfId="30539" xr:uid="{0871426B-5E92-440C-BD59-9FF1AD7578E5}"/>
    <cellStyle name="Note 11 2 2" xfId="7597" xr:uid="{800B6F67-1354-4046-9EC2-BB93699C61C7}"/>
    <cellStyle name="Note 11 2 2 10" xfId="9811" xr:uid="{4C2C8FDD-5ACA-4C23-A7E8-860739615ACF}"/>
    <cellStyle name="Note 11 2 2 10 2" xfId="21687" xr:uid="{81CDBFD5-29BB-4E73-9D42-4102EBA26CF0}"/>
    <cellStyle name="Note 11 2 2 10 2 2" xfId="41520" xr:uid="{D9140ED2-A7F3-412E-BCB9-FAE569D9073B}"/>
    <cellStyle name="Note 11 2 2 10 3" xfId="31869" xr:uid="{AC70A1FC-FDA1-49D6-8B3F-859EC27C18AC}"/>
    <cellStyle name="Note 11 2 2 11" xfId="30811" xr:uid="{2000E5E2-176E-4FC3-9BDB-43A699C2795C}"/>
    <cellStyle name="Note 11 2 2 2" xfId="9240" xr:uid="{9051B1F3-C3FA-4A4A-94C4-FDD8C215A737}"/>
    <cellStyle name="Note 11 2 2 2 2" xfId="13675" xr:uid="{D21BB298-8D25-4560-A5DA-7332B63786BD}"/>
    <cellStyle name="Note 11 2 2 2 2 2" xfId="25449" xr:uid="{6048F0BE-79C4-49B1-8BEE-245586BBBCEA}"/>
    <cellStyle name="Note 11 2 2 2 2 2 2" xfId="45276" xr:uid="{F0EA7DBB-152E-4402-9882-6DC0A82824D9}"/>
    <cellStyle name="Note 11 2 2 2 2 3" xfId="35727" xr:uid="{A667673A-ADB2-46C1-872F-DD695DBCC174}"/>
    <cellStyle name="Note 11 2 2 2 3" xfId="14637" xr:uid="{5C747F23-6475-42A0-8D9F-6B574474B6DF}"/>
    <cellStyle name="Note 11 2 2 2 3 2" xfId="26408" xr:uid="{4CB694B5-8415-443C-907A-7BC148D1D7AC}"/>
    <cellStyle name="Note 11 2 2 2 3 2 2" xfId="46235" xr:uid="{132997F1-5D8C-415E-B4CD-D432BA5E79BC}"/>
    <cellStyle name="Note 11 2 2 2 3 3" xfId="36689" xr:uid="{F91DCECF-A782-407A-81E7-122338F1EF00}"/>
    <cellStyle name="Note 11 2 2 2 4" xfId="15589" xr:uid="{612C1531-A67D-4EA2-9858-4B37CB1A78E9}"/>
    <cellStyle name="Note 11 2 2 2 4 2" xfId="27338" xr:uid="{A1BC6B78-708E-4A92-9C4C-F4780D9CEEE7}"/>
    <cellStyle name="Note 11 2 2 2 4 2 2" xfId="47165" xr:uid="{5A8FC50C-2B57-4474-AD14-378E8AF97F2E}"/>
    <cellStyle name="Note 11 2 2 2 4 3" xfId="37641" xr:uid="{FF4E82C5-D7A5-41D8-B04C-5D6ED5D5D4F2}"/>
    <cellStyle name="Note 11 2 2 2 5" xfId="16469" xr:uid="{94476741-D2D3-4D3D-B4C7-3F779DF0FBC0}"/>
    <cellStyle name="Note 11 2 2 2 5 2" xfId="28216" xr:uid="{3BC2807A-46F6-4721-AD60-ECC480DA8C1E}"/>
    <cellStyle name="Note 11 2 2 2 5 2 2" xfId="48043" xr:uid="{1D409A3D-BC93-4AF1-81A7-D88EF7BDACD6}"/>
    <cellStyle name="Note 11 2 2 2 5 3" xfId="38521" xr:uid="{63111EE6-2356-41E6-A4B5-6702F1DD8E0D}"/>
    <cellStyle name="Note 11 2 2 2 6" xfId="17335" xr:uid="{6C541D5D-CD4F-4644-813C-CD7175609824}"/>
    <cellStyle name="Note 11 2 2 2 6 2" xfId="29056" xr:uid="{BE3C1E02-4483-4F85-91BA-FF5B95633CC5}"/>
    <cellStyle name="Note 11 2 2 2 6 2 2" xfId="48883" xr:uid="{730A475B-461F-4F68-AA38-6016D5444E41}"/>
    <cellStyle name="Note 11 2 2 2 6 3" xfId="39387" xr:uid="{FDC00BB1-5DB4-4F4A-A8C8-7C891E65B2A0}"/>
    <cellStyle name="Note 11 2 2 2 7" xfId="18111" xr:uid="{E867AD63-0448-4265-B035-DBDE48FF5BF0}"/>
    <cellStyle name="Note 11 2 2 2 7 2" xfId="29832" xr:uid="{1E6B5503-8D79-48A6-A744-9B16D5F42C3E}"/>
    <cellStyle name="Note 11 2 2 2 7 2 2" xfId="49659" xr:uid="{0F4DF988-86A0-47AB-BC1B-7C85D9003E01}"/>
    <cellStyle name="Note 11 2 2 2 7 3" xfId="40163" xr:uid="{7738CC1E-3A6D-472F-BF8F-44122D4A724A}"/>
    <cellStyle name="Note 11 2 2 2 8" xfId="18868" xr:uid="{0A45C943-FAD2-475C-90DD-F6EBC6E41A9B}"/>
    <cellStyle name="Note 11 2 2 2 8 2" xfId="40920" xr:uid="{397AADD0-BFED-4152-8937-3DE045F652E7}"/>
    <cellStyle name="Note 11 2 2 2 9" xfId="31345" xr:uid="{1F2904A8-9CF1-4375-B51F-B3F8B154E430}"/>
    <cellStyle name="Note 11 2 2 3" xfId="9694" xr:uid="{3DFEE25D-084C-42F3-8691-D2760FFE7639}"/>
    <cellStyle name="Note 11 2 2 3 2" xfId="14099" xr:uid="{0E8C2632-04C4-48DE-A468-783EBA13665F}"/>
    <cellStyle name="Note 11 2 2 3 2 2" xfId="25872" xr:uid="{DB9DA3D1-9435-4846-9F0B-25FBCF43B365}"/>
    <cellStyle name="Note 11 2 2 3 2 2 2" xfId="45699" xr:uid="{4DBA22E7-B42F-471A-954D-50697975CE3E}"/>
    <cellStyle name="Note 11 2 2 3 2 3" xfId="36151" xr:uid="{20B602DB-9C5C-47A5-A89C-94B80BAC1F6A}"/>
    <cellStyle name="Note 11 2 2 3 3" xfId="15059" xr:uid="{4725DB8B-8775-4BCB-9DC3-FC92101B8AC6}"/>
    <cellStyle name="Note 11 2 2 3 3 2" xfId="26830" xr:uid="{C9AF7653-B825-426A-9D47-EFF0A6BDF72B}"/>
    <cellStyle name="Note 11 2 2 3 3 2 2" xfId="46657" xr:uid="{BF3C878D-AA16-4298-861C-360184848983}"/>
    <cellStyle name="Note 11 2 2 3 3 3" xfId="37111" xr:uid="{91595378-5553-4A7F-83BF-5477877FCF8A}"/>
    <cellStyle name="Note 11 2 2 3 4" xfId="16011" xr:uid="{3EE55A56-1C84-4461-8F0D-160E57E19E2E}"/>
    <cellStyle name="Note 11 2 2 3 4 2" xfId="27758" xr:uid="{0E446DF7-C3A8-4C1C-A6DC-99F06F82316C}"/>
    <cellStyle name="Note 11 2 2 3 4 2 2" xfId="47585" xr:uid="{DD74FA55-586F-4C1B-9FBC-1097F994B2E1}"/>
    <cellStyle name="Note 11 2 2 3 4 3" xfId="38063" xr:uid="{91C3EE2B-923E-4BD5-ABD7-74E1F262F446}"/>
    <cellStyle name="Note 11 2 2 3 5" xfId="16885" xr:uid="{82266B32-65FA-4B3E-9989-2D1F750997A3}"/>
    <cellStyle name="Note 11 2 2 3 5 2" xfId="28632" xr:uid="{9C3DA50A-C8A6-4E5E-8116-0CFB5B231A2B}"/>
    <cellStyle name="Note 11 2 2 3 5 2 2" xfId="48459" xr:uid="{6E09532B-D7B1-4284-8EB0-6F2582DEE25C}"/>
    <cellStyle name="Note 11 2 2 3 5 3" xfId="38937" xr:uid="{6C33EF78-463A-424D-8F80-FA736D4D8EB2}"/>
    <cellStyle name="Note 11 2 2 3 6" xfId="17750" xr:uid="{C38123CF-02DA-4005-B5CB-D57DA22826CC}"/>
    <cellStyle name="Note 11 2 2 3 6 2" xfId="29471" xr:uid="{AD3673C3-CA04-4B20-8287-F4CD9F3917CC}"/>
    <cellStyle name="Note 11 2 2 3 6 2 2" xfId="49298" xr:uid="{8F40E2F4-6B75-4BC9-9E83-0BCCB07A991C}"/>
    <cellStyle name="Note 11 2 2 3 6 3" xfId="39802" xr:uid="{13903E20-99D5-44C3-9630-7246EC028CBF}"/>
    <cellStyle name="Note 11 2 2 3 7" xfId="18526" xr:uid="{7F753A96-56D4-4ECD-8FE2-F09ECBF076C5}"/>
    <cellStyle name="Note 11 2 2 3 7 2" xfId="30247" xr:uid="{96761803-D9F9-4B6E-9114-7681AD494973}"/>
    <cellStyle name="Note 11 2 2 3 7 2 2" xfId="50074" xr:uid="{2048A2AB-13B9-4678-81C9-25CAEE506F61}"/>
    <cellStyle name="Note 11 2 2 3 7 3" xfId="40578" xr:uid="{703415B4-3E5E-4001-8D55-E94EB1281D03}"/>
    <cellStyle name="Note 11 2 2 3 8" xfId="19283" xr:uid="{84733843-4CB5-45CD-ACA0-427C6ACDB9A1}"/>
    <cellStyle name="Note 11 2 2 3 8 2" xfId="41335" xr:uid="{EA04CD90-9560-4730-BC4A-B59D4876E262}"/>
    <cellStyle name="Note 11 2 2 3 9" xfId="31760" xr:uid="{CECF6F13-9988-4330-B6A3-C5167522C208}"/>
    <cellStyle name="Note 11 2 2 4" xfId="12659" xr:uid="{BEF58DE3-CC30-4117-B511-8813C8B7ECFA}"/>
    <cellStyle name="Note 11 2 2 4 2" xfId="24458" xr:uid="{B53C10B1-40D9-4FB1-A129-824852F44411}"/>
    <cellStyle name="Note 11 2 2 4 2 2" xfId="44286" xr:uid="{DA161050-856A-4D0A-9686-7CC7AC9A562B}"/>
    <cellStyle name="Note 11 2 2 4 3" xfId="34712" xr:uid="{03517E38-2085-4A1F-9CDB-1949AF2A3B16}"/>
    <cellStyle name="Note 11 2 2 5" xfId="12454" xr:uid="{5E1E3A9B-F6F6-46F9-944A-54D88111815B}"/>
    <cellStyle name="Note 11 2 2 5 2" xfId="24268" xr:uid="{889F8CD8-B050-4059-BD97-359916D9367A}"/>
    <cellStyle name="Note 11 2 2 5 2 2" xfId="44096" xr:uid="{0C8B94D1-98C2-45E7-BF5A-A714D3EEC0E5}"/>
    <cellStyle name="Note 11 2 2 5 3" xfId="34507" xr:uid="{63FD94AE-F0B5-4C7F-B534-B93D40727410}"/>
    <cellStyle name="Note 11 2 2 6" xfId="10329" xr:uid="{1E2ADFB6-29EF-46F7-92E8-610E1721B384}"/>
    <cellStyle name="Note 11 2 2 6 2" xfId="22201" xr:uid="{00968291-F231-48DD-B267-2D1217938CB8}"/>
    <cellStyle name="Note 11 2 2 6 2 2" xfId="42033" xr:uid="{959B15C3-F17A-41D1-92C0-9624A2151AE8}"/>
    <cellStyle name="Note 11 2 2 6 3" xfId="32386" xr:uid="{AE1B52B8-495B-4F61-ABE6-7973CD41D368}"/>
    <cellStyle name="Note 11 2 2 7" xfId="12874" xr:uid="{58AFD442-11A5-416B-90FA-E97F53AC8C81}"/>
    <cellStyle name="Note 11 2 2 7 2" xfId="24668" xr:uid="{41E96294-9F6E-4970-9541-5844B7A5FFB8}"/>
    <cellStyle name="Note 11 2 2 7 2 2" xfId="44495" xr:uid="{BCE1F992-6C08-48B5-AD3C-2AF0304B3279}"/>
    <cellStyle name="Note 11 2 2 7 3" xfId="34926" xr:uid="{6AAA40D6-68C8-43C4-B7DD-F5E02D902779}"/>
    <cellStyle name="Note 11 2 2 8" xfId="10012" xr:uid="{73C073B9-4137-456D-A02F-AC7CEACB14F6}"/>
    <cellStyle name="Note 11 2 2 8 2" xfId="21887" xr:uid="{8C0F33CA-72CC-459E-8301-354F26E0FBDD}"/>
    <cellStyle name="Note 11 2 2 8 2 2" xfId="41720" xr:uid="{F9D2E9D4-CC13-42F6-BBB0-BC0E899F0057}"/>
    <cellStyle name="Note 11 2 2 8 3" xfId="32070" xr:uid="{7D06342B-5748-4AB5-827A-7BB153744A5F}"/>
    <cellStyle name="Note 11 2 2 9" xfId="13128" xr:uid="{D218968E-6902-4818-9870-DCA38C68905A}"/>
    <cellStyle name="Note 11 2 2 9 2" xfId="24915" xr:uid="{0C660F51-E43D-4E1D-9055-B7E6C8501AD7}"/>
    <cellStyle name="Note 11 2 2 9 2 2" xfId="44742" xr:uid="{5281951A-1368-488C-A8D6-0D73949810BE}"/>
    <cellStyle name="Note 11 2 2 9 3" xfId="35180" xr:uid="{DDC8D5D2-2DFA-4268-8DEC-7DBD2FD03C2D}"/>
    <cellStyle name="Note 11 2 3" xfId="8430" xr:uid="{C79AD0B3-B093-4A6B-9155-237DAA9BC775}"/>
    <cellStyle name="Note 11 2 3 2" xfId="13172" xr:uid="{4A8BC901-6506-4ABF-AA5D-41599598C9C6}"/>
    <cellStyle name="Note 11 2 3 2 2" xfId="24958" xr:uid="{FAA56377-9AF2-495A-BA6F-60127B70A1EC}"/>
    <cellStyle name="Note 11 2 3 2 2 2" xfId="44785" xr:uid="{9A69342C-AF77-4CBB-B53A-5C35096A3110}"/>
    <cellStyle name="Note 11 2 3 2 3" xfId="35224" xr:uid="{F2556879-3D30-4571-A9D4-99BA8722B013}"/>
    <cellStyle name="Note 11 2 3 3" xfId="14192" xr:uid="{06B0E532-D1D7-4D48-93C9-0F0094C54353}"/>
    <cellStyle name="Note 11 2 3 3 2" xfId="25965" xr:uid="{C0FB4868-3E73-4133-9E3E-CB6C1DF1AB56}"/>
    <cellStyle name="Note 11 2 3 3 2 2" xfId="45792" xr:uid="{0562EC8E-C940-470F-9BFC-BBA1FAA983AB}"/>
    <cellStyle name="Note 11 2 3 3 3" xfId="36244" xr:uid="{75DBD9F7-88EF-4FBD-B458-D04E297E3A74}"/>
    <cellStyle name="Note 11 2 3 4" xfId="15152" xr:uid="{C525EE4F-42D1-413D-A921-2B2ED561A90E}"/>
    <cellStyle name="Note 11 2 3 4 2" xfId="26921" xr:uid="{7B9FF0BC-3216-4C5E-9889-2282D444FCB6}"/>
    <cellStyle name="Note 11 2 3 4 2 2" xfId="46748" xr:uid="{E9766577-829D-45A9-8038-A643FD0980B9}"/>
    <cellStyle name="Note 11 2 3 4 3" xfId="37204" xr:uid="{29E41AEC-C229-4A22-A951-FE869135E2D3}"/>
    <cellStyle name="Note 11 2 3 5" xfId="16101" xr:uid="{C2F9B93E-D076-47B9-AA42-DDE75A4BFAA4}"/>
    <cellStyle name="Note 11 2 3 5 2" xfId="27848" xr:uid="{36C9188C-0579-417E-BD6C-89577F3CED71}"/>
    <cellStyle name="Note 11 2 3 5 2 2" xfId="47675" xr:uid="{6E7AB682-91DF-41A2-BD57-83A2AB7A0510}"/>
    <cellStyle name="Note 11 2 3 5 3" xfId="38153" xr:uid="{A2CD62F7-7BCC-4E3F-A0FB-78EB777717BA}"/>
    <cellStyle name="Note 11 2 3 6" xfId="16974" xr:uid="{F3F564AA-D8B2-4AC8-AE62-E3B4FCC6594A}"/>
    <cellStyle name="Note 11 2 3 6 2" xfId="28721" xr:uid="{CD866A10-9B41-46E4-972A-629DD6712628}"/>
    <cellStyle name="Note 11 2 3 6 2 2" xfId="48548" xr:uid="{7D58B65C-EED8-406B-9AD3-AE678B435D65}"/>
    <cellStyle name="Note 11 2 3 6 3" xfId="39026" xr:uid="{615FF746-EE6A-487F-8BC0-74DB58CF0145}"/>
    <cellStyle name="Note 11 2 3 7" xfId="17839" xr:uid="{3427C56A-345A-41C0-9905-D2B7EB5DD7B1}"/>
    <cellStyle name="Note 11 2 3 7 2" xfId="29560" xr:uid="{9AF471E2-9921-47E7-97CA-7A22A6595FE3}"/>
    <cellStyle name="Note 11 2 3 7 2 2" xfId="49387" xr:uid="{65F6FDF2-7D89-4F92-9820-89B7805DD203}"/>
    <cellStyle name="Note 11 2 3 7 3" xfId="39891" xr:uid="{B9F33EEC-654C-41E0-8C70-783885998D2A}"/>
    <cellStyle name="Note 11 2 3 8" xfId="18615" xr:uid="{61092537-B025-466C-9F25-675209A7A89E}"/>
    <cellStyle name="Note 11 2 3 8 2" xfId="40667" xr:uid="{092B9C5B-3B57-49DD-9844-C9D6E288BB75}"/>
    <cellStyle name="Note 11 2 3 9" xfId="31073" xr:uid="{41606FEB-F3ED-4689-996F-DC004DAF1550}"/>
    <cellStyle name="Note 11 2 4" xfId="9441" xr:uid="{04F81473-7B8B-46BE-9018-8C13B2FFDB58}"/>
    <cellStyle name="Note 11 2 4 2" xfId="13846" xr:uid="{0314986A-240C-4D15-A36D-1BD285E4A6AF}"/>
    <cellStyle name="Note 11 2 4 2 2" xfId="25619" xr:uid="{E4C4FDD2-E8CE-483C-8733-F04FA5A716E8}"/>
    <cellStyle name="Note 11 2 4 2 2 2" xfId="45446" xr:uid="{25ECBA8F-CE22-46FA-A93B-54EC2169AC49}"/>
    <cellStyle name="Note 11 2 4 2 3" xfId="35898" xr:uid="{963239AD-1DBF-42E2-B836-AA80A8D5C0A6}"/>
    <cellStyle name="Note 11 2 4 3" xfId="14806" xr:uid="{359A64E9-484D-4336-A718-37012A410F2B}"/>
    <cellStyle name="Note 11 2 4 3 2" xfId="26577" xr:uid="{3BF7C3A4-5C9B-4B31-81AA-C16EDB4EA92B}"/>
    <cellStyle name="Note 11 2 4 3 2 2" xfId="46404" xr:uid="{868BF212-B3C6-42D8-AFC6-F4D831D296D9}"/>
    <cellStyle name="Note 11 2 4 3 3" xfId="36858" xr:uid="{58750667-C22F-4466-96AB-4DD7BDA68A86}"/>
    <cellStyle name="Note 11 2 4 4" xfId="15758" xr:uid="{1C131243-4969-4AE1-B984-715704C56C8F}"/>
    <cellStyle name="Note 11 2 4 4 2" xfId="27505" xr:uid="{0A16218B-9F63-402C-A886-02095941B83C}"/>
    <cellStyle name="Note 11 2 4 4 2 2" xfId="47332" xr:uid="{FAE71F4C-5C39-40B0-A2DC-C4DB1FB02344}"/>
    <cellStyle name="Note 11 2 4 4 3" xfId="37810" xr:uid="{E4978DE9-A234-4B78-9ACC-AF971BCF93AE}"/>
    <cellStyle name="Note 11 2 4 5" xfId="16632" xr:uid="{AF42B63E-0D65-43D3-8FA9-4BC43A4972FD}"/>
    <cellStyle name="Note 11 2 4 5 2" xfId="28379" xr:uid="{A539F208-7B05-4814-830B-06B50948DB7C}"/>
    <cellStyle name="Note 11 2 4 5 2 2" xfId="48206" xr:uid="{123A28D2-27B4-474E-9469-DEA6EC32B088}"/>
    <cellStyle name="Note 11 2 4 5 3" xfId="38684" xr:uid="{4CB23871-5E7B-48B3-810B-BF764492629C}"/>
    <cellStyle name="Note 11 2 4 6" xfId="17497" xr:uid="{A594BD53-3096-485C-99B3-10B4DF0151BE}"/>
    <cellStyle name="Note 11 2 4 6 2" xfId="29218" xr:uid="{C9822917-58A0-4335-8D0E-9957F34DDB2B}"/>
    <cellStyle name="Note 11 2 4 6 2 2" xfId="49045" xr:uid="{66C08D4A-20A8-45B5-B7DE-97A21C4FDAD6}"/>
    <cellStyle name="Note 11 2 4 6 3" xfId="39549" xr:uid="{F692D8D8-9CD2-48BC-8C04-F93DE7E1FEE3}"/>
    <cellStyle name="Note 11 2 4 7" xfId="18273" xr:uid="{E703068D-9790-4B1F-800D-3D6F082A7A34}"/>
    <cellStyle name="Note 11 2 4 7 2" xfId="29994" xr:uid="{891E50B5-7589-490A-8536-527816C02D39}"/>
    <cellStyle name="Note 11 2 4 7 2 2" xfId="49821" xr:uid="{39E0EC37-95D8-470A-8F05-95D6AE7AAB3F}"/>
    <cellStyle name="Note 11 2 4 7 3" xfId="40325" xr:uid="{FC6FE546-FF3E-444C-B1C2-961B4C41F8E6}"/>
    <cellStyle name="Note 11 2 4 8" xfId="19030" xr:uid="{CB025259-3E11-4429-8A26-549B526A509E}"/>
    <cellStyle name="Note 11 2 4 8 2" xfId="41082" xr:uid="{7EFCBB7D-AE17-494D-9A25-1CE4DF528F25}"/>
    <cellStyle name="Note 11 2 4 9" xfId="31507" xr:uid="{B1C12D9E-9B41-44D3-A1FA-788EED2D27B2}"/>
    <cellStyle name="Note 11 2 5" xfId="12143" xr:uid="{825B302D-5E83-4E7D-A5EE-E80C3FC9CC19}"/>
    <cellStyle name="Note 11 2 5 2" xfId="23960" xr:uid="{57CAC443-4049-4F80-80A5-72A15733CF43}"/>
    <cellStyle name="Note 11 2 5 2 2" xfId="43788" xr:uid="{CA348EB0-7F39-4726-A094-EDF017792A84}"/>
    <cellStyle name="Note 11 2 5 3" xfId="34196" xr:uid="{AF56DA8C-2FD7-4185-A9DD-A4BF6C45AF76}"/>
    <cellStyle name="Note 11 2 6" xfId="10624" xr:uid="{4B7241E1-76EA-42F2-9F98-5B62253D2984}"/>
    <cellStyle name="Note 11 2 6 2" xfId="22496" xr:uid="{8AF89015-3D4F-4D9C-A69F-8C24225583D1}"/>
    <cellStyle name="Note 11 2 6 2 2" xfId="42328" xr:uid="{353CE9B4-5CA7-4BDB-82A6-E27F297DBCB4}"/>
    <cellStyle name="Note 11 2 6 3" xfId="32681" xr:uid="{C1431995-1BD7-45CD-97C1-2D1A147B3346}"/>
    <cellStyle name="Note 11 2 7" xfId="11927" xr:uid="{9AFEA758-17CD-4359-8FD7-5E9C35C84802}"/>
    <cellStyle name="Note 11 2 7 2" xfId="23753" xr:uid="{7503CAA5-796F-4489-AB27-F91AF6397783}"/>
    <cellStyle name="Note 11 2 7 2 2" xfId="43581" xr:uid="{AF98D2C6-389B-406E-824F-DCBECF3AD4D1}"/>
    <cellStyle name="Note 11 2 7 3" xfId="33980" xr:uid="{B910DD84-CEAD-47D2-8C4B-93534CC06191}"/>
    <cellStyle name="Note 11 2 8" xfId="10803" xr:uid="{17BA9518-CD3C-44F2-B8AD-F94BB927C75C}"/>
    <cellStyle name="Note 11 2 8 2" xfId="22673" xr:uid="{7776777E-2A27-4E4B-B113-752A74A272ED}"/>
    <cellStyle name="Note 11 2 8 2 2" xfId="42505" xr:uid="{286F4CC6-9542-4CB0-9393-06582BCFC3DF}"/>
    <cellStyle name="Note 11 2 8 3" xfId="32860" xr:uid="{A78F8ECB-61F0-4CE1-AF93-AF5E9CF71A29}"/>
    <cellStyle name="Note 11 2 9" xfId="11521" xr:uid="{628C35F6-E23A-48F6-A558-BA2F39FD4BBA}"/>
    <cellStyle name="Note 11 2 9 2" xfId="23372" xr:uid="{42ACB229-D7FD-41D8-9409-F0AA12D97236}"/>
    <cellStyle name="Note 11 2 9 2 2" xfId="43201" xr:uid="{B5667A89-4F25-486D-98BC-856C6BCF9E2B}"/>
    <cellStyle name="Note 11 2 9 3" xfId="33575" xr:uid="{30D6E7F0-B98E-4EE1-9139-288B431F01E3}"/>
    <cellStyle name="Note 11 3" xfId="7074" xr:uid="{75409726-9E5C-4639-8604-EDB069D73025}"/>
    <cellStyle name="Note 11 3 10" xfId="11589" xr:uid="{48C15234-25E0-4237-BE81-38F8019EEFCC}"/>
    <cellStyle name="Note 11 3 10 2" xfId="23435" xr:uid="{E595E5F4-A61B-4590-A0F8-FEB670F13708}"/>
    <cellStyle name="Note 11 3 10 2 2" xfId="43264" xr:uid="{F9291834-6602-4F88-96F3-ED027795262F}"/>
    <cellStyle name="Note 11 3 10 3" xfId="33643" xr:uid="{99414034-7E93-416E-9DDF-CEA31CEE1509}"/>
    <cellStyle name="Note 11 3 11" xfId="30691" xr:uid="{86CBD655-981B-4CD0-89B8-49AF8AF6DD96}"/>
    <cellStyle name="Note 11 3 2" xfId="8717" xr:uid="{10AF6A7A-90D8-4130-BE6D-A9ACC2D5E997}"/>
    <cellStyle name="Note 11 3 2 2" xfId="13378" xr:uid="{FE9E890D-2E95-4CA7-990A-69F7DFE9105D}"/>
    <cellStyle name="Note 11 3 2 2 2" xfId="25161" xr:uid="{485B6A51-DADB-4DB6-9811-E6008D132AF4}"/>
    <cellStyle name="Note 11 3 2 2 2 2" xfId="44988" xr:uid="{92841E93-86F3-4FB9-B88D-7F545613AB0E}"/>
    <cellStyle name="Note 11 3 2 2 3" xfId="35430" xr:uid="{6AB60D6D-F314-4083-83C1-A7468496F45E}"/>
    <cellStyle name="Note 11 3 2 3" xfId="14384" xr:uid="{7C6812DF-2F8A-4096-9EB0-5286F08E7AA5}"/>
    <cellStyle name="Note 11 3 2 3 2" xfId="26156" xr:uid="{BB2B0AF0-871E-41CF-98E3-734608C2BEB2}"/>
    <cellStyle name="Note 11 3 2 3 2 2" xfId="45983" xr:uid="{1AB65A62-BADE-4609-9CE6-B9DB529F0AD0}"/>
    <cellStyle name="Note 11 3 2 3 3" xfId="36436" xr:uid="{949E49E2-56E8-4FF1-BFE4-E19CCAA1EFCD}"/>
    <cellStyle name="Note 11 3 2 4" xfId="15342" xr:uid="{0C3FC4B4-F2A2-4985-895D-77F825ED968A}"/>
    <cellStyle name="Note 11 3 2 4 2" xfId="27104" xr:uid="{2F011218-F1C3-4A1F-AEBC-88EACDE5FF8A}"/>
    <cellStyle name="Note 11 3 2 4 2 2" xfId="46931" xr:uid="{EED106D7-2249-488F-AE37-89A574AC3571}"/>
    <cellStyle name="Note 11 3 2 4 3" xfId="37394" xr:uid="{56547256-D3A6-4E83-9ACC-88310A3BD1F1}"/>
    <cellStyle name="Note 11 3 2 5" xfId="16269" xr:uid="{EC312A45-767B-4E35-92CC-96E93515ECA7}"/>
    <cellStyle name="Note 11 3 2 5 2" xfId="28016" xr:uid="{96571CC0-4AD6-488F-A473-F8CBA8F8F6A8}"/>
    <cellStyle name="Note 11 3 2 5 2 2" xfId="47843" xr:uid="{4F0350FA-0464-405B-80FF-4E81ABD740E9}"/>
    <cellStyle name="Note 11 3 2 5 3" xfId="38321" xr:uid="{451DA856-B7DC-4874-A5CC-E2923B3D29E6}"/>
    <cellStyle name="Note 11 3 2 6" xfId="17140" xr:uid="{91962604-B809-4EEE-852A-FC4EF065144E}"/>
    <cellStyle name="Note 11 3 2 6 2" xfId="28884" xr:uid="{3D2820EA-FAA7-4D02-A0B8-373EAE823A8A}"/>
    <cellStyle name="Note 11 3 2 6 2 2" xfId="48711" xr:uid="{2911694A-61E8-496C-A711-1D4E91A14698}"/>
    <cellStyle name="Note 11 3 2 6 3" xfId="39192" xr:uid="{872FC5DD-2918-40A1-8B0E-A72407A0DB3E}"/>
    <cellStyle name="Note 11 3 2 7" xfId="17987" xr:uid="{CB25EC08-3403-4BEC-A537-B5DA123A8CC1}"/>
    <cellStyle name="Note 11 3 2 7 2" xfId="29708" xr:uid="{FF869179-F104-4FA6-A482-293D6F935283}"/>
    <cellStyle name="Note 11 3 2 7 2 2" xfId="49535" xr:uid="{B5BEB135-7705-421B-AAE0-CB6479CB69FA}"/>
    <cellStyle name="Note 11 3 2 7 3" xfId="40039" xr:uid="{692A5593-5ECD-41D5-ABC2-2B00E1C916DB}"/>
    <cellStyle name="Note 11 3 2 8" xfId="18754" xr:uid="{A5465BA5-9699-434C-9436-839D0803EFAA}"/>
    <cellStyle name="Note 11 3 2 8 2" xfId="40806" xr:uid="{E41CF89D-2E12-4D1E-B227-A2B1BE981DEC}"/>
    <cellStyle name="Note 11 3 2 9" xfId="31225" xr:uid="{A25C7835-D5E9-4B81-AC2C-B1DEDBED389F}"/>
    <cellStyle name="Note 11 3 3" xfId="9580" xr:uid="{0A20BADF-0367-4DD7-8177-73CCBBCF82AA}"/>
    <cellStyle name="Note 11 3 3 2" xfId="13985" xr:uid="{CB8F1AB9-5C7D-4937-A294-1E98AB1DA6E4}"/>
    <cellStyle name="Note 11 3 3 2 2" xfId="25758" xr:uid="{D1E5A4A8-80AC-4E1D-85C5-C7DA0EDC350F}"/>
    <cellStyle name="Note 11 3 3 2 2 2" xfId="45585" xr:uid="{DCEAB5D5-1E1F-449F-AAFD-FDF228C336B6}"/>
    <cellStyle name="Note 11 3 3 2 3" xfId="36037" xr:uid="{7E52B011-B377-4B19-B18B-A36F33DB38DB}"/>
    <cellStyle name="Note 11 3 3 3" xfId="14945" xr:uid="{1CB1ED7E-4A45-40DF-A7BE-D0340A7F7728}"/>
    <cellStyle name="Note 11 3 3 3 2" xfId="26716" xr:uid="{C3A939F3-26DF-4F8A-9E46-1135D3B79DB5}"/>
    <cellStyle name="Note 11 3 3 3 2 2" xfId="46543" xr:uid="{A57BBAA1-9E34-45FE-BE72-BCF9CD501919}"/>
    <cellStyle name="Note 11 3 3 3 3" xfId="36997" xr:uid="{06D3F0D0-6A4D-4266-9869-D47D71CDD018}"/>
    <cellStyle name="Note 11 3 3 4" xfId="15897" xr:uid="{5FEA7664-5C9E-4F08-941F-34BEA49F4CA9}"/>
    <cellStyle name="Note 11 3 3 4 2" xfId="27644" xr:uid="{61AC481A-26FC-45D8-AC6C-BB8C9CCDDC18}"/>
    <cellStyle name="Note 11 3 3 4 2 2" xfId="47471" xr:uid="{00E0898C-EFC8-4FD5-B986-EB4807985D72}"/>
    <cellStyle name="Note 11 3 3 4 3" xfId="37949" xr:uid="{232AD8E3-E2A7-462A-8EC2-146914BDE5DC}"/>
    <cellStyle name="Note 11 3 3 5" xfId="16771" xr:uid="{BEB2F833-6CEE-479C-8412-40DAFE780679}"/>
    <cellStyle name="Note 11 3 3 5 2" xfId="28518" xr:uid="{E5F868EE-AD1C-4609-A3CB-5FEA0DC3A36D}"/>
    <cellStyle name="Note 11 3 3 5 2 2" xfId="48345" xr:uid="{1412A9D6-43D9-4B4C-A70B-784B7BF318B9}"/>
    <cellStyle name="Note 11 3 3 5 3" xfId="38823" xr:uid="{8C720319-274A-4D8B-9919-42BDB02F43DD}"/>
    <cellStyle name="Note 11 3 3 6" xfId="17636" xr:uid="{6C936830-FF23-44CA-847A-0073FB4FFE2D}"/>
    <cellStyle name="Note 11 3 3 6 2" xfId="29357" xr:uid="{5677F4AE-18F1-4109-AFEE-0C9CA7324D01}"/>
    <cellStyle name="Note 11 3 3 6 2 2" xfId="49184" xr:uid="{D3761681-7B47-433C-9217-0486F18180F4}"/>
    <cellStyle name="Note 11 3 3 6 3" xfId="39688" xr:uid="{00B802FE-7B1B-4CD2-B7E5-23421C002646}"/>
    <cellStyle name="Note 11 3 3 7" xfId="18412" xr:uid="{CE836D4B-88D5-4E1F-A841-09872A62CED9}"/>
    <cellStyle name="Note 11 3 3 7 2" xfId="30133" xr:uid="{E4A5EF13-22F3-48DE-89CE-42859C477D4C}"/>
    <cellStyle name="Note 11 3 3 7 2 2" xfId="49960" xr:uid="{7586289D-80EA-4194-9282-3CFBEE17B959}"/>
    <cellStyle name="Note 11 3 3 7 3" xfId="40464" xr:uid="{68255127-9F05-4D31-ADB7-645AFD647736}"/>
    <cellStyle name="Note 11 3 3 8" xfId="19169" xr:uid="{77D32651-CF30-4809-8B9B-8C1BCF05D64C}"/>
    <cellStyle name="Note 11 3 3 8 2" xfId="41221" xr:uid="{7ED77F9D-E48E-4027-8F62-C1D9EBD6B979}"/>
    <cellStyle name="Note 11 3 3 9" xfId="31646" xr:uid="{8AECEA18-8CD7-4AA7-9C59-A95E2F8D536D}"/>
    <cellStyle name="Note 11 3 4" xfId="12348" xr:uid="{82D0BBD3-EE7B-4F60-9E18-C1C975E3C9E1}"/>
    <cellStyle name="Note 11 3 4 2" xfId="24163" xr:uid="{5B68DC85-7422-4A47-B5EF-37C043684D8A}"/>
    <cellStyle name="Note 11 3 4 2 2" xfId="43991" xr:uid="{CC45CFFF-83D4-48B1-A6AC-42B1F9F52C9E}"/>
    <cellStyle name="Note 11 3 4 3" xfId="34401" xr:uid="{F27587AB-5847-4906-8F54-003AC9990574}"/>
    <cellStyle name="Note 11 3 5" xfId="10432" xr:uid="{B4C2587F-7F3A-464A-9264-10258F6E75CD}"/>
    <cellStyle name="Note 11 3 5 2" xfId="22304" xr:uid="{5BEC83BF-1EA6-4D0A-928A-A65796D97C0D}"/>
    <cellStyle name="Note 11 3 5 2 2" xfId="42136" xr:uid="{E3ABE251-A996-48F3-883C-917B39CE3CA1}"/>
    <cellStyle name="Note 11 3 5 3" xfId="32489" xr:uid="{8294C786-CFB5-4AD4-B61C-6295F06E41F4}"/>
    <cellStyle name="Note 11 3 6" xfId="12059" xr:uid="{E30DC5BE-383A-4BA0-B0C2-0E2129B0C207}"/>
    <cellStyle name="Note 11 3 6 2" xfId="23880" xr:uid="{49A44E49-3163-4A20-8DAB-9F8EE6B147B3}"/>
    <cellStyle name="Note 11 3 6 2 2" xfId="43708" xr:uid="{454F9BE1-90DF-475A-BF6E-E1605AAD6BD3}"/>
    <cellStyle name="Note 11 3 6 3" xfId="34112" xr:uid="{94362BAC-3947-42AA-B65E-7D82AAE5B12F}"/>
    <cellStyle name="Note 11 3 7" xfId="10695" xr:uid="{20C5187F-4CFE-4A5F-8686-D6B082CA6560}"/>
    <cellStyle name="Note 11 3 7 2" xfId="22567" xr:uid="{4267E01B-A191-4AE6-8683-DED79E983459}"/>
    <cellStyle name="Note 11 3 7 2 2" xfId="42399" xr:uid="{63B7C020-2375-4A8E-B4C2-D8E739D941ED}"/>
    <cellStyle name="Note 11 3 7 3" xfId="32752" xr:uid="{75C52426-B60F-415E-94B7-1429083E989B}"/>
    <cellStyle name="Note 11 3 8" xfId="12023" xr:uid="{5C947F2A-84BA-4C6E-8015-820D4C00EE4B}"/>
    <cellStyle name="Note 11 3 8 2" xfId="23844" xr:uid="{2B29059E-BE78-43F8-A493-46A71854FB18}"/>
    <cellStyle name="Note 11 3 8 2 2" xfId="43672" xr:uid="{B9E2BD84-4596-4991-836A-3BF26E45D0BB}"/>
    <cellStyle name="Note 11 3 8 3" xfId="34076" xr:uid="{41AC79C8-9A6E-45E7-9F9C-22940C284296}"/>
    <cellStyle name="Note 11 3 9" xfId="10727" xr:uid="{58E18C27-A253-4151-BC3A-6C8A88288D0C}"/>
    <cellStyle name="Note 11 3 9 2" xfId="22599" xr:uid="{D0B64880-BA70-4F6A-8C2E-293D30ECBC09}"/>
    <cellStyle name="Note 11 3 9 2 2" xfId="42431" xr:uid="{52DED676-671F-4E66-B87C-83E10258DA2B}"/>
    <cellStyle name="Note 11 3 9 3" xfId="32784" xr:uid="{3D007D16-E850-427A-B4AC-1D004731E33F}"/>
    <cellStyle name="Note 11 4" xfId="7918" xr:uid="{B36270EE-3658-4306-B144-4319FA3BF22C}"/>
    <cellStyle name="Note 11 4 2" xfId="12889" xr:uid="{5A417703-EBA6-4597-AC44-B4D61CB7AC7A}"/>
    <cellStyle name="Note 11 4 2 2" xfId="24683" xr:uid="{857EBC6C-C1EA-43F2-979A-F62C4FEC1695}"/>
    <cellStyle name="Note 11 4 2 2 2" xfId="44510" xr:uid="{80E73B97-F9B0-49FE-B617-AFE8A7F3356A}"/>
    <cellStyle name="Note 11 4 2 3" xfId="34941" xr:uid="{C8BA92D7-E6C0-40C2-8FEB-2AA184E0B377}"/>
    <cellStyle name="Note 11 4 3" xfId="10002" xr:uid="{CAE33DCE-47C6-40BE-8915-2950E551FE9F}"/>
    <cellStyle name="Note 11 4 3 2" xfId="21877" xr:uid="{599C6189-0309-48F2-84F0-DCF778514BC8}"/>
    <cellStyle name="Note 11 4 3 2 2" xfId="41710" xr:uid="{415AE769-5158-46FE-9037-61A0EAA3297E}"/>
    <cellStyle name="Note 11 4 3 3" xfId="32060" xr:uid="{4646FA9F-58D7-45D8-B06D-76E4D955C15F}"/>
    <cellStyle name="Note 11 4 4" xfId="13133" xr:uid="{130EB67B-15AE-4E01-93E6-4C73F427B2BE}"/>
    <cellStyle name="Note 11 4 4 2" xfId="24920" xr:uid="{37C2B56D-49EE-4C81-9F0A-0D39EBA1607C}"/>
    <cellStyle name="Note 11 4 4 2 2" xfId="44747" xr:uid="{21A6882A-7AE9-4036-B6E2-647317966281}"/>
    <cellStyle name="Note 11 4 4 3" xfId="35185" xr:uid="{08EC7164-E4FC-489A-B544-F5C1B65BC89B}"/>
    <cellStyle name="Note 11 4 5" xfId="9807" xr:uid="{0590BF8D-A6DB-4BA7-8014-5C52956FC3D4}"/>
    <cellStyle name="Note 11 4 5 2" xfId="21683" xr:uid="{83F05F7D-6E61-45CC-AEDE-4CD8992E083B}"/>
    <cellStyle name="Note 11 4 5 2 2" xfId="41516" xr:uid="{9A46816A-1186-4EA1-B674-E88B35BB3F5B}"/>
    <cellStyle name="Note 11 4 5 3" xfId="31865" xr:uid="{C3A5E85E-5C9C-4E69-9171-209421640DAE}"/>
    <cellStyle name="Note 11 4 6" xfId="13013" xr:uid="{49E6FDC9-D145-4FA3-9017-F4F32A23A811}"/>
    <cellStyle name="Note 11 4 6 2" xfId="24805" xr:uid="{9F6B8FF8-69D1-46AD-94AE-9C6D36FA5349}"/>
    <cellStyle name="Note 11 4 6 2 2" xfId="44632" xr:uid="{3CD8F58D-5496-485F-ADD5-6F028F955E64}"/>
    <cellStyle name="Note 11 4 6 3" xfId="35065" xr:uid="{E46B9C98-6AFA-4C33-A90A-157139D09A1E}"/>
    <cellStyle name="Note 11 4 7" xfId="9894" xr:uid="{C10D71C6-5E7B-4BEA-91E3-21434ED20368}"/>
    <cellStyle name="Note 11 4 7 2" xfId="21770" xr:uid="{67316C01-B2B9-494D-BB2E-2C001363BA1F}"/>
    <cellStyle name="Note 11 4 7 2 2" xfId="41603" xr:uid="{A6F92CE1-FAB2-4FDB-B170-54828467D566}"/>
    <cellStyle name="Note 11 4 7 3" xfId="31952" xr:uid="{47868CA9-F81F-4BBB-BE0E-BC59DE58DB79}"/>
    <cellStyle name="Note 11 4 8" xfId="12654" xr:uid="{5F1646DA-FE21-4FE8-82AA-F092DF30B03E}"/>
    <cellStyle name="Note 11 4 8 2" xfId="34707" xr:uid="{EC4BE952-AD8F-433C-AF1F-905692E642E3}"/>
    <cellStyle name="Note 11 4 9" xfId="30978" xr:uid="{BADA680B-5A7D-4462-9137-B4A531ACAEFE}"/>
    <cellStyle name="Note 11 5" xfId="9352" xr:uid="{9F901B6E-63EC-4861-9052-901F0DD640F3}"/>
    <cellStyle name="Note 11 5 2" xfId="13757" xr:uid="{EE9DF5F3-8388-4F87-8F9F-EAC39EC13F98}"/>
    <cellStyle name="Note 11 5 2 2" xfId="25530" xr:uid="{1EE76DD3-7F0A-412D-BF77-B6C30FFED174}"/>
    <cellStyle name="Note 11 5 2 2 2" xfId="45357" xr:uid="{8048DB2E-7395-4854-8C5E-5AE1411660FB}"/>
    <cellStyle name="Note 11 5 2 3" xfId="35809" xr:uid="{6717CCFD-534A-4C09-B258-D18A5AEE3090}"/>
    <cellStyle name="Note 11 5 3" xfId="14717" xr:uid="{358DCA0C-5875-4F43-8CDD-A4DB1F258AB3}"/>
    <cellStyle name="Note 11 5 3 2" xfId="26488" xr:uid="{7F8B3BDB-493D-48E0-8B23-E9F174545D35}"/>
    <cellStyle name="Note 11 5 3 2 2" xfId="46315" xr:uid="{405D3446-924F-4D20-98DC-F8DE8E557A7C}"/>
    <cellStyle name="Note 11 5 3 3" xfId="36769" xr:uid="{B1C8876F-6199-4D40-9DDD-3667006EA1E8}"/>
    <cellStyle name="Note 11 5 4" xfId="15669" xr:uid="{69A438AE-86BA-48BA-8E34-604D62CBBBEC}"/>
    <cellStyle name="Note 11 5 4 2" xfId="27416" xr:uid="{C44B1E10-F25C-4D67-882E-DA9180F56C6E}"/>
    <cellStyle name="Note 11 5 4 2 2" xfId="47243" xr:uid="{83CA35DF-A790-42D0-BBDF-FD4447576D8C}"/>
    <cellStyle name="Note 11 5 4 3" xfId="37721" xr:uid="{03F4ED3A-6C13-4581-A5B8-14A84E70C254}"/>
    <cellStyle name="Note 11 5 5" xfId="16543" xr:uid="{E17459F5-7A71-49B6-A62D-E7B735C49A52}"/>
    <cellStyle name="Note 11 5 5 2" xfId="28290" xr:uid="{6D2EAD18-AB0A-4D77-A981-91D81AE1CEFC}"/>
    <cellStyle name="Note 11 5 5 2 2" xfId="48117" xr:uid="{D0989B80-F476-4B71-9FB7-0D0BE778BB6A}"/>
    <cellStyle name="Note 11 5 5 3" xfId="38595" xr:uid="{0385CED9-E70C-4C4D-B830-66268F7B61CE}"/>
    <cellStyle name="Note 11 5 6" xfId="17408" xr:uid="{ED3BD23D-25AA-4998-82A1-75C0C420C0B4}"/>
    <cellStyle name="Note 11 5 6 2" xfId="29129" xr:uid="{C6F8E84E-B458-42C1-8163-18F826FF03AA}"/>
    <cellStyle name="Note 11 5 6 2 2" xfId="48956" xr:uid="{C62B5DE5-15B9-4F03-B756-2D7420C82531}"/>
    <cellStyle name="Note 11 5 6 3" xfId="39460" xr:uid="{41F868A1-88F8-4D70-AB4D-C9E98343F15C}"/>
    <cellStyle name="Note 11 5 7" xfId="18184" xr:uid="{696395A8-D6D5-4B52-99BF-5ADCFD16BD53}"/>
    <cellStyle name="Note 11 5 7 2" xfId="29905" xr:uid="{8298C501-EA05-4FB5-A777-64E915CFFB42}"/>
    <cellStyle name="Note 11 5 7 2 2" xfId="49732" xr:uid="{A6200544-2F8A-4101-9571-01F59FE5BD6F}"/>
    <cellStyle name="Note 11 5 7 3" xfId="40236" xr:uid="{9359F86A-76EC-41E2-B0DD-0AC6825D017D}"/>
    <cellStyle name="Note 11 5 8" xfId="18941" xr:uid="{BB168447-89D8-404D-96AB-0CB0739081C3}"/>
    <cellStyle name="Note 11 5 8 2" xfId="40993" xr:uid="{4B5F90A0-9D8F-4D61-8FE1-26DA98776235}"/>
    <cellStyle name="Note 11 5 9" xfId="31418" xr:uid="{311B0AD0-052F-463E-B508-7B587F1ED7C5}"/>
    <cellStyle name="Note 11 6" xfId="11793" xr:uid="{C84464E3-5EE2-41F5-A49E-EF040EA1F4B1}"/>
    <cellStyle name="Note 11 6 2" xfId="23621" xr:uid="{AD9CF302-4871-4CEF-8429-02FAFDC99D67}"/>
    <cellStyle name="Note 11 6 2 2" xfId="43450" xr:uid="{CA626655-518A-4974-ACB4-EA2A80B12EC8}"/>
    <cellStyle name="Note 11 6 3" xfId="33847" xr:uid="{DE8267FC-CE67-4B2D-A976-5DEC170B1C68}"/>
    <cellStyle name="Note 11 7" xfId="10922" xr:uid="{C3CA6D6B-0149-40E0-9CD2-D74A1A27604C}"/>
    <cellStyle name="Note 11 7 2" xfId="22791" xr:uid="{C7BACA52-E6B9-4464-9866-50FDCAC772A9}"/>
    <cellStyle name="Note 11 7 2 2" xfId="42622" xr:uid="{280DC3E7-7994-4E78-9AAA-37B08DD681D0}"/>
    <cellStyle name="Note 11 7 3" xfId="32978" xr:uid="{62B950AE-CB53-49F6-BF32-A6ECA2B08AE0}"/>
    <cellStyle name="Note 11 8" xfId="13346" xr:uid="{9AF4FECF-1AC6-49AA-A9AE-29A1A9E3F697}"/>
    <cellStyle name="Note 11 8 2" xfId="25129" xr:uid="{090DE8D1-BE7D-4366-B7E9-63623BF86E57}"/>
    <cellStyle name="Note 11 8 2 2" xfId="44956" xr:uid="{F7571D43-15AF-4FA5-B2A9-CCABD2AF5D4C}"/>
    <cellStyle name="Note 11 8 3" xfId="35398" xr:uid="{84632554-04B2-4143-B023-AF7595F1D7D3}"/>
    <cellStyle name="Note 11 9" xfId="14355" xr:uid="{B4759164-A0FC-4D60-B127-82A46A528EF5}"/>
    <cellStyle name="Note 11 9 2" xfId="26127" xr:uid="{6BC5A181-CF2C-4664-A4FB-73057A8847D7}"/>
    <cellStyle name="Note 11 9 2 2" xfId="45954" xr:uid="{4C11344B-0D65-4774-8759-840DCEC47EF2}"/>
    <cellStyle name="Note 11 9 3" xfId="36407" xr:uid="{18E18539-6828-4C93-A68B-C3ECCCDD5ADE}"/>
    <cellStyle name="Note 12" xfId="6137" xr:uid="{5DAD23A5-C0F6-406E-A989-4603187C1B1C}"/>
    <cellStyle name="Note 12 10" xfId="12093" xr:uid="{0E06D3C8-41AE-47B1-AF8F-F0DAB9240423}"/>
    <cellStyle name="Note 12 10 2" xfId="23913" xr:uid="{1510CCF2-619F-4730-A694-B368CFE2C2D7}"/>
    <cellStyle name="Note 12 10 2 2" xfId="43741" xr:uid="{B91B0D3F-CF79-4923-8544-45CB310FE3AD}"/>
    <cellStyle name="Note 12 10 3" xfId="34146" xr:uid="{38579192-3EAD-4DB6-9DF1-F46A7E7EDDEF}"/>
    <cellStyle name="Note 12 11" xfId="10667" xr:uid="{12ADD6DF-133B-4839-A505-2A19590FDA4C}"/>
    <cellStyle name="Note 12 11 2" xfId="22539" xr:uid="{4F0BDD4B-8E53-43A7-85EC-46DF0859485C}"/>
    <cellStyle name="Note 12 11 2 2" xfId="42371" xr:uid="{E1FCFB18-18B7-4E54-AE1B-7900A9B29C1F}"/>
    <cellStyle name="Note 12 11 3" xfId="32724" xr:uid="{9734CCC0-276E-46DC-9E7B-D087FFEA9AAC}"/>
    <cellStyle name="Note 12 12" xfId="12982" xr:uid="{5086A4D9-6928-4423-AC8B-78AB67A297E4}"/>
    <cellStyle name="Note 12 12 2" xfId="24774" xr:uid="{6463989E-A1C5-4172-9455-100D8F7F1EFE}"/>
    <cellStyle name="Note 12 12 2 2" xfId="44601" xr:uid="{469C29D8-B2B5-4D47-8DBA-78A69B742D57}"/>
    <cellStyle name="Note 12 12 3" xfId="35034" xr:uid="{4067C4A5-F352-4ED1-BC11-8ADB38FB1D66}"/>
    <cellStyle name="Note 12 13" xfId="30438" xr:uid="{FCF8FCE5-E756-4215-9CE3-D191BEF540EE}"/>
    <cellStyle name="Note 12 2" xfId="6784" xr:uid="{454BDE4A-1BD3-4630-8B9B-AA59BD3093A4}"/>
    <cellStyle name="Note 12 2 10" xfId="11547" xr:uid="{E1119E4A-6E16-4AAF-BB8A-C95AF64069F2}"/>
    <cellStyle name="Note 12 2 10 2" xfId="23395" xr:uid="{C76E2A99-A3E2-4842-B812-C5E81F28F74B}"/>
    <cellStyle name="Note 12 2 10 2 2" xfId="43224" xr:uid="{D7C60F6A-34B2-418C-94BD-00C235FEFD87}"/>
    <cellStyle name="Note 12 2 10 3" xfId="33601" xr:uid="{FC85C3EB-A41F-4281-BBEF-7DE924C0A684}"/>
    <cellStyle name="Note 12 2 11" xfId="11114" xr:uid="{D37EE9EA-6CE4-472B-B5E3-65FA6EA68193}"/>
    <cellStyle name="Note 12 2 11 2" xfId="22982" xr:uid="{C740184D-9AEE-41BF-931E-BF0709F4AD0E}"/>
    <cellStyle name="Note 12 2 11 2 2" xfId="42813" xr:uid="{62E9CF6B-C769-4177-8B5F-40AD81E5C277}"/>
    <cellStyle name="Note 12 2 11 3" xfId="33170" xr:uid="{DA2EFD9E-AD13-4ED3-9ED0-850777731AA0}"/>
    <cellStyle name="Note 12 2 12" xfId="30538" xr:uid="{9F89BC29-EA5E-42BB-866D-52F92A834A5E}"/>
    <cellStyle name="Note 12 2 2" xfId="7598" xr:uid="{4CFCF041-ED29-42D5-8E6C-BB550092FE92}"/>
    <cellStyle name="Note 12 2 2 10" xfId="11243" xr:uid="{9F07436B-7E8F-4BD9-907C-72FFFD4AD0C0}"/>
    <cellStyle name="Note 12 2 2 10 2" xfId="23105" xr:uid="{61DA7BB1-5A74-4D64-89C2-6BB8586B9335}"/>
    <cellStyle name="Note 12 2 2 10 2 2" xfId="42935" xr:uid="{59726FEF-5290-469B-811E-7E66474E9FB6}"/>
    <cellStyle name="Note 12 2 2 10 3" xfId="33298" xr:uid="{0A248A57-427F-4C21-BA65-83BA1E30C437}"/>
    <cellStyle name="Note 12 2 2 11" xfId="30812" xr:uid="{A111F9B3-D0AB-40AB-80E3-F3A934C37F3B}"/>
    <cellStyle name="Note 12 2 2 2" xfId="9241" xr:uid="{F81E6E13-1218-4F3F-821B-B412343B0574}"/>
    <cellStyle name="Note 12 2 2 2 2" xfId="13676" xr:uid="{E524E1A2-A02F-457D-8285-82C1A09A441D}"/>
    <cellStyle name="Note 12 2 2 2 2 2" xfId="25450" xr:uid="{A7581FD6-6ECC-496A-9978-3F69DE86C644}"/>
    <cellStyle name="Note 12 2 2 2 2 2 2" xfId="45277" xr:uid="{20675162-AD3E-46C0-BE2D-F2F3BF90A9D8}"/>
    <cellStyle name="Note 12 2 2 2 2 3" xfId="35728" xr:uid="{6C882348-F382-46DF-9C93-07E8E202822B}"/>
    <cellStyle name="Note 12 2 2 2 3" xfId="14638" xr:uid="{75CAB932-057B-4A6F-B40E-E28F94943965}"/>
    <cellStyle name="Note 12 2 2 2 3 2" xfId="26409" xr:uid="{BE2009D4-BDEE-41B0-A4B1-6EEDC8EE5BF6}"/>
    <cellStyle name="Note 12 2 2 2 3 2 2" xfId="46236" xr:uid="{232C34BF-8831-442C-B98A-9C4453EA983A}"/>
    <cellStyle name="Note 12 2 2 2 3 3" xfId="36690" xr:uid="{85A33693-0AAB-4DDD-A68C-6C5B5098CAF7}"/>
    <cellStyle name="Note 12 2 2 2 4" xfId="15590" xr:uid="{021B9F68-8946-4BC9-BCA1-C542C95538AB}"/>
    <cellStyle name="Note 12 2 2 2 4 2" xfId="27339" xr:uid="{F522D377-65BF-4417-95EF-3CD5D4CC61B3}"/>
    <cellStyle name="Note 12 2 2 2 4 2 2" xfId="47166" xr:uid="{5895C7E6-9D72-42DD-A360-785E0F163B2A}"/>
    <cellStyle name="Note 12 2 2 2 4 3" xfId="37642" xr:uid="{4AB4BF90-E3FC-4314-8661-A9BED5BE6637}"/>
    <cellStyle name="Note 12 2 2 2 5" xfId="16470" xr:uid="{920DFB12-FD6E-4E27-A4A1-AFAEC581B578}"/>
    <cellStyle name="Note 12 2 2 2 5 2" xfId="28217" xr:uid="{DA07F7F8-CFDE-47F0-A949-2EB437CDFADA}"/>
    <cellStyle name="Note 12 2 2 2 5 2 2" xfId="48044" xr:uid="{D4A1BD37-648C-49A4-947E-446EF3056202}"/>
    <cellStyle name="Note 12 2 2 2 5 3" xfId="38522" xr:uid="{347C29AB-592D-4673-BCBB-995A288E9ED9}"/>
    <cellStyle name="Note 12 2 2 2 6" xfId="17336" xr:uid="{A810634B-C203-485A-82D3-E1D2FBE7EA1F}"/>
    <cellStyle name="Note 12 2 2 2 6 2" xfId="29057" xr:uid="{BEBF7621-EB2D-47BE-B19E-25B1817905C2}"/>
    <cellStyle name="Note 12 2 2 2 6 2 2" xfId="48884" xr:uid="{67CCA6AB-21B6-42ED-BB65-7318BE007003}"/>
    <cellStyle name="Note 12 2 2 2 6 3" xfId="39388" xr:uid="{9D60D4D1-C2E8-408C-B3F0-81D092B114C2}"/>
    <cellStyle name="Note 12 2 2 2 7" xfId="18112" xr:uid="{22F9BE33-2625-4818-B947-80D79430682C}"/>
    <cellStyle name="Note 12 2 2 2 7 2" xfId="29833" xr:uid="{F1859CFB-AF27-4728-8E35-1A6946D9554C}"/>
    <cellStyle name="Note 12 2 2 2 7 2 2" xfId="49660" xr:uid="{05F3C984-4BD7-4D56-9AC8-1D9DB6AC7B7E}"/>
    <cellStyle name="Note 12 2 2 2 7 3" xfId="40164" xr:uid="{989C17CC-1E25-4771-B1AF-03CDE98B3938}"/>
    <cellStyle name="Note 12 2 2 2 8" xfId="18869" xr:uid="{F8E7E129-75ED-4253-BDC2-7B4BDD075911}"/>
    <cellStyle name="Note 12 2 2 2 8 2" xfId="40921" xr:uid="{B6F8E994-1502-45EA-ADB0-EE4EB1A9F714}"/>
    <cellStyle name="Note 12 2 2 2 9" xfId="31346" xr:uid="{46FC8E47-857E-4DA9-84FE-7B67FEF23217}"/>
    <cellStyle name="Note 12 2 2 3" xfId="9695" xr:uid="{DA57DC65-C309-407C-8F39-CFBD23B07A6C}"/>
    <cellStyle name="Note 12 2 2 3 2" xfId="14100" xr:uid="{2AE66FFE-F6A8-4B34-8360-EAE98C43D521}"/>
    <cellStyle name="Note 12 2 2 3 2 2" xfId="25873" xr:uid="{3ECF1374-6A2E-4C0B-96FC-210CCCE3E53D}"/>
    <cellStyle name="Note 12 2 2 3 2 2 2" xfId="45700" xr:uid="{FE78CF62-BD55-4977-8A7C-5E86F4C4277E}"/>
    <cellStyle name="Note 12 2 2 3 2 3" xfId="36152" xr:uid="{6F243A19-3C5E-497F-A154-D6B9FEE342EF}"/>
    <cellStyle name="Note 12 2 2 3 3" xfId="15060" xr:uid="{8C9ADE77-3AD2-40C2-9024-06540E7A8122}"/>
    <cellStyle name="Note 12 2 2 3 3 2" xfId="26831" xr:uid="{A2D0D48F-CA14-4CE0-9E86-C579620F65CA}"/>
    <cellStyle name="Note 12 2 2 3 3 2 2" xfId="46658" xr:uid="{5F19918A-F0EA-4027-8857-605E9E493A25}"/>
    <cellStyle name="Note 12 2 2 3 3 3" xfId="37112" xr:uid="{4297DBE0-9A50-4329-9828-0E2E0C056D7C}"/>
    <cellStyle name="Note 12 2 2 3 4" xfId="16012" xr:uid="{2902FA7F-F261-46D2-891A-58877802E3F6}"/>
    <cellStyle name="Note 12 2 2 3 4 2" xfId="27759" xr:uid="{85771C0D-819E-4AA2-AC3F-35751FED9A92}"/>
    <cellStyle name="Note 12 2 2 3 4 2 2" xfId="47586" xr:uid="{EDCEA721-4992-4157-90E0-F7AAC0B9675C}"/>
    <cellStyle name="Note 12 2 2 3 4 3" xfId="38064" xr:uid="{8EED3D65-1F7F-417C-9204-7216FDF9DB3E}"/>
    <cellStyle name="Note 12 2 2 3 5" xfId="16886" xr:uid="{D7EFCA2F-3E55-4020-A543-0E5B93A5F468}"/>
    <cellStyle name="Note 12 2 2 3 5 2" xfId="28633" xr:uid="{318299D5-E1D6-4BC2-8DCC-668B15DAD6E7}"/>
    <cellStyle name="Note 12 2 2 3 5 2 2" xfId="48460" xr:uid="{9DB73491-F5CF-4C6D-A25D-3CC28E887E5D}"/>
    <cellStyle name="Note 12 2 2 3 5 3" xfId="38938" xr:uid="{2B834F31-2880-4063-9AAB-67609B5114E9}"/>
    <cellStyle name="Note 12 2 2 3 6" xfId="17751" xr:uid="{3F371285-095B-4209-A3B0-B0BFC453EA39}"/>
    <cellStyle name="Note 12 2 2 3 6 2" xfId="29472" xr:uid="{1931D557-BD2A-4995-B2AB-389D4657E177}"/>
    <cellStyle name="Note 12 2 2 3 6 2 2" xfId="49299" xr:uid="{AA114BD8-5CBA-4CEB-AE14-646BE6C43593}"/>
    <cellStyle name="Note 12 2 2 3 6 3" xfId="39803" xr:uid="{BEF7C403-F31F-4926-8F10-2C22494F7C77}"/>
    <cellStyle name="Note 12 2 2 3 7" xfId="18527" xr:uid="{8ADAD20A-047F-498C-A287-C12FF10DD380}"/>
    <cellStyle name="Note 12 2 2 3 7 2" xfId="30248" xr:uid="{0CEF8655-C85B-4FA2-964D-6C98206854BB}"/>
    <cellStyle name="Note 12 2 2 3 7 2 2" xfId="50075" xr:uid="{67658A6B-B77B-4312-ACBE-72E643D0C7F7}"/>
    <cellStyle name="Note 12 2 2 3 7 3" xfId="40579" xr:uid="{513EC692-E1B3-491D-8301-6A665B79ABED}"/>
    <cellStyle name="Note 12 2 2 3 8" xfId="19284" xr:uid="{BF672548-D6B7-42C7-AE30-A61C743F3CA6}"/>
    <cellStyle name="Note 12 2 2 3 8 2" xfId="41336" xr:uid="{6FED72DD-04AC-487B-A8DF-39B3949B5B03}"/>
    <cellStyle name="Note 12 2 2 3 9" xfId="31761" xr:uid="{5F326E33-4F9E-4A91-8065-A14DC39CDAF3}"/>
    <cellStyle name="Note 12 2 2 4" xfId="12660" xr:uid="{2A39D415-7A49-4AA3-BAC9-B2A61422DA67}"/>
    <cellStyle name="Note 12 2 2 4 2" xfId="24459" xr:uid="{B0BBD4E5-E241-45A8-B65F-A49F3FF47051}"/>
    <cellStyle name="Note 12 2 2 4 2 2" xfId="44287" xr:uid="{E7CB066A-83B6-4281-9179-8AB2DBAF51E5}"/>
    <cellStyle name="Note 12 2 2 4 3" xfId="34713" xr:uid="{4359F911-4517-4AE6-A69D-4E720DAC53FF}"/>
    <cellStyle name="Note 12 2 2 5" xfId="11987" xr:uid="{E5E134D3-D43D-47BE-A073-A638095F0B34}"/>
    <cellStyle name="Note 12 2 2 5 2" xfId="23812" xr:uid="{47FAD96A-BB2A-4817-9DB2-022030EA2C12}"/>
    <cellStyle name="Note 12 2 2 5 2 2" xfId="43640" xr:uid="{E4ABB7B3-5DA6-46BD-A496-61D3EEB4C93E}"/>
    <cellStyle name="Note 12 2 2 5 3" xfId="34040" xr:uid="{F7192703-6415-4C7B-8249-FB9CBA46E82C}"/>
    <cellStyle name="Note 12 2 2 6" xfId="10749" xr:uid="{88399A57-6B1C-4BBB-8646-59BBC5EE60EE}"/>
    <cellStyle name="Note 12 2 2 6 2" xfId="22620" xr:uid="{C5EA2AF2-9F59-46EE-BCA4-77E449C743FB}"/>
    <cellStyle name="Note 12 2 2 6 2 2" xfId="42452" xr:uid="{4AEB12E8-42AC-4756-A64F-8D71ED5EE775}"/>
    <cellStyle name="Note 12 2 2 6 3" xfId="32806" xr:uid="{69664C00-35CB-41A7-9AD5-114D0B146B03}"/>
    <cellStyle name="Note 12 2 2 7" xfId="11571" xr:uid="{2BAA8493-74C2-44ED-BA17-499A88B92DD7}"/>
    <cellStyle name="Note 12 2 2 7 2" xfId="23419" xr:uid="{B5E3441C-B460-4454-ABF4-8DC5D5365980}"/>
    <cellStyle name="Note 12 2 2 7 2 2" xfId="43248" xr:uid="{DED8FA1E-E934-48FB-8D5E-103268A78323}"/>
    <cellStyle name="Note 12 2 2 7 3" xfId="33625" xr:uid="{DB83D6C6-9B41-4A99-9317-06B0BE3003BB}"/>
    <cellStyle name="Note 12 2 2 8" xfId="11090" xr:uid="{0CBF508F-14AA-46B4-9432-191F24A3928B}"/>
    <cellStyle name="Note 12 2 2 8 2" xfId="22959" xr:uid="{25A36743-015F-4DDF-91A3-48B9F1FA2EAF}"/>
    <cellStyle name="Note 12 2 2 8 2 2" xfId="42790" xr:uid="{C7C84A32-ECCC-4D98-A0F5-9A8DB2EE1A40}"/>
    <cellStyle name="Note 12 2 2 8 3" xfId="33146" xr:uid="{7C4D312D-2769-4B6C-8844-036B097F22B7}"/>
    <cellStyle name="Note 12 2 2 9" xfId="11386" xr:uid="{9EA17267-DF31-4C84-BFB8-1A088CBE0727}"/>
    <cellStyle name="Note 12 2 2 9 2" xfId="23244" xr:uid="{E2EF7CC1-0EDC-4404-9971-FD3B67358150}"/>
    <cellStyle name="Note 12 2 2 9 2 2" xfId="43074" xr:uid="{A458EA58-BC67-4010-BB31-DA7803AAEFE8}"/>
    <cellStyle name="Note 12 2 2 9 3" xfId="33441" xr:uid="{E3E52C30-3071-4AC2-AA3C-80670AF77203}"/>
    <cellStyle name="Note 12 2 3" xfId="8429" xr:uid="{1E9F3A77-A594-4C45-BC11-06F158593E99}"/>
    <cellStyle name="Note 12 2 3 2" xfId="13171" xr:uid="{1979F660-B2DD-45F4-9651-8E3651D10A10}"/>
    <cellStyle name="Note 12 2 3 2 2" xfId="24957" xr:uid="{7946B7C3-5FEA-454D-A6D1-4AAE3217BDD4}"/>
    <cellStyle name="Note 12 2 3 2 2 2" xfId="44784" xr:uid="{8E47730A-3908-41B4-99DC-741110E542BD}"/>
    <cellStyle name="Note 12 2 3 2 3" xfId="35223" xr:uid="{5DBBD048-9FF3-49A2-8922-30CD8A9950D3}"/>
    <cellStyle name="Note 12 2 3 3" xfId="14191" xr:uid="{24771107-26C1-4AF7-AFE9-AC8CE8DE0B10}"/>
    <cellStyle name="Note 12 2 3 3 2" xfId="25964" xr:uid="{97595DC1-AD31-435F-A467-76E725B6AE15}"/>
    <cellStyle name="Note 12 2 3 3 2 2" xfId="45791" xr:uid="{3EE65802-ED70-45A6-BE0B-EADA79E2218A}"/>
    <cellStyle name="Note 12 2 3 3 3" xfId="36243" xr:uid="{3E3E92F8-D72F-49E2-9BD9-90CD249DE19B}"/>
    <cellStyle name="Note 12 2 3 4" xfId="15151" xr:uid="{3C087EF0-AE40-4BBC-9E77-ED8B7F02F106}"/>
    <cellStyle name="Note 12 2 3 4 2" xfId="26920" xr:uid="{F0AFB7D1-FBAC-4441-B6EA-3DB9A73FA239}"/>
    <cellStyle name="Note 12 2 3 4 2 2" xfId="46747" xr:uid="{97D7109D-5DAA-42B7-A179-0FD52CB98516}"/>
    <cellStyle name="Note 12 2 3 4 3" xfId="37203" xr:uid="{06084576-B252-4C4B-8DB5-67F63E2E4FA4}"/>
    <cellStyle name="Note 12 2 3 5" xfId="16100" xr:uid="{BB792857-CD91-49F9-888F-A7DA9A60B210}"/>
    <cellStyle name="Note 12 2 3 5 2" xfId="27847" xr:uid="{B914CE11-AAB9-4792-B4F7-8B2447C2FD1B}"/>
    <cellStyle name="Note 12 2 3 5 2 2" xfId="47674" xr:uid="{89F5083E-419E-4431-BEAB-98E92675AB3D}"/>
    <cellStyle name="Note 12 2 3 5 3" xfId="38152" xr:uid="{22780FAA-AD1E-4612-9EB6-E49D97087BAF}"/>
    <cellStyle name="Note 12 2 3 6" xfId="16973" xr:uid="{6DFE75A2-3ED0-48BA-A0E4-A99F00A5DAE4}"/>
    <cellStyle name="Note 12 2 3 6 2" xfId="28720" xr:uid="{551BA163-EA43-4861-A0F1-C41EA2B0497B}"/>
    <cellStyle name="Note 12 2 3 6 2 2" xfId="48547" xr:uid="{EF4434E5-2E2C-4565-9682-D260045F9A31}"/>
    <cellStyle name="Note 12 2 3 6 3" xfId="39025" xr:uid="{605F0009-B94D-48B1-9656-3A4F24F8D08E}"/>
    <cellStyle name="Note 12 2 3 7" xfId="17838" xr:uid="{704809DB-C75A-41E5-A257-FB26F21BA217}"/>
    <cellStyle name="Note 12 2 3 7 2" xfId="29559" xr:uid="{B6EE281A-E06A-49C3-B5F2-B3A131BE07E8}"/>
    <cellStyle name="Note 12 2 3 7 2 2" xfId="49386" xr:uid="{571C2AF7-98FF-4DA8-AE33-049EC909A52E}"/>
    <cellStyle name="Note 12 2 3 7 3" xfId="39890" xr:uid="{A15E7820-C123-449F-A54E-7595A714A54D}"/>
    <cellStyle name="Note 12 2 3 8" xfId="18614" xr:uid="{A6C9A433-EC87-42E9-9184-E51B6A0C7A31}"/>
    <cellStyle name="Note 12 2 3 8 2" xfId="40666" xr:uid="{A051055B-C3E7-4C04-B3DE-0B5A46518DCB}"/>
    <cellStyle name="Note 12 2 3 9" xfId="31072" xr:uid="{3FC80BF7-A70A-4FF9-8D05-D4B0D3690BB2}"/>
    <cellStyle name="Note 12 2 4" xfId="9440" xr:uid="{518C9D0C-C0D0-4EE3-805F-7C58601D92A6}"/>
    <cellStyle name="Note 12 2 4 2" xfId="13845" xr:uid="{FC5AFAFC-0E54-4E19-A2D4-5EDD8EDCD363}"/>
    <cellStyle name="Note 12 2 4 2 2" xfId="25618" xr:uid="{0462276B-5AAC-4D04-8697-3AA50D09A102}"/>
    <cellStyle name="Note 12 2 4 2 2 2" xfId="45445" xr:uid="{1987DA2D-FB2B-4361-B8A6-A8A6C0C44BB7}"/>
    <cellStyle name="Note 12 2 4 2 3" xfId="35897" xr:uid="{9203EF33-47CE-46B1-A3F1-034870B6DE15}"/>
    <cellStyle name="Note 12 2 4 3" xfId="14805" xr:uid="{E8A939FF-3733-49CD-B31A-F325D54F24A3}"/>
    <cellStyle name="Note 12 2 4 3 2" xfId="26576" xr:uid="{6B35B7B7-FDE3-4315-81A5-CBF83F4DF44F}"/>
    <cellStyle name="Note 12 2 4 3 2 2" xfId="46403" xr:uid="{E0B46349-0FA7-4B5C-858B-814B3904B8C7}"/>
    <cellStyle name="Note 12 2 4 3 3" xfId="36857" xr:uid="{EC0452D2-813B-4AA5-AEE1-1A74D1DD466B}"/>
    <cellStyle name="Note 12 2 4 4" xfId="15757" xr:uid="{D815CC1C-C399-493A-B577-B56C8163DD34}"/>
    <cellStyle name="Note 12 2 4 4 2" xfId="27504" xr:uid="{418D3C78-3F32-47C4-A835-B4FFC9EB4804}"/>
    <cellStyle name="Note 12 2 4 4 2 2" xfId="47331" xr:uid="{9831A9D2-A8ED-49FA-9026-F48F24BC7D78}"/>
    <cellStyle name="Note 12 2 4 4 3" xfId="37809" xr:uid="{9261307D-FDB0-4A30-BCCB-FBEFC402DBF8}"/>
    <cellStyle name="Note 12 2 4 5" xfId="16631" xr:uid="{D305C84F-9DD0-41EB-97DD-605D51804EB6}"/>
    <cellStyle name="Note 12 2 4 5 2" xfId="28378" xr:uid="{B2A82894-A7FC-4EFA-A4A4-01C8844DF777}"/>
    <cellStyle name="Note 12 2 4 5 2 2" xfId="48205" xr:uid="{32E2CC21-1BC7-4F26-89E0-79292C9289B2}"/>
    <cellStyle name="Note 12 2 4 5 3" xfId="38683" xr:uid="{4C3DF044-7471-45D9-A741-4CF970328163}"/>
    <cellStyle name="Note 12 2 4 6" xfId="17496" xr:uid="{AED2D801-A3DB-4B91-85E1-40BC6BC0AEDA}"/>
    <cellStyle name="Note 12 2 4 6 2" xfId="29217" xr:uid="{EF52C9A8-BB4F-4FCC-BDEE-731FF4D116C2}"/>
    <cellStyle name="Note 12 2 4 6 2 2" xfId="49044" xr:uid="{7FC1084B-1B73-4348-B8E3-ACCF71029CEA}"/>
    <cellStyle name="Note 12 2 4 6 3" xfId="39548" xr:uid="{2F454B7E-0A2B-4D98-A8A4-0568456A5412}"/>
    <cellStyle name="Note 12 2 4 7" xfId="18272" xr:uid="{A27B2429-DD0B-4B8A-BD33-5F806633C829}"/>
    <cellStyle name="Note 12 2 4 7 2" xfId="29993" xr:uid="{87A97BAD-BBAD-43CE-A92C-AB8C5C98E3C4}"/>
    <cellStyle name="Note 12 2 4 7 2 2" xfId="49820" xr:uid="{FAF84039-F9DA-4B30-9900-D3FB310B99D8}"/>
    <cellStyle name="Note 12 2 4 7 3" xfId="40324" xr:uid="{C0039111-4B22-46BD-B7EF-CDD8846738F6}"/>
    <cellStyle name="Note 12 2 4 8" xfId="19029" xr:uid="{802D3DEA-EA63-4AA0-B20C-48DD83FE3B8E}"/>
    <cellStyle name="Note 12 2 4 8 2" xfId="41081" xr:uid="{278DEA0C-3B8A-42D3-B720-3FDABB766943}"/>
    <cellStyle name="Note 12 2 4 9" xfId="31506" xr:uid="{73983D0B-726A-400B-AA32-4488E0470C7C}"/>
    <cellStyle name="Note 12 2 5" xfId="12142" xr:uid="{6CA85746-73C2-4F1F-BB06-E8095146C75A}"/>
    <cellStyle name="Note 12 2 5 2" xfId="23959" xr:uid="{D184C96A-7CB2-4980-9A85-F4243BB38946}"/>
    <cellStyle name="Note 12 2 5 2 2" xfId="43787" xr:uid="{1A1483E5-C4C0-4A34-8931-7F121ABC2B6F}"/>
    <cellStyle name="Note 12 2 5 3" xfId="34195" xr:uid="{37062168-9692-48A8-B4D8-3D91EEB52E77}"/>
    <cellStyle name="Note 12 2 6" xfId="10625" xr:uid="{A2270183-9A9E-4456-BD1F-BB53093E7C21}"/>
    <cellStyle name="Note 12 2 6 2" xfId="22497" xr:uid="{74EA425D-86B3-49E7-95D3-99DA6D5F182A}"/>
    <cellStyle name="Note 12 2 6 2 2" xfId="42329" xr:uid="{1B5A8A54-7E84-410D-A57C-562EB33268AB}"/>
    <cellStyle name="Note 12 2 6 3" xfId="32682" xr:uid="{ADC6006B-2A1C-4FC8-AEED-485CD48BF573}"/>
    <cellStyle name="Note 12 2 7" xfId="13063" xr:uid="{50E4A4A6-A0BB-4BDB-BE25-E8A7E612D6EE}"/>
    <cellStyle name="Note 12 2 7 2" xfId="24852" xr:uid="{A78A46B3-B687-4E06-8BF6-D02534F44371}"/>
    <cellStyle name="Note 12 2 7 2 2" xfId="44679" xr:uid="{99B5A2C7-4FAB-4EB4-BBEB-C136E5DCAC80}"/>
    <cellStyle name="Note 12 2 7 3" xfId="35115" xr:uid="{41442DF1-C090-4803-848C-940AC8C8E069}"/>
    <cellStyle name="Note 12 2 8" xfId="11959" xr:uid="{7CF919EE-AEE1-4B5D-953E-18E286366E40}"/>
    <cellStyle name="Note 12 2 8 2" xfId="23784" xr:uid="{BE9FCE70-11BB-49EB-92B3-7F7A8B34E9CD}"/>
    <cellStyle name="Note 12 2 8 2 2" xfId="43612" xr:uid="{EE93579C-C43D-447C-B7CC-6204A9AB7812}"/>
    <cellStyle name="Note 12 2 8 3" xfId="34012" xr:uid="{D3FE7C6D-E276-438E-950C-D69483A4E5EF}"/>
    <cellStyle name="Note 12 2 9" xfId="10776" xr:uid="{3CBF7277-89B3-4FD7-8BE7-1D21822325F9}"/>
    <cellStyle name="Note 12 2 9 2" xfId="22646" xr:uid="{991DA7AB-9E1A-4171-BA72-9893EFB77281}"/>
    <cellStyle name="Note 12 2 9 2 2" xfId="42478" xr:uid="{BDA2784D-6221-42FC-ACA1-0E9F45D6DBD5}"/>
    <cellStyle name="Note 12 2 9 3" xfId="32833" xr:uid="{0ABF3E55-E077-4C2A-8133-D513685C3EF7}"/>
    <cellStyle name="Note 12 3" xfId="7075" xr:uid="{C0DF0607-422A-405C-9846-21327252F151}"/>
    <cellStyle name="Note 12 3 10" xfId="13617" xr:uid="{01F33B10-C48C-4BC3-AA4C-3A23D25C5A4E}"/>
    <cellStyle name="Note 12 3 10 2" xfId="25393" xr:uid="{26787872-6723-4B00-AFD5-00FE80E79E5B}"/>
    <cellStyle name="Note 12 3 10 2 2" xfId="45220" xr:uid="{81B0145C-7D58-4F4F-8B74-0D015A453CDA}"/>
    <cellStyle name="Note 12 3 10 3" xfId="35669" xr:uid="{513EF601-EA84-4862-AA1A-BF83B1E6C6AD}"/>
    <cellStyle name="Note 12 3 11" xfId="30692" xr:uid="{BE920155-2B49-4F3F-935A-87B6DF93AB24}"/>
    <cellStyle name="Note 12 3 2" xfId="8718" xr:uid="{B76AF6EC-1CAC-4C85-B592-649BC77D7BB2}"/>
    <cellStyle name="Note 12 3 2 2" xfId="13379" xr:uid="{9E70D1D0-E059-4849-9A4A-6E8C97FA107E}"/>
    <cellStyle name="Note 12 3 2 2 2" xfId="25162" xr:uid="{BDD0AE99-65F4-4A7E-BDDA-F7623AA58989}"/>
    <cellStyle name="Note 12 3 2 2 2 2" xfId="44989" xr:uid="{5C5FD896-EBD0-49B2-BD53-010D61EFA877}"/>
    <cellStyle name="Note 12 3 2 2 3" xfId="35431" xr:uid="{CA901B73-C391-461D-B3E1-F6D462AD0398}"/>
    <cellStyle name="Note 12 3 2 3" xfId="14385" xr:uid="{372A6A7D-B01C-47C8-9122-D9C9FF10125D}"/>
    <cellStyle name="Note 12 3 2 3 2" xfId="26157" xr:uid="{D94031BC-4B79-4C21-A94A-5A8ECF86A87D}"/>
    <cellStyle name="Note 12 3 2 3 2 2" xfId="45984" xr:uid="{6B7E6468-7C58-40BD-A08D-A595384725A1}"/>
    <cellStyle name="Note 12 3 2 3 3" xfId="36437" xr:uid="{A63814EB-755E-4A27-A61D-6437305129DC}"/>
    <cellStyle name="Note 12 3 2 4" xfId="15343" xr:uid="{BACD9750-CB68-43F9-AA27-E98DE0BCF724}"/>
    <cellStyle name="Note 12 3 2 4 2" xfId="27105" xr:uid="{05FF5AD1-F6EC-48C2-BE3C-73632E97BB74}"/>
    <cellStyle name="Note 12 3 2 4 2 2" xfId="46932" xr:uid="{3C893B44-189F-4D97-8CD6-D55E315E914D}"/>
    <cellStyle name="Note 12 3 2 4 3" xfId="37395" xr:uid="{8BE3E724-B6F8-4942-8A39-E840E56C4BB5}"/>
    <cellStyle name="Note 12 3 2 5" xfId="16270" xr:uid="{68C711EF-7F5E-4D21-BD66-6D4D1B84D955}"/>
    <cellStyle name="Note 12 3 2 5 2" xfId="28017" xr:uid="{E9DD96AA-6A2F-42F7-B39F-88F09F9EED52}"/>
    <cellStyle name="Note 12 3 2 5 2 2" xfId="47844" xr:uid="{625C65C6-E954-499A-A789-FAA6EAE850C9}"/>
    <cellStyle name="Note 12 3 2 5 3" xfId="38322" xr:uid="{078FECC9-25C0-4779-AB22-25877F310326}"/>
    <cellStyle name="Note 12 3 2 6" xfId="17141" xr:uid="{149E1B94-933C-4CC3-BE47-0EB91082015C}"/>
    <cellStyle name="Note 12 3 2 6 2" xfId="28885" xr:uid="{5C90D363-7F3C-42C5-B0DA-4BBB7166949E}"/>
    <cellStyle name="Note 12 3 2 6 2 2" xfId="48712" xr:uid="{5E175E98-F2F7-49FE-9E8A-F430E433757F}"/>
    <cellStyle name="Note 12 3 2 6 3" xfId="39193" xr:uid="{6F2C1BB4-DFF9-4318-9F82-9082B9EF82E0}"/>
    <cellStyle name="Note 12 3 2 7" xfId="17988" xr:uid="{34D82E78-77C2-4BD1-A7D8-E991F7C5FC7C}"/>
    <cellStyle name="Note 12 3 2 7 2" xfId="29709" xr:uid="{4C07CAA6-DB36-4A58-AA61-3E6015641E43}"/>
    <cellStyle name="Note 12 3 2 7 2 2" xfId="49536" xr:uid="{09470648-72C3-4932-ABF9-E9676446D788}"/>
    <cellStyle name="Note 12 3 2 7 3" xfId="40040" xr:uid="{71DE0E41-210C-4767-96FC-58F4FEE7B393}"/>
    <cellStyle name="Note 12 3 2 8" xfId="18755" xr:uid="{B2558AD3-9E67-4755-8036-B8A68187961A}"/>
    <cellStyle name="Note 12 3 2 8 2" xfId="40807" xr:uid="{1E761CDD-D8AB-4047-8FBC-93A33939E292}"/>
    <cellStyle name="Note 12 3 2 9" xfId="31226" xr:uid="{47FEC68F-E72A-4202-BFC7-5B217C8C7CCC}"/>
    <cellStyle name="Note 12 3 3" xfId="9581" xr:uid="{60B6D61D-4B9F-46D3-9E02-3FFB2529D29E}"/>
    <cellStyle name="Note 12 3 3 2" xfId="13986" xr:uid="{90E20A0E-B0B2-47B5-AFA3-6DCB9C095622}"/>
    <cellStyle name="Note 12 3 3 2 2" xfId="25759" xr:uid="{6563646F-8F0F-4178-8F9D-475C9534C9F5}"/>
    <cellStyle name="Note 12 3 3 2 2 2" xfId="45586" xr:uid="{C9AD3397-512C-486E-9F82-4532A22C9461}"/>
    <cellStyle name="Note 12 3 3 2 3" xfId="36038" xr:uid="{32CCDCBA-511C-42EA-9EF1-0BABCDAA15FB}"/>
    <cellStyle name="Note 12 3 3 3" xfId="14946" xr:uid="{6F8B1F3C-69ED-471B-9612-54BBBB565042}"/>
    <cellStyle name="Note 12 3 3 3 2" xfId="26717" xr:uid="{33CA9670-8792-4397-8BBD-1366FCFD2E39}"/>
    <cellStyle name="Note 12 3 3 3 2 2" xfId="46544" xr:uid="{138ECC0A-35FD-4823-AF5C-1C92CFE900E0}"/>
    <cellStyle name="Note 12 3 3 3 3" xfId="36998" xr:uid="{B1B32D3F-D3A2-43EB-9558-CE3170670300}"/>
    <cellStyle name="Note 12 3 3 4" xfId="15898" xr:uid="{7959B108-4F53-4A83-85AC-EFB914DC004A}"/>
    <cellStyle name="Note 12 3 3 4 2" xfId="27645" xr:uid="{AE565E9B-184C-49F8-8C14-8253F7F95981}"/>
    <cellStyle name="Note 12 3 3 4 2 2" xfId="47472" xr:uid="{66FFC5CE-8DB8-4DF7-B429-434A4AA7339E}"/>
    <cellStyle name="Note 12 3 3 4 3" xfId="37950" xr:uid="{4604E38D-C5EC-4523-A55D-CAA0BCC65DC8}"/>
    <cellStyle name="Note 12 3 3 5" xfId="16772" xr:uid="{04B8932B-8A6A-4D67-9E3A-4DA99560900C}"/>
    <cellStyle name="Note 12 3 3 5 2" xfId="28519" xr:uid="{3E2AF42E-92F6-4852-A459-2F78BD67B743}"/>
    <cellStyle name="Note 12 3 3 5 2 2" xfId="48346" xr:uid="{457F94A6-E611-4B7A-B119-34013D91FC07}"/>
    <cellStyle name="Note 12 3 3 5 3" xfId="38824" xr:uid="{0633A6BC-34A1-4C1F-BD43-0C95400DFF76}"/>
    <cellStyle name="Note 12 3 3 6" xfId="17637" xr:uid="{6EC89E9A-59AB-4CC2-BCEC-7F5D371663E5}"/>
    <cellStyle name="Note 12 3 3 6 2" xfId="29358" xr:uid="{44D2F132-74C9-4D46-817E-98DE558E839A}"/>
    <cellStyle name="Note 12 3 3 6 2 2" xfId="49185" xr:uid="{02F7A062-901C-4085-A785-DD8B265E82DE}"/>
    <cellStyle name="Note 12 3 3 6 3" xfId="39689" xr:uid="{0C5750F3-FB1B-47E8-B851-31B201DE6F9F}"/>
    <cellStyle name="Note 12 3 3 7" xfId="18413" xr:uid="{96CFAA34-BB6E-416B-9018-D9A4588739F5}"/>
    <cellStyle name="Note 12 3 3 7 2" xfId="30134" xr:uid="{7031B341-FD8E-486E-8DCF-F6CE191E69DA}"/>
    <cellStyle name="Note 12 3 3 7 2 2" xfId="49961" xr:uid="{633BCBAF-9F6A-4A47-A023-DC48A78053F7}"/>
    <cellStyle name="Note 12 3 3 7 3" xfId="40465" xr:uid="{04CA181A-0239-458F-BA1F-2570F3709521}"/>
    <cellStyle name="Note 12 3 3 8" xfId="19170" xr:uid="{6D3A7C9A-9979-45DA-8C2B-3BEB29709277}"/>
    <cellStyle name="Note 12 3 3 8 2" xfId="41222" xr:uid="{0DFEC76B-FBD2-4DC6-9EE1-CDA57D1670EE}"/>
    <cellStyle name="Note 12 3 3 9" xfId="31647" xr:uid="{DAFD9498-6C7C-43C3-8C12-813CFEC70065}"/>
    <cellStyle name="Note 12 3 4" xfId="12349" xr:uid="{B7877986-0564-4B26-850E-614830A9A167}"/>
    <cellStyle name="Note 12 3 4 2" xfId="24164" xr:uid="{A0BEC1BC-6024-4FFF-91DA-16D90A628A6D}"/>
    <cellStyle name="Note 12 3 4 2 2" xfId="43992" xr:uid="{AEA4249B-2D45-412C-97EA-8D431DC823CF}"/>
    <cellStyle name="Note 12 3 4 3" xfId="34402" xr:uid="{10960DC7-75C5-47A0-BDF1-63CBE410D0BB}"/>
    <cellStyle name="Note 12 3 5" xfId="10431" xr:uid="{22FA8845-535D-4B3C-BD96-F85F9F1E5443}"/>
    <cellStyle name="Note 12 3 5 2" xfId="22303" xr:uid="{65C243B1-7FE7-4D30-8531-6E57CEBC66CB}"/>
    <cellStyle name="Note 12 3 5 2 2" xfId="42135" xr:uid="{F283C4DF-F6BC-4E17-9D04-770866FDFC69}"/>
    <cellStyle name="Note 12 3 5 3" xfId="32488" xr:uid="{55541FFC-2334-471F-B85A-2202942589C4}"/>
    <cellStyle name="Note 12 3 6" xfId="11650" xr:uid="{549842EF-AC33-42E2-A555-6CC1485CFE35}"/>
    <cellStyle name="Note 12 3 6 2" xfId="23489" xr:uid="{BB99C2BB-F833-46AF-8B36-9CB3FB9535F7}"/>
    <cellStyle name="Note 12 3 6 2 2" xfId="43318" xr:uid="{E8D786DE-C2DE-4C3C-A5D5-81E04F0B2A24}"/>
    <cellStyle name="Note 12 3 6 3" xfId="33704" xr:uid="{74AC3D78-9A42-42F6-B16E-E999110059B2}"/>
    <cellStyle name="Note 12 3 7" xfId="11038" xr:uid="{62CAA9F1-FAD5-47CE-A560-5AD7152567BD}"/>
    <cellStyle name="Note 12 3 7 2" xfId="22907" xr:uid="{01311506-26B6-4A3F-8F49-94FE55A03637}"/>
    <cellStyle name="Note 12 3 7 2 2" xfId="42738" xr:uid="{9789855A-815B-4EC1-90E9-E3DB0215C608}"/>
    <cellStyle name="Note 12 3 7 3" xfId="33094" xr:uid="{C24B8CDD-2C59-49F9-909E-024233E9F505}"/>
    <cellStyle name="Note 12 3 8" xfId="12507" xr:uid="{F4F5BC6A-5109-4317-A0D7-9E6B623FBE9D}"/>
    <cellStyle name="Note 12 3 8 2" xfId="24317" xr:uid="{6AB5C211-C533-48CF-AD1A-00ECDB6C2C64}"/>
    <cellStyle name="Note 12 3 8 2 2" xfId="44145" xr:uid="{6DECFB4A-3957-44C4-975F-0782B8659B8D}"/>
    <cellStyle name="Note 12 3 8 3" xfId="34560" xr:uid="{C904FC9C-A972-4E67-8F6B-21FAB03811DB}"/>
    <cellStyle name="Note 12 3 9" xfId="10290" xr:uid="{ADB8BE78-0BC2-445D-9BF2-089E7A4164EA}"/>
    <cellStyle name="Note 12 3 9 2" xfId="22165" xr:uid="{51D9FFCA-DFBA-4B83-A5EC-2D15F06F17B6}"/>
    <cellStyle name="Note 12 3 9 2 2" xfId="41997" xr:uid="{7867DD9E-40C9-42D3-A4F8-EFB2941B3BCA}"/>
    <cellStyle name="Note 12 3 9 3" xfId="32347" xr:uid="{3F6F4583-1F92-4B58-9238-CC121155C1D5}"/>
    <cellStyle name="Note 12 4" xfId="7919" xr:uid="{846DBAFC-E581-4770-9F49-5497A7DA34ED}"/>
    <cellStyle name="Note 12 4 2" xfId="12890" xr:uid="{8D4AF2D1-60FD-409E-80A1-C2CE026843F4}"/>
    <cellStyle name="Note 12 4 2 2" xfId="24684" xr:uid="{E392B863-83DD-4C88-9C64-26A9C35A2EB1}"/>
    <cellStyle name="Note 12 4 2 2 2" xfId="44511" xr:uid="{36AD3CCD-EA27-4DB5-BA91-88DDCC5F2F14}"/>
    <cellStyle name="Note 12 4 2 3" xfId="34942" xr:uid="{30CBCF67-D1DF-4950-8589-723841E2467D}"/>
    <cellStyle name="Note 12 4 3" xfId="10001" xr:uid="{C7EFA01F-7CC0-4914-B9B0-FD96402B2BF7}"/>
    <cellStyle name="Note 12 4 3 2" xfId="21876" xr:uid="{C295A52D-1799-409D-8833-3EE02B293775}"/>
    <cellStyle name="Note 12 4 3 2 2" xfId="41709" xr:uid="{E8076A03-13B7-4ECB-99CD-8576F7599092}"/>
    <cellStyle name="Note 12 4 3 3" xfId="32059" xr:uid="{6CE6A975-2815-428B-A913-D9167A044D8B}"/>
    <cellStyle name="Note 12 4 4" xfId="12105" xr:uid="{E522ABD1-414D-4A79-AAE4-D2CEA136ABBF}"/>
    <cellStyle name="Note 12 4 4 2" xfId="23923" xr:uid="{679C5BB6-F62B-40E8-812B-92CDB5513CFC}"/>
    <cellStyle name="Note 12 4 4 2 2" xfId="43751" xr:uid="{0AF1D526-43E5-4B86-8C2D-25780119F548}"/>
    <cellStyle name="Note 12 4 4 3" xfId="34158" xr:uid="{8E0F502A-962D-430A-9AEE-95BAD7A3E6F5}"/>
    <cellStyle name="Note 12 4 5" xfId="10657" xr:uid="{40FB270A-CAD1-4B2C-978E-A44C954213C0}"/>
    <cellStyle name="Note 12 4 5 2" xfId="22529" xr:uid="{0CB6C7A8-C5E3-463A-89BF-B047A26D61AC}"/>
    <cellStyle name="Note 12 4 5 2 2" xfId="42361" xr:uid="{77050126-F40C-44AC-8E08-540818DE82DD}"/>
    <cellStyle name="Note 12 4 5 3" xfId="32714" xr:uid="{DAAB6C4B-5AC1-4946-94F0-B18F02624B9A}"/>
    <cellStyle name="Note 12 4 6" xfId="12317" xr:uid="{93D4C5F4-5B80-4851-A4FC-56468EE5FED4}"/>
    <cellStyle name="Note 12 4 6 2" xfId="24133" xr:uid="{D92D7EEF-B712-4F35-B050-1F228A1407DF}"/>
    <cellStyle name="Note 12 4 6 2 2" xfId="43961" xr:uid="{D5826CCA-C3CC-4B39-A47C-3F05B749D9C1}"/>
    <cellStyle name="Note 12 4 6 3" xfId="34370" xr:uid="{604A6339-746E-4A93-BABD-5EF07FF7A624}"/>
    <cellStyle name="Note 12 4 7" xfId="10459" xr:uid="{F49ACC07-A4DA-4F0E-BDE6-7FE91AB2D7C8}"/>
    <cellStyle name="Note 12 4 7 2" xfId="22331" xr:uid="{37B737B7-1889-4D20-9C95-AE1FA416E285}"/>
    <cellStyle name="Note 12 4 7 2 2" xfId="42163" xr:uid="{93D8C2C7-6B47-4127-9E51-388DD4FE0EB2}"/>
    <cellStyle name="Note 12 4 7 3" xfId="32516" xr:uid="{FF98B60F-F79F-45AB-94BC-B7B602423CE4}"/>
    <cellStyle name="Note 12 4 8" xfId="11644" xr:uid="{20036125-3229-43C0-BC22-850F43C6B2E4}"/>
    <cellStyle name="Note 12 4 8 2" xfId="33698" xr:uid="{2FB439F1-F37D-4ECA-836D-317B8565E97D}"/>
    <cellStyle name="Note 12 4 9" xfId="30979" xr:uid="{4D5AD4D8-AFD1-4C32-83F6-B70701B90340}"/>
    <cellStyle name="Note 12 5" xfId="9353" xr:uid="{44C5E120-81F5-41BF-88AA-488799193184}"/>
    <cellStyle name="Note 12 5 2" xfId="13758" xr:uid="{8F692436-C558-4184-B987-AFE560907E7F}"/>
    <cellStyle name="Note 12 5 2 2" xfId="25531" xr:uid="{4C94A1A5-7277-4B3B-B31C-19259B8D4F24}"/>
    <cellStyle name="Note 12 5 2 2 2" xfId="45358" xr:uid="{3EEBEA00-802A-4D51-B65D-F2F898A68497}"/>
    <cellStyle name="Note 12 5 2 3" xfId="35810" xr:uid="{5C876E05-D93D-4F8D-ACB5-2F8C3E596122}"/>
    <cellStyle name="Note 12 5 3" xfId="14718" xr:uid="{A03044F3-6155-4F02-9F89-F54E90375EAD}"/>
    <cellStyle name="Note 12 5 3 2" xfId="26489" xr:uid="{F703DC53-93EF-49E9-9B34-84CC10979E9F}"/>
    <cellStyle name="Note 12 5 3 2 2" xfId="46316" xr:uid="{F6629A4F-2C1F-4BF5-A751-8551F8C3B9FB}"/>
    <cellStyle name="Note 12 5 3 3" xfId="36770" xr:uid="{EC0DD70B-2C25-4316-8A40-C838C57FEC0E}"/>
    <cellStyle name="Note 12 5 4" xfId="15670" xr:uid="{0DF06930-DE78-4AFC-A239-D1126B26E520}"/>
    <cellStyle name="Note 12 5 4 2" xfId="27417" xr:uid="{87C82417-8273-4BD2-B341-AD71F9540567}"/>
    <cellStyle name="Note 12 5 4 2 2" xfId="47244" xr:uid="{33850D2F-3D45-41E1-AD81-D55725D38C63}"/>
    <cellStyle name="Note 12 5 4 3" xfId="37722" xr:uid="{6FCD50E7-8821-4DA0-BC51-D0BA68FEB70B}"/>
    <cellStyle name="Note 12 5 5" xfId="16544" xr:uid="{B8021235-C2A3-4DD0-89A7-69BE05E73A28}"/>
    <cellStyle name="Note 12 5 5 2" xfId="28291" xr:uid="{DED2CE72-2D93-49E5-9BAE-49F095567319}"/>
    <cellStyle name="Note 12 5 5 2 2" xfId="48118" xr:uid="{232A72E9-3618-4279-A913-56FABA2420E0}"/>
    <cellStyle name="Note 12 5 5 3" xfId="38596" xr:uid="{5EFD08D4-2F90-4BAE-802F-02BA63CC9A4A}"/>
    <cellStyle name="Note 12 5 6" xfId="17409" xr:uid="{0FE3D13C-BB8B-4038-9567-D2F5CA677006}"/>
    <cellStyle name="Note 12 5 6 2" xfId="29130" xr:uid="{D71BDAE6-45AF-43BB-84EA-F546066ADDBB}"/>
    <cellStyle name="Note 12 5 6 2 2" xfId="48957" xr:uid="{49F05BA0-CC06-4C9E-94C6-247C8B06196E}"/>
    <cellStyle name="Note 12 5 6 3" xfId="39461" xr:uid="{CD501134-111E-4B8A-993A-D43EC08E39FB}"/>
    <cellStyle name="Note 12 5 7" xfId="18185" xr:uid="{6F3655D3-972E-4283-B124-085EECA3009F}"/>
    <cellStyle name="Note 12 5 7 2" xfId="29906" xr:uid="{0D06CFD6-F16B-47E0-9DE0-050B430C8B81}"/>
    <cellStyle name="Note 12 5 7 2 2" xfId="49733" xr:uid="{AA62DC0B-8BA8-44D7-AF95-D0F63E1577DB}"/>
    <cellStyle name="Note 12 5 7 3" xfId="40237" xr:uid="{A9B4E72C-5C60-43C4-BB13-93AF78211705}"/>
    <cellStyle name="Note 12 5 8" xfId="18942" xr:uid="{CEBEB29F-4D80-4E77-9FCA-D31FA707F481}"/>
    <cellStyle name="Note 12 5 8 2" xfId="40994" xr:uid="{6EB3F58E-DCC0-42F1-9856-E89D9223E683}"/>
    <cellStyle name="Note 12 5 9" xfId="31419" xr:uid="{C214CB66-2750-49A5-92C3-E1AADED9BCED}"/>
    <cellStyle name="Note 12 6" xfId="11794" xr:uid="{8773A09C-3029-4500-B27F-B03BA4FF66EE}"/>
    <cellStyle name="Note 12 6 2" xfId="23622" xr:uid="{101F897F-0AB3-4711-95BE-7524F0BDE181}"/>
    <cellStyle name="Note 12 6 2 2" xfId="43451" xr:uid="{BB74C532-9053-435A-8DAC-32D1B8893D5E}"/>
    <cellStyle name="Note 12 6 3" xfId="33848" xr:uid="{7C6CD0D2-3154-47C0-A527-D04561053B79}"/>
    <cellStyle name="Note 12 7" xfId="10921" xr:uid="{D672CE03-E057-4F69-B379-7870D0FF6AB9}"/>
    <cellStyle name="Note 12 7 2" xfId="22790" xr:uid="{2F58EF1C-AEE1-4D8B-86CA-1F2E35EE708B}"/>
    <cellStyle name="Note 12 7 2 2" xfId="42621" xr:uid="{FC3E3E74-3BC3-4218-B92B-33066499E4D2}"/>
    <cellStyle name="Note 12 7 3" xfId="32977" xr:uid="{A010BCEE-02D4-4D97-8DBA-930167823785}"/>
    <cellStyle name="Note 12 8" xfId="12834" xr:uid="{27109A89-D04D-4854-85A6-F678E919BC8F}"/>
    <cellStyle name="Note 12 8 2" xfId="24628" xr:uid="{4ED8057E-5EB6-4AEB-A3C1-671DDFC916CC}"/>
    <cellStyle name="Note 12 8 2 2" xfId="44455" xr:uid="{6B999627-AE3B-4459-847C-66C41846DF8E}"/>
    <cellStyle name="Note 12 8 3" xfId="34886" xr:uid="{493C6856-C67C-4B63-B426-351F2E4B7DF0}"/>
    <cellStyle name="Note 12 9" xfId="10049" xr:uid="{92309437-4EFE-4904-BC0B-59D30C9DE7A5}"/>
    <cellStyle name="Note 12 9 2" xfId="21924" xr:uid="{9D429EFD-6C9B-4C10-A0ED-72A2305BF614}"/>
    <cellStyle name="Note 12 9 2 2" xfId="41757" xr:uid="{7F9CA6AF-9B83-47B8-8EE6-D8FC1D89798A}"/>
    <cellStyle name="Note 12 9 3" xfId="32107" xr:uid="{3482C7EA-4146-4193-9B6F-0E09DD6050FC}"/>
    <cellStyle name="Note 13" xfId="6138" xr:uid="{2F315707-DF72-4567-B07D-20E109B98843}"/>
    <cellStyle name="Note 13 10" xfId="11991" xr:uid="{FD1C2F7C-87A2-4B46-8EEB-36D4DC3A7084}"/>
    <cellStyle name="Note 13 10 2" xfId="23816" xr:uid="{198FFE76-B902-40B7-B762-661EDDCA4413}"/>
    <cellStyle name="Note 13 10 2 2" xfId="43644" xr:uid="{900979E6-F72D-4A0C-9A5B-E0721F1AF849}"/>
    <cellStyle name="Note 13 10 3" xfId="34044" xr:uid="{1669DEAC-C521-45CB-BC7B-8F100A6F4C6F}"/>
    <cellStyle name="Note 13 11" xfId="10747" xr:uid="{A2E1F55B-F0F9-47CC-90D3-1902B5E1F99F}"/>
    <cellStyle name="Note 13 11 2" xfId="22618" xr:uid="{3B070B18-8508-4D21-886F-95883D72D9DA}"/>
    <cellStyle name="Note 13 11 2 2" xfId="42450" xr:uid="{47AB6A29-846B-4F3D-B3B3-2E010487389A}"/>
    <cellStyle name="Note 13 11 3" xfId="32804" xr:uid="{55DED0E5-B8D6-4D83-B0B1-D24EAFF6766D}"/>
    <cellStyle name="Note 13 12" xfId="11573" xr:uid="{9C492B6D-AD1D-4521-852B-7ABC5CC13339}"/>
    <cellStyle name="Note 13 12 2" xfId="23421" xr:uid="{D5BC2774-A18C-4DB5-AF84-1A3162F45FCD}"/>
    <cellStyle name="Note 13 12 2 2" xfId="43250" xr:uid="{9862432A-9980-4979-9A81-8C859443109A}"/>
    <cellStyle name="Note 13 12 3" xfId="33627" xr:uid="{4424CA7E-C3A9-40A4-83B8-4DA1B7E2F6E0}"/>
    <cellStyle name="Note 13 13" xfId="30439" xr:uid="{3AC5B6BA-2907-4D4B-899F-75E64E227DE8}"/>
    <cellStyle name="Note 13 2" xfId="6783" xr:uid="{CD77ACFA-3F56-48B8-BE9B-2591E651F8C1}"/>
    <cellStyle name="Note 13 2 10" xfId="16393" xr:uid="{FE375B5B-6AB4-4A42-9B9C-B673174722B9}"/>
    <cellStyle name="Note 13 2 10 2" xfId="28140" xr:uid="{DD915BD6-9ED6-4F2B-B031-C83F32BA2463}"/>
    <cellStyle name="Note 13 2 10 2 2" xfId="47967" xr:uid="{B5172003-8C9B-443D-B234-CFF800204CFB}"/>
    <cellStyle name="Note 13 2 10 3" xfId="38445" xr:uid="{83A85D04-D709-469C-8303-C04E567515FF}"/>
    <cellStyle name="Note 13 2 11" xfId="17264" xr:uid="{BE03026B-1DBD-4538-940C-491BEE521150}"/>
    <cellStyle name="Note 13 2 11 2" xfId="29007" xr:uid="{44721416-881F-4154-8C38-C637AA7605C5}"/>
    <cellStyle name="Note 13 2 11 2 2" xfId="48834" xr:uid="{F1984714-C172-468B-B56F-97D761277EC2}"/>
    <cellStyle name="Note 13 2 11 3" xfId="39316" xr:uid="{759492B9-7BE2-4673-8309-904939C9A81D}"/>
    <cellStyle name="Note 13 2 12" xfId="30537" xr:uid="{BAFF1C85-976C-41A7-8AA0-5D8816AAFE42}"/>
    <cellStyle name="Note 13 2 2" xfId="7599" xr:uid="{273D3EAD-C95D-41EA-B684-4F1EE26281EA}"/>
    <cellStyle name="Note 13 2 2 10" xfId="13625" xr:uid="{DC7E9F1D-ECD5-40FA-A268-BC8776544D41}"/>
    <cellStyle name="Note 13 2 2 10 2" xfId="25401" xr:uid="{81D6A394-811E-412C-AC60-38A2FABF9119}"/>
    <cellStyle name="Note 13 2 2 10 2 2" xfId="45228" xr:uid="{A40723CE-1A42-4745-ACA7-353D952FD9CF}"/>
    <cellStyle name="Note 13 2 2 10 3" xfId="35677" xr:uid="{6CE2790D-5A53-44CF-BE1F-7BE66CC52AFA}"/>
    <cellStyle name="Note 13 2 2 11" xfId="30813" xr:uid="{70AAAC9B-C9BE-4D90-86BE-E7C522CE8F7E}"/>
    <cellStyle name="Note 13 2 2 2" xfId="9242" xr:uid="{86FCA5DF-93C4-4B75-B313-AA7F48636517}"/>
    <cellStyle name="Note 13 2 2 2 2" xfId="13677" xr:uid="{67CF3062-1476-4C64-B29C-61D789EC9127}"/>
    <cellStyle name="Note 13 2 2 2 2 2" xfId="25451" xr:uid="{AFEE9D8D-8F0A-4A34-8264-CF35F3C3C073}"/>
    <cellStyle name="Note 13 2 2 2 2 2 2" xfId="45278" xr:uid="{5DFE48F0-0DC0-46F1-892F-B36DC32D3645}"/>
    <cellStyle name="Note 13 2 2 2 2 3" xfId="35729" xr:uid="{5AA1862B-4B31-43E7-B0E7-7DA008C6C222}"/>
    <cellStyle name="Note 13 2 2 2 3" xfId="14639" xr:uid="{3A5F8951-276C-4F36-8A06-B71D00DFE166}"/>
    <cellStyle name="Note 13 2 2 2 3 2" xfId="26410" xr:uid="{8A7ACD6C-1B13-4B4E-B25C-14041C4E5E66}"/>
    <cellStyle name="Note 13 2 2 2 3 2 2" xfId="46237" xr:uid="{66A40704-33CE-4BC0-9EBC-CF6F29D74BF8}"/>
    <cellStyle name="Note 13 2 2 2 3 3" xfId="36691" xr:uid="{2C7126C6-2B55-49F5-B230-07BDC577BBAA}"/>
    <cellStyle name="Note 13 2 2 2 4" xfId="15591" xr:uid="{90B4817F-9E19-46BF-A9D8-0E3ACDF3D418}"/>
    <cellStyle name="Note 13 2 2 2 4 2" xfId="27340" xr:uid="{EEAF2D85-4931-44F6-8DA8-01A2F80E057E}"/>
    <cellStyle name="Note 13 2 2 2 4 2 2" xfId="47167" xr:uid="{39514BFD-6C42-4D16-8244-A4B195DFCA34}"/>
    <cellStyle name="Note 13 2 2 2 4 3" xfId="37643" xr:uid="{125AAE84-A90B-4DA0-88C2-8E001C16B4BE}"/>
    <cellStyle name="Note 13 2 2 2 5" xfId="16471" xr:uid="{0A4DBA51-3A5A-4AB7-91D1-6A203EFC8DCF}"/>
    <cellStyle name="Note 13 2 2 2 5 2" xfId="28218" xr:uid="{8FEAEEF8-9565-4DB1-AEAD-3C7B2936B450}"/>
    <cellStyle name="Note 13 2 2 2 5 2 2" xfId="48045" xr:uid="{39B0F697-4141-42FF-AE46-01C0FFC00099}"/>
    <cellStyle name="Note 13 2 2 2 5 3" xfId="38523" xr:uid="{FC975B1F-0857-4291-8BE0-80C50B5A4325}"/>
    <cellStyle name="Note 13 2 2 2 6" xfId="17337" xr:uid="{0CFC159A-B7A6-475C-8ECE-A32BBBF08B5B}"/>
    <cellStyle name="Note 13 2 2 2 6 2" xfId="29058" xr:uid="{A846F0D9-8243-4A87-BBE3-03C4F8AF0A04}"/>
    <cellStyle name="Note 13 2 2 2 6 2 2" xfId="48885" xr:uid="{518109CA-D3D2-49F7-9C61-D7E3E608565D}"/>
    <cellStyle name="Note 13 2 2 2 6 3" xfId="39389" xr:uid="{1F529161-D995-4B5D-A21E-342A03F34193}"/>
    <cellStyle name="Note 13 2 2 2 7" xfId="18113" xr:uid="{4705D998-44D7-4AE5-AB1E-CCB85188C808}"/>
    <cellStyle name="Note 13 2 2 2 7 2" xfId="29834" xr:uid="{0A4FD5FA-B828-4F82-B53E-DCA6A5BDC785}"/>
    <cellStyle name="Note 13 2 2 2 7 2 2" xfId="49661" xr:uid="{AC80DE69-0844-4DA7-ADC7-AAC990ACDA75}"/>
    <cellStyle name="Note 13 2 2 2 7 3" xfId="40165" xr:uid="{50C97B2F-6904-425A-BED3-CD4142DD72FD}"/>
    <cellStyle name="Note 13 2 2 2 8" xfId="18870" xr:uid="{6F19E0F4-DBBA-47ED-A52B-1AB4E6168806}"/>
    <cellStyle name="Note 13 2 2 2 8 2" xfId="40922" xr:uid="{348DC757-FAB4-4ECB-BFC7-A2A34B36B65F}"/>
    <cellStyle name="Note 13 2 2 2 9" xfId="31347" xr:uid="{09614F19-984D-4814-B7C4-5EBCA64DB5AC}"/>
    <cellStyle name="Note 13 2 2 3" xfId="9696" xr:uid="{FA28E9E7-7157-45C1-BA4C-5C3241611045}"/>
    <cellStyle name="Note 13 2 2 3 2" xfId="14101" xr:uid="{0A89F56F-35DA-49EA-BCBA-F7CCF45AA02A}"/>
    <cellStyle name="Note 13 2 2 3 2 2" xfId="25874" xr:uid="{155EECBF-1B6B-4346-8D2B-7EAF6FFAFE66}"/>
    <cellStyle name="Note 13 2 2 3 2 2 2" xfId="45701" xr:uid="{DBE28A01-941F-4BAD-B310-783498F1139C}"/>
    <cellStyle name="Note 13 2 2 3 2 3" xfId="36153" xr:uid="{95EC4BEC-31DB-434B-A912-B99C06AA6895}"/>
    <cellStyle name="Note 13 2 2 3 3" xfId="15061" xr:uid="{F5D45F17-3756-485E-BB13-754265D7C3B0}"/>
    <cellStyle name="Note 13 2 2 3 3 2" xfId="26832" xr:uid="{1978337E-324A-460D-9776-D2EB6022C3BB}"/>
    <cellStyle name="Note 13 2 2 3 3 2 2" xfId="46659" xr:uid="{E650585B-929F-427C-99ED-A137C6B3769A}"/>
    <cellStyle name="Note 13 2 2 3 3 3" xfId="37113" xr:uid="{EC60214D-C0E7-49CA-ABFE-499E633D5648}"/>
    <cellStyle name="Note 13 2 2 3 4" xfId="16013" xr:uid="{800A1BE1-7238-4930-ACF0-A4CB080614E5}"/>
    <cellStyle name="Note 13 2 2 3 4 2" xfId="27760" xr:uid="{CFDE3885-0754-4D5D-A337-570EA18E5FCD}"/>
    <cellStyle name="Note 13 2 2 3 4 2 2" xfId="47587" xr:uid="{C7422A19-06F2-4198-A449-7C3114537ECA}"/>
    <cellStyle name="Note 13 2 2 3 4 3" xfId="38065" xr:uid="{6206D4ED-0C89-4CD6-9C28-9DBA7C954B3E}"/>
    <cellStyle name="Note 13 2 2 3 5" xfId="16887" xr:uid="{C6C3A572-230D-4BF9-95A7-570F8CB37A80}"/>
    <cellStyle name="Note 13 2 2 3 5 2" xfId="28634" xr:uid="{E44D9427-42E5-4BEA-9F3D-ED3C7FB0A05E}"/>
    <cellStyle name="Note 13 2 2 3 5 2 2" xfId="48461" xr:uid="{712A4897-1E97-4B8C-B6CA-C8EBFC5D06C7}"/>
    <cellStyle name="Note 13 2 2 3 5 3" xfId="38939" xr:uid="{2DBCB908-4916-430A-BD9D-A043BC79C0B9}"/>
    <cellStyle name="Note 13 2 2 3 6" xfId="17752" xr:uid="{F9C61B24-1677-4554-8AD4-0E9D63EF35FD}"/>
    <cellStyle name="Note 13 2 2 3 6 2" xfId="29473" xr:uid="{60D00108-761E-49BB-A72F-9AA97B4DC8A8}"/>
    <cellStyle name="Note 13 2 2 3 6 2 2" xfId="49300" xr:uid="{2EC4A637-970F-49B1-9328-85C4DE469553}"/>
    <cellStyle name="Note 13 2 2 3 6 3" xfId="39804" xr:uid="{3D6D6236-F94F-4ECA-A3E9-C1A392D8B92A}"/>
    <cellStyle name="Note 13 2 2 3 7" xfId="18528" xr:uid="{FF09844C-A6FD-4335-BCF8-9C756F3CF53B}"/>
    <cellStyle name="Note 13 2 2 3 7 2" xfId="30249" xr:uid="{F628BE61-2050-4406-8F6D-8FBA1CB7FA6E}"/>
    <cellStyle name="Note 13 2 2 3 7 2 2" xfId="50076" xr:uid="{33B60089-6A3E-4A92-AA49-B542BD42B883}"/>
    <cellStyle name="Note 13 2 2 3 7 3" xfId="40580" xr:uid="{80E8067B-7E90-4724-8ADA-1F23534A0105}"/>
    <cellStyle name="Note 13 2 2 3 8" xfId="19285" xr:uid="{54B8291E-B667-426E-BCDA-D020718D8F2F}"/>
    <cellStyle name="Note 13 2 2 3 8 2" xfId="41337" xr:uid="{27FEA659-AD5F-443A-BC82-A751B836D025}"/>
    <cellStyle name="Note 13 2 2 3 9" xfId="31762" xr:uid="{C629846F-053A-44A0-887E-777189B57446}"/>
    <cellStyle name="Note 13 2 2 4" xfId="12661" xr:uid="{C3C4269B-76CC-483E-A85C-1F0468B668EA}"/>
    <cellStyle name="Note 13 2 2 4 2" xfId="24460" xr:uid="{AA2283CD-8C05-4475-945C-7182977ADA68}"/>
    <cellStyle name="Note 13 2 2 4 2 2" xfId="44288" xr:uid="{004BC205-658C-4A34-BEDF-65A3EBF4901F}"/>
    <cellStyle name="Note 13 2 2 4 3" xfId="34714" xr:uid="{88D81C43-AC74-414B-BB2A-F9EF35F9D635}"/>
    <cellStyle name="Note 13 2 2 5" xfId="10172" xr:uid="{478863B4-22C5-4F90-95B0-7D9F38070437}"/>
    <cellStyle name="Note 13 2 2 5 2" xfId="22047" xr:uid="{AFB13155-7016-4444-9FB8-46402E2EDCBC}"/>
    <cellStyle name="Note 13 2 2 5 2 2" xfId="41879" xr:uid="{CB208471-647B-414E-934F-677828CC299B}"/>
    <cellStyle name="Note 13 2 2 5 3" xfId="32229" xr:uid="{834E4DA0-2999-47A0-94BC-06842B9BD29B}"/>
    <cellStyle name="Note 13 2 2 6" xfId="12613" xr:uid="{CB14A89A-043A-42BD-89B6-70749D8AD089}"/>
    <cellStyle name="Note 13 2 2 6 2" xfId="24418" xr:uid="{2682124A-50A2-4E48-BDAD-995199531E39}"/>
    <cellStyle name="Note 13 2 2 6 2 2" xfId="44246" xr:uid="{B5F073EE-91C0-4922-B0AB-C50525D2275E}"/>
    <cellStyle name="Note 13 2 2 6 3" xfId="34666" xr:uid="{534CC9AB-E1BA-4B74-BC30-2623502BDBF3}"/>
    <cellStyle name="Note 13 2 2 7" xfId="10206" xr:uid="{E65FDB47-9E00-4109-A608-E496641B9A5F}"/>
    <cellStyle name="Note 13 2 2 7 2" xfId="22081" xr:uid="{DB074508-2648-42DA-814A-8CADBC5665C6}"/>
    <cellStyle name="Note 13 2 2 7 2 2" xfId="41913" xr:uid="{CD355B9E-5D16-44EA-A3F4-E43A9AD35D12}"/>
    <cellStyle name="Note 13 2 2 7 3" xfId="32263" xr:uid="{8F232E61-8FFE-44D1-AE96-F254014E7CCF}"/>
    <cellStyle name="Note 13 2 2 8" xfId="12607" xr:uid="{D013D0FD-A2D3-4345-A580-0013C7377AA4}"/>
    <cellStyle name="Note 13 2 2 8 2" xfId="24412" xr:uid="{B6F3C602-C6E6-43F2-B64D-88C0CB6A69D3}"/>
    <cellStyle name="Note 13 2 2 8 2 2" xfId="44240" xr:uid="{9B5B081B-7F97-489E-A7BF-31F5D1FDA144}"/>
    <cellStyle name="Note 13 2 2 8 3" xfId="34660" xr:uid="{7642C2A6-D02E-42D7-8885-6DB28503B855}"/>
    <cellStyle name="Note 13 2 2 9" xfId="10211" xr:uid="{4CAF2E3F-1DC4-4B3C-A46A-35CDE08C323A}"/>
    <cellStyle name="Note 13 2 2 9 2" xfId="22086" xr:uid="{D4D0D11E-288D-46F2-A1D0-E59EC647124E}"/>
    <cellStyle name="Note 13 2 2 9 2 2" xfId="41918" xr:uid="{E404648A-0087-4AD6-99B3-5697BFD9CEBA}"/>
    <cellStyle name="Note 13 2 2 9 3" xfId="32268" xr:uid="{F7905DB3-71D2-4199-AB88-DCFD41E7D526}"/>
    <cellStyle name="Note 13 2 3" xfId="8428" xr:uid="{D6CAEFAC-10F6-442A-8617-488C0EE46EBC}"/>
    <cellStyle name="Note 13 2 3 2" xfId="13170" xr:uid="{38E34695-9107-40D4-B748-F52EFA5FEEF2}"/>
    <cellStyle name="Note 13 2 3 2 2" xfId="24956" xr:uid="{42003D86-6863-489B-8035-226E5FA3A969}"/>
    <cellStyle name="Note 13 2 3 2 2 2" xfId="44783" xr:uid="{0D7A7309-42AE-47F8-BA28-F9C62B0DF66B}"/>
    <cellStyle name="Note 13 2 3 2 3" xfId="35222" xr:uid="{6984FBB7-ADD2-422F-B573-D289CD263662}"/>
    <cellStyle name="Note 13 2 3 3" xfId="14190" xr:uid="{B8937EEA-E226-447F-B668-F07AD24E750C}"/>
    <cellStyle name="Note 13 2 3 3 2" xfId="25963" xr:uid="{0539F455-B7F2-429B-9DD9-A895321347D4}"/>
    <cellStyle name="Note 13 2 3 3 2 2" xfId="45790" xr:uid="{C1BA8AA9-0A21-422C-8733-81700B567F41}"/>
    <cellStyle name="Note 13 2 3 3 3" xfId="36242" xr:uid="{2BC2E124-A022-4022-ABF9-D915D20B2F5E}"/>
    <cellStyle name="Note 13 2 3 4" xfId="15150" xr:uid="{8DBED6D6-294F-4BE5-B64B-3CE72547EEB4}"/>
    <cellStyle name="Note 13 2 3 4 2" xfId="26919" xr:uid="{7CC5F8A2-0B2D-4268-8990-C45F2158125C}"/>
    <cellStyle name="Note 13 2 3 4 2 2" xfId="46746" xr:uid="{D824F7AC-6978-4B29-BF82-2ADA08D51B08}"/>
    <cellStyle name="Note 13 2 3 4 3" xfId="37202" xr:uid="{6204B012-A410-494B-832E-DECEFD2CE164}"/>
    <cellStyle name="Note 13 2 3 5" xfId="16099" xr:uid="{3E3205E7-3A7D-47F5-AFA6-02F4A566B8EF}"/>
    <cellStyle name="Note 13 2 3 5 2" xfId="27846" xr:uid="{F7F4FAE5-7CF5-4D53-9C56-589A3D06C27A}"/>
    <cellStyle name="Note 13 2 3 5 2 2" xfId="47673" xr:uid="{23E822F3-D8E0-408A-A4FB-705BBE87D91B}"/>
    <cellStyle name="Note 13 2 3 5 3" xfId="38151" xr:uid="{E6E1F256-77C2-4CBD-9E55-9BD5D0F7C64F}"/>
    <cellStyle name="Note 13 2 3 6" xfId="16972" xr:uid="{4862A7AE-410B-4E45-80C9-B0A0D7233231}"/>
    <cellStyle name="Note 13 2 3 6 2" xfId="28719" xr:uid="{E8E6CD67-B019-42B0-B6DD-965F8E492439}"/>
    <cellStyle name="Note 13 2 3 6 2 2" xfId="48546" xr:uid="{389803A1-968A-4447-BCDB-441290E85F21}"/>
    <cellStyle name="Note 13 2 3 6 3" xfId="39024" xr:uid="{3A89D85C-03A5-442F-AA34-ED8267BC4F73}"/>
    <cellStyle name="Note 13 2 3 7" xfId="17837" xr:uid="{AEAC5927-A696-4D0A-A6D4-2D262B37F28B}"/>
    <cellStyle name="Note 13 2 3 7 2" xfId="29558" xr:uid="{1DE12C6C-5213-43E9-B8D2-070F2C2D53C1}"/>
    <cellStyle name="Note 13 2 3 7 2 2" xfId="49385" xr:uid="{B5A46385-8EAA-40A4-B52F-DEC316A24B91}"/>
    <cellStyle name="Note 13 2 3 7 3" xfId="39889" xr:uid="{D932D2E4-BD88-43CE-A72F-9E020AF2F41E}"/>
    <cellStyle name="Note 13 2 3 8" xfId="18613" xr:uid="{A8D33266-6334-4EB6-B2A2-C8E690D14762}"/>
    <cellStyle name="Note 13 2 3 8 2" xfId="40665" xr:uid="{EE3B2DB1-B325-4CF1-93E4-793D7E3B1C68}"/>
    <cellStyle name="Note 13 2 3 9" xfId="31071" xr:uid="{F22039B2-04CD-4416-9DC1-569F22F6CDAE}"/>
    <cellStyle name="Note 13 2 4" xfId="9439" xr:uid="{72304F24-7D89-462B-B789-9A12AE7861D8}"/>
    <cellStyle name="Note 13 2 4 2" xfId="13844" xr:uid="{F159F02B-97AB-4D39-9E75-91480E69C3A4}"/>
    <cellStyle name="Note 13 2 4 2 2" xfId="25617" xr:uid="{47CE92D0-5128-476C-8B96-C0909D0E8C79}"/>
    <cellStyle name="Note 13 2 4 2 2 2" xfId="45444" xr:uid="{7035E202-7ADA-4A0E-B9D7-D296130BDEDD}"/>
    <cellStyle name="Note 13 2 4 2 3" xfId="35896" xr:uid="{F56ECC0C-04B1-4783-A7E7-096C594B2A7B}"/>
    <cellStyle name="Note 13 2 4 3" xfId="14804" xr:uid="{6F6E1206-2831-4182-8047-03C757F00629}"/>
    <cellStyle name="Note 13 2 4 3 2" xfId="26575" xr:uid="{0272B6E4-09AE-4A0A-B44E-DD140A4FA6AA}"/>
    <cellStyle name="Note 13 2 4 3 2 2" xfId="46402" xr:uid="{FD69CE4D-8173-4EA0-A19C-D593EC45B373}"/>
    <cellStyle name="Note 13 2 4 3 3" xfId="36856" xr:uid="{D18661F0-5334-4B84-88EF-325156CD264F}"/>
    <cellStyle name="Note 13 2 4 4" xfId="15756" xr:uid="{9E5C4B81-BE3E-48C6-89E1-8BC3256B95E6}"/>
    <cellStyle name="Note 13 2 4 4 2" xfId="27503" xr:uid="{C3C48C26-8F75-42C9-B4E8-F0ADEABF14C7}"/>
    <cellStyle name="Note 13 2 4 4 2 2" xfId="47330" xr:uid="{851E87B2-FBAF-4F8B-8330-31FB6D0DF27A}"/>
    <cellStyle name="Note 13 2 4 4 3" xfId="37808" xr:uid="{728DCEB3-F869-4128-AE88-598B2A87F74A}"/>
    <cellStyle name="Note 13 2 4 5" xfId="16630" xr:uid="{AA5FDCE9-8703-4E90-864A-357D00EC71AC}"/>
    <cellStyle name="Note 13 2 4 5 2" xfId="28377" xr:uid="{17BB9341-5547-4FD5-B5EF-C9ECEEF4B4B2}"/>
    <cellStyle name="Note 13 2 4 5 2 2" xfId="48204" xr:uid="{B99C4599-0295-4422-BB9E-7F569FD0CE1D}"/>
    <cellStyle name="Note 13 2 4 5 3" xfId="38682" xr:uid="{06675F3E-919A-467F-8297-DAC1A8C3B192}"/>
    <cellStyle name="Note 13 2 4 6" xfId="17495" xr:uid="{1CCF3798-0042-499A-9A50-4ECEDF150666}"/>
    <cellStyle name="Note 13 2 4 6 2" xfId="29216" xr:uid="{53A86C52-F9DA-4793-AD7B-0F1F14112EE2}"/>
    <cellStyle name="Note 13 2 4 6 2 2" xfId="49043" xr:uid="{933CEE99-1925-4E7F-AA12-2DDAE68C68AA}"/>
    <cellStyle name="Note 13 2 4 6 3" xfId="39547" xr:uid="{4F291BDF-FA09-4AD7-9B33-4C26D97BBF3F}"/>
    <cellStyle name="Note 13 2 4 7" xfId="18271" xr:uid="{61150DB6-916B-4C63-9055-C3645DA669E4}"/>
    <cellStyle name="Note 13 2 4 7 2" xfId="29992" xr:uid="{3EFE9A80-42E3-4C12-A97A-109FAB7DAE43}"/>
    <cellStyle name="Note 13 2 4 7 2 2" xfId="49819" xr:uid="{173D3567-89E4-4007-8D47-8CD2EA6476BF}"/>
    <cellStyle name="Note 13 2 4 7 3" xfId="40323" xr:uid="{1117865B-67BC-4C39-8465-3BED38D360D4}"/>
    <cellStyle name="Note 13 2 4 8" xfId="19028" xr:uid="{C53D4582-E5D5-4733-BAFF-0527DB027056}"/>
    <cellStyle name="Note 13 2 4 8 2" xfId="41080" xr:uid="{F1AABB87-0586-4DDE-B327-06020ECD07E4}"/>
    <cellStyle name="Note 13 2 4 9" xfId="31505" xr:uid="{9798FB2E-32C4-4A48-B5C8-6A36EA7E3306}"/>
    <cellStyle name="Note 13 2 5" xfId="12141" xr:uid="{E81F5852-984A-40D2-AB62-79FC878D6FF8}"/>
    <cellStyle name="Note 13 2 5 2" xfId="23958" xr:uid="{B894F47C-C641-451A-B0E0-A4B518441000}"/>
    <cellStyle name="Note 13 2 5 2 2" xfId="43786" xr:uid="{3FD28DD3-C89D-4D2F-A52B-4540CF6E8676}"/>
    <cellStyle name="Note 13 2 5 3" xfId="34194" xr:uid="{5752EBF7-74C0-45A2-9E68-84FA556A300B}"/>
    <cellStyle name="Note 13 2 6" xfId="10626" xr:uid="{7CB3A5C8-B2A1-4776-8B1E-49AB237B983D}"/>
    <cellStyle name="Note 13 2 6 2" xfId="22498" xr:uid="{0F03AAA9-D0BE-4EBA-9FD4-5D5A66B4DC5E}"/>
    <cellStyle name="Note 13 2 6 2 2" xfId="42330" xr:uid="{491E0698-E3B7-448C-B593-180C1E46D3E6}"/>
    <cellStyle name="Note 13 2 6 3" xfId="32683" xr:uid="{50649AA2-EC75-418B-9A5F-83303AA74044}"/>
    <cellStyle name="Note 13 2 7" xfId="13563" xr:uid="{B5E743A5-D3C4-4B01-9BB3-6508362939AD}"/>
    <cellStyle name="Note 13 2 7 2" xfId="25339" xr:uid="{61BFDAC9-80CC-4066-B7F1-8A93F5BF7D77}"/>
    <cellStyle name="Note 13 2 7 2 2" xfId="45166" xr:uid="{7FE33785-C40D-4E5A-8231-C9A301F9F047}"/>
    <cellStyle name="Note 13 2 7 3" xfId="35615" xr:uid="{6AC5B2BC-0CA1-4E07-85F8-115077387411}"/>
    <cellStyle name="Note 13 2 8" xfId="14541" xr:uid="{6C97D6BB-CB46-4C43-92D0-065621F763F2}"/>
    <cellStyle name="Note 13 2 8 2" xfId="26312" xr:uid="{CD2375E8-6042-4809-8575-D0A318BC621B}"/>
    <cellStyle name="Note 13 2 8 2 2" xfId="46139" xr:uid="{B519C398-F475-4226-AB8F-A991BFF9B42A}"/>
    <cellStyle name="Note 13 2 8 3" xfId="36593" xr:uid="{877F460C-72FD-41C9-8056-35D56DF677EA}"/>
    <cellStyle name="Note 13 2 9" xfId="15494" xr:uid="{D5FAF9DB-F6D7-45D4-A7BB-B035B4A52320}"/>
    <cellStyle name="Note 13 2 9 2" xfId="27249" xr:uid="{A698038A-D6C7-4E8F-B7B5-65BD040FF1C2}"/>
    <cellStyle name="Note 13 2 9 2 2" xfId="47076" xr:uid="{02B3BB89-AF2B-4468-BCE0-7EC8653B9F77}"/>
    <cellStyle name="Note 13 2 9 3" xfId="37546" xr:uid="{F8ACCBE7-04E8-4BA7-9CE3-283F01B6089C}"/>
    <cellStyle name="Note 13 3" xfId="7076" xr:uid="{B13205A7-98A4-4D2F-AE99-8EA042B0EB66}"/>
    <cellStyle name="Note 13 3 10" xfId="15477" xr:uid="{A400BC70-91DA-4BB2-8B63-3AD6E42CAD71}"/>
    <cellStyle name="Note 13 3 10 2" xfId="27237" xr:uid="{27C4BFFF-9866-4F69-964C-B472FF7E37B8}"/>
    <cellStyle name="Note 13 3 10 2 2" xfId="47064" xr:uid="{FC0C6628-6B28-49AF-A438-FA552964AC90}"/>
    <cellStyle name="Note 13 3 10 3" xfId="37529" xr:uid="{1A5EF8BE-A359-4D6C-B2DE-C4085DDABD7E}"/>
    <cellStyle name="Note 13 3 11" xfId="30693" xr:uid="{3F60A668-B908-424F-90ED-5DDF1BF1FDEF}"/>
    <cellStyle name="Note 13 3 2" xfId="8719" xr:uid="{B3E7563C-EB81-45DE-B961-C07918B87622}"/>
    <cellStyle name="Note 13 3 2 2" xfId="13380" xr:uid="{0E62296E-9EF7-4017-9072-A000746F5A38}"/>
    <cellStyle name="Note 13 3 2 2 2" xfId="25163" xr:uid="{6246A3B2-6EC2-4936-BA01-AA7E87FDB411}"/>
    <cellStyle name="Note 13 3 2 2 2 2" xfId="44990" xr:uid="{D8C8A876-939A-4FC7-9B19-753E0517DA39}"/>
    <cellStyle name="Note 13 3 2 2 3" xfId="35432" xr:uid="{6A371368-974F-45DC-A75A-B3D93A77E97B}"/>
    <cellStyle name="Note 13 3 2 3" xfId="14386" xr:uid="{A58390DC-9AC1-4173-BD4E-018A1EE3012E}"/>
    <cellStyle name="Note 13 3 2 3 2" xfId="26158" xr:uid="{F56BB642-54A4-4081-833F-F7C9AFB8B9B8}"/>
    <cellStyle name="Note 13 3 2 3 2 2" xfId="45985" xr:uid="{016B7F98-C961-465E-9E48-8F6AE511C8B1}"/>
    <cellStyle name="Note 13 3 2 3 3" xfId="36438" xr:uid="{A914E6B5-6E59-4505-9344-7F56F62EC2E1}"/>
    <cellStyle name="Note 13 3 2 4" xfId="15344" xr:uid="{91F5A5B3-F54F-4A5A-9E67-A65B5801E152}"/>
    <cellStyle name="Note 13 3 2 4 2" xfId="27106" xr:uid="{95369CE0-27CA-4BD7-BD49-5399490DCDC7}"/>
    <cellStyle name="Note 13 3 2 4 2 2" xfId="46933" xr:uid="{8CCF53BF-A94F-4AE7-8309-F8099ACBBAB9}"/>
    <cellStyle name="Note 13 3 2 4 3" xfId="37396" xr:uid="{57910E1C-4E08-49AF-BDA3-589675E586F9}"/>
    <cellStyle name="Note 13 3 2 5" xfId="16271" xr:uid="{4E38ADE8-5EBB-4707-B23C-A46929218803}"/>
    <cellStyle name="Note 13 3 2 5 2" xfId="28018" xr:uid="{538A3597-6D7B-4530-8CBB-EC448B45ABD2}"/>
    <cellStyle name="Note 13 3 2 5 2 2" xfId="47845" xr:uid="{73DF8155-CF1C-4AA1-896B-B1AA68C5A3C9}"/>
    <cellStyle name="Note 13 3 2 5 3" xfId="38323" xr:uid="{54AEE4D2-A264-4CD0-BB88-4210C50E9049}"/>
    <cellStyle name="Note 13 3 2 6" xfId="17142" xr:uid="{5CC592A3-2C5A-4C20-AE91-3AFB8ECB3D64}"/>
    <cellStyle name="Note 13 3 2 6 2" xfId="28886" xr:uid="{CAA41CB6-0AFB-458A-9765-0E6158FEB257}"/>
    <cellStyle name="Note 13 3 2 6 2 2" xfId="48713" xr:uid="{57F45EDF-FB4A-49B2-A817-CC47B32802BF}"/>
    <cellStyle name="Note 13 3 2 6 3" xfId="39194" xr:uid="{2ACAF04E-4CBB-40B1-92D5-4F1172BE4DE9}"/>
    <cellStyle name="Note 13 3 2 7" xfId="17989" xr:uid="{270E8B80-53FC-4F2E-A095-86BE53A58002}"/>
    <cellStyle name="Note 13 3 2 7 2" xfId="29710" xr:uid="{615F572A-3E30-42C9-9F01-AC6EF42B0365}"/>
    <cellStyle name="Note 13 3 2 7 2 2" xfId="49537" xr:uid="{4EC963BE-A663-44EE-8C78-E6A7A653E372}"/>
    <cellStyle name="Note 13 3 2 7 3" xfId="40041" xr:uid="{8805284E-50FF-40FF-A123-2F99C5318E5B}"/>
    <cellStyle name="Note 13 3 2 8" xfId="18756" xr:uid="{4F05438F-0B9F-4CF9-A003-09C284222431}"/>
    <cellStyle name="Note 13 3 2 8 2" xfId="40808" xr:uid="{327A3224-6981-4E38-8364-8533CFB3B3E8}"/>
    <cellStyle name="Note 13 3 2 9" xfId="31227" xr:uid="{35E22A72-73FF-4608-984A-D1BBC65EC02F}"/>
    <cellStyle name="Note 13 3 3" xfId="9582" xr:uid="{1C8A0CBB-C3DC-4139-B8C9-D6C9891392E4}"/>
    <cellStyle name="Note 13 3 3 2" xfId="13987" xr:uid="{2D8CF7F8-5BD4-4268-885C-4C8B1035F0A8}"/>
    <cellStyle name="Note 13 3 3 2 2" xfId="25760" xr:uid="{B79D58D8-A860-4537-BFAB-CAF9FD151BBF}"/>
    <cellStyle name="Note 13 3 3 2 2 2" xfId="45587" xr:uid="{08447035-6EB9-4C1A-86CA-44171F8C37A8}"/>
    <cellStyle name="Note 13 3 3 2 3" xfId="36039" xr:uid="{9ABC1DF0-F34A-4A45-8A59-15C86856435D}"/>
    <cellStyle name="Note 13 3 3 3" xfId="14947" xr:uid="{6B3EAB6D-1FC9-424A-9E3A-57A3CD7799FC}"/>
    <cellStyle name="Note 13 3 3 3 2" xfId="26718" xr:uid="{BC26295C-5F22-4752-95ED-68EF1EB30850}"/>
    <cellStyle name="Note 13 3 3 3 2 2" xfId="46545" xr:uid="{42D9228C-00F1-4D1E-80E3-BE1B57CB070F}"/>
    <cellStyle name="Note 13 3 3 3 3" xfId="36999" xr:uid="{CFA63141-46C5-4B49-B424-A815EA9AC1C8}"/>
    <cellStyle name="Note 13 3 3 4" xfId="15899" xr:uid="{9C19A0A2-25DD-47D2-BD00-04B1C3E1EE9C}"/>
    <cellStyle name="Note 13 3 3 4 2" xfId="27646" xr:uid="{CEE67555-2032-4C5C-9603-2CDCDAD8E9BC}"/>
    <cellStyle name="Note 13 3 3 4 2 2" xfId="47473" xr:uid="{D24DFF6E-B531-4F25-8A3A-23E84C517A8B}"/>
    <cellStyle name="Note 13 3 3 4 3" xfId="37951" xr:uid="{3DD4AA91-63F5-40DB-BA6B-35C063445DBC}"/>
    <cellStyle name="Note 13 3 3 5" xfId="16773" xr:uid="{27228960-DEAB-412F-8D0B-5434A439B52D}"/>
    <cellStyle name="Note 13 3 3 5 2" xfId="28520" xr:uid="{50824020-A726-47D7-9518-1CBDE8545120}"/>
    <cellStyle name="Note 13 3 3 5 2 2" xfId="48347" xr:uid="{43B2CF94-CD31-48C0-8CD9-2D12B3786595}"/>
    <cellStyle name="Note 13 3 3 5 3" xfId="38825" xr:uid="{47219CD1-B692-42AE-B3C4-3F30744B663E}"/>
    <cellStyle name="Note 13 3 3 6" xfId="17638" xr:uid="{B896EC0C-0866-45ED-BEF7-0CC4073C0BD3}"/>
    <cellStyle name="Note 13 3 3 6 2" xfId="29359" xr:uid="{4FE398BB-7822-499C-90E1-00B728A1141C}"/>
    <cellStyle name="Note 13 3 3 6 2 2" xfId="49186" xr:uid="{1543A4D6-68AA-4CA7-802E-D0D58F4FCE61}"/>
    <cellStyle name="Note 13 3 3 6 3" xfId="39690" xr:uid="{2CEF2518-A79F-4210-A92C-B58AC569093F}"/>
    <cellStyle name="Note 13 3 3 7" xfId="18414" xr:uid="{29A3F027-919A-49BD-A9B2-7D37DA3F6CC9}"/>
    <cellStyle name="Note 13 3 3 7 2" xfId="30135" xr:uid="{A9F4BD93-E39F-4D04-BD32-7955853F3DEF}"/>
    <cellStyle name="Note 13 3 3 7 2 2" xfId="49962" xr:uid="{D4A65405-1CD6-42B8-8E10-751E26158124}"/>
    <cellStyle name="Note 13 3 3 7 3" xfId="40466" xr:uid="{ADE1038B-46E5-4E8D-B2A7-23222722CA6D}"/>
    <cellStyle name="Note 13 3 3 8" xfId="19171" xr:uid="{E20A934F-BFBC-4595-8388-CBD5ECA5D924}"/>
    <cellStyle name="Note 13 3 3 8 2" xfId="41223" xr:uid="{11175E8C-D1CB-4F78-A970-C5976B2BB21F}"/>
    <cellStyle name="Note 13 3 3 9" xfId="31648" xr:uid="{346EFA68-3078-4879-9EEC-AABB92FC4403}"/>
    <cellStyle name="Note 13 3 4" xfId="12350" xr:uid="{70488547-7DB3-44CF-A6EF-A5E09001606B}"/>
    <cellStyle name="Note 13 3 4 2" xfId="24165" xr:uid="{7A2E4D8A-B0C1-48C5-BDFF-6E73A075B370}"/>
    <cellStyle name="Note 13 3 4 2 2" xfId="43993" xr:uid="{AC548C56-D514-449C-9614-ADC8E9DC8371}"/>
    <cellStyle name="Note 13 3 4 3" xfId="34403" xr:uid="{28EEE733-0949-460C-B601-3FB97E8E6DAF}"/>
    <cellStyle name="Note 13 3 5" xfId="10430" xr:uid="{7B5C1A8D-83A0-4230-9B4E-16AEFD56D811}"/>
    <cellStyle name="Note 13 3 5 2" xfId="22302" xr:uid="{52D0A14D-CD84-46DC-9FEE-36658006D84E}"/>
    <cellStyle name="Note 13 3 5 2 2" xfId="42134" xr:uid="{A08E6C5E-BC62-4D63-B833-93FD34481546}"/>
    <cellStyle name="Note 13 3 5 3" xfId="32487" xr:uid="{3C0842C6-9D6D-45F4-ABE2-03082B5C16B7}"/>
    <cellStyle name="Note 13 3 6" xfId="11651" xr:uid="{C1A23CA5-88CC-44F9-884C-EAD03BE5B67D}"/>
    <cellStyle name="Note 13 3 6 2" xfId="23490" xr:uid="{C51580FF-0529-40E7-9A64-51CB229AF216}"/>
    <cellStyle name="Note 13 3 6 2 2" xfId="43319" xr:uid="{7A9EB13C-C372-4D71-9FFF-FB499785FB9E}"/>
    <cellStyle name="Note 13 3 6 3" xfId="33705" xr:uid="{4ECBB528-4E2B-45EC-A556-4FEB95D3CC30}"/>
    <cellStyle name="Note 13 3 7" xfId="11037" xr:uid="{F0FD92D1-5A08-407B-BF71-71D58DD9DEDE}"/>
    <cellStyle name="Note 13 3 7 2" xfId="22906" xr:uid="{EEEEB46A-A53C-46E7-9FA3-F7768E6931BA}"/>
    <cellStyle name="Note 13 3 7 2 2" xfId="42737" xr:uid="{E71715E3-BCBA-4A0A-8C97-E12EE4B5E724}"/>
    <cellStyle name="Note 13 3 7 3" xfId="33093" xr:uid="{BF8BC4A6-49E6-48F7-83FB-9FCC8D67A5EB}"/>
    <cellStyle name="Note 13 3 8" xfId="13532" xr:uid="{2D313CAA-2E93-4042-8865-FB2A12840E67}"/>
    <cellStyle name="Note 13 3 8 2" xfId="25310" xr:uid="{729BAD34-8840-4703-9A9F-2EE4069B2DAE}"/>
    <cellStyle name="Note 13 3 8 2 2" xfId="45137" xr:uid="{A4F94707-E4D2-4870-AF58-3D720755E650}"/>
    <cellStyle name="Note 13 3 8 3" xfId="35584" xr:uid="{38ADFD56-51F9-4AC6-B398-FF36324EE809}"/>
    <cellStyle name="Note 13 3 9" xfId="14520" xr:uid="{308F0652-6F34-48AE-8712-7A290BE1C938}"/>
    <cellStyle name="Note 13 3 9 2" xfId="26291" xr:uid="{23CA18DB-C6C9-4A50-8835-F51ED306FE15}"/>
    <cellStyle name="Note 13 3 9 2 2" xfId="46118" xr:uid="{8BF14589-8263-4A2A-BBCF-8BDA0802C3AB}"/>
    <cellStyle name="Note 13 3 9 3" xfId="36572" xr:uid="{82498643-B141-43CA-9192-D0A1A9A43A8A}"/>
    <cellStyle name="Note 13 4" xfId="7920" xr:uid="{F5A18F56-9228-4292-9659-1E88AE898FC8}"/>
    <cellStyle name="Note 13 4 2" xfId="12891" xr:uid="{D1D1EE7E-5041-43A1-B834-85A79318F2AE}"/>
    <cellStyle name="Note 13 4 2 2" xfId="24685" xr:uid="{66F776D8-DD29-4C60-AF31-FAC5F6A412FC}"/>
    <cellStyle name="Note 13 4 2 2 2" xfId="44512" xr:uid="{D8AFAFC6-67FF-4E2A-9ACC-692E715D9901}"/>
    <cellStyle name="Note 13 4 2 3" xfId="34943" xr:uid="{C110BE93-36CC-4BF7-8933-9EE635D02AE2}"/>
    <cellStyle name="Note 13 4 3" xfId="10000" xr:uid="{6D7FEFCD-7944-4430-B99E-A8EEA6B27AF1}"/>
    <cellStyle name="Note 13 4 3 2" xfId="21875" xr:uid="{20399421-4EFB-4DF5-8869-8BDC9EF9F119}"/>
    <cellStyle name="Note 13 4 3 2 2" xfId="41708" xr:uid="{78B4BEE7-A2DB-4EEC-839D-E024AE64682B}"/>
    <cellStyle name="Note 13 4 3 3" xfId="32058" xr:uid="{324767B7-496E-4205-8F2E-7150327C0B0C}"/>
    <cellStyle name="Note 13 4 4" xfId="12638" xr:uid="{12E41905-E621-4DF6-8740-C5D1B66D2580}"/>
    <cellStyle name="Note 13 4 4 2" xfId="24441" xr:uid="{F447935A-519F-427C-B484-DA6A5A42A6A9}"/>
    <cellStyle name="Note 13 4 4 2 2" xfId="44269" xr:uid="{72E4E0F4-E3CF-4D2A-9C42-E5090A0687A4}"/>
    <cellStyle name="Note 13 4 4 3" xfId="34691" xr:uid="{DC358371-3565-4D43-920C-D3943E222643}"/>
    <cellStyle name="Note 13 4 5" xfId="10185" xr:uid="{8C1D51CE-CEE9-4EB9-A25C-8B9CFADAC092}"/>
    <cellStyle name="Note 13 4 5 2" xfId="22060" xr:uid="{537B5366-381D-49A0-977A-742BFB89AD2C}"/>
    <cellStyle name="Note 13 4 5 2 2" xfId="41892" xr:uid="{278DCF41-772E-436D-B4B8-986D737A8ABC}"/>
    <cellStyle name="Note 13 4 5 3" xfId="32242" xr:uid="{47657A88-C9F0-40A4-A7B7-C13BE7947258}"/>
    <cellStyle name="Note 13 4 6" xfId="12611" xr:uid="{608E3193-5905-4D7D-A9DE-CD2052499FAE}"/>
    <cellStyle name="Note 13 4 6 2" xfId="24416" xr:uid="{05D7165E-1CA4-4178-AC54-681E3EDCB7DD}"/>
    <cellStyle name="Note 13 4 6 2 2" xfId="44244" xr:uid="{E60B1BDD-FB41-4160-95E9-C623233CEBD1}"/>
    <cellStyle name="Note 13 4 6 3" xfId="34664" xr:uid="{1A38CF41-5B2C-49B3-A954-486C6E700524}"/>
    <cellStyle name="Note 13 4 7" xfId="10208" xr:uid="{2965C4D1-DC63-4B97-A0AD-A1E601FBC7F8}"/>
    <cellStyle name="Note 13 4 7 2" xfId="22083" xr:uid="{2FBB7D51-DED8-4410-9618-792B0F185E47}"/>
    <cellStyle name="Note 13 4 7 2 2" xfId="41915" xr:uid="{E33F30DD-B5AC-4C9B-9F16-7C929E283B19}"/>
    <cellStyle name="Note 13 4 7 3" xfId="32265" xr:uid="{D0C9FFEE-4448-4A0D-A03F-DEE50C259486}"/>
    <cellStyle name="Note 13 4 8" xfId="11719" xr:uid="{0A7F7287-99D4-4BBB-8CA5-3EBFDD93BED7}"/>
    <cellStyle name="Note 13 4 8 2" xfId="33773" xr:uid="{66161387-5278-4E03-BC8C-CEFBC29CC857}"/>
    <cellStyle name="Note 13 4 9" xfId="30980" xr:uid="{145B2A2B-E43C-4391-B521-A071D030D1D0}"/>
    <cellStyle name="Note 13 5" xfId="9354" xr:uid="{F20FE849-B864-4093-8616-87E800087CC5}"/>
    <cellStyle name="Note 13 5 2" xfId="13759" xr:uid="{D7236CE3-7F81-4605-B80D-CE3DC589ED17}"/>
    <cellStyle name="Note 13 5 2 2" xfId="25532" xr:uid="{14A18B75-E3E1-4982-AEF1-DB1D52128E03}"/>
    <cellStyle name="Note 13 5 2 2 2" xfId="45359" xr:uid="{B25EA26F-4111-4FC6-9E40-E776EA0F88AB}"/>
    <cellStyle name="Note 13 5 2 3" xfId="35811" xr:uid="{37AD5748-19E3-4526-8661-6734370E5312}"/>
    <cellStyle name="Note 13 5 3" xfId="14719" xr:uid="{6C3FE6B2-B2FC-4204-98E1-86A7B0F96F9F}"/>
    <cellStyle name="Note 13 5 3 2" xfId="26490" xr:uid="{F34C60FC-121B-499E-9D68-C9F2BB867039}"/>
    <cellStyle name="Note 13 5 3 2 2" xfId="46317" xr:uid="{D9587010-D03E-4906-9B21-6B00BB11CCF6}"/>
    <cellStyle name="Note 13 5 3 3" xfId="36771" xr:uid="{C155846D-32FE-492F-9B6B-B706C186546F}"/>
    <cellStyle name="Note 13 5 4" xfId="15671" xr:uid="{A5E4B1D7-217D-4097-A3D7-FED2D218848D}"/>
    <cellStyle name="Note 13 5 4 2" xfId="27418" xr:uid="{256B584B-6038-4E12-8D5E-813528147A8F}"/>
    <cellStyle name="Note 13 5 4 2 2" xfId="47245" xr:uid="{1173A8C0-632B-4406-9BEF-3F6BE679855A}"/>
    <cellStyle name="Note 13 5 4 3" xfId="37723" xr:uid="{13932E58-3F29-411A-A869-E3B03D6CBD7E}"/>
    <cellStyle name="Note 13 5 5" xfId="16545" xr:uid="{F0416117-FFA3-4ED6-BEEC-F6BE474A6665}"/>
    <cellStyle name="Note 13 5 5 2" xfId="28292" xr:uid="{43B4B183-A7AF-4F87-9C9A-A940EC8F5FC0}"/>
    <cellStyle name="Note 13 5 5 2 2" xfId="48119" xr:uid="{D393D6F7-AD18-431D-A56A-19160AA880D3}"/>
    <cellStyle name="Note 13 5 5 3" xfId="38597" xr:uid="{8011D416-BBB8-484E-B8D6-10B8F5244633}"/>
    <cellStyle name="Note 13 5 6" xfId="17410" xr:uid="{1BD6BC9C-FAC6-47DA-8561-ED74A6FC05C6}"/>
    <cellStyle name="Note 13 5 6 2" xfId="29131" xr:uid="{8E6B0907-786F-4626-B483-B99DF95D791F}"/>
    <cellStyle name="Note 13 5 6 2 2" xfId="48958" xr:uid="{0CC84EE5-779D-4FA4-AAD5-C340F4E1D321}"/>
    <cellStyle name="Note 13 5 6 3" xfId="39462" xr:uid="{DD71DA55-48DD-4738-979A-39081B2E0E56}"/>
    <cellStyle name="Note 13 5 7" xfId="18186" xr:uid="{0644D2E5-B492-4F87-B58A-7B359C731A48}"/>
    <cellStyle name="Note 13 5 7 2" xfId="29907" xr:uid="{E33B0288-B551-4C4E-84FE-ACC12AD0D55B}"/>
    <cellStyle name="Note 13 5 7 2 2" xfId="49734" xr:uid="{66C1E79F-63E2-4C31-B808-FB17F89922B7}"/>
    <cellStyle name="Note 13 5 7 3" xfId="40238" xr:uid="{43A57112-DF83-4084-86C7-1A492A66D24B}"/>
    <cellStyle name="Note 13 5 8" xfId="18943" xr:uid="{1FF3A4AF-B4D5-4559-A860-DCFA6778E002}"/>
    <cellStyle name="Note 13 5 8 2" xfId="40995" xr:uid="{74AE0D6D-1695-4A98-AAA4-E3A4AA47068B}"/>
    <cellStyle name="Note 13 5 9" xfId="31420" xr:uid="{62046AC1-8688-46AE-8292-9B50D408F480}"/>
    <cellStyle name="Note 13 6" xfId="11795" xr:uid="{B3A81AC0-742D-4455-865D-41176CA77A25}"/>
    <cellStyle name="Note 13 6 2" xfId="23623" xr:uid="{994B5F8B-A021-477A-A7D8-D516A431D338}"/>
    <cellStyle name="Note 13 6 2 2" xfId="43452" xr:uid="{BEF10829-D268-435C-9AC5-6BAA5A4116CD}"/>
    <cellStyle name="Note 13 6 3" xfId="33849" xr:uid="{68D2BA89-B83D-42C3-A3D6-C22911726120}"/>
    <cellStyle name="Note 13 7" xfId="10920" xr:uid="{C65591A2-7D1C-4E54-8743-3DD3E8BE3FAE}"/>
    <cellStyle name="Note 13 7 2" xfId="22789" xr:uid="{FA14FB07-0231-4B06-8D4B-DADB65D91F0E}"/>
    <cellStyle name="Note 13 7 2 2" xfId="42620" xr:uid="{81F17AB6-48A2-4B79-82A0-05CDBB4EFEF4}"/>
    <cellStyle name="Note 13 7 3" xfId="32976" xr:uid="{55A1C3EB-7D10-4405-A6EF-CFB643238023}"/>
    <cellStyle name="Note 13 8" xfId="11414" xr:uid="{7E8F0190-04F3-451E-9ECA-E22F15DE0298}"/>
    <cellStyle name="Note 13 8 2" xfId="23272" xr:uid="{210C949A-9A4A-4AFB-9A32-52D9886992BB}"/>
    <cellStyle name="Note 13 8 2 2" xfId="43102" xr:uid="{600160C7-49D1-4429-8AF5-BE2F4777C37D}"/>
    <cellStyle name="Note 13 8 3" xfId="33469" xr:uid="{B84A90B2-A92E-4726-8E56-81366900FC0D}"/>
    <cellStyle name="Note 13 9" xfId="11217" xr:uid="{3F46C2AD-1B92-4BD6-8B77-F0E3D09FC102}"/>
    <cellStyle name="Note 13 9 2" xfId="23079" xr:uid="{E6C4647A-D80D-46D2-B4F4-5A0F78AFC74A}"/>
    <cellStyle name="Note 13 9 2 2" xfId="42909" xr:uid="{0B352400-49D8-483E-A534-A09579B6F831}"/>
    <cellStyle name="Note 13 9 3" xfId="33272" xr:uid="{96B80DF0-45A8-406D-A072-153A6A799C3E}"/>
    <cellStyle name="Note 14" xfId="6139" xr:uid="{47A44F8B-991F-40D6-8975-211CA241BD4F}"/>
    <cellStyle name="Note 14 10" xfId="12477" xr:uid="{784580AB-B192-4BB6-AB0C-C49E0F0ABFCA}"/>
    <cellStyle name="Note 14 10 2" xfId="24291" xr:uid="{9B39E97E-AD22-463E-AC31-C7758684577D}"/>
    <cellStyle name="Note 14 10 2 2" xfId="44119" xr:uid="{C58B00D5-623D-46D6-B9DF-73D498714882}"/>
    <cellStyle name="Note 14 10 3" xfId="34530" xr:uid="{CFF1C67B-EA63-4C58-A135-0E272E180E9F}"/>
    <cellStyle name="Note 14 11" xfId="10308" xr:uid="{3C1F3332-D105-48F5-945B-9AFE6F44ABCC}"/>
    <cellStyle name="Note 14 11 2" xfId="22180" xr:uid="{E6AA8CE7-380D-4EE1-9A50-A66378032E12}"/>
    <cellStyle name="Note 14 11 2 2" xfId="42012" xr:uid="{26957FA1-D5DA-4782-BC8B-472DB9877990}"/>
    <cellStyle name="Note 14 11 3" xfId="32365" xr:uid="{AB278A25-8CD1-458B-A6BF-22FA68D63F73}"/>
    <cellStyle name="Note 14 12" xfId="13614" xr:uid="{5FE83D74-F5E7-4956-941F-79465A7EF362}"/>
    <cellStyle name="Note 14 12 2" xfId="25390" xr:uid="{0477979B-67BD-49FB-BD70-CC431DE59D5F}"/>
    <cellStyle name="Note 14 12 2 2" xfId="45217" xr:uid="{20137205-C49C-4A3F-818D-29550D11082A}"/>
    <cellStyle name="Note 14 12 3" xfId="35666" xr:uid="{2FC7F58F-C1EE-44F1-B913-28940586B28F}"/>
    <cellStyle name="Note 14 13" xfId="30440" xr:uid="{226BF78E-457A-45F7-A7F0-1A295D6C471D}"/>
    <cellStyle name="Note 14 2" xfId="6782" xr:uid="{D493B694-BAA1-4322-A8ED-5018B605089C}"/>
    <cellStyle name="Note 14 2 10" xfId="11000" xr:uid="{EEA6FD41-6568-4392-9BCC-EADA3BDFB9A0}"/>
    <cellStyle name="Note 14 2 10 2" xfId="22869" xr:uid="{EF6A59A5-1E6C-4D64-8D5C-1ED926D4C777}"/>
    <cellStyle name="Note 14 2 10 2 2" xfId="42700" xr:uid="{93C934DA-84BC-4A62-BDF4-E5DABCA4AEB1}"/>
    <cellStyle name="Note 14 2 10 3" xfId="33056" xr:uid="{D3F9CB93-3BD9-47A7-80F5-BA72292D4EBE}"/>
    <cellStyle name="Note 14 2 11" xfId="13046" xr:uid="{4319B9A0-ACAA-4B0C-82CD-7570B64448EC}"/>
    <cellStyle name="Note 14 2 11 2" xfId="24836" xr:uid="{A4973963-6C30-492B-848A-A8FACD7EA309}"/>
    <cellStyle name="Note 14 2 11 2 2" xfId="44663" xr:uid="{D320459D-9AB6-4FDE-8267-35E94F673CF7}"/>
    <cellStyle name="Note 14 2 11 3" xfId="35098" xr:uid="{00C5613F-D616-4CDC-9768-E4CCC4ADB88F}"/>
    <cellStyle name="Note 14 2 12" xfId="30536" xr:uid="{E05E86B6-375C-426C-AFC2-255A6EB3F85F}"/>
    <cellStyle name="Note 14 2 2" xfId="7600" xr:uid="{00F33CA0-D74E-4BDD-894C-9E559EC2E512}"/>
    <cellStyle name="Note 14 2 2 10" xfId="10871" xr:uid="{AD1327C4-6A7F-43A1-847F-C64964C217AD}"/>
    <cellStyle name="Note 14 2 2 10 2" xfId="22740" xr:uid="{2607E557-72AC-474B-B9FD-1EFAD0F76B63}"/>
    <cellStyle name="Note 14 2 2 10 2 2" xfId="42571" xr:uid="{DE063739-D634-4147-BAD0-D0927B97694D}"/>
    <cellStyle name="Note 14 2 2 10 3" xfId="32927" xr:uid="{BC656118-982A-4775-B4B4-2FD8ED280898}"/>
    <cellStyle name="Note 14 2 2 11" xfId="30814" xr:uid="{A7777077-4E8F-431B-BE0A-49D8ADF2BAE5}"/>
    <cellStyle name="Note 14 2 2 2" xfId="9243" xr:uid="{FA220CC2-9924-4857-B46A-183DB67C3F66}"/>
    <cellStyle name="Note 14 2 2 2 2" xfId="13678" xr:uid="{2A9EB65D-63C8-4F47-AB3F-701B7B148ACC}"/>
    <cellStyle name="Note 14 2 2 2 2 2" xfId="25452" xr:uid="{0823ACB6-AD15-4433-825E-393157E2D333}"/>
    <cellStyle name="Note 14 2 2 2 2 2 2" xfId="45279" xr:uid="{F500CEC6-5F5A-41A4-B30C-17460FF0FDC6}"/>
    <cellStyle name="Note 14 2 2 2 2 3" xfId="35730" xr:uid="{2BE0B5DB-978F-4307-8A74-A1BF3F7552CB}"/>
    <cellStyle name="Note 14 2 2 2 3" xfId="14640" xr:uid="{5DFE100E-FE00-40ED-A474-6899AB6F78E3}"/>
    <cellStyle name="Note 14 2 2 2 3 2" xfId="26411" xr:uid="{5CBDDFEB-C54F-48B7-B9B6-CC0153525FF7}"/>
    <cellStyle name="Note 14 2 2 2 3 2 2" xfId="46238" xr:uid="{26657491-DEA3-498B-A328-DCBADD8077EA}"/>
    <cellStyle name="Note 14 2 2 2 3 3" xfId="36692" xr:uid="{3A1B94FF-3C82-418B-BE30-89B0DCA8BD27}"/>
    <cellStyle name="Note 14 2 2 2 4" xfId="15592" xr:uid="{BB06FA7E-5164-42E9-B37F-705079C16A09}"/>
    <cellStyle name="Note 14 2 2 2 4 2" xfId="27341" xr:uid="{1922CE6D-E6B2-4DF9-BB0A-1BFA192DA675}"/>
    <cellStyle name="Note 14 2 2 2 4 2 2" xfId="47168" xr:uid="{1362C67F-F974-47D5-A55E-3A7DBB7F4C9B}"/>
    <cellStyle name="Note 14 2 2 2 4 3" xfId="37644" xr:uid="{F4B1A48F-98B1-4463-8975-8AACC6DD2EB4}"/>
    <cellStyle name="Note 14 2 2 2 5" xfId="16472" xr:uid="{85443E02-22AD-4FC8-89A8-F113FCD92AD5}"/>
    <cellStyle name="Note 14 2 2 2 5 2" xfId="28219" xr:uid="{0802F361-8A3D-4373-A0EF-60E663F2F210}"/>
    <cellStyle name="Note 14 2 2 2 5 2 2" xfId="48046" xr:uid="{69E848F3-0ED9-4FD8-80C0-41C31FDCA33D}"/>
    <cellStyle name="Note 14 2 2 2 5 3" xfId="38524" xr:uid="{EBF09FEB-0588-4C12-8D91-4B956969376F}"/>
    <cellStyle name="Note 14 2 2 2 6" xfId="17338" xr:uid="{1E8FCA66-0EDE-4EB2-B2FF-FEE7088DC2A8}"/>
    <cellStyle name="Note 14 2 2 2 6 2" xfId="29059" xr:uid="{791B20A4-1EBA-4CD6-BDCD-0110FED5F319}"/>
    <cellStyle name="Note 14 2 2 2 6 2 2" xfId="48886" xr:uid="{ABD611A1-896A-4257-953D-024260BABF9A}"/>
    <cellStyle name="Note 14 2 2 2 6 3" xfId="39390" xr:uid="{7331F2AE-1EC7-41C0-B7B3-62F309A45A3E}"/>
    <cellStyle name="Note 14 2 2 2 7" xfId="18114" xr:uid="{D1FEA548-A8DF-4D06-A214-5E19F2F8E174}"/>
    <cellStyle name="Note 14 2 2 2 7 2" xfId="29835" xr:uid="{E848BB4B-20EA-4DDD-AE6B-AD3C92228927}"/>
    <cellStyle name="Note 14 2 2 2 7 2 2" xfId="49662" xr:uid="{E50422E4-03C5-4F9A-8793-6C6DD7C813BB}"/>
    <cellStyle name="Note 14 2 2 2 7 3" xfId="40166" xr:uid="{4475C335-99D8-4918-B340-2FA4C8265EAB}"/>
    <cellStyle name="Note 14 2 2 2 8" xfId="18871" xr:uid="{B5935ACA-2D9F-4A07-AF67-A74FB3F043E4}"/>
    <cellStyle name="Note 14 2 2 2 8 2" xfId="40923" xr:uid="{D5DB281A-1C80-4F8E-998D-8C89CF2F8C4F}"/>
    <cellStyle name="Note 14 2 2 2 9" xfId="31348" xr:uid="{5AB12226-1404-42ED-9D25-9D73EA834D57}"/>
    <cellStyle name="Note 14 2 2 3" xfId="9697" xr:uid="{6823527E-EE80-478D-AD70-C644C4DC6D78}"/>
    <cellStyle name="Note 14 2 2 3 2" xfId="14102" xr:uid="{CBF2197E-28D2-4C7E-90C6-48137496C637}"/>
    <cellStyle name="Note 14 2 2 3 2 2" xfId="25875" xr:uid="{DF93BD1D-6807-48EF-A325-53CF9DA35729}"/>
    <cellStyle name="Note 14 2 2 3 2 2 2" xfId="45702" xr:uid="{64EEDD3F-C283-4839-A7AC-1737601024F6}"/>
    <cellStyle name="Note 14 2 2 3 2 3" xfId="36154" xr:uid="{9BAA2F0B-C085-4246-A19C-64577F5CF635}"/>
    <cellStyle name="Note 14 2 2 3 3" xfId="15062" xr:uid="{01DF7227-A567-4188-878C-97B573747791}"/>
    <cellStyle name="Note 14 2 2 3 3 2" xfId="26833" xr:uid="{0409813F-0521-4ADE-BD8C-2137D3931663}"/>
    <cellStyle name="Note 14 2 2 3 3 2 2" xfId="46660" xr:uid="{67FE175C-09D8-4DBD-9F53-F67D683A85C9}"/>
    <cellStyle name="Note 14 2 2 3 3 3" xfId="37114" xr:uid="{80D1E306-7F75-41A8-A4D1-AD0619C48463}"/>
    <cellStyle name="Note 14 2 2 3 4" xfId="16014" xr:uid="{1B135974-4E34-4AA4-A533-F219ACF1230C}"/>
    <cellStyle name="Note 14 2 2 3 4 2" xfId="27761" xr:uid="{60354369-22F5-4960-B0EB-F8238A855AEA}"/>
    <cellStyle name="Note 14 2 2 3 4 2 2" xfId="47588" xr:uid="{C511E068-2444-4318-BC9B-40077F39674F}"/>
    <cellStyle name="Note 14 2 2 3 4 3" xfId="38066" xr:uid="{146EB422-0D52-4867-8F13-7F26528656FC}"/>
    <cellStyle name="Note 14 2 2 3 5" xfId="16888" xr:uid="{DE1394EF-25CB-4615-97F5-72ADF58BF01E}"/>
    <cellStyle name="Note 14 2 2 3 5 2" xfId="28635" xr:uid="{0D51452B-CFA9-4354-A1B3-4BC5F82739FE}"/>
    <cellStyle name="Note 14 2 2 3 5 2 2" xfId="48462" xr:uid="{42F88CAE-AA25-4B8A-B719-B47CA197DF7B}"/>
    <cellStyle name="Note 14 2 2 3 5 3" xfId="38940" xr:uid="{6568F80A-0B44-49C5-863A-B5F5E19AA5EB}"/>
    <cellStyle name="Note 14 2 2 3 6" xfId="17753" xr:uid="{28EA9B8D-0315-4ECB-88CF-09F5FB04A5BD}"/>
    <cellStyle name="Note 14 2 2 3 6 2" xfId="29474" xr:uid="{C1E8671D-4D8B-4261-83DF-4B41A235C656}"/>
    <cellStyle name="Note 14 2 2 3 6 2 2" xfId="49301" xr:uid="{A73DC332-B35E-4564-9C7A-91B395801025}"/>
    <cellStyle name="Note 14 2 2 3 6 3" xfId="39805" xr:uid="{1F979778-388C-40D0-A9DB-F0B027681472}"/>
    <cellStyle name="Note 14 2 2 3 7" xfId="18529" xr:uid="{39FDCA2C-421D-43E6-8E72-53DD34D3FF61}"/>
    <cellStyle name="Note 14 2 2 3 7 2" xfId="30250" xr:uid="{1B8A263A-44A0-4ABF-B853-27C05F46B201}"/>
    <cellStyle name="Note 14 2 2 3 7 2 2" xfId="50077" xr:uid="{6CA5ED59-BA36-4D05-BFE4-7EDBBCD564C5}"/>
    <cellStyle name="Note 14 2 2 3 7 3" xfId="40581" xr:uid="{325611F2-FB15-4EDF-8B76-5E62EF40A179}"/>
    <cellStyle name="Note 14 2 2 3 8" xfId="19286" xr:uid="{41F43832-9787-4DDC-9753-45F0530AD824}"/>
    <cellStyle name="Note 14 2 2 3 8 2" xfId="41338" xr:uid="{81627F62-433A-4B98-9C8A-3B4564D6AA2D}"/>
    <cellStyle name="Note 14 2 2 3 9" xfId="31763" xr:uid="{E05054FE-BEA7-493C-9A3B-4B34E4FBC6CB}"/>
    <cellStyle name="Note 14 2 2 4" xfId="12662" xr:uid="{9AB9B0AD-7D24-4F88-89E7-004DBA1885E1}"/>
    <cellStyle name="Note 14 2 2 4 2" xfId="24461" xr:uid="{15FA9D2E-882E-4F45-AFEE-62EC8C1A8DC1}"/>
    <cellStyle name="Note 14 2 2 4 2 2" xfId="44289" xr:uid="{D6370F39-F6CF-43C3-868B-89AA18E8C68E}"/>
    <cellStyle name="Note 14 2 2 4 3" xfId="34715" xr:uid="{BF886501-621D-4F24-B5BA-C785F5ED082A}"/>
    <cellStyle name="Note 14 2 2 5" xfId="13023" xr:uid="{C43E2E41-C0D0-422A-9F65-3DAC3F8C6CFC}"/>
    <cellStyle name="Note 14 2 2 5 2" xfId="24815" xr:uid="{B2E92790-0A8A-4669-9FFC-8690104FF047}"/>
    <cellStyle name="Note 14 2 2 5 2 2" xfId="44642" xr:uid="{21AFA82D-3D1E-4D81-9481-E2B6177F750B}"/>
    <cellStyle name="Note 14 2 2 5 3" xfId="35075" xr:uid="{0D9CAC96-C756-4B56-9679-8B8217F00521}"/>
    <cellStyle name="Note 14 2 2 6" xfId="9886" xr:uid="{A54A83F7-E134-499A-A8DD-1C21C77E5F68}"/>
    <cellStyle name="Note 14 2 2 6 2" xfId="21762" xr:uid="{3F5F3989-6D4B-4A9C-B895-8DA3D1BFC90E}"/>
    <cellStyle name="Note 14 2 2 6 2 2" xfId="41595" xr:uid="{A42A0349-26B3-49A5-A3EB-B9D7FC165995}"/>
    <cellStyle name="Note 14 2 2 6 3" xfId="31944" xr:uid="{D0B6F5AC-51DE-49A6-9613-19ECC5865053}"/>
    <cellStyle name="Note 14 2 2 7" xfId="13149" xr:uid="{457AF770-9AE9-4AF4-8074-FE3DA6683128}"/>
    <cellStyle name="Note 14 2 2 7 2" xfId="24935" xr:uid="{7A62643B-A72C-4E92-9112-84F4926B82F3}"/>
    <cellStyle name="Note 14 2 2 7 2 2" xfId="44762" xr:uid="{EA900841-C894-488C-9D21-5CB2B1D2458A}"/>
    <cellStyle name="Note 14 2 2 7 3" xfId="35201" xr:uid="{370F50E4-A234-4C99-B584-54D94B41CA62}"/>
    <cellStyle name="Note 14 2 2 8" xfId="9794" xr:uid="{CE76704E-B056-404E-8F6B-99D6E89D4656}"/>
    <cellStyle name="Note 14 2 2 8 2" xfId="21670" xr:uid="{A1364B7E-0B6F-4933-A2AD-F43ECF64C2D4}"/>
    <cellStyle name="Note 14 2 2 8 2 2" xfId="41503" xr:uid="{A3B785AE-B4A0-4A3D-A769-86AEE154CDF9}"/>
    <cellStyle name="Note 14 2 2 8 3" xfId="31852" xr:uid="{4F835983-6D1B-4628-9919-BE2D744FFD7F}"/>
    <cellStyle name="Note 14 2 2 9" xfId="11846" xr:uid="{A6B70C84-D8D2-40D6-B846-0942360CA40A}"/>
    <cellStyle name="Note 14 2 2 9 2" xfId="23673" xr:uid="{C2C596D1-3E11-4631-B35A-93205A8C81C6}"/>
    <cellStyle name="Note 14 2 2 9 2 2" xfId="43502" xr:uid="{C7DA3A1A-0F98-4164-9E2F-2AF941A3BCD2}"/>
    <cellStyle name="Note 14 2 2 9 3" xfId="33900" xr:uid="{075E27AD-4FBC-4886-9D0E-13DC02DD6E67}"/>
    <cellStyle name="Note 14 2 3" xfId="8427" xr:uid="{7A61E3DA-8B45-413C-9B15-B309815AAB79}"/>
    <cellStyle name="Note 14 2 3 2" xfId="13169" xr:uid="{CDDEB121-76CB-4C92-8EB4-E2B5718863F9}"/>
    <cellStyle name="Note 14 2 3 2 2" xfId="24955" xr:uid="{E0740DC9-5688-473B-BA59-6E2BEEC7DCC0}"/>
    <cellStyle name="Note 14 2 3 2 2 2" xfId="44782" xr:uid="{056CA36B-9EEA-47A0-AAFD-A471F8450887}"/>
    <cellStyle name="Note 14 2 3 2 3" xfId="35221" xr:uid="{6EFC57F1-02F0-48C1-8848-D65A0DC040EF}"/>
    <cellStyle name="Note 14 2 3 3" xfId="14189" xr:uid="{6FAC7C18-AA27-426E-AE72-DA2510D3DA71}"/>
    <cellStyle name="Note 14 2 3 3 2" xfId="25962" xr:uid="{855179EF-7EDE-442B-8673-87957CE50A2C}"/>
    <cellStyle name="Note 14 2 3 3 2 2" xfId="45789" xr:uid="{E7090824-D9B3-47FB-80A1-7271274B3D45}"/>
    <cellStyle name="Note 14 2 3 3 3" xfId="36241" xr:uid="{FC782AEE-B673-4408-9A44-268CA5E9F870}"/>
    <cellStyle name="Note 14 2 3 4" xfId="15149" xr:uid="{5C480763-56D5-4AC4-857D-584EA225D1FE}"/>
    <cellStyle name="Note 14 2 3 4 2" xfId="26918" xr:uid="{238A03F2-6216-44B1-B56D-834913943A0A}"/>
    <cellStyle name="Note 14 2 3 4 2 2" xfId="46745" xr:uid="{CA355D8F-48C3-4366-A652-0783B32345D3}"/>
    <cellStyle name="Note 14 2 3 4 3" xfId="37201" xr:uid="{4C1AA62C-7748-4283-AB55-9011758140EB}"/>
    <cellStyle name="Note 14 2 3 5" xfId="16098" xr:uid="{E325CB77-701D-427C-BD23-23C9EFA4A3F5}"/>
    <cellStyle name="Note 14 2 3 5 2" xfId="27845" xr:uid="{DF23261E-908A-4FD7-B7BA-42CB33C6FDD6}"/>
    <cellStyle name="Note 14 2 3 5 2 2" xfId="47672" xr:uid="{676ED899-AE74-46D1-85DF-9918CAE04618}"/>
    <cellStyle name="Note 14 2 3 5 3" xfId="38150" xr:uid="{D495B23B-1500-4D5D-A94C-D7BAD64AF94F}"/>
    <cellStyle name="Note 14 2 3 6" xfId="16971" xr:uid="{5621A301-59B3-4BCD-81B7-8B38FB4FC699}"/>
    <cellStyle name="Note 14 2 3 6 2" xfId="28718" xr:uid="{86B27C60-C896-4906-8B0C-F4057CC3008D}"/>
    <cellStyle name="Note 14 2 3 6 2 2" xfId="48545" xr:uid="{89D3E617-BD45-45C3-BB9A-7C75E8ABDA42}"/>
    <cellStyle name="Note 14 2 3 6 3" xfId="39023" xr:uid="{A609A05C-9F2D-4FD3-8CA7-C8D906E54445}"/>
    <cellStyle name="Note 14 2 3 7" xfId="17836" xr:uid="{8CD05EE1-CC01-4877-844A-780BB46C12AA}"/>
    <cellStyle name="Note 14 2 3 7 2" xfId="29557" xr:uid="{27AA74C9-3970-4145-BC9B-1645F0F8C44F}"/>
    <cellStyle name="Note 14 2 3 7 2 2" xfId="49384" xr:uid="{95B2092D-0595-4CA3-AE1F-4D230514DD60}"/>
    <cellStyle name="Note 14 2 3 7 3" xfId="39888" xr:uid="{219283BB-E361-46D4-A742-A3C7953D1256}"/>
    <cellStyle name="Note 14 2 3 8" xfId="18612" xr:uid="{A62C9429-8E14-44E7-BD56-58FBE863DE96}"/>
    <cellStyle name="Note 14 2 3 8 2" xfId="40664" xr:uid="{5AA7D552-5B60-4FE6-876E-098DFC57CF45}"/>
    <cellStyle name="Note 14 2 3 9" xfId="31070" xr:uid="{16F77936-B418-4A77-8108-685D6D7AF90A}"/>
    <cellStyle name="Note 14 2 4" xfId="9438" xr:uid="{FB875D27-1F60-4431-9973-4FC2410868B2}"/>
    <cellStyle name="Note 14 2 4 2" xfId="13843" xr:uid="{5F0CEEC9-A763-4BE2-B39E-F193C4F3AF6F}"/>
    <cellStyle name="Note 14 2 4 2 2" xfId="25616" xr:uid="{A66B1E6C-2C30-4CFA-A541-76AD605E8027}"/>
    <cellStyle name="Note 14 2 4 2 2 2" xfId="45443" xr:uid="{9B4674E2-E83B-4578-94F4-118DC9A177FB}"/>
    <cellStyle name="Note 14 2 4 2 3" xfId="35895" xr:uid="{870FBAEA-41FE-4847-9C0A-F1874280B945}"/>
    <cellStyle name="Note 14 2 4 3" xfId="14803" xr:uid="{00AB1982-8EA0-45D3-8C3B-54B8383D289E}"/>
    <cellStyle name="Note 14 2 4 3 2" xfId="26574" xr:uid="{847EDA0A-B1BC-4610-A277-26F8FCB58AF1}"/>
    <cellStyle name="Note 14 2 4 3 2 2" xfId="46401" xr:uid="{EC1C5A42-482E-4C46-8785-5171498E4AF5}"/>
    <cellStyle name="Note 14 2 4 3 3" xfId="36855" xr:uid="{A643D47F-F651-4511-B794-367B0FC12D61}"/>
    <cellStyle name="Note 14 2 4 4" xfId="15755" xr:uid="{31615B3D-4EE4-48CA-9641-83ADF43BFD29}"/>
    <cellStyle name="Note 14 2 4 4 2" xfId="27502" xr:uid="{3A194FFF-7A47-474B-9367-F7F5EDB44F1F}"/>
    <cellStyle name="Note 14 2 4 4 2 2" xfId="47329" xr:uid="{7C8976EA-E57A-4973-B11C-AB41B436A4D5}"/>
    <cellStyle name="Note 14 2 4 4 3" xfId="37807" xr:uid="{9F054850-77B6-4D40-9838-82012AC18478}"/>
    <cellStyle name="Note 14 2 4 5" xfId="16629" xr:uid="{FC8F7C76-147B-4FB8-9266-09BCE2929FA6}"/>
    <cellStyle name="Note 14 2 4 5 2" xfId="28376" xr:uid="{220948E6-61C3-49C7-8CEB-30C1E2BB302D}"/>
    <cellStyle name="Note 14 2 4 5 2 2" xfId="48203" xr:uid="{B31A78E8-9DCC-4728-A321-1A06E82291E1}"/>
    <cellStyle name="Note 14 2 4 5 3" xfId="38681" xr:uid="{E765D041-90D9-40F7-B555-958B1A0CAECF}"/>
    <cellStyle name="Note 14 2 4 6" xfId="17494" xr:uid="{9E940A5C-6BF9-4EA5-A5AC-17100F2248C9}"/>
    <cellStyle name="Note 14 2 4 6 2" xfId="29215" xr:uid="{2FFAC71C-C63A-42FB-A7F7-443F25B2252A}"/>
    <cellStyle name="Note 14 2 4 6 2 2" xfId="49042" xr:uid="{B79E02F4-6D2A-4439-964D-C161F8E40B9B}"/>
    <cellStyle name="Note 14 2 4 6 3" xfId="39546" xr:uid="{AC60C529-C916-478F-A668-4B8A93C109B2}"/>
    <cellStyle name="Note 14 2 4 7" xfId="18270" xr:uid="{A1CA09B3-806B-4419-9A04-2EC534614BAF}"/>
    <cellStyle name="Note 14 2 4 7 2" xfId="29991" xr:uid="{7CEF2593-907A-419E-A8AC-89BD88954DCA}"/>
    <cellStyle name="Note 14 2 4 7 2 2" xfId="49818" xr:uid="{23772147-563C-4C9B-BFF2-5904C345EBB9}"/>
    <cellStyle name="Note 14 2 4 7 3" xfId="40322" xr:uid="{C20152B6-ADEB-499B-8C90-7D656020D383}"/>
    <cellStyle name="Note 14 2 4 8" xfId="19027" xr:uid="{4167BC8E-8B9D-415C-BC30-82DF6721ED8A}"/>
    <cellStyle name="Note 14 2 4 8 2" xfId="41079" xr:uid="{A92F46A4-CFA4-444D-85BC-57EE00BB7D45}"/>
    <cellStyle name="Note 14 2 4 9" xfId="31504" xr:uid="{EA04EB05-C7B8-4292-AF31-722B71F15784}"/>
    <cellStyle name="Note 14 2 5" xfId="12140" xr:uid="{3438E3A4-76D8-4FC0-9765-E34DA6A520C9}"/>
    <cellStyle name="Note 14 2 5 2" xfId="23957" xr:uid="{401F23AA-6907-4FBB-976C-F3781D67D70B}"/>
    <cellStyle name="Note 14 2 5 2 2" xfId="43785" xr:uid="{20C60785-8F01-40E2-A5AB-C3F5962C1695}"/>
    <cellStyle name="Note 14 2 5 3" xfId="34193" xr:uid="{A72A476B-4EB3-4564-9AF8-154BAE4FC756}"/>
    <cellStyle name="Note 14 2 6" xfId="10627" xr:uid="{18E140F0-5CCC-4772-BB3B-4D5012268A55}"/>
    <cellStyle name="Note 14 2 6 2" xfId="22499" xr:uid="{F9FF599B-16EF-4868-85FB-A269D8A56BEE}"/>
    <cellStyle name="Note 14 2 6 2 2" xfId="42331" xr:uid="{59E68658-BE0D-42FE-A1A6-1FCF73BE6960}"/>
    <cellStyle name="Note 14 2 6 3" xfId="32684" xr:uid="{FC3D5AED-7275-4005-BD06-54EB2135FDE7}"/>
    <cellStyle name="Note 14 2 7" xfId="12541" xr:uid="{103F29E2-CEBC-467E-902E-46186ADE95CA}"/>
    <cellStyle name="Note 14 2 7 2" xfId="24350" xr:uid="{BBF3A5A4-93DB-43FC-9930-C65F6D86811D}"/>
    <cellStyle name="Note 14 2 7 2 2" xfId="44178" xr:uid="{A948097A-B75B-4A7F-98C1-F0F1CA6B3E9B}"/>
    <cellStyle name="Note 14 2 7 3" xfId="34594" xr:uid="{B6FC5A13-A680-461A-8521-332101BA94B9}"/>
    <cellStyle name="Note 14 2 8" xfId="10265" xr:uid="{08F2DC02-4A46-44FB-8F9B-8D7C7F7B3BAF}"/>
    <cellStyle name="Note 14 2 8 2" xfId="22140" xr:uid="{30FB40A6-FC0B-4256-93A9-0C02CEC15FC6}"/>
    <cellStyle name="Note 14 2 8 2 2" xfId="41972" xr:uid="{AD5DDD02-E49C-478F-ACBC-BD83506D8453}"/>
    <cellStyle name="Note 14 2 8 3" xfId="32322" xr:uid="{F1FD51B0-107E-4521-9349-C9B65EEFC24C}"/>
    <cellStyle name="Note 14 2 9" xfId="11699" xr:uid="{0C87EF84-12B6-4D16-B086-1D8A2C2843A6}"/>
    <cellStyle name="Note 14 2 9 2" xfId="23532" xr:uid="{D7FF9FE6-8A95-4B24-97D6-DA1C7DD17850}"/>
    <cellStyle name="Note 14 2 9 2 2" xfId="43361" xr:uid="{1E868AE9-80A7-42C4-BC73-F6F3AA28CBD4}"/>
    <cellStyle name="Note 14 2 9 3" xfId="33753" xr:uid="{CE5E45A2-56F2-4D92-9862-4E87EA6BD2EB}"/>
    <cellStyle name="Note 14 3" xfId="7077" xr:uid="{E954E018-BE55-472A-BC80-616895C22195}"/>
    <cellStyle name="Note 14 3 10" xfId="13011" xr:uid="{D462F941-EFDF-4EDC-B9E1-BADCB0A8BE60}"/>
    <cellStyle name="Note 14 3 10 2" xfId="24803" xr:uid="{8B9DED9D-B38E-4F45-96BC-A32A00218ACF}"/>
    <cellStyle name="Note 14 3 10 2 2" xfId="44630" xr:uid="{0621C6B6-BF4B-4418-8144-CE2373B5D9A9}"/>
    <cellStyle name="Note 14 3 10 3" xfId="35063" xr:uid="{B553E517-18C6-4693-81C4-B01C8AE4350F}"/>
    <cellStyle name="Note 14 3 11" xfId="30694" xr:uid="{70E7E92E-9535-4A50-89DA-05ACCC3E4CA6}"/>
    <cellStyle name="Note 14 3 2" xfId="8720" xr:uid="{0B02D1A5-B6A6-43F9-9C05-2A975A7F369F}"/>
    <cellStyle name="Note 14 3 2 2" xfId="13381" xr:uid="{607840BF-B06F-4C8D-B287-B9FC13CE042C}"/>
    <cellStyle name="Note 14 3 2 2 2" xfId="25164" xr:uid="{3A21C6AB-9B61-4E7D-8B48-4E8A8A3D11F4}"/>
    <cellStyle name="Note 14 3 2 2 2 2" xfId="44991" xr:uid="{98670589-7B5C-4D98-9D57-62FD033245E2}"/>
    <cellStyle name="Note 14 3 2 2 3" xfId="35433" xr:uid="{DF835953-716A-4973-B6F9-713DF9796FFC}"/>
    <cellStyle name="Note 14 3 2 3" xfId="14387" xr:uid="{B68D8172-91FC-437F-902E-7C089C7FBCE1}"/>
    <cellStyle name="Note 14 3 2 3 2" xfId="26159" xr:uid="{0826D5DD-9929-48DF-B9A5-9B0C85637D32}"/>
    <cellStyle name="Note 14 3 2 3 2 2" xfId="45986" xr:uid="{BE14D92D-0F69-4EF6-B406-B503A27DB496}"/>
    <cellStyle name="Note 14 3 2 3 3" xfId="36439" xr:uid="{4269DF7B-319A-4A43-849D-DF3F482F62F4}"/>
    <cellStyle name="Note 14 3 2 4" xfId="15345" xr:uid="{754E67F9-4BAA-463A-A344-28630BDE9D9B}"/>
    <cellStyle name="Note 14 3 2 4 2" xfId="27107" xr:uid="{FBBADDB0-C0FB-4129-BE8D-DFC5398850EE}"/>
    <cellStyle name="Note 14 3 2 4 2 2" xfId="46934" xr:uid="{5746A1CC-2A34-45D0-AF49-1E4FDDA209F0}"/>
    <cellStyle name="Note 14 3 2 4 3" xfId="37397" xr:uid="{FE694B85-DE75-40F4-B405-7A544BA994B8}"/>
    <cellStyle name="Note 14 3 2 5" xfId="16272" xr:uid="{314178E1-1646-49B7-AF53-B58D30C81AC6}"/>
    <cellStyle name="Note 14 3 2 5 2" xfId="28019" xr:uid="{FAFE8791-F6BF-42B9-9670-B1EFDBB89B48}"/>
    <cellStyle name="Note 14 3 2 5 2 2" xfId="47846" xr:uid="{D691FF21-6A07-4A07-B9D9-176C2421369B}"/>
    <cellStyle name="Note 14 3 2 5 3" xfId="38324" xr:uid="{AE4E9D95-415E-4AC7-9C3D-FAD1859DD730}"/>
    <cellStyle name="Note 14 3 2 6" xfId="17143" xr:uid="{6D7861B0-65F3-45BD-944E-CB4388B61F87}"/>
    <cellStyle name="Note 14 3 2 6 2" xfId="28887" xr:uid="{5BDB1D7F-6093-44C3-9A65-69AAE950F9FB}"/>
    <cellStyle name="Note 14 3 2 6 2 2" xfId="48714" xr:uid="{C40E7836-4072-4755-8BF7-E4F9043D29ED}"/>
    <cellStyle name="Note 14 3 2 6 3" xfId="39195" xr:uid="{A2B6F21C-F2C1-4877-AF15-AF0C1D510587}"/>
    <cellStyle name="Note 14 3 2 7" xfId="17990" xr:uid="{D528E415-B28D-419F-B9FE-22A19BAD9479}"/>
    <cellStyle name="Note 14 3 2 7 2" xfId="29711" xr:uid="{B207143D-F8B3-4FFC-ABA2-5D1AC46613AA}"/>
    <cellStyle name="Note 14 3 2 7 2 2" xfId="49538" xr:uid="{BEF0D1FA-B57C-46C0-9836-4E0869C4B506}"/>
    <cellStyle name="Note 14 3 2 7 3" xfId="40042" xr:uid="{A620414E-11BC-4D5D-B14C-B8272B16B6F7}"/>
    <cellStyle name="Note 14 3 2 8" xfId="18757" xr:uid="{BB9B6875-53F2-45D7-BB8A-767F12F41F42}"/>
    <cellStyle name="Note 14 3 2 8 2" xfId="40809" xr:uid="{33D8F103-0A73-4402-98D0-4452AC4AA548}"/>
    <cellStyle name="Note 14 3 2 9" xfId="31228" xr:uid="{6FA1E7D7-1DB2-48A5-A919-63DB60FD968C}"/>
    <cellStyle name="Note 14 3 3" xfId="9583" xr:uid="{E12AA600-F709-47E6-9B05-0EA5D17AA3EF}"/>
    <cellStyle name="Note 14 3 3 2" xfId="13988" xr:uid="{2FBD1B7C-2CD4-4EB1-B239-BA17F4FEAEE0}"/>
    <cellStyle name="Note 14 3 3 2 2" xfId="25761" xr:uid="{7099E11F-349A-4190-A39A-C812066B99CD}"/>
    <cellStyle name="Note 14 3 3 2 2 2" xfId="45588" xr:uid="{44A1F082-C118-4584-BFDB-93D3B3B07234}"/>
    <cellStyle name="Note 14 3 3 2 3" xfId="36040" xr:uid="{3C562AB9-691F-4B12-A7DF-2398C337581D}"/>
    <cellStyle name="Note 14 3 3 3" xfId="14948" xr:uid="{F89A0C0B-4D51-4510-8D04-1389376D85BF}"/>
    <cellStyle name="Note 14 3 3 3 2" xfId="26719" xr:uid="{326968BD-B119-4838-AE58-5B0425B4234F}"/>
    <cellStyle name="Note 14 3 3 3 2 2" xfId="46546" xr:uid="{0A1A4781-7EF3-4A21-8BBB-6AC6EC6D506D}"/>
    <cellStyle name="Note 14 3 3 3 3" xfId="37000" xr:uid="{B739556F-884E-48A7-AC40-51978AE9F6DF}"/>
    <cellStyle name="Note 14 3 3 4" xfId="15900" xr:uid="{BF69D25C-A5E4-4675-8AB9-299CEC4E2A25}"/>
    <cellStyle name="Note 14 3 3 4 2" xfId="27647" xr:uid="{83B35E0C-D416-434D-81FE-1E85D93B156C}"/>
    <cellStyle name="Note 14 3 3 4 2 2" xfId="47474" xr:uid="{1E13CD21-CA5A-49AC-80E4-438DBC660491}"/>
    <cellStyle name="Note 14 3 3 4 3" xfId="37952" xr:uid="{CDC1F69A-5ADD-4B1F-B1EF-01B236E7644B}"/>
    <cellStyle name="Note 14 3 3 5" xfId="16774" xr:uid="{8F87B0FB-F9F5-4FFA-8189-70E0B9124AEA}"/>
    <cellStyle name="Note 14 3 3 5 2" xfId="28521" xr:uid="{6DCBFAAE-1FC4-420C-8E41-153D7F3481B1}"/>
    <cellStyle name="Note 14 3 3 5 2 2" xfId="48348" xr:uid="{79265ABE-BDBB-4C13-8E5A-476469755AA0}"/>
    <cellStyle name="Note 14 3 3 5 3" xfId="38826" xr:uid="{17E223CE-2A5E-435D-83DD-282989257FA3}"/>
    <cellStyle name="Note 14 3 3 6" xfId="17639" xr:uid="{AA497C88-DC68-4708-A380-8C0904D68C20}"/>
    <cellStyle name="Note 14 3 3 6 2" xfId="29360" xr:uid="{D06BB24C-47B4-4F6D-BF04-AB8D014FA979}"/>
    <cellStyle name="Note 14 3 3 6 2 2" xfId="49187" xr:uid="{1EC8760E-4608-4317-93D4-63512AA046D6}"/>
    <cellStyle name="Note 14 3 3 6 3" xfId="39691" xr:uid="{BCF914F2-1E17-43AE-B14E-446F51C3E192}"/>
    <cellStyle name="Note 14 3 3 7" xfId="18415" xr:uid="{1E9B04C8-A03E-4CA7-A4E5-604EAEBCB31C}"/>
    <cellStyle name="Note 14 3 3 7 2" xfId="30136" xr:uid="{3FA1ABA5-9E94-4D8A-A755-CF78CFAC7C34}"/>
    <cellStyle name="Note 14 3 3 7 2 2" xfId="49963" xr:uid="{02644B71-064D-4150-B222-4B6F02FDA213}"/>
    <cellStyle name="Note 14 3 3 7 3" xfId="40467" xr:uid="{31C34279-8098-4BFB-B707-9E225E12C2FC}"/>
    <cellStyle name="Note 14 3 3 8" xfId="19172" xr:uid="{37821755-F544-4E97-8121-5A68FA006038}"/>
    <cellStyle name="Note 14 3 3 8 2" xfId="41224" xr:uid="{209AA1EE-833A-4F12-8B2A-1F99C335157A}"/>
    <cellStyle name="Note 14 3 3 9" xfId="31649" xr:uid="{2648A8FF-A25F-4AAA-A672-A5FC1467FF8F}"/>
    <cellStyle name="Note 14 3 4" xfId="12351" xr:uid="{34F537BF-588C-4F8B-898F-9601CCDF0C4F}"/>
    <cellStyle name="Note 14 3 4 2" xfId="24166" xr:uid="{6A66A95E-310C-43F7-8A38-F89345DB22B5}"/>
    <cellStyle name="Note 14 3 4 2 2" xfId="43994" xr:uid="{8B09A55A-E895-49ED-89CA-3E9B94946794}"/>
    <cellStyle name="Note 14 3 4 3" xfId="34404" xr:uid="{769F4F13-8E81-4E80-9C08-DBF8F566AFB9}"/>
    <cellStyle name="Note 14 3 5" xfId="10429" xr:uid="{63F2CF0B-380C-41FE-8AAD-CB075E9C4958}"/>
    <cellStyle name="Note 14 3 5 2" xfId="22301" xr:uid="{48EB7009-1EF2-46A0-9652-F86E118F01C0}"/>
    <cellStyle name="Note 14 3 5 2 2" xfId="42133" xr:uid="{F84CEACC-6C9E-4C40-B1F3-30E87F4E326D}"/>
    <cellStyle name="Note 14 3 5 3" xfId="32486" xr:uid="{7DF9EE2B-8B6B-4191-9EF6-5437994FF257}"/>
    <cellStyle name="Note 14 3 6" xfId="11652" xr:uid="{0BA47703-26BF-45BB-9BD4-02B40E17CCDB}"/>
    <cellStyle name="Note 14 3 6 2" xfId="23491" xr:uid="{98595588-FB11-40F8-B47C-B38F30574A3E}"/>
    <cellStyle name="Note 14 3 6 2 2" xfId="43320" xr:uid="{53D86907-C895-452A-A8C8-970CFD2F42C9}"/>
    <cellStyle name="Note 14 3 6 3" xfId="33706" xr:uid="{37102786-998A-49DE-A5B6-6DC0AB577122}"/>
    <cellStyle name="Note 14 3 7" xfId="11036" xr:uid="{7BE9FEC2-1B0D-4723-87C4-79A521D9CD53}"/>
    <cellStyle name="Note 14 3 7 2" xfId="22905" xr:uid="{59B58C36-B186-4DC6-91A9-66B97DF33FB2}"/>
    <cellStyle name="Note 14 3 7 2 2" xfId="42736" xr:uid="{169189BA-16D7-4249-B9B5-5E87F8F90765}"/>
    <cellStyle name="Note 14 3 7 3" xfId="33092" xr:uid="{2805B881-54DB-4626-A340-C063D5D9A6A2}"/>
    <cellStyle name="Note 14 3 8" xfId="12976" xr:uid="{4D2DEE07-C84E-4B34-9576-C139A6E11FD5}"/>
    <cellStyle name="Note 14 3 8 2" xfId="24768" xr:uid="{19012326-ABC5-4369-928D-35D79CF5BCFB}"/>
    <cellStyle name="Note 14 3 8 2 2" xfId="44595" xr:uid="{92BD1518-1B31-4FFB-AADC-1FBE0094EAF2}"/>
    <cellStyle name="Note 14 3 8 3" xfId="35028" xr:uid="{8A720E13-55F7-4DDA-BC02-E47070F7B42F}"/>
    <cellStyle name="Note 14 3 9" xfId="9923" xr:uid="{D0905B21-F993-462B-8FD4-FFFED3608123}"/>
    <cellStyle name="Note 14 3 9 2" xfId="21799" xr:uid="{07516B3E-8A73-4329-ACCD-14E64F9F267B}"/>
    <cellStyle name="Note 14 3 9 2 2" xfId="41632" xr:uid="{1819BEE5-4CA7-422B-AA7E-6EEDCA99188E}"/>
    <cellStyle name="Note 14 3 9 3" xfId="31981" xr:uid="{D0D8102F-394A-4B7B-8C54-96ECF74153A9}"/>
    <cellStyle name="Note 14 4" xfId="7921" xr:uid="{178382C7-9867-408A-94B9-CD3009B14764}"/>
    <cellStyle name="Note 14 4 2" xfId="12892" xr:uid="{CB9731B1-75D8-4E69-B5BC-3CACAEE93D17}"/>
    <cellStyle name="Note 14 4 2 2" xfId="24686" xr:uid="{2B1E84B0-9C49-408D-A7FF-A70948E6B845}"/>
    <cellStyle name="Note 14 4 2 2 2" xfId="44513" xr:uid="{B406431C-364C-461D-9FDB-F7A4182EE1F8}"/>
    <cellStyle name="Note 14 4 2 3" xfId="34944" xr:uid="{AF90F1E3-67AC-4B2F-AF5E-AB2FF7C72EE8}"/>
    <cellStyle name="Note 14 4 3" xfId="9999" xr:uid="{73F26BB8-5C5B-4BD6-BFE9-D4FA3B6A47D4}"/>
    <cellStyle name="Note 14 4 3 2" xfId="21874" xr:uid="{FFF90058-55AD-4073-BE83-3DE42FA50C0A}"/>
    <cellStyle name="Note 14 4 3 2 2" xfId="41707" xr:uid="{E8DE45D5-1C8C-4B19-BBAD-47644044F6F2}"/>
    <cellStyle name="Note 14 4 3 3" xfId="32057" xr:uid="{87FC43BD-1D72-401C-9A54-D8495DDC0408}"/>
    <cellStyle name="Note 14 4 4" xfId="13659" xr:uid="{443FBAE5-476B-400B-91C6-DEA1F4FC4121}"/>
    <cellStyle name="Note 14 4 4 2" xfId="25434" xr:uid="{80854AD1-3465-429D-9DA7-61D76CFBD46E}"/>
    <cellStyle name="Note 14 4 4 2 2" xfId="45261" xr:uid="{BD3EDF3B-0C9E-4F20-A2FE-0DE50214767C}"/>
    <cellStyle name="Note 14 4 4 3" xfId="35711" xr:uid="{804BB1A7-AF2F-40E4-B407-E9D989F93E65}"/>
    <cellStyle name="Note 14 4 5" xfId="14623" xr:uid="{4E64FF0D-1AF5-4487-9A4A-EAAE0CB1FFED}"/>
    <cellStyle name="Note 14 4 5 2" xfId="26394" xr:uid="{C23B8DB9-7E36-43CE-98EF-01C69DD99F30}"/>
    <cellStyle name="Note 14 4 5 2 2" xfId="46221" xr:uid="{DD5640AD-A38B-4076-B796-0C06B0777101}"/>
    <cellStyle name="Note 14 4 5 3" xfId="36675" xr:uid="{9A150B1D-6273-4361-9252-2FBB42662216}"/>
    <cellStyle name="Note 14 4 6" xfId="15575" xr:uid="{DBB4B59B-3837-4A47-A3C5-5E06C3F3EE33}"/>
    <cellStyle name="Note 14 4 6 2" xfId="27326" xr:uid="{EC7AA0EA-9C1B-4B22-9C52-9F7AB6E7C4CB}"/>
    <cellStyle name="Note 14 4 6 2 2" xfId="47153" xr:uid="{27B05171-CE97-46C3-9A23-77EDD3075F2C}"/>
    <cellStyle name="Note 14 4 6 3" xfId="37627" xr:uid="{635C6E10-069B-4347-BC62-8E0F7911C7E1}"/>
    <cellStyle name="Note 14 4 7" xfId="16457" xr:uid="{132109EB-8046-4134-81FE-370BFEE79EFC}"/>
    <cellStyle name="Note 14 4 7 2" xfId="28204" xr:uid="{949A9F1C-46B7-48F0-B3DC-0CAAD05A2892}"/>
    <cellStyle name="Note 14 4 7 2 2" xfId="48031" xr:uid="{86D9B0E8-C175-406D-A827-6241A06634D5}"/>
    <cellStyle name="Note 14 4 7 3" xfId="38509" xr:uid="{223051F5-8590-4FE1-A812-717442D37D1E}"/>
    <cellStyle name="Note 14 4 8" xfId="17325" xr:uid="{17F880DD-5394-49DB-A2EB-972C26C05F93}"/>
    <cellStyle name="Note 14 4 8 2" xfId="39377" xr:uid="{56609F29-6141-4781-B86B-24614B612E9E}"/>
    <cellStyle name="Note 14 4 9" xfId="30981" xr:uid="{23E824C9-3990-4C4A-A319-D5E0C7982E69}"/>
    <cellStyle name="Note 14 5" xfId="9355" xr:uid="{EA8A612D-7C39-42D5-BBB9-799CB7E7FB5D}"/>
    <cellStyle name="Note 14 5 2" xfId="13760" xr:uid="{9F304F66-2343-4C0D-B3B0-661759DD7149}"/>
    <cellStyle name="Note 14 5 2 2" xfId="25533" xr:uid="{DD458E5C-E4CD-4DE9-9C15-CCE324161A1D}"/>
    <cellStyle name="Note 14 5 2 2 2" xfId="45360" xr:uid="{2924DF1C-8E44-4542-ACD8-CFDE0038335B}"/>
    <cellStyle name="Note 14 5 2 3" xfId="35812" xr:uid="{DC2C0773-609C-4994-8159-61A5E595E4DD}"/>
    <cellStyle name="Note 14 5 3" xfId="14720" xr:uid="{85889D99-8AA4-4820-8074-5ECED1812DF9}"/>
    <cellStyle name="Note 14 5 3 2" xfId="26491" xr:uid="{3631E9DE-3631-4B90-A515-CAD41C78FF87}"/>
    <cellStyle name="Note 14 5 3 2 2" xfId="46318" xr:uid="{30B2B538-85FE-4F47-8345-A57EFC43E02D}"/>
    <cellStyle name="Note 14 5 3 3" xfId="36772" xr:uid="{269508F7-F8C7-4B1E-8B89-DFAA2CC94CD4}"/>
    <cellStyle name="Note 14 5 4" xfId="15672" xr:uid="{EB186959-21A7-4A26-A9A0-C0FD848525D3}"/>
    <cellStyle name="Note 14 5 4 2" xfId="27419" xr:uid="{62086F8C-2819-4655-8DAD-0A59CD4A0A95}"/>
    <cellStyle name="Note 14 5 4 2 2" xfId="47246" xr:uid="{64CC875D-6085-4477-866F-38AE58BD7369}"/>
    <cellStyle name="Note 14 5 4 3" xfId="37724" xr:uid="{DDCC5DBD-A5D2-4F4C-BE90-D94CA7F5048D}"/>
    <cellStyle name="Note 14 5 5" xfId="16546" xr:uid="{14EBB994-BC7D-4860-AC3D-C1FACAF63A72}"/>
    <cellStyle name="Note 14 5 5 2" xfId="28293" xr:uid="{BE7A1A61-4BDC-40C8-9BC2-E2D3361A4FB0}"/>
    <cellStyle name="Note 14 5 5 2 2" xfId="48120" xr:uid="{B4815458-7E8E-4934-BA58-46691F76F8F7}"/>
    <cellStyle name="Note 14 5 5 3" xfId="38598" xr:uid="{59CF99AB-326F-4D8D-BF7E-4BC79909E9ED}"/>
    <cellStyle name="Note 14 5 6" xfId="17411" xr:uid="{4F4E7C16-56C2-4850-9FFB-953F5CBE4A3B}"/>
    <cellStyle name="Note 14 5 6 2" xfId="29132" xr:uid="{718C2E75-5FEE-4421-828C-8B5427221EA1}"/>
    <cellStyle name="Note 14 5 6 2 2" xfId="48959" xr:uid="{4FFD91A3-ED88-47FC-9449-ED2C78903B4D}"/>
    <cellStyle name="Note 14 5 6 3" xfId="39463" xr:uid="{E2F938CD-8B8D-4340-9CCD-5C8F1759AF71}"/>
    <cellStyle name="Note 14 5 7" xfId="18187" xr:uid="{D22D7EC6-FB3B-4C1F-91C9-D379F0C4F1DE}"/>
    <cellStyle name="Note 14 5 7 2" xfId="29908" xr:uid="{1E7446A8-98D8-4C7F-B029-897FFE0B1C27}"/>
    <cellStyle name="Note 14 5 7 2 2" xfId="49735" xr:uid="{012816B5-CDCE-450F-B170-834E879B45D8}"/>
    <cellStyle name="Note 14 5 7 3" xfId="40239" xr:uid="{24127522-2212-41E4-A230-E93353C746B9}"/>
    <cellStyle name="Note 14 5 8" xfId="18944" xr:uid="{F28FB585-4D89-4A8A-892F-E49036810608}"/>
    <cellStyle name="Note 14 5 8 2" xfId="40996" xr:uid="{B2522B73-8FA7-4004-9548-822BAE8C69F8}"/>
    <cellStyle name="Note 14 5 9" xfId="31421" xr:uid="{D16D0DAC-3030-4C62-96C1-E9ACA37A6991}"/>
    <cellStyle name="Note 14 6" xfId="11796" xr:uid="{33163AAD-B3EB-4FFE-900B-C96F24B047B5}"/>
    <cellStyle name="Note 14 6 2" xfId="23624" xr:uid="{D4D60445-3B5C-4578-93FF-C84BD6621584}"/>
    <cellStyle name="Note 14 6 2 2" xfId="43453" xr:uid="{60F69140-CDC6-4625-8F93-343501641841}"/>
    <cellStyle name="Note 14 6 3" xfId="33850" xr:uid="{B57C422C-DC88-4FAA-9689-9E7A5DB2F88C}"/>
    <cellStyle name="Note 14 7" xfId="10919" xr:uid="{B28B9B6E-1E9E-4EB7-BE7C-CF8CF9F4B790}"/>
    <cellStyle name="Note 14 7 2" xfId="22788" xr:uid="{2285BF5C-F8F5-4D33-9F74-C08E1C79D78A}"/>
    <cellStyle name="Note 14 7 2 2" xfId="42619" xr:uid="{65B92EA4-D681-40D4-996A-5A53498FCE7E}"/>
    <cellStyle name="Note 14 7 3" xfId="32975" xr:uid="{A3EB3D88-1910-47A7-9FC2-8E44562EA20F}"/>
    <cellStyle name="Note 14 8" xfId="11415" xr:uid="{C171F40D-F87E-4197-9E8C-B811AD387BA9}"/>
    <cellStyle name="Note 14 8 2" xfId="23273" xr:uid="{E01655D8-2A12-45E9-A67E-3C030956FE3E}"/>
    <cellStyle name="Note 14 8 2 2" xfId="43103" xr:uid="{6768EA20-4AC6-4CB2-8BD6-52022433224F}"/>
    <cellStyle name="Note 14 8 3" xfId="33470" xr:uid="{AD200416-6FE6-41CC-96A4-12AC0F60C38B}"/>
    <cellStyle name="Note 14 9" xfId="11216" xr:uid="{DC6FBAC6-974E-464C-AFC2-0C5FC03C9711}"/>
    <cellStyle name="Note 14 9 2" xfId="23078" xr:uid="{702EDE5A-4078-409C-80B0-DACF3EA6E69F}"/>
    <cellStyle name="Note 14 9 2 2" xfId="42908" xr:uid="{AEA34213-D3F6-4227-AF49-F740DBFE071B}"/>
    <cellStyle name="Note 14 9 3" xfId="33271" xr:uid="{CC7B6716-AA00-443F-BC6B-EF972B292B83}"/>
    <cellStyle name="Note 15" xfId="6140" xr:uid="{23FE17F9-EE07-4CFC-A530-7A46993607BB}"/>
    <cellStyle name="Note 15 10" xfId="13506" xr:uid="{6AF16770-A9D1-4D9A-B1D0-F0C0F59EE80D}"/>
    <cellStyle name="Note 15 10 2" xfId="25287" xr:uid="{E558384C-6AFE-4285-9DEC-B6AC6DBA8F10}"/>
    <cellStyle name="Note 15 10 2 2" xfId="45114" xr:uid="{F369A6F4-045A-494C-9514-380244288AD7}"/>
    <cellStyle name="Note 15 10 3" xfId="35558" xr:uid="{37778710-1B2F-4E06-B11D-9A1CE5F9BA9B}"/>
    <cellStyle name="Note 15 11" xfId="14507" xr:uid="{7405A74D-339D-48A8-9B0C-1091AD3CAAD8}"/>
    <cellStyle name="Note 15 11 2" xfId="26279" xr:uid="{EAB36C14-3663-4D9C-AC3D-79E967823309}"/>
    <cellStyle name="Note 15 11 2 2" xfId="46106" xr:uid="{3B63F90F-9C6B-4FCF-B420-086515720E78}"/>
    <cellStyle name="Note 15 11 3" xfId="36559" xr:uid="{336FA013-B4E7-4930-8EDA-ACD9632678A6}"/>
    <cellStyle name="Note 15 12" xfId="15465" xr:uid="{740F775A-1664-49B1-BD9A-A7FD3FA228CE}"/>
    <cellStyle name="Note 15 12 2" xfId="27225" xr:uid="{ECAB4330-CB86-44B7-BB95-68F53E8E2E2F}"/>
    <cellStyle name="Note 15 12 2 2" xfId="47052" xr:uid="{B4EF6CB9-9384-4043-99FF-DF63C3E71EA8}"/>
    <cellStyle name="Note 15 12 3" xfId="37517" xr:uid="{699A4D03-CDC8-4C9F-BBFE-F9A2940DCD1A}"/>
    <cellStyle name="Note 15 13" xfId="30441" xr:uid="{C48E9034-CD53-4EC7-ABCA-4C09C987B411}"/>
    <cellStyle name="Note 15 2" xfId="6781" xr:uid="{BE05C838-3F92-4099-8071-A61BC2A183BA}"/>
    <cellStyle name="Note 15 2 10" xfId="11085" xr:uid="{7CA2BF01-15A1-4016-AC17-CB7BDFD14868}"/>
    <cellStyle name="Note 15 2 10 2" xfId="22954" xr:uid="{2468CD39-1E88-4154-AFA9-4A15A721CB60}"/>
    <cellStyle name="Note 15 2 10 2 2" xfId="42785" xr:uid="{766EBA3A-4A2B-4113-ADA3-6C843E13F176}"/>
    <cellStyle name="Note 15 2 10 3" xfId="33141" xr:uid="{EB9306BA-A9D3-44C8-AD0D-5ABD2DD7D1C8}"/>
    <cellStyle name="Note 15 2 11" xfId="13038" xr:uid="{2EB93D00-95C0-4BED-A459-214534BA13BD}"/>
    <cellStyle name="Note 15 2 11 2" xfId="24829" xr:uid="{1AEF9486-0A26-45FA-B8E8-827366F5D3FE}"/>
    <cellStyle name="Note 15 2 11 2 2" xfId="44656" xr:uid="{D793BE06-1236-4ED6-8E37-B2E9ACA18FFC}"/>
    <cellStyle name="Note 15 2 11 3" xfId="35090" xr:uid="{BB2453FC-D317-4E2A-83E9-3E654D3F573B}"/>
    <cellStyle name="Note 15 2 12" xfId="30535" xr:uid="{971BEAC6-D897-4D4F-8320-185B8CDD2A3E}"/>
    <cellStyle name="Note 15 2 2" xfId="7601" xr:uid="{0BE59382-7DD4-418C-84E8-FF2FFB0754C1}"/>
    <cellStyle name="Note 15 2 2 10" xfId="18085" xr:uid="{3E6BE35B-D7F5-4D94-B26B-B4EC35613E52}"/>
    <cellStyle name="Note 15 2 2 10 2" xfId="29806" xr:uid="{34D6E66D-C308-4562-98C3-771477FA7B52}"/>
    <cellStyle name="Note 15 2 2 10 2 2" xfId="49633" xr:uid="{1A0DE066-45D8-4821-B3C2-694B1DC26309}"/>
    <cellStyle name="Note 15 2 2 10 3" xfId="40137" xr:uid="{8D898446-D915-4E1D-BD4C-3AF2F00A1CF7}"/>
    <cellStyle name="Note 15 2 2 11" xfId="30815" xr:uid="{78C27BAE-2E61-4FF5-B9FC-8B4893AC0058}"/>
    <cellStyle name="Note 15 2 2 2" xfId="9244" xr:uid="{AC90C137-A047-4693-BD5E-BEBA7A1EC6F6}"/>
    <cellStyle name="Note 15 2 2 2 2" xfId="13679" xr:uid="{17875BE3-9D37-4F64-A673-53544FF21547}"/>
    <cellStyle name="Note 15 2 2 2 2 2" xfId="25453" xr:uid="{21ADCB1E-D2AF-4DE4-87DE-EE5DDDEBD671}"/>
    <cellStyle name="Note 15 2 2 2 2 2 2" xfId="45280" xr:uid="{5B44F95F-DC91-4093-9DA5-01D4FE02EE36}"/>
    <cellStyle name="Note 15 2 2 2 2 3" xfId="35731" xr:uid="{C123677D-AE9D-41FD-B9F1-1D49A498ACFC}"/>
    <cellStyle name="Note 15 2 2 2 3" xfId="14641" xr:uid="{5F526A97-4206-47BB-8D65-F4E3026D3CE2}"/>
    <cellStyle name="Note 15 2 2 2 3 2" xfId="26412" xr:uid="{5A2A122A-FA7C-4F8A-B86D-804B47EE8B4D}"/>
    <cellStyle name="Note 15 2 2 2 3 2 2" xfId="46239" xr:uid="{CCC48F79-E678-4BB2-B82E-AA4EC3724667}"/>
    <cellStyle name="Note 15 2 2 2 3 3" xfId="36693" xr:uid="{1BF3C346-65C7-4213-9FB2-F823589F60FB}"/>
    <cellStyle name="Note 15 2 2 2 4" xfId="15593" xr:uid="{4EAF1A5D-7FC3-41C5-869C-E136899D246D}"/>
    <cellStyle name="Note 15 2 2 2 4 2" xfId="27342" xr:uid="{DC0F2EAB-7DD9-4999-B0D8-3B0D2AB040D6}"/>
    <cellStyle name="Note 15 2 2 2 4 2 2" xfId="47169" xr:uid="{C62A792B-12B7-41FE-B24D-A69E833AF953}"/>
    <cellStyle name="Note 15 2 2 2 4 3" xfId="37645" xr:uid="{6CE86C0B-FBC6-4D0B-AD75-14836EF3837B}"/>
    <cellStyle name="Note 15 2 2 2 5" xfId="16473" xr:uid="{4A3FFD46-33B7-4583-9CC7-143F7F103D3B}"/>
    <cellStyle name="Note 15 2 2 2 5 2" xfId="28220" xr:uid="{EC1CCFDE-D4D5-439B-9AC6-CAFCF92BCFA4}"/>
    <cellStyle name="Note 15 2 2 2 5 2 2" xfId="48047" xr:uid="{E60F2173-0AB8-4744-BE87-D5F3F313616D}"/>
    <cellStyle name="Note 15 2 2 2 5 3" xfId="38525" xr:uid="{E5F99B6D-56E9-4FBC-8F52-69F9F70B6490}"/>
    <cellStyle name="Note 15 2 2 2 6" xfId="17339" xr:uid="{62446F44-33CB-46A7-9DE8-E2928C13463A}"/>
    <cellStyle name="Note 15 2 2 2 6 2" xfId="29060" xr:uid="{08EAD598-301D-43B9-BCEE-946BE5537FC9}"/>
    <cellStyle name="Note 15 2 2 2 6 2 2" xfId="48887" xr:uid="{B3F41A23-01C3-4496-8A45-E05156565781}"/>
    <cellStyle name="Note 15 2 2 2 6 3" xfId="39391" xr:uid="{6809C068-21CC-40D3-93E4-EA3326346E5A}"/>
    <cellStyle name="Note 15 2 2 2 7" xfId="18115" xr:uid="{38843CD9-0780-4603-B757-56F4FE9FB832}"/>
    <cellStyle name="Note 15 2 2 2 7 2" xfId="29836" xr:uid="{7A0D0139-743A-4E20-92D3-F825139C5081}"/>
    <cellStyle name="Note 15 2 2 2 7 2 2" xfId="49663" xr:uid="{ED9F4B98-6CA7-4765-98A7-2B643D087135}"/>
    <cellStyle name="Note 15 2 2 2 7 3" xfId="40167" xr:uid="{B4F9F733-1D4F-41E6-8D49-872F945C2751}"/>
    <cellStyle name="Note 15 2 2 2 8" xfId="18872" xr:uid="{732632FA-8AF8-4539-9570-729F7BF19842}"/>
    <cellStyle name="Note 15 2 2 2 8 2" xfId="40924" xr:uid="{1071BE29-C847-4624-BCDD-1999C9E6C10A}"/>
    <cellStyle name="Note 15 2 2 2 9" xfId="31349" xr:uid="{F322C250-25F4-40C8-82FB-DA7E97E21835}"/>
    <cellStyle name="Note 15 2 2 3" xfId="9698" xr:uid="{89DB844A-320B-4E18-B6DE-4F2FD6E904AF}"/>
    <cellStyle name="Note 15 2 2 3 2" xfId="14103" xr:uid="{F7A9AD7D-750E-4257-95B6-14D429AD125F}"/>
    <cellStyle name="Note 15 2 2 3 2 2" xfId="25876" xr:uid="{4A63F9DC-DB77-4765-A73D-DB7A39392298}"/>
    <cellStyle name="Note 15 2 2 3 2 2 2" xfId="45703" xr:uid="{CE5F74F5-89F1-45C4-9726-C2F7B8A2E5FB}"/>
    <cellStyle name="Note 15 2 2 3 2 3" xfId="36155" xr:uid="{A1ECD978-66E9-493C-8C9B-54C935DDA18E}"/>
    <cellStyle name="Note 15 2 2 3 3" xfId="15063" xr:uid="{1C9FD7B1-15F3-4370-B4DF-CADD0E42A670}"/>
    <cellStyle name="Note 15 2 2 3 3 2" xfId="26834" xr:uid="{01BFB989-0E32-4DC8-95E5-32EE15A904DB}"/>
    <cellStyle name="Note 15 2 2 3 3 2 2" xfId="46661" xr:uid="{247848D3-94C3-4C15-8BA8-0CF8435073AD}"/>
    <cellStyle name="Note 15 2 2 3 3 3" xfId="37115" xr:uid="{C758592E-6417-44DE-A421-595A0E1E2BA2}"/>
    <cellStyle name="Note 15 2 2 3 4" xfId="16015" xr:uid="{C8810143-4336-49E3-BEB4-085EF17B9C65}"/>
    <cellStyle name="Note 15 2 2 3 4 2" xfId="27762" xr:uid="{96AB7187-E15D-476A-802B-650FED1DD244}"/>
    <cellStyle name="Note 15 2 2 3 4 2 2" xfId="47589" xr:uid="{03505CC9-E10F-4E97-989D-950DC0636A57}"/>
    <cellStyle name="Note 15 2 2 3 4 3" xfId="38067" xr:uid="{7B9A89AA-DB67-4048-A242-366E4639A8F8}"/>
    <cellStyle name="Note 15 2 2 3 5" xfId="16889" xr:uid="{DEF327EA-B49F-4E37-87EA-25C09D29548C}"/>
    <cellStyle name="Note 15 2 2 3 5 2" xfId="28636" xr:uid="{EF702DDE-E1D5-4084-A789-E0F8E68B5400}"/>
    <cellStyle name="Note 15 2 2 3 5 2 2" xfId="48463" xr:uid="{1EA506F6-A3A3-4DFA-BC96-FF83AB06580C}"/>
    <cellStyle name="Note 15 2 2 3 5 3" xfId="38941" xr:uid="{C47DD64C-966D-4A0C-9F00-42076088986F}"/>
    <cellStyle name="Note 15 2 2 3 6" xfId="17754" xr:uid="{5AAB7615-806F-49AC-92C9-908A5AE5DD74}"/>
    <cellStyle name="Note 15 2 2 3 6 2" xfId="29475" xr:uid="{BEFDCA6D-9414-40D7-ACAE-E7FBC84A07F0}"/>
    <cellStyle name="Note 15 2 2 3 6 2 2" xfId="49302" xr:uid="{909EABA8-9828-4078-B671-FCC0531F75D7}"/>
    <cellStyle name="Note 15 2 2 3 6 3" xfId="39806" xr:uid="{8559628A-35FF-4EA2-AEA9-53B7AE177F9A}"/>
    <cellStyle name="Note 15 2 2 3 7" xfId="18530" xr:uid="{CD026C63-89F6-4621-B6D0-4985FB6088F2}"/>
    <cellStyle name="Note 15 2 2 3 7 2" xfId="30251" xr:uid="{69E322C5-CBD2-4EE7-9C4E-E3453D5FC18E}"/>
    <cellStyle name="Note 15 2 2 3 7 2 2" xfId="50078" xr:uid="{B03A40F2-0A01-4E12-9898-DAC9A73B1790}"/>
    <cellStyle name="Note 15 2 2 3 7 3" xfId="40582" xr:uid="{2CA12D48-0C20-4113-A506-8B2DF8357547}"/>
    <cellStyle name="Note 15 2 2 3 8" xfId="19287" xr:uid="{DAD2325D-46D9-44AA-AB67-28F498C0E42D}"/>
    <cellStyle name="Note 15 2 2 3 8 2" xfId="41339" xr:uid="{B73E87BF-C36D-46E2-8622-516A48ADF28C}"/>
    <cellStyle name="Note 15 2 2 3 9" xfId="31764" xr:uid="{AFF458BE-2852-4C12-A06A-DEBE40ADF139}"/>
    <cellStyle name="Note 15 2 2 4" xfId="12663" xr:uid="{64C9BBB5-5A37-4E9D-8E52-1BF68ED26219}"/>
    <cellStyle name="Note 15 2 2 4 2" xfId="24462" xr:uid="{F1743FBE-CDB9-4D03-A959-286B7A9D659A}"/>
    <cellStyle name="Note 15 2 2 4 2 2" xfId="44290" xr:uid="{5A13B943-3D5F-418C-A36D-86F829E8637A}"/>
    <cellStyle name="Note 15 2 2 4 3" xfId="34716" xr:uid="{4FF9B759-2742-4661-ACBD-D728466657A2}"/>
    <cellStyle name="Note 15 2 2 5" xfId="13481" xr:uid="{453A7292-03B1-4794-9CC1-7E144A28AE27}"/>
    <cellStyle name="Note 15 2 2 5 2" xfId="25264" xr:uid="{1747C416-B16F-4366-AFB7-D7C6F1470F83}"/>
    <cellStyle name="Note 15 2 2 5 2 2" xfId="45091" xr:uid="{40E2FF12-2056-461F-854C-CFC0C7C6E725}"/>
    <cellStyle name="Note 15 2 2 5 3" xfId="35533" xr:uid="{36B863AC-151C-46C0-8FA3-E2D0629582B9}"/>
    <cellStyle name="Note 15 2 2 6" xfId="14485" xr:uid="{CB9AFE49-C76A-49F5-9BBF-664368CA52D8}"/>
    <cellStyle name="Note 15 2 2 6 2" xfId="26257" xr:uid="{04B36869-0C8D-46D7-A8EB-11FE2B25BB3F}"/>
    <cellStyle name="Note 15 2 2 6 2 2" xfId="46084" xr:uid="{555D2992-C59F-4947-A19B-5C13DCB1F36C}"/>
    <cellStyle name="Note 15 2 2 6 3" xfId="36537" xr:uid="{6B437BB0-1112-4A41-ADC8-5EFED548EA00}"/>
    <cellStyle name="Note 15 2 2 7" xfId="15443" xr:uid="{C8F12392-40AA-43A7-8FA3-9C59CAE7AD39}"/>
    <cellStyle name="Note 15 2 2 7 2" xfId="27203" xr:uid="{847C6FE8-2C58-4D5F-89DE-204E6E26D8BF}"/>
    <cellStyle name="Note 15 2 2 7 2 2" xfId="47030" xr:uid="{23153ED3-765A-4A3D-AADB-9D28E83427DC}"/>
    <cellStyle name="Note 15 2 2 7 3" xfId="37495" xr:uid="{8E1C0D4E-31D1-4E96-8B62-60374F4DEF88}"/>
    <cellStyle name="Note 15 2 2 8" xfId="16368" xr:uid="{D69FADC0-F241-47E9-96F1-B0FBEDBD4FA8}"/>
    <cellStyle name="Note 15 2 2 8 2" xfId="28115" xr:uid="{2E313111-E774-49D3-9259-E78F041899A3}"/>
    <cellStyle name="Note 15 2 2 8 2 2" xfId="47942" xr:uid="{975FF0FF-410F-456F-A455-8055F1063264}"/>
    <cellStyle name="Note 15 2 2 8 3" xfId="38420" xr:uid="{6EEFC854-5FC5-46B9-B29D-431EEC2286C2}"/>
    <cellStyle name="Note 15 2 2 9" xfId="17239" xr:uid="{DC470178-EB54-4B0D-AB1E-6E187C15AA17}"/>
    <cellStyle name="Note 15 2 2 9 2" xfId="28982" xr:uid="{7D6EBE83-5E85-4B07-9854-BB8796E7F960}"/>
    <cellStyle name="Note 15 2 2 9 2 2" xfId="48809" xr:uid="{8E0923B3-D793-48E4-AB3F-D30552C7A0A7}"/>
    <cellStyle name="Note 15 2 2 9 3" xfId="39291" xr:uid="{3B211A2D-17DB-489F-A685-DE31FD5ECFA4}"/>
    <cellStyle name="Note 15 2 3" xfId="8426" xr:uid="{7155F272-7EFB-4A52-A347-90296DEE027F}"/>
    <cellStyle name="Note 15 2 3 2" xfId="13168" xr:uid="{E1A695A3-AA70-4766-AE8F-DAD5E245962F}"/>
    <cellStyle name="Note 15 2 3 2 2" xfId="24954" xr:uid="{0854254B-E645-47F0-A22C-DC21FA8DFB36}"/>
    <cellStyle name="Note 15 2 3 2 2 2" xfId="44781" xr:uid="{E0E73126-6FF1-43F3-B13A-ABF1C2F1F5A1}"/>
    <cellStyle name="Note 15 2 3 2 3" xfId="35220" xr:uid="{E691090B-1260-43EF-BC57-93F3CB810E16}"/>
    <cellStyle name="Note 15 2 3 3" xfId="14188" xr:uid="{5DE5BBC9-C196-40D1-A98B-F67B8787B4B9}"/>
    <cellStyle name="Note 15 2 3 3 2" xfId="25961" xr:uid="{2DA03518-C9E9-4CCB-B7A4-5F41BDA23EF9}"/>
    <cellStyle name="Note 15 2 3 3 2 2" xfId="45788" xr:uid="{E5291FB1-D68A-4728-82ED-A93328048FC2}"/>
    <cellStyle name="Note 15 2 3 3 3" xfId="36240" xr:uid="{4C2F3A60-3D26-44AA-8389-C0F0FE46D7D4}"/>
    <cellStyle name="Note 15 2 3 4" xfId="15148" xr:uid="{2917B2FC-834C-48C8-9C3B-AFE4E23C00D9}"/>
    <cellStyle name="Note 15 2 3 4 2" xfId="26917" xr:uid="{BD457435-BC34-4B48-90B1-BD2FA81DA5E9}"/>
    <cellStyle name="Note 15 2 3 4 2 2" xfId="46744" xr:uid="{5C6F20B5-C3D3-45CB-8DE9-8A7A27382B7C}"/>
    <cellStyle name="Note 15 2 3 4 3" xfId="37200" xr:uid="{1410DF1B-F579-4FEF-9DED-29CD7E1D31A8}"/>
    <cellStyle name="Note 15 2 3 5" xfId="16097" xr:uid="{18A107DC-9AE4-4C40-884B-D0CB839845A4}"/>
    <cellStyle name="Note 15 2 3 5 2" xfId="27844" xr:uid="{368EBC8B-2BFF-41E9-93B4-61F7DD863AAB}"/>
    <cellStyle name="Note 15 2 3 5 2 2" xfId="47671" xr:uid="{24332256-A39A-4428-A645-AA0E8B652C85}"/>
    <cellStyle name="Note 15 2 3 5 3" xfId="38149" xr:uid="{595A5615-B824-4885-845D-BC9B4D980F3A}"/>
    <cellStyle name="Note 15 2 3 6" xfId="16970" xr:uid="{8E113568-4F2D-4561-86F1-B0AF4F091954}"/>
    <cellStyle name="Note 15 2 3 6 2" xfId="28717" xr:uid="{6B3F0BC7-7125-48FD-B69E-3F7F050C7F28}"/>
    <cellStyle name="Note 15 2 3 6 2 2" xfId="48544" xr:uid="{6628393E-D87C-42E9-BE43-607A25E9C785}"/>
    <cellStyle name="Note 15 2 3 6 3" xfId="39022" xr:uid="{17857F64-F145-4C3C-96A6-4A4D5E1BB269}"/>
    <cellStyle name="Note 15 2 3 7" xfId="17835" xr:uid="{C6B1BBC2-FAF4-4A0F-8600-C3D3FF37C2F4}"/>
    <cellStyle name="Note 15 2 3 7 2" xfId="29556" xr:uid="{993A6BCD-3BD8-4188-A3ED-381F6D7ABC9A}"/>
    <cellStyle name="Note 15 2 3 7 2 2" xfId="49383" xr:uid="{E4066418-36AA-4F6F-9A2B-7C8D0C3D3F2E}"/>
    <cellStyle name="Note 15 2 3 7 3" xfId="39887" xr:uid="{C7A6A2C1-2000-4998-A913-8BA1451182C9}"/>
    <cellStyle name="Note 15 2 3 8" xfId="18611" xr:uid="{453604C0-A85A-495B-AF37-6F21749713BA}"/>
    <cellStyle name="Note 15 2 3 8 2" xfId="40663" xr:uid="{F4CBA769-C7E1-4270-BCED-455BE9495D47}"/>
    <cellStyle name="Note 15 2 3 9" xfId="31069" xr:uid="{AC109BF6-6795-4645-B89E-5D5726B5EF96}"/>
    <cellStyle name="Note 15 2 4" xfId="9437" xr:uid="{DC9336A8-305D-470A-8260-4E0C2A7ADA0D}"/>
    <cellStyle name="Note 15 2 4 2" xfId="13842" xr:uid="{37B058D8-25CB-4395-BCD1-E1225E76EE4C}"/>
    <cellStyle name="Note 15 2 4 2 2" xfId="25615" xr:uid="{DF1C2848-A01D-4A3C-89AF-F2A588E32F04}"/>
    <cellStyle name="Note 15 2 4 2 2 2" xfId="45442" xr:uid="{ABD9EC81-FCF2-4CC5-921D-89999D72485D}"/>
    <cellStyle name="Note 15 2 4 2 3" xfId="35894" xr:uid="{D8C5AFA1-B67F-4C71-A784-E2405D0104EA}"/>
    <cellStyle name="Note 15 2 4 3" xfId="14802" xr:uid="{0D6AF263-BD1E-4F97-9E25-BA0EC8B8FD50}"/>
    <cellStyle name="Note 15 2 4 3 2" xfId="26573" xr:uid="{C40469FA-08CF-4A90-B32A-4878B3BED368}"/>
    <cellStyle name="Note 15 2 4 3 2 2" xfId="46400" xr:uid="{0F2F1FED-FC63-45FB-A0A1-9B59A8364D44}"/>
    <cellStyle name="Note 15 2 4 3 3" xfId="36854" xr:uid="{DE117140-CEE0-4476-98BC-68D97C86811C}"/>
    <cellStyle name="Note 15 2 4 4" xfId="15754" xr:uid="{893A8294-8224-47F3-9A4E-9858F0C11809}"/>
    <cellStyle name="Note 15 2 4 4 2" xfId="27501" xr:uid="{16F5FA9C-C0A8-43D7-BE92-9A749797C8F8}"/>
    <cellStyle name="Note 15 2 4 4 2 2" xfId="47328" xr:uid="{F2C9AAC4-F475-4C1C-B9AA-11D87D7DC38E}"/>
    <cellStyle name="Note 15 2 4 4 3" xfId="37806" xr:uid="{8C350472-D9DD-41D9-A611-8995FB7E8B03}"/>
    <cellStyle name="Note 15 2 4 5" xfId="16628" xr:uid="{638C061A-5673-4FA6-ABFF-2A49E8E44B7D}"/>
    <cellStyle name="Note 15 2 4 5 2" xfId="28375" xr:uid="{AB3DA20D-33A5-45C0-B643-7B1F5DDD9D80}"/>
    <cellStyle name="Note 15 2 4 5 2 2" xfId="48202" xr:uid="{47A0324C-8A80-46A1-AAF0-68095CAA99A7}"/>
    <cellStyle name="Note 15 2 4 5 3" xfId="38680" xr:uid="{4A515A6F-000B-4400-818E-265BFBC946AF}"/>
    <cellStyle name="Note 15 2 4 6" xfId="17493" xr:uid="{D1E31BAC-F906-4AA6-B10A-7A303260B178}"/>
    <cellStyle name="Note 15 2 4 6 2" xfId="29214" xr:uid="{340F2A1D-70AD-42E5-9CA9-599316F5FBD5}"/>
    <cellStyle name="Note 15 2 4 6 2 2" xfId="49041" xr:uid="{9D213F3E-D9E1-494E-AD10-6E3CC168341C}"/>
    <cellStyle name="Note 15 2 4 6 3" xfId="39545" xr:uid="{320681AD-92AA-4771-BCC2-EF1390D1BEBD}"/>
    <cellStyle name="Note 15 2 4 7" xfId="18269" xr:uid="{CA55E895-CCB6-4D71-A324-0A2A7CFAF273}"/>
    <cellStyle name="Note 15 2 4 7 2" xfId="29990" xr:uid="{C15A5A43-4E0B-41FB-AFC9-9E4548F37B91}"/>
    <cellStyle name="Note 15 2 4 7 2 2" xfId="49817" xr:uid="{BD4EF849-43FE-481A-9D0D-609AAC6083A0}"/>
    <cellStyle name="Note 15 2 4 7 3" xfId="40321" xr:uid="{BCEEAC99-62B1-4725-890A-55DAE0AFDA99}"/>
    <cellStyle name="Note 15 2 4 8" xfId="19026" xr:uid="{739D00EE-F4E8-4E47-A6D5-899BF244EAA6}"/>
    <cellStyle name="Note 15 2 4 8 2" xfId="41078" xr:uid="{8ECC5A35-0E98-4073-BCE6-1FE6E6229175}"/>
    <cellStyle name="Note 15 2 4 9" xfId="31503" xr:uid="{08442605-3E67-4B12-AC10-689D0B029BB3}"/>
    <cellStyle name="Note 15 2 5" xfId="12139" xr:uid="{064FC29D-61A6-4D90-A27F-C601F99BC07A}"/>
    <cellStyle name="Note 15 2 5 2" xfId="23956" xr:uid="{4E970A11-41B5-4AF7-85AA-EA0D3CEC9792}"/>
    <cellStyle name="Note 15 2 5 2 2" xfId="43784" xr:uid="{893B4EFA-4404-45D4-8EFC-3CA003438E41}"/>
    <cellStyle name="Note 15 2 5 3" xfId="34192" xr:uid="{DA9F9A66-650D-4F13-B73A-D3B72DB64DF9}"/>
    <cellStyle name="Note 15 2 6" xfId="10628" xr:uid="{4CB7949B-9416-413B-AAF7-52F0D0DBFD67}"/>
    <cellStyle name="Note 15 2 6 2" xfId="22500" xr:uid="{7B88352A-BCD7-450E-9745-F7E3942B6A12}"/>
    <cellStyle name="Note 15 2 6 2 2" xfId="42332" xr:uid="{8ED1FCD3-0892-4E4E-A645-CAA45F0D9292}"/>
    <cellStyle name="Note 15 2 6 3" xfId="32685" xr:uid="{38B1780F-B464-4267-B208-3473C25D2F0B}"/>
    <cellStyle name="Note 15 2 7" xfId="12030" xr:uid="{4F28BC9B-7943-4962-A689-A95255BF8B62}"/>
    <cellStyle name="Note 15 2 7 2" xfId="23851" xr:uid="{79CF0D91-3C2B-4713-B1B0-D76C9F22777A}"/>
    <cellStyle name="Note 15 2 7 2 2" xfId="43679" xr:uid="{16A6F416-D7F0-4274-9D63-0BC8DD3B7B65}"/>
    <cellStyle name="Note 15 2 7 3" xfId="34083" xr:uid="{BCD1B35A-063E-4543-9887-1167055ACBF4}"/>
    <cellStyle name="Note 15 2 8" xfId="10722" xr:uid="{B86800C2-00E3-4341-B53B-FE04F0CEE8CE}"/>
    <cellStyle name="Note 15 2 8 2" xfId="22594" xr:uid="{E6B67DCD-35C5-4130-A41E-22A9863396FA}"/>
    <cellStyle name="Note 15 2 8 2 2" xfId="42426" xr:uid="{E39016F0-05B1-4727-A93A-CBC48331E74A}"/>
    <cellStyle name="Note 15 2 8 3" xfId="32779" xr:uid="{5E5FF546-1CDD-448B-9DBC-DCA72E6BB2C2}"/>
    <cellStyle name="Note 15 2 9" xfId="11594" xr:uid="{87859F06-D6C4-495F-8EC5-F5E35210C29E}"/>
    <cellStyle name="Note 15 2 9 2" xfId="23438" xr:uid="{CF94133B-3F0E-4787-A195-C4CE577E9B96}"/>
    <cellStyle name="Note 15 2 9 2 2" xfId="43267" xr:uid="{1C3EEB33-A44B-474D-B2D5-E3638A3B742D}"/>
    <cellStyle name="Note 15 2 9 3" xfId="33648" xr:uid="{6004E54C-22E4-4AFF-B3F1-5D7EE8ADCBBE}"/>
    <cellStyle name="Note 15 3" xfId="7078" xr:uid="{3FAC68A6-DCCE-4553-8ACF-B6E7776C3334}"/>
    <cellStyle name="Note 15 3 10" xfId="11693" xr:uid="{B7879137-F541-45FB-A3C1-C65EB030218E}"/>
    <cellStyle name="Note 15 3 10 2" xfId="23527" xr:uid="{08F176FF-23D3-4E7E-99DC-A80255728516}"/>
    <cellStyle name="Note 15 3 10 2 2" xfId="43356" xr:uid="{A57034E2-3707-475E-91BA-59141C59A730}"/>
    <cellStyle name="Note 15 3 10 3" xfId="33747" xr:uid="{2E95837E-24BE-4958-8BE4-996A39A2048A}"/>
    <cellStyle name="Note 15 3 11" xfId="30695" xr:uid="{9F1A5437-4A08-4756-84CC-99B0ED83950C}"/>
    <cellStyle name="Note 15 3 2" xfId="8721" xr:uid="{86ED6D5E-AA64-4828-B42B-C7919E2BC314}"/>
    <cellStyle name="Note 15 3 2 2" xfId="13382" xr:uid="{927E3EE9-0CFE-4BF7-ACC2-428129DEB4C7}"/>
    <cellStyle name="Note 15 3 2 2 2" xfId="25165" xr:uid="{97963B3B-C870-45D8-8382-B292938A507D}"/>
    <cellStyle name="Note 15 3 2 2 2 2" xfId="44992" xr:uid="{A3E3006A-5A76-4515-9270-0198E8C263EB}"/>
    <cellStyle name="Note 15 3 2 2 3" xfId="35434" xr:uid="{47E2B078-270E-4327-8862-3C040AE886D9}"/>
    <cellStyle name="Note 15 3 2 3" xfId="14388" xr:uid="{20B89CD3-08E9-423E-9CF9-C321A5AE99E5}"/>
    <cellStyle name="Note 15 3 2 3 2" xfId="26160" xr:uid="{5ED048AA-ECC2-4EDB-A6DC-66EE8CB04FDE}"/>
    <cellStyle name="Note 15 3 2 3 2 2" xfId="45987" xr:uid="{8DADC44F-0EAF-4119-9EFE-1088A75A68B7}"/>
    <cellStyle name="Note 15 3 2 3 3" xfId="36440" xr:uid="{55CDE1D1-88DA-41FB-8F17-F6D2B2087DA3}"/>
    <cellStyle name="Note 15 3 2 4" xfId="15346" xr:uid="{2CC21B46-36B7-45F7-AB23-80C962E8903C}"/>
    <cellStyle name="Note 15 3 2 4 2" xfId="27108" xr:uid="{5BAD3DF3-3255-4462-AB6B-055CA5A544CE}"/>
    <cellStyle name="Note 15 3 2 4 2 2" xfId="46935" xr:uid="{576CBF81-B7D4-4B89-AE31-116591251A6A}"/>
    <cellStyle name="Note 15 3 2 4 3" xfId="37398" xr:uid="{FC8C1337-5165-48F3-B7AE-C15D66E75B37}"/>
    <cellStyle name="Note 15 3 2 5" xfId="16273" xr:uid="{693451A0-10B8-47DF-BD71-FF8DDBC604B5}"/>
    <cellStyle name="Note 15 3 2 5 2" xfId="28020" xr:uid="{B121C77F-EC41-4736-A052-D333FDDFE19A}"/>
    <cellStyle name="Note 15 3 2 5 2 2" xfId="47847" xr:uid="{02DB3132-795C-4566-8737-1FEFE80665E4}"/>
    <cellStyle name="Note 15 3 2 5 3" xfId="38325" xr:uid="{96C630A9-CF22-4300-90E4-58358C8EE7ED}"/>
    <cellStyle name="Note 15 3 2 6" xfId="17144" xr:uid="{D3D97C7A-3E42-4FC8-B1A3-EB4876B4EA87}"/>
    <cellStyle name="Note 15 3 2 6 2" xfId="28888" xr:uid="{19F3C984-57AC-4AF2-B99B-26A989738C18}"/>
    <cellStyle name="Note 15 3 2 6 2 2" xfId="48715" xr:uid="{CA2FF43A-1EB6-445F-96A5-35C0794DE002}"/>
    <cellStyle name="Note 15 3 2 6 3" xfId="39196" xr:uid="{532D1718-B368-4F5A-94C5-EA7A159E03EA}"/>
    <cellStyle name="Note 15 3 2 7" xfId="17991" xr:uid="{A9017223-1806-49FC-90D6-0C17A48AE9CB}"/>
    <cellStyle name="Note 15 3 2 7 2" xfId="29712" xr:uid="{1FE9F613-F9AD-41B7-B8B2-1941F5669163}"/>
    <cellStyle name="Note 15 3 2 7 2 2" xfId="49539" xr:uid="{3456208A-9535-480A-8E87-FD57BA37E452}"/>
    <cellStyle name="Note 15 3 2 7 3" xfId="40043" xr:uid="{051C272A-94FE-45C8-84DF-1053AF188378}"/>
    <cellStyle name="Note 15 3 2 8" xfId="18758" xr:uid="{3CD4082B-49F4-41DF-B65C-CF42A57E7F00}"/>
    <cellStyle name="Note 15 3 2 8 2" xfId="40810" xr:uid="{109E38C6-350B-4637-A7A1-F5730650C029}"/>
    <cellStyle name="Note 15 3 2 9" xfId="31229" xr:uid="{8059F851-77A0-4C62-BCED-9355C1CF6CBF}"/>
    <cellStyle name="Note 15 3 3" xfId="9584" xr:uid="{E3F6384E-8E40-4C0C-8712-9E0205CAAFFD}"/>
    <cellStyle name="Note 15 3 3 2" xfId="13989" xr:uid="{71FE4BCE-D8E3-42B5-AD50-13903D5BC767}"/>
    <cellStyle name="Note 15 3 3 2 2" xfId="25762" xr:uid="{4CC8DD3B-AFF4-4B0F-AD1D-F542E4D8E67F}"/>
    <cellStyle name="Note 15 3 3 2 2 2" xfId="45589" xr:uid="{8820DCB4-94F3-427A-AC78-76CB7E837FD2}"/>
    <cellStyle name="Note 15 3 3 2 3" xfId="36041" xr:uid="{14B6FD8A-F817-4349-8905-5E0A09D49696}"/>
    <cellStyle name="Note 15 3 3 3" xfId="14949" xr:uid="{937618E6-A736-44D0-9C0C-ED54F67795E3}"/>
    <cellStyle name="Note 15 3 3 3 2" xfId="26720" xr:uid="{042E514A-DB5F-4E63-B133-6D35ACB13916}"/>
    <cellStyle name="Note 15 3 3 3 2 2" xfId="46547" xr:uid="{0024B316-49DB-4EBA-93B2-8234B2946553}"/>
    <cellStyle name="Note 15 3 3 3 3" xfId="37001" xr:uid="{63F35719-1F44-4E91-9D48-2FEC7EC9A9B9}"/>
    <cellStyle name="Note 15 3 3 4" xfId="15901" xr:uid="{6FAFD829-D7C8-43B6-91FB-B0E6BC223203}"/>
    <cellStyle name="Note 15 3 3 4 2" xfId="27648" xr:uid="{196F60E9-D4CF-48B2-BE22-9865F6F8CD9A}"/>
    <cellStyle name="Note 15 3 3 4 2 2" xfId="47475" xr:uid="{19FBAAD1-9AC4-4764-9B14-FAFFBBED09C9}"/>
    <cellStyle name="Note 15 3 3 4 3" xfId="37953" xr:uid="{5F71887C-E5C2-4D9B-9CA3-658CB33B193C}"/>
    <cellStyle name="Note 15 3 3 5" xfId="16775" xr:uid="{B4FD5EA5-CE6C-49E5-A2F2-43AF6E9A510D}"/>
    <cellStyle name="Note 15 3 3 5 2" xfId="28522" xr:uid="{E511D06F-CF36-4CEF-90DE-B957E2F14AC2}"/>
    <cellStyle name="Note 15 3 3 5 2 2" xfId="48349" xr:uid="{9EA5F25D-A19F-4E26-91CD-46CFB149E2F8}"/>
    <cellStyle name="Note 15 3 3 5 3" xfId="38827" xr:uid="{3877E19A-373D-4363-95D9-8978C77871CD}"/>
    <cellStyle name="Note 15 3 3 6" xfId="17640" xr:uid="{B4DD3B0E-0CE7-48DE-A261-86495BEB1F99}"/>
    <cellStyle name="Note 15 3 3 6 2" xfId="29361" xr:uid="{3B6C906D-1B98-465E-A005-C884FAA407A1}"/>
    <cellStyle name="Note 15 3 3 6 2 2" xfId="49188" xr:uid="{6AB4A241-A321-4480-A976-3DCFFE4DDD6E}"/>
    <cellStyle name="Note 15 3 3 6 3" xfId="39692" xr:uid="{67F2F985-2A88-4DE6-8573-14A295BE0FE2}"/>
    <cellStyle name="Note 15 3 3 7" xfId="18416" xr:uid="{A9CFB4D6-D833-4422-8947-670EC60AD233}"/>
    <cellStyle name="Note 15 3 3 7 2" xfId="30137" xr:uid="{EF054407-E62C-4BFA-A6A5-D5BD4BB5C81C}"/>
    <cellStyle name="Note 15 3 3 7 2 2" xfId="49964" xr:uid="{A2408CEF-6D7F-4C14-A7C3-9A14AA1EED86}"/>
    <cellStyle name="Note 15 3 3 7 3" xfId="40468" xr:uid="{54D987BC-9623-474D-A45E-EB30B07F52C2}"/>
    <cellStyle name="Note 15 3 3 8" xfId="19173" xr:uid="{BD62E357-63EE-404C-B867-A40E91E9B3E0}"/>
    <cellStyle name="Note 15 3 3 8 2" xfId="41225" xr:uid="{A1D88396-2BF4-463A-84CF-9C5B2660078A}"/>
    <cellStyle name="Note 15 3 3 9" xfId="31650" xr:uid="{D6211663-7C7D-4550-A097-8B55F46AB11D}"/>
    <cellStyle name="Note 15 3 4" xfId="12352" xr:uid="{0F1EAB98-519E-447E-B60C-1163CFD8097A}"/>
    <cellStyle name="Note 15 3 4 2" xfId="24167" xr:uid="{682FEA79-0D72-4A2A-8BC8-5D1A6BE700D7}"/>
    <cellStyle name="Note 15 3 4 2 2" xfId="43995" xr:uid="{BB847B25-2BF3-4E6F-A8DD-E5237EE32C5E}"/>
    <cellStyle name="Note 15 3 4 3" xfId="34405" xr:uid="{60104BC9-34C2-4020-B4FF-285E8FA3E384}"/>
    <cellStyle name="Note 15 3 5" xfId="10428" xr:uid="{37C0C4AB-5317-4405-AAA2-6DA6DCC95BA4}"/>
    <cellStyle name="Note 15 3 5 2" xfId="22300" xr:uid="{10EE13FC-11D7-426B-B69F-2B7CDBDA9954}"/>
    <cellStyle name="Note 15 3 5 2 2" xfId="42132" xr:uid="{A32BE7C7-27E2-4C94-800B-AA66AA8766FB}"/>
    <cellStyle name="Note 15 3 5 3" xfId="32485" xr:uid="{E77CF8EC-028B-46CE-82DB-6BA04737A60E}"/>
    <cellStyle name="Note 15 3 6" xfId="12060" xr:uid="{5605E478-2C99-4D8A-8319-27A1D2376877}"/>
    <cellStyle name="Note 15 3 6 2" xfId="23881" xr:uid="{18D67443-7F98-44D4-A029-40DC1EA602B3}"/>
    <cellStyle name="Note 15 3 6 2 2" xfId="43709" xr:uid="{1B0126E9-9329-48C5-ABF2-DB047F5B1E7C}"/>
    <cellStyle name="Note 15 3 6 3" xfId="34113" xr:uid="{4DEE3DA9-785E-45A8-93F9-4F39133C3EF9}"/>
    <cellStyle name="Note 15 3 7" xfId="10694" xr:uid="{65899459-D569-4E2D-A681-2A88F88B6ABD}"/>
    <cellStyle name="Note 15 3 7 2" xfId="22566" xr:uid="{CB24C6B2-673D-4B59-8619-2EA78E46F18F}"/>
    <cellStyle name="Note 15 3 7 2 2" xfId="42398" xr:uid="{60263B15-0A31-4187-9467-EE9C8771C9DD}"/>
    <cellStyle name="Note 15 3 7 3" xfId="32751" xr:uid="{00DCD3DA-B898-4929-8FCB-B4B0D72F41C9}"/>
    <cellStyle name="Note 15 3 8" xfId="12531" xr:uid="{F9D30D29-750C-4EAF-A583-256F1881B047}"/>
    <cellStyle name="Note 15 3 8 2" xfId="24341" xr:uid="{49E6ADBD-C62E-4C0E-A482-7828177FB09C}"/>
    <cellStyle name="Note 15 3 8 2 2" xfId="44169" xr:uid="{5B996557-9A72-4F9D-98E5-F86476A28485}"/>
    <cellStyle name="Note 15 3 8 3" xfId="34584" xr:uid="{56A1D4FA-6A47-45CA-B5AF-6CBC220B811A}"/>
    <cellStyle name="Note 15 3 9" xfId="10272" xr:uid="{2347D6F9-ADE5-4C63-8E1D-96D9C5CA0848}"/>
    <cellStyle name="Note 15 3 9 2" xfId="22147" xr:uid="{7E68E34E-ECB8-41F9-A8F3-39BFC9218D84}"/>
    <cellStyle name="Note 15 3 9 2 2" xfId="41979" xr:uid="{550C2CDD-049F-4044-8833-924DF6CCB0D9}"/>
    <cellStyle name="Note 15 3 9 3" xfId="32329" xr:uid="{6DADEFA2-EF2E-4EC3-98C9-6A88C4DBD5C9}"/>
    <cellStyle name="Note 15 4" xfId="7922" xr:uid="{D0AE79C4-B6B4-4CC4-BA8B-7CB88906A607}"/>
    <cellStyle name="Note 15 4 2" xfId="12893" xr:uid="{4B00E13E-4D86-444B-929C-1CC72A94A569}"/>
    <cellStyle name="Note 15 4 2 2" xfId="24687" xr:uid="{44C5296B-D02D-4A52-8DE6-27F82C8CAF02}"/>
    <cellStyle name="Note 15 4 2 2 2" xfId="44514" xr:uid="{2850EDF6-397E-4F8C-9D5D-DC3379D21370}"/>
    <cellStyle name="Note 15 4 2 3" xfId="34945" xr:uid="{DA7DED33-3146-4651-8ED5-B61544E32F2D}"/>
    <cellStyle name="Note 15 4 3" xfId="9998" xr:uid="{BC92E6B1-66B4-411B-8F0D-FB8ED6001A51}"/>
    <cellStyle name="Note 15 4 3 2" xfId="21873" xr:uid="{E4CC1DA4-EEAC-4E01-974F-9A49CD8E98F4}"/>
    <cellStyle name="Note 15 4 3 2 2" xfId="41706" xr:uid="{AD762DEA-903C-4FF1-BA94-195A8D30AD4C}"/>
    <cellStyle name="Note 15 4 3 3" xfId="32056" xr:uid="{52753FC0-0867-4AE1-A7E5-8205E688107C}"/>
    <cellStyle name="Note 15 4 4" xfId="13134" xr:uid="{AC34FA54-A626-407B-87F0-01CF8AB69D93}"/>
    <cellStyle name="Note 15 4 4 2" xfId="24921" xr:uid="{DE7C2C7D-4E2B-467D-8033-5EEA5F7ED62C}"/>
    <cellStyle name="Note 15 4 4 2 2" xfId="44748" xr:uid="{CF126B82-BDFC-4503-8CFA-C81649CC8E7B}"/>
    <cellStyle name="Note 15 4 4 3" xfId="35186" xr:uid="{CCEAED8B-44B7-47AD-8750-EED1FC3E99A2}"/>
    <cellStyle name="Note 15 4 5" xfId="9806" xr:uid="{FED7FB75-25EE-46D0-9E65-9936A7E1A5BB}"/>
    <cellStyle name="Note 15 4 5 2" xfId="21682" xr:uid="{ABA4DB8D-066E-4CE9-9BD0-4BFC838BA63C}"/>
    <cellStyle name="Note 15 4 5 2 2" xfId="41515" xr:uid="{FF973B56-EECF-405A-B478-0B09947CE6EF}"/>
    <cellStyle name="Note 15 4 5 3" xfId="31864" xr:uid="{B6B6780E-A29F-406D-BED2-751D5B41A6A6}"/>
    <cellStyle name="Note 15 4 6" xfId="12387" xr:uid="{7B985CC4-AB0B-416F-84FB-B933F57E0B66}"/>
    <cellStyle name="Note 15 4 6 2" xfId="24202" xr:uid="{D4C71AD3-7C08-4F3C-8C56-97A621B0D53F}"/>
    <cellStyle name="Note 15 4 6 2 2" xfId="44030" xr:uid="{B4F7AB82-F7B3-4F8C-AD12-5EFA6A197FEF}"/>
    <cellStyle name="Note 15 4 6 3" xfId="34440" xr:uid="{429B19F6-E431-4F62-967E-59DD26737CC0}"/>
    <cellStyle name="Note 15 4 7" xfId="10393" xr:uid="{86A6F13B-EE76-4E8A-8707-03C7DDF8D6AC}"/>
    <cellStyle name="Note 15 4 7 2" xfId="22265" xr:uid="{F642E595-4E87-47BD-9E25-28FC646FC816}"/>
    <cellStyle name="Note 15 4 7 2 2" xfId="42097" xr:uid="{42BFE1BF-54C9-488F-B5DB-67A0E67C3AC3}"/>
    <cellStyle name="Note 15 4 7 3" xfId="32450" xr:uid="{94E53FFA-13BE-49FE-8BA3-8D2F48F08CD9}"/>
    <cellStyle name="Note 15 4 8" xfId="12583" xr:uid="{A7EA1255-F52F-4336-BEA9-F4763CF01113}"/>
    <cellStyle name="Note 15 4 8 2" xfId="34636" xr:uid="{CDD87D6C-CC8F-4D6C-B718-E5A3DCCC8C69}"/>
    <cellStyle name="Note 15 4 9" xfId="30982" xr:uid="{14EB0020-C553-458E-8AF4-994428543DBD}"/>
    <cellStyle name="Note 15 5" xfId="9356" xr:uid="{09D58CAE-70D1-40CD-B6ED-3E9F5E1C06F3}"/>
    <cellStyle name="Note 15 5 2" xfId="13761" xr:uid="{2AB19A88-30BE-495F-B5CE-0AE9CF537CB9}"/>
    <cellStyle name="Note 15 5 2 2" xfId="25534" xr:uid="{0271663A-F1EE-4B1C-9F1F-2129FF2B549B}"/>
    <cellStyle name="Note 15 5 2 2 2" xfId="45361" xr:uid="{19E418A3-5145-422F-BD12-7409B3B77E5C}"/>
    <cellStyle name="Note 15 5 2 3" xfId="35813" xr:uid="{F31CCB68-8097-4B42-8B3B-BF01C8C6112F}"/>
    <cellStyle name="Note 15 5 3" xfId="14721" xr:uid="{2C896DFC-3F98-4B91-940B-0DA4E18E8924}"/>
    <cellStyle name="Note 15 5 3 2" xfId="26492" xr:uid="{69010ED3-0D84-4FB2-B618-A2F8C57836E1}"/>
    <cellStyle name="Note 15 5 3 2 2" xfId="46319" xr:uid="{0AA57DAE-DFE0-442E-A735-0E2E1A18FCFB}"/>
    <cellStyle name="Note 15 5 3 3" xfId="36773" xr:uid="{EB36B25F-617D-4B4F-8992-3FC90706A1C7}"/>
    <cellStyle name="Note 15 5 4" xfId="15673" xr:uid="{0F7C6B98-7D2E-4065-8C73-E95ACED90458}"/>
    <cellStyle name="Note 15 5 4 2" xfId="27420" xr:uid="{FEC8282C-87D3-4FDC-A518-9766CCA9C952}"/>
    <cellStyle name="Note 15 5 4 2 2" xfId="47247" xr:uid="{73D7D063-626C-4E6B-97F5-ADBCD3DBC1BE}"/>
    <cellStyle name="Note 15 5 4 3" xfId="37725" xr:uid="{CEF68E02-73EF-44EB-AF6E-D94E44AE9A92}"/>
    <cellStyle name="Note 15 5 5" xfId="16547" xr:uid="{0E1B9BFD-4050-4A8E-8400-C512B922691F}"/>
    <cellStyle name="Note 15 5 5 2" xfId="28294" xr:uid="{0D136018-1960-48EF-B7A7-FDDBAB32ABEF}"/>
    <cellStyle name="Note 15 5 5 2 2" xfId="48121" xr:uid="{4B2464A8-CD15-4478-ACB1-3B0FBD8A036F}"/>
    <cellStyle name="Note 15 5 5 3" xfId="38599" xr:uid="{FCC74AFB-CC92-4C79-9629-63F9DCF10C36}"/>
    <cellStyle name="Note 15 5 6" xfId="17412" xr:uid="{0FCC7942-52D6-4605-A8C8-207948DE22AD}"/>
    <cellStyle name="Note 15 5 6 2" xfId="29133" xr:uid="{9C7AE979-8AFD-4D95-B106-3C833BBCED65}"/>
    <cellStyle name="Note 15 5 6 2 2" xfId="48960" xr:uid="{03122176-96DB-4229-9EB2-6E42A673F9FE}"/>
    <cellStyle name="Note 15 5 6 3" xfId="39464" xr:uid="{8F3AA684-1EF4-41E4-B3FB-5A6B29EDEB56}"/>
    <cellStyle name="Note 15 5 7" xfId="18188" xr:uid="{E43C6E1C-BBE8-4A5B-A670-E9F04B375A88}"/>
    <cellStyle name="Note 15 5 7 2" xfId="29909" xr:uid="{A9C55BA6-E6FA-4C3F-8203-EC5786A1F2C3}"/>
    <cellStyle name="Note 15 5 7 2 2" xfId="49736" xr:uid="{5E81C4D1-01D9-4CFB-B3DA-7313E14ABAA4}"/>
    <cellStyle name="Note 15 5 7 3" xfId="40240" xr:uid="{8828E7C7-D565-4FDC-8C31-BE60AE60EB74}"/>
    <cellStyle name="Note 15 5 8" xfId="18945" xr:uid="{F8A092BD-89F2-4428-9A50-BF32C5BE11A0}"/>
    <cellStyle name="Note 15 5 8 2" xfId="40997" xr:uid="{6D210D4B-49B3-4F7D-A845-D6B8DC4FDA52}"/>
    <cellStyle name="Note 15 5 9" xfId="31422" xr:uid="{8876B013-9946-4C62-AB96-38182709CB6A}"/>
    <cellStyle name="Note 15 6" xfId="11797" xr:uid="{2F7C4AEA-52E5-4127-8191-61CFC5F209D8}"/>
    <cellStyle name="Note 15 6 2" xfId="23625" xr:uid="{D38616D3-3595-4434-94B1-71A1DCDD3C0A}"/>
    <cellStyle name="Note 15 6 2 2" xfId="43454" xr:uid="{840CC0E8-DA24-4CEF-8B1B-1E8594AC1367}"/>
    <cellStyle name="Note 15 6 3" xfId="33851" xr:uid="{1FD894DB-57E4-48FE-883A-44C61607D2C8}"/>
    <cellStyle name="Note 15 7" xfId="10918" xr:uid="{C7A5BA7B-660F-4361-8082-152B049500C5}"/>
    <cellStyle name="Note 15 7 2" xfId="22787" xr:uid="{730178F7-9028-4072-875E-7A1296458050}"/>
    <cellStyle name="Note 15 7 2 2" xfId="42618" xr:uid="{115C7F40-DFBF-41AB-9408-0896BC066462}"/>
    <cellStyle name="Note 15 7 3" xfId="32974" xr:uid="{87043A7D-7A76-4842-B412-DFC5790236AA}"/>
    <cellStyle name="Note 15 8" xfId="11416" xr:uid="{403DF6B0-8086-45FD-9F3A-148FC512A9DE}"/>
    <cellStyle name="Note 15 8 2" xfId="23274" xr:uid="{5257626E-62C2-4673-AD66-AB2D71B5B315}"/>
    <cellStyle name="Note 15 8 2 2" xfId="43104" xr:uid="{695FE5A7-D250-4E4B-98B7-659D15B18C59}"/>
    <cellStyle name="Note 15 8 3" xfId="33471" xr:uid="{757D5201-800F-42CD-A216-1D5CC9905914}"/>
    <cellStyle name="Note 15 9" xfId="11215" xr:uid="{E49E22D2-5CB9-49D3-A1C4-281AFDDD10A5}"/>
    <cellStyle name="Note 15 9 2" xfId="23077" xr:uid="{966CCB93-5C8E-4F13-BBBF-CA5512E09B25}"/>
    <cellStyle name="Note 15 9 2 2" xfId="42907" xr:uid="{40D229A4-D29D-4A45-8D70-511BD90B54F1}"/>
    <cellStyle name="Note 15 9 3" xfId="33270" xr:uid="{0CAB1B88-223E-48EA-AEE7-7E48406880AD}"/>
    <cellStyle name="Note 16" xfId="6141" xr:uid="{19D535C0-E517-41FC-B336-8F9554631A94}"/>
    <cellStyle name="Note 16 10" xfId="13027" xr:uid="{179EC091-EDCB-49F3-A07C-AE509980FC97}"/>
    <cellStyle name="Note 16 10 2" xfId="24819" xr:uid="{27AAA481-D661-463F-8477-5E47D2F754E2}"/>
    <cellStyle name="Note 16 10 2 2" xfId="44646" xr:uid="{E3E5C4E7-0A55-401A-8A3F-7FF3128B67CD}"/>
    <cellStyle name="Note 16 10 3" xfId="35079" xr:uid="{A1470BA4-E132-43B4-87AB-F19FEEEE7447}"/>
    <cellStyle name="Note 16 11" xfId="9884" xr:uid="{D2616518-0EE0-486D-AA7E-2F31B528B123}"/>
    <cellStyle name="Note 16 11 2" xfId="21760" xr:uid="{7A2C54E9-F26D-4901-8CD2-A56FB4B1C430}"/>
    <cellStyle name="Note 16 11 2 2" xfId="41593" xr:uid="{1D8F6964-FD4F-4B31-806B-EC2465EAD5DE}"/>
    <cellStyle name="Note 16 11 3" xfId="31942" xr:uid="{5346F469-FA9D-4B19-8C32-8F3DDA03E2AF}"/>
    <cellStyle name="Note 16 12" xfId="12887" xr:uid="{502716F1-0308-4ACF-BD22-B19CD31F09BF}"/>
    <cellStyle name="Note 16 12 2" xfId="24681" xr:uid="{6A784DA2-D7AD-407A-8804-1CFE70A09B96}"/>
    <cellStyle name="Note 16 12 2 2" xfId="44508" xr:uid="{AA8CDEEE-076A-4E07-98E5-242FC1CCF269}"/>
    <cellStyle name="Note 16 12 3" xfId="34939" xr:uid="{3BAB96A5-95C7-46F8-A7E1-B3B655B91532}"/>
    <cellStyle name="Note 16 13" xfId="30442" xr:uid="{CF39095A-22AA-4966-AA80-9656BD465416}"/>
    <cellStyle name="Note 16 2" xfId="6780" xr:uid="{B39CCC63-C8CE-4178-B0E0-A91774FE1FEB}"/>
    <cellStyle name="Note 16 2 10" xfId="10928" xr:uid="{07B5CE71-4E02-415F-848B-5E9212D0F9A0}"/>
    <cellStyle name="Note 16 2 10 2" xfId="22797" xr:uid="{95DC74DD-AE9F-402E-8136-8E6488CAEA0B}"/>
    <cellStyle name="Note 16 2 10 2 2" xfId="42628" xr:uid="{6FA94ED4-0B18-4162-8D41-54B4B1C366D9}"/>
    <cellStyle name="Note 16 2 10 3" xfId="32984" xr:uid="{8C1A5F1A-2218-42E1-8F72-0E672ED074FE}"/>
    <cellStyle name="Note 16 2 11" xfId="13053" xr:uid="{04D5BE08-29AB-4DA2-8848-C81738DBA089}"/>
    <cellStyle name="Note 16 2 11 2" xfId="24843" xr:uid="{77D43BC4-B449-40DA-8569-73BBD1C86CBC}"/>
    <cellStyle name="Note 16 2 11 2 2" xfId="44670" xr:uid="{C2782527-36F9-4B9D-B773-F94E11F6C4A2}"/>
    <cellStyle name="Note 16 2 11 3" xfId="35105" xr:uid="{16E95B13-8CC6-4975-BD34-D45F7763AB99}"/>
    <cellStyle name="Note 16 2 12" xfId="30534" xr:uid="{F9BA5BE0-8D2E-4908-A863-632BF68FD1D1}"/>
    <cellStyle name="Note 16 2 2" xfId="7602" xr:uid="{2B7D4D5F-C49E-4FF2-96BB-55C92A168859}"/>
    <cellStyle name="Note 16 2 2 10" xfId="16261" xr:uid="{FFD35601-2111-46D3-B30B-7ACB379F31D3}"/>
    <cellStyle name="Note 16 2 2 10 2" xfId="28008" xr:uid="{FAF264E3-DD55-43F8-B6CC-8B1D271DDDA5}"/>
    <cellStyle name="Note 16 2 2 10 2 2" xfId="47835" xr:uid="{B2C1D3E8-0176-4669-8EA7-8201C5E8E77F}"/>
    <cellStyle name="Note 16 2 2 10 3" xfId="38313" xr:uid="{A60065C3-A74E-4EDC-A533-6C9F59739F35}"/>
    <cellStyle name="Note 16 2 2 11" xfId="30816" xr:uid="{425304A7-8A39-470D-93F1-39A56BD0B437}"/>
    <cellStyle name="Note 16 2 2 2" xfId="9245" xr:uid="{B28C2199-8309-45C5-9BE8-544F63E3CEC6}"/>
    <cellStyle name="Note 16 2 2 2 2" xfId="13680" xr:uid="{5512C2A8-5D22-43E5-ADD6-E268E5505A73}"/>
    <cellStyle name="Note 16 2 2 2 2 2" xfId="25454" xr:uid="{365438DC-214C-4BFA-A229-867490C8D1DB}"/>
    <cellStyle name="Note 16 2 2 2 2 2 2" xfId="45281" xr:uid="{F9D0A910-27C7-4D38-B5A6-5FD8F466F768}"/>
    <cellStyle name="Note 16 2 2 2 2 3" xfId="35732" xr:uid="{C600FB61-75B3-4B93-A351-2647654D2351}"/>
    <cellStyle name="Note 16 2 2 2 3" xfId="14642" xr:uid="{705D5486-AEB8-439E-BD0A-D0E1F010FC4C}"/>
    <cellStyle name="Note 16 2 2 2 3 2" xfId="26413" xr:uid="{794E6B64-6F1D-4837-AFB5-5D994E1FA55F}"/>
    <cellStyle name="Note 16 2 2 2 3 2 2" xfId="46240" xr:uid="{A4F17D7B-9917-44B3-A5E1-60B77EFCBFC1}"/>
    <cellStyle name="Note 16 2 2 2 3 3" xfId="36694" xr:uid="{FFE51D52-80DA-46A0-89D3-0588B0135A19}"/>
    <cellStyle name="Note 16 2 2 2 4" xfId="15594" xr:uid="{CB8F8143-ABDC-44F8-8F57-62968D408FB7}"/>
    <cellStyle name="Note 16 2 2 2 4 2" xfId="27343" xr:uid="{FF1F74C1-0BD6-4654-9D17-95C17EBE91A3}"/>
    <cellStyle name="Note 16 2 2 2 4 2 2" xfId="47170" xr:uid="{91126BDF-46DC-4DDA-AB7D-08AA88FD489C}"/>
    <cellStyle name="Note 16 2 2 2 4 3" xfId="37646" xr:uid="{8D047F6C-042F-44A5-9232-8219832FC76C}"/>
    <cellStyle name="Note 16 2 2 2 5" xfId="16474" xr:uid="{3A4F4FDE-3ED5-449B-964A-C83532929435}"/>
    <cellStyle name="Note 16 2 2 2 5 2" xfId="28221" xr:uid="{13171314-57E6-4371-958A-31A07AA7BC0D}"/>
    <cellStyle name="Note 16 2 2 2 5 2 2" xfId="48048" xr:uid="{96418AFF-A57E-4823-BF55-4EDEB3C02ECA}"/>
    <cellStyle name="Note 16 2 2 2 5 3" xfId="38526" xr:uid="{83722EFD-3168-4BE3-96A3-37F732EA6BB1}"/>
    <cellStyle name="Note 16 2 2 2 6" xfId="17340" xr:uid="{201E0BBD-22B8-481B-BD5E-D63FF03DB849}"/>
    <cellStyle name="Note 16 2 2 2 6 2" xfId="29061" xr:uid="{34324BA5-FA2D-492A-BA5F-C8D9B55A7448}"/>
    <cellStyle name="Note 16 2 2 2 6 2 2" xfId="48888" xr:uid="{8B663086-EA9F-4F2E-B418-3F5C0C2C6DFA}"/>
    <cellStyle name="Note 16 2 2 2 6 3" xfId="39392" xr:uid="{BFC5AFB1-2A50-4B21-BBA4-E9FC9BFA4644}"/>
    <cellStyle name="Note 16 2 2 2 7" xfId="18116" xr:uid="{A7792AB2-C0D8-4508-9F31-DD1E75EF3553}"/>
    <cellStyle name="Note 16 2 2 2 7 2" xfId="29837" xr:uid="{9E293D5D-4573-4194-A496-F676A7EDF807}"/>
    <cellStyle name="Note 16 2 2 2 7 2 2" xfId="49664" xr:uid="{AD43252B-8894-4AD7-AB2A-80B0ECB83D81}"/>
    <cellStyle name="Note 16 2 2 2 7 3" xfId="40168" xr:uid="{9A523FEF-3A3E-4B79-8461-EDA9900F781B}"/>
    <cellStyle name="Note 16 2 2 2 8" xfId="18873" xr:uid="{C4C0A4D6-706C-4B6C-9BAA-E7EF577D22A3}"/>
    <cellStyle name="Note 16 2 2 2 8 2" xfId="40925" xr:uid="{64BED67F-2FD3-4977-A8EF-95903F18096F}"/>
    <cellStyle name="Note 16 2 2 2 9" xfId="31350" xr:uid="{F2ED72CA-672C-437B-923C-B06CF11D55F0}"/>
    <cellStyle name="Note 16 2 2 3" xfId="9699" xr:uid="{EA12FDAC-EA12-4297-A992-BB0DF455263E}"/>
    <cellStyle name="Note 16 2 2 3 2" xfId="14104" xr:uid="{877D0055-0216-4AB0-85D1-6EB488423DDB}"/>
    <cellStyle name="Note 16 2 2 3 2 2" xfId="25877" xr:uid="{2C93CAB5-2B9A-4EAF-B549-C82A67B3C220}"/>
    <cellStyle name="Note 16 2 2 3 2 2 2" xfId="45704" xr:uid="{FF1C2175-BF16-404E-A033-213B30F2071E}"/>
    <cellStyle name="Note 16 2 2 3 2 3" xfId="36156" xr:uid="{B7FBDE92-0EAC-4D97-A2E4-162D4EFC669B}"/>
    <cellStyle name="Note 16 2 2 3 3" xfId="15064" xr:uid="{34331C6E-517D-4775-B89D-CD0AE9910277}"/>
    <cellStyle name="Note 16 2 2 3 3 2" xfId="26835" xr:uid="{BBE3E2FB-E857-4A8C-A04B-19B5F3AFD522}"/>
    <cellStyle name="Note 16 2 2 3 3 2 2" xfId="46662" xr:uid="{5CA2E287-40C7-4006-B84B-F326DBBB56FB}"/>
    <cellStyle name="Note 16 2 2 3 3 3" xfId="37116" xr:uid="{684792EF-40A8-4C89-B491-BE8FA943C1E0}"/>
    <cellStyle name="Note 16 2 2 3 4" xfId="16016" xr:uid="{24310444-69CF-44E1-93DA-A89C0C5A09F1}"/>
    <cellStyle name="Note 16 2 2 3 4 2" xfId="27763" xr:uid="{F038DA2E-26AB-4756-AD57-674F811CA655}"/>
    <cellStyle name="Note 16 2 2 3 4 2 2" xfId="47590" xr:uid="{8518E60C-7105-4EFD-8CC7-4839FB0A6C8E}"/>
    <cellStyle name="Note 16 2 2 3 4 3" xfId="38068" xr:uid="{9BC67296-A7CE-4399-B833-EF3267244BAB}"/>
    <cellStyle name="Note 16 2 2 3 5" xfId="16890" xr:uid="{CF626667-2E58-4309-82B9-336642205385}"/>
    <cellStyle name="Note 16 2 2 3 5 2" xfId="28637" xr:uid="{5A3F95E2-76DF-4F19-B71E-36297EA11D94}"/>
    <cellStyle name="Note 16 2 2 3 5 2 2" xfId="48464" xr:uid="{FE5AB123-61CA-48B2-A08E-8BE72D83DCD4}"/>
    <cellStyle name="Note 16 2 2 3 5 3" xfId="38942" xr:uid="{C059F3F4-391E-4C56-A760-31ED0D678342}"/>
    <cellStyle name="Note 16 2 2 3 6" xfId="17755" xr:uid="{7C809C9B-F1A8-4B4B-9903-9ACE7C44DE3E}"/>
    <cellStyle name="Note 16 2 2 3 6 2" xfId="29476" xr:uid="{E0FE0E1A-F31C-462F-8A0B-B02E4F6CB0D7}"/>
    <cellStyle name="Note 16 2 2 3 6 2 2" xfId="49303" xr:uid="{CEB9CB1E-74AF-4C60-9EBB-07AD23FC1189}"/>
    <cellStyle name="Note 16 2 2 3 6 3" xfId="39807" xr:uid="{09F18A01-B986-493A-B5F7-500C724F7711}"/>
    <cellStyle name="Note 16 2 2 3 7" xfId="18531" xr:uid="{A2EF7088-EBF6-4088-8A26-7A6D8B20E76B}"/>
    <cellStyle name="Note 16 2 2 3 7 2" xfId="30252" xr:uid="{8D32A649-9E7B-435A-B324-706E6915562E}"/>
    <cellStyle name="Note 16 2 2 3 7 2 2" xfId="50079" xr:uid="{EEE80660-2672-4C65-9349-0C2E7557342E}"/>
    <cellStyle name="Note 16 2 2 3 7 3" xfId="40583" xr:uid="{E7B46580-395D-46D9-BF31-73A317BE15DD}"/>
    <cellStyle name="Note 16 2 2 3 8" xfId="19288" xr:uid="{280B53C6-02AF-46CD-AFD6-891123CA569B}"/>
    <cellStyle name="Note 16 2 2 3 8 2" xfId="41340" xr:uid="{EBF1FDA4-90C6-4F9C-858F-DE3ED4EAC7D9}"/>
    <cellStyle name="Note 16 2 2 3 9" xfId="31765" xr:uid="{EC80D7CB-A412-46B4-BC2B-05186D0363C4}"/>
    <cellStyle name="Note 16 2 2 4" xfId="12664" xr:uid="{C3BFAD1D-555F-4E84-96EC-5230CDD56078}"/>
    <cellStyle name="Note 16 2 2 4 2" xfId="24463" xr:uid="{CCD352CB-5C4C-4225-AD7F-A5284698FB42}"/>
    <cellStyle name="Note 16 2 2 4 2 2" xfId="44291" xr:uid="{89BDC242-44A3-405A-8B85-D3C46FBDEF87}"/>
    <cellStyle name="Note 16 2 2 4 3" xfId="34717" xr:uid="{B728E1A9-3C23-40F0-9C38-58E25FE44067}"/>
    <cellStyle name="Note 16 2 2 5" xfId="12453" xr:uid="{D76CB8BF-1E08-4E6C-9D0C-4537A2E60EF0}"/>
    <cellStyle name="Note 16 2 2 5 2" xfId="24267" xr:uid="{C6C211F5-D274-4403-B1A2-2D177943339E}"/>
    <cellStyle name="Note 16 2 2 5 2 2" xfId="44095" xr:uid="{3B8E9A67-76B3-4B07-8157-6C5E1677B656}"/>
    <cellStyle name="Note 16 2 2 5 3" xfId="34506" xr:uid="{6FA13461-C48F-4B2C-B9BA-E789EB5B022B}"/>
    <cellStyle name="Note 16 2 2 6" xfId="10330" xr:uid="{18A20854-A82B-4753-A98E-5C63693D7DF4}"/>
    <cellStyle name="Note 16 2 2 6 2" xfId="22202" xr:uid="{2D1BAFF2-3FF8-4AF4-919B-47421A67017C}"/>
    <cellStyle name="Note 16 2 2 6 2 2" xfId="42034" xr:uid="{A5DF2EBB-C4BF-4F0B-8394-FC8BC7EF9703}"/>
    <cellStyle name="Note 16 2 2 6 3" xfId="32387" xr:uid="{069C188A-4A1A-40E8-B70E-96007498386F}"/>
    <cellStyle name="Note 16 2 2 7" xfId="13363" xr:uid="{DCB4D81B-9D85-4325-9C4E-129E49D32F4D}"/>
    <cellStyle name="Note 16 2 2 7 2" xfId="25146" xr:uid="{1DE4A9F0-28E5-4F0D-A0C3-6FCD51ABAFE8}"/>
    <cellStyle name="Note 16 2 2 7 2 2" xfId="44973" xr:uid="{DF8427AC-B249-4D53-B81D-869A981C01C1}"/>
    <cellStyle name="Note 16 2 2 7 3" xfId="35415" xr:uid="{1E0E5044-76CD-423A-9760-853EEC4DBB83}"/>
    <cellStyle name="Note 16 2 2 8" xfId="14372" xr:uid="{3F140C2E-FF35-4139-BD4F-5F26AFF05C60}"/>
    <cellStyle name="Note 16 2 2 8 2" xfId="26144" xr:uid="{50BF3FFD-D478-49A7-867E-95DEFDDD55FF}"/>
    <cellStyle name="Note 16 2 2 8 2 2" xfId="45971" xr:uid="{2B70CB64-A5BC-4E77-9365-C099F1BF176D}"/>
    <cellStyle name="Note 16 2 2 8 3" xfId="36424" xr:uid="{8713165F-EAA6-46B7-92A3-0D77AA98E0D7}"/>
    <cellStyle name="Note 16 2 2 9" xfId="15330" xr:uid="{62CFD800-B8F6-43FC-A5ED-CED91759B887}"/>
    <cellStyle name="Note 16 2 2 9 2" xfId="27094" xr:uid="{B7F0CD40-5ADB-41A4-8B59-37A272ABA42B}"/>
    <cellStyle name="Note 16 2 2 9 2 2" xfId="46921" xr:uid="{919F532E-B3C9-4B92-A736-00CC6672E4B5}"/>
    <cellStyle name="Note 16 2 2 9 3" xfId="37382" xr:uid="{03C2DE81-05B1-47EE-9E83-BEB0CB2A9598}"/>
    <cellStyle name="Note 16 2 3" xfId="8425" xr:uid="{C0AC50FF-E80B-44C6-B621-30E05FAE4C57}"/>
    <cellStyle name="Note 16 2 3 2" xfId="13167" xr:uid="{AA5A17BB-B81C-4E2D-9489-9D157EACC9BA}"/>
    <cellStyle name="Note 16 2 3 2 2" xfId="24953" xr:uid="{337AE192-7951-469F-BD1D-6549C5EEDB7F}"/>
    <cellStyle name="Note 16 2 3 2 2 2" xfId="44780" xr:uid="{6C4EEF3D-2451-4743-959F-E323F0E7A4A9}"/>
    <cellStyle name="Note 16 2 3 2 3" xfId="35219" xr:uid="{131887A5-C7E6-413B-A138-D93264246B0E}"/>
    <cellStyle name="Note 16 2 3 3" xfId="14187" xr:uid="{897B2C1C-468B-4F5E-8F83-66F3D19438A0}"/>
    <cellStyle name="Note 16 2 3 3 2" xfId="25960" xr:uid="{C6DC9662-FF16-43E5-B2FA-F945297F3493}"/>
    <cellStyle name="Note 16 2 3 3 2 2" xfId="45787" xr:uid="{49DC082D-C125-433B-B8D6-9D9E53C58A45}"/>
    <cellStyle name="Note 16 2 3 3 3" xfId="36239" xr:uid="{C51EFF50-E66A-45BD-A04F-1D1645C00073}"/>
    <cellStyle name="Note 16 2 3 4" xfId="15147" xr:uid="{1A890CE6-F77F-4013-B97F-A37FAFB9D608}"/>
    <cellStyle name="Note 16 2 3 4 2" xfId="26916" xr:uid="{EA6036F0-1A9F-42F4-88C8-DB154ECF67E6}"/>
    <cellStyle name="Note 16 2 3 4 2 2" xfId="46743" xr:uid="{D201771A-99D4-4FED-8C1C-CEF13E2BBF7D}"/>
    <cellStyle name="Note 16 2 3 4 3" xfId="37199" xr:uid="{55B2340F-15BC-41F3-B586-833539291511}"/>
    <cellStyle name="Note 16 2 3 5" xfId="16096" xr:uid="{B80CE6EF-00FC-479B-B297-5A5BB66468A4}"/>
    <cellStyle name="Note 16 2 3 5 2" xfId="27843" xr:uid="{4DD4AE26-ED19-4A69-A74C-F49FDCEAA907}"/>
    <cellStyle name="Note 16 2 3 5 2 2" xfId="47670" xr:uid="{B853005F-84ED-4B00-86A1-6EB742FF3FA7}"/>
    <cellStyle name="Note 16 2 3 5 3" xfId="38148" xr:uid="{94BD0118-F29C-4C88-8A78-BA7A76ED0FE8}"/>
    <cellStyle name="Note 16 2 3 6" xfId="16969" xr:uid="{5F9F2B13-5222-423E-AECF-813BF5AAB9E7}"/>
    <cellStyle name="Note 16 2 3 6 2" xfId="28716" xr:uid="{6A676615-9B5E-40AC-A800-A0A75229F933}"/>
    <cellStyle name="Note 16 2 3 6 2 2" xfId="48543" xr:uid="{D7E53196-B0E4-4CF2-9BC9-A18139FC8C04}"/>
    <cellStyle name="Note 16 2 3 6 3" xfId="39021" xr:uid="{AABFD109-B38A-4A6D-9C12-7D5963205328}"/>
    <cellStyle name="Note 16 2 3 7" xfId="17834" xr:uid="{8B3CD87C-8CFC-465F-9D32-3B5FE321DAC1}"/>
    <cellStyle name="Note 16 2 3 7 2" xfId="29555" xr:uid="{EE82ECDA-56DC-44A4-ADCD-63C1B97FD0BC}"/>
    <cellStyle name="Note 16 2 3 7 2 2" xfId="49382" xr:uid="{42AF2A0A-146D-4A27-8695-07A7B10D0CC9}"/>
    <cellStyle name="Note 16 2 3 7 3" xfId="39886" xr:uid="{C6EFC495-1BF0-479F-BF73-49C1C5DF343D}"/>
    <cellStyle name="Note 16 2 3 8" xfId="18610" xr:uid="{4291AA93-9CCE-46AB-9D60-457F30CDFB37}"/>
    <cellStyle name="Note 16 2 3 8 2" xfId="40662" xr:uid="{20072919-B1D7-40B4-80D8-670B44382409}"/>
    <cellStyle name="Note 16 2 3 9" xfId="31068" xr:uid="{6BC5D60E-9603-4B29-B36C-DB81B4B42A40}"/>
    <cellStyle name="Note 16 2 4" xfId="9436" xr:uid="{526CCFB0-1A8C-46FE-B1D0-6D0F4FAE506D}"/>
    <cellStyle name="Note 16 2 4 2" xfId="13841" xr:uid="{C65D5488-5499-45C1-9B12-E08363AA28F2}"/>
    <cellStyle name="Note 16 2 4 2 2" xfId="25614" xr:uid="{76459B58-956A-4034-9804-36FCC27B4ED4}"/>
    <cellStyle name="Note 16 2 4 2 2 2" xfId="45441" xr:uid="{9B05B2ED-AF64-4EFE-9AD7-A01172ED4ACE}"/>
    <cellStyle name="Note 16 2 4 2 3" xfId="35893" xr:uid="{6241915C-7005-4EDC-9981-7AFDBE49A70C}"/>
    <cellStyle name="Note 16 2 4 3" xfId="14801" xr:uid="{0386048F-EA86-4F35-A54C-43A08DD31298}"/>
    <cellStyle name="Note 16 2 4 3 2" xfId="26572" xr:uid="{3D1CA1CC-75DA-4ABC-9C42-8914D8238DEE}"/>
    <cellStyle name="Note 16 2 4 3 2 2" xfId="46399" xr:uid="{E3316F5E-84EC-4698-AEEC-516016367037}"/>
    <cellStyle name="Note 16 2 4 3 3" xfId="36853" xr:uid="{96D9F6FB-55FC-4098-A78B-5E3BF8DB83BE}"/>
    <cellStyle name="Note 16 2 4 4" xfId="15753" xr:uid="{D4396CF0-64EF-4C71-8790-2E436E517740}"/>
    <cellStyle name="Note 16 2 4 4 2" xfId="27500" xr:uid="{B56E32E2-616D-4B51-A740-4C63049ACF67}"/>
    <cellStyle name="Note 16 2 4 4 2 2" xfId="47327" xr:uid="{AF9BA372-A45A-4A10-9E67-CDED56CC6FB3}"/>
    <cellStyle name="Note 16 2 4 4 3" xfId="37805" xr:uid="{F2CF2541-EC5D-4C18-ACAA-10FBDEB21EE3}"/>
    <cellStyle name="Note 16 2 4 5" xfId="16627" xr:uid="{59D858E4-97E6-4378-9DED-9B113D19EB63}"/>
    <cellStyle name="Note 16 2 4 5 2" xfId="28374" xr:uid="{49BC51A4-DA5B-4702-88DE-AB964567BF67}"/>
    <cellStyle name="Note 16 2 4 5 2 2" xfId="48201" xr:uid="{C07D64BC-6C4A-466E-8EDC-78ECB43D21A2}"/>
    <cellStyle name="Note 16 2 4 5 3" xfId="38679" xr:uid="{9E1125D8-D3A4-4094-9A11-ECF9CC2E1F15}"/>
    <cellStyle name="Note 16 2 4 6" xfId="17492" xr:uid="{E6E8F1DD-13A2-4ECD-A027-E0CDD7EC6B08}"/>
    <cellStyle name="Note 16 2 4 6 2" xfId="29213" xr:uid="{A6A8A839-C2DA-4F49-9830-3493D277858B}"/>
    <cellStyle name="Note 16 2 4 6 2 2" xfId="49040" xr:uid="{17D21A49-B8C1-47E8-B295-B22C7D745641}"/>
    <cellStyle name="Note 16 2 4 6 3" xfId="39544" xr:uid="{56AEE55C-CB13-490F-A796-349CB35B3648}"/>
    <cellStyle name="Note 16 2 4 7" xfId="18268" xr:uid="{15547697-51F9-4538-8DAA-D27AF08CF258}"/>
    <cellStyle name="Note 16 2 4 7 2" xfId="29989" xr:uid="{EAB59315-4381-4592-94A9-CE90D4721EC5}"/>
    <cellStyle name="Note 16 2 4 7 2 2" xfId="49816" xr:uid="{213FA23E-4570-4AA2-B31F-99B837E05B99}"/>
    <cellStyle name="Note 16 2 4 7 3" xfId="40320" xr:uid="{4E05B90D-0E43-4205-95F5-7679B0DD6481}"/>
    <cellStyle name="Note 16 2 4 8" xfId="19025" xr:uid="{F812C952-22DB-4F13-9DA8-F707D86344B0}"/>
    <cellStyle name="Note 16 2 4 8 2" xfId="41077" xr:uid="{D05EF750-8400-4077-8A1A-4417E183F060}"/>
    <cellStyle name="Note 16 2 4 9" xfId="31502" xr:uid="{C5551478-8184-4410-9B8C-3B8ABFECBC78}"/>
    <cellStyle name="Note 16 2 5" xfId="12138" xr:uid="{6FC8284F-ECEA-470F-BC38-67BF88E24E52}"/>
    <cellStyle name="Note 16 2 5 2" xfId="23955" xr:uid="{ED4ABD00-CCA3-4807-8ADC-5ECF0A9E6565}"/>
    <cellStyle name="Note 16 2 5 2 2" xfId="43783" xr:uid="{5C599FC6-921B-4DEC-A434-E8246DBC330B}"/>
    <cellStyle name="Note 16 2 5 3" xfId="34191" xr:uid="{B2ABBD33-4193-4C9B-A9A8-AF76E8317F07}"/>
    <cellStyle name="Note 16 2 6" xfId="10629" xr:uid="{BC6080DE-FCD0-46D6-A5CD-98751E524708}"/>
    <cellStyle name="Note 16 2 6 2" xfId="22501" xr:uid="{1A9DCE80-ADE4-4317-989A-6863906BD8E2}"/>
    <cellStyle name="Note 16 2 6 2 2" xfId="42333" xr:uid="{098AB853-94A2-4293-BE48-47F00348554C}"/>
    <cellStyle name="Note 16 2 6 3" xfId="32686" xr:uid="{88383AEA-7F20-4246-A617-45426E20EE8B}"/>
    <cellStyle name="Note 16 2 7" xfId="13062" xr:uid="{A28D18BE-DF50-4C11-853D-B0229187DB0B}"/>
    <cellStyle name="Note 16 2 7 2" xfId="24851" xr:uid="{A356508B-2F5F-4264-A989-B2E83E1102E0}"/>
    <cellStyle name="Note 16 2 7 2 2" xfId="44678" xr:uid="{B1377188-EE2C-4B94-A66A-5B8928C7EE9D}"/>
    <cellStyle name="Note 16 2 7 3" xfId="35114" xr:uid="{80570921-599E-49B2-B74B-FE777918A8EE}"/>
    <cellStyle name="Note 16 2 8" xfId="9865" xr:uid="{EBC4E69B-C2C7-428C-8521-1577FA4835C9}"/>
    <cellStyle name="Note 16 2 8 2" xfId="21741" xr:uid="{86ED4D9B-27B3-4985-AD11-3915976F6C54}"/>
    <cellStyle name="Note 16 2 8 2 2" xfId="41574" xr:uid="{06069E80-57B0-4499-823E-3A660531EC69}"/>
    <cellStyle name="Note 16 2 8 3" xfId="31923" xr:uid="{19EFDA92-E549-4F01-BE50-94BE03DAD371}"/>
    <cellStyle name="Note 16 2 9" xfId="11786" xr:uid="{CCE8C6E4-2598-4D2A-ADCA-1E584F194A23}"/>
    <cellStyle name="Note 16 2 9 2" xfId="23614" xr:uid="{8D3B9D6F-2696-42EA-A45E-F4B466454471}"/>
    <cellStyle name="Note 16 2 9 2 2" xfId="43443" xr:uid="{39487D34-E317-4493-8882-7DBC8399AA60}"/>
    <cellStyle name="Note 16 2 9 3" xfId="33840" xr:uid="{D413CA1F-590C-41F5-BE04-7BF86FF2431D}"/>
    <cellStyle name="Note 16 3" xfId="7079" xr:uid="{EE55F56C-A49B-4FB7-A175-35BD03D1A179}"/>
    <cellStyle name="Note 16 3 10" xfId="13557" xr:uid="{229ED880-1802-45D6-BB4D-5227C2CA64D8}"/>
    <cellStyle name="Note 16 3 10 2" xfId="25333" xr:uid="{864B7EDC-121F-4DC5-8805-A86594C0B513}"/>
    <cellStyle name="Note 16 3 10 2 2" xfId="45160" xr:uid="{B9BE2AD4-D48B-4F75-A02D-4263D4FFC560}"/>
    <cellStyle name="Note 16 3 10 3" xfId="35609" xr:uid="{C7FB799B-A630-46E0-98DD-82FEF5B4D8EC}"/>
    <cellStyle name="Note 16 3 11" xfId="30696" xr:uid="{0F8E7475-4213-4783-B65E-B7484078D6B7}"/>
    <cellStyle name="Note 16 3 2" xfId="8722" xr:uid="{E2386B58-E2B8-40AF-B422-BB63F586E1A1}"/>
    <cellStyle name="Note 16 3 2 2" xfId="13383" xr:uid="{8863AD64-7BF2-4D49-AAE9-9B9D50CA7616}"/>
    <cellStyle name="Note 16 3 2 2 2" xfId="25166" xr:uid="{1508420C-F6DC-4150-80EF-898133C8FAC9}"/>
    <cellStyle name="Note 16 3 2 2 2 2" xfId="44993" xr:uid="{85D98FB5-7C64-4891-98CA-86BD8E11BCEB}"/>
    <cellStyle name="Note 16 3 2 2 3" xfId="35435" xr:uid="{ED923BFB-3371-4B7F-AA55-3A1148CF4680}"/>
    <cellStyle name="Note 16 3 2 3" xfId="14389" xr:uid="{11E3A99C-0419-4C96-A8C0-F7A83CADCFC9}"/>
    <cellStyle name="Note 16 3 2 3 2" xfId="26161" xr:uid="{8D1A08DE-8D24-4A36-A233-E466901DA323}"/>
    <cellStyle name="Note 16 3 2 3 2 2" xfId="45988" xr:uid="{D6EC651B-3775-4D75-8442-64B01B8E7297}"/>
    <cellStyle name="Note 16 3 2 3 3" xfId="36441" xr:uid="{C56ACF7E-994B-4FA0-9263-ED63AE994DF2}"/>
    <cellStyle name="Note 16 3 2 4" xfId="15347" xr:uid="{4FFDE883-4152-4E7C-8494-189ED7B9D2F7}"/>
    <cellStyle name="Note 16 3 2 4 2" xfId="27109" xr:uid="{E50CBB84-EC94-4CED-BE02-9D3F218579CD}"/>
    <cellStyle name="Note 16 3 2 4 2 2" xfId="46936" xr:uid="{2F6177DA-0FC1-45E4-BE45-F049D53A8F4B}"/>
    <cellStyle name="Note 16 3 2 4 3" xfId="37399" xr:uid="{38780543-F780-43A4-A48E-17EBD8603916}"/>
    <cellStyle name="Note 16 3 2 5" xfId="16274" xr:uid="{61B3A826-58E3-4D38-A74F-143AA8B7C0CE}"/>
    <cellStyle name="Note 16 3 2 5 2" xfId="28021" xr:uid="{54ABC98A-8DEE-42EF-B1BF-427A18E32C53}"/>
    <cellStyle name="Note 16 3 2 5 2 2" xfId="47848" xr:uid="{59FC57F9-D175-4950-9C80-F8BF3986413C}"/>
    <cellStyle name="Note 16 3 2 5 3" xfId="38326" xr:uid="{41F92B37-859D-4243-A1AF-50AE4704118A}"/>
    <cellStyle name="Note 16 3 2 6" xfId="17145" xr:uid="{80F5CE77-27A1-4CA8-AB91-AAC8BBA540C1}"/>
    <cellStyle name="Note 16 3 2 6 2" xfId="28889" xr:uid="{514C037B-E554-4523-A108-F07F9F934D38}"/>
    <cellStyle name="Note 16 3 2 6 2 2" xfId="48716" xr:uid="{C83781D6-12EE-45D8-88CE-FC26F8BB8864}"/>
    <cellStyle name="Note 16 3 2 6 3" xfId="39197" xr:uid="{C56BE746-F61A-490E-BC5D-70BE4467AC43}"/>
    <cellStyle name="Note 16 3 2 7" xfId="17992" xr:uid="{94BADB16-0EAC-49DA-9753-6C77DFDBBB5B}"/>
    <cellStyle name="Note 16 3 2 7 2" xfId="29713" xr:uid="{8434128F-7005-4E15-9553-1E2A44170880}"/>
    <cellStyle name="Note 16 3 2 7 2 2" xfId="49540" xr:uid="{F079BDC4-508A-4FA3-9E1A-CE3E7C618828}"/>
    <cellStyle name="Note 16 3 2 7 3" xfId="40044" xr:uid="{E7475661-5CF1-4980-A8FD-59D64F78C389}"/>
    <cellStyle name="Note 16 3 2 8" xfId="18759" xr:uid="{C5E83518-19E5-4C80-B44C-495EFCC1138F}"/>
    <cellStyle name="Note 16 3 2 8 2" xfId="40811" xr:uid="{433C5C47-088B-4018-98EC-E3B707F085AD}"/>
    <cellStyle name="Note 16 3 2 9" xfId="31230" xr:uid="{5E98C453-BAB3-498D-82E5-ADD50AAAA0C8}"/>
    <cellStyle name="Note 16 3 3" xfId="9585" xr:uid="{F5311AC2-C047-4218-921E-4ECD68657522}"/>
    <cellStyle name="Note 16 3 3 2" xfId="13990" xr:uid="{6EB6710E-D9FB-41D9-9C7E-CBA9C22A1AFD}"/>
    <cellStyle name="Note 16 3 3 2 2" xfId="25763" xr:uid="{3BC7BE15-22EB-4DF5-BD26-2FF29192D359}"/>
    <cellStyle name="Note 16 3 3 2 2 2" xfId="45590" xr:uid="{8C4416A3-94EB-4D95-933A-61C19A5B015D}"/>
    <cellStyle name="Note 16 3 3 2 3" xfId="36042" xr:uid="{F7E8F20E-C64E-464D-BCF3-3996CD2A79FC}"/>
    <cellStyle name="Note 16 3 3 3" xfId="14950" xr:uid="{93D7B473-05F7-4C05-B09E-BEB8C37030C0}"/>
    <cellStyle name="Note 16 3 3 3 2" xfId="26721" xr:uid="{4F0D581D-8C12-49F1-AE1C-81CDD59E9DFE}"/>
    <cellStyle name="Note 16 3 3 3 2 2" xfId="46548" xr:uid="{A03743E5-89D3-4E2E-8F35-A3711636C247}"/>
    <cellStyle name="Note 16 3 3 3 3" xfId="37002" xr:uid="{0E79CC99-46BB-49AF-A981-D5AE05D63710}"/>
    <cellStyle name="Note 16 3 3 4" xfId="15902" xr:uid="{60E8C359-FB51-4615-8898-AE81F4464F0B}"/>
    <cellStyle name="Note 16 3 3 4 2" xfId="27649" xr:uid="{2FE12B7F-2DAE-4312-BDC2-309FBAB3AF43}"/>
    <cellStyle name="Note 16 3 3 4 2 2" xfId="47476" xr:uid="{B5E6B98B-B7B8-4294-9220-71AA8FFC01DE}"/>
    <cellStyle name="Note 16 3 3 4 3" xfId="37954" xr:uid="{6BF84444-9907-4732-812C-6ECE0605753B}"/>
    <cellStyle name="Note 16 3 3 5" xfId="16776" xr:uid="{C5F8D345-EFDB-4D1F-BF66-1F26E0BB84AF}"/>
    <cellStyle name="Note 16 3 3 5 2" xfId="28523" xr:uid="{4550B4FE-9D99-448C-9BDD-5F622567009F}"/>
    <cellStyle name="Note 16 3 3 5 2 2" xfId="48350" xr:uid="{11790BB6-63F3-4DEE-BC68-A55E97668E87}"/>
    <cellStyle name="Note 16 3 3 5 3" xfId="38828" xr:uid="{9A2B0656-2FFB-4CF4-9B57-46997EF6521B}"/>
    <cellStyle name="Note 16 3 3 6" xfId="17641" xr:uid="{7D612DC4-E708-4AD5-A844-AC1D2AF0A080}"/>
    <cellStyle name="Note 16 3 3 6 2" xfId="29362" xr:uid="{33D3BC19-D059-4F08-B2E9-04C68BB093D1}"/>
    <cellStyle name="Note 16 3 3 6 2 2" xfId="49189" xr:uid="{0114087D-3606-4B47-BD7D-504A2BF74C86}"/>
    <cellStyle name="Note 16 3 3 6 3" xfId="39693" xr:uid="{49233CCA-68AA-40A3-BE31-AA051BE11A1C}"/>
    <cellStyle name="Note 16 3 3 7" xfId="18417" xr:uid="{110AF68D-6633-4EB2-8BDD-6FFDB4AD65A9}"/>
    <cellStyle name="Note 16 3 3 7 2" xfId="30138" xr:uid="{0D149853-9BC5-4190-B7DA-2F8720F5C901}"/>
    <cellStyle name="Note 16 3 3 7 2 2" xfId="49965" xr:uid="{57FDE0B3-9E72-4A20-BBC5-85D73B8696CE}"/>
    <cellStyle name="Note 16 3 3 7 3" xfId="40469" xr:uid="{FB327874-48F5-46B7-91D0-DD7570989A7E}"/>
    <cellStyle name="Note 16 3 3 8" xfId="19174" xr:uid="{DA03D9EF-68F5-4EA8-800E-0F2F6A2954F2}"/>
    <cellStyle name="Note 16 3 3 8 2" xfId="41226" xr:uid="{CD71A09C-E53A-452B-A28F-FAE6138BC04E}"/>
    <cellStyle name="Note 16 3 3 9" xfId="31651" xr:uid="{79A89B8F-3496-4350-9527-52B1CAABAF77}"/>
    <cellStyle name="Note 16 3 4" xfId="12353" xr:uid="{A06FB31C-3D69-4DED-8B31-CD384464AD44}"/>
    <cellStyle name="Note 16 3 4 2" xfId="24168" xr:uid="{8AE145E1-5CDC-45F0-9C62-6143BAE06BDA}"/>
    <cellStyle name="Note 16 3 4 2 2" xfId="43996" xr:uid="{4772EB94-B5A6-482B-BBBB-971691155F4E}"/>
    <cellStyle name="Note 16 3 4 3" xfId="34406" xr:uid="{AD05CC3A-457B-4F36-85A7-FA835DC0D8BA}"/>
    <cellStyle name="Note 16 3 5" xfId="10427" xr:uid="{E7D32FAA-BAAB-441B-93E5-03B234CAFDDF}"/>
    <cellStyle name="Note 16 3 5 2" xfId="22299" xr:uid="{F8277940-4BB3-4D31-9080-01E8AF55D48F}"/>
    <cellStyle name="Note 16 3 5 2 2" xfId="42131" xr:uid="{8B264981-B563-490B-B8C0-23FD2DDA8C23}"/>
    <cellStyle name="Note 16 3 5 3" xfId="32484" xr:uid="{617A2932-498D-4026-89E4-F954124044BC}"/>
    <cellStyle name="Note 16 3 6" xfId="12578" xr:uid="{525A7C72-49E6-4EC6-88BD-55EBEF518564}"/>
    <cellStyle name="Note 16 3 6 2" xfId="24385" xr:uid="{68229270-1B82-4104-B9D5-192F935489F4}"/>
    <cellStyle name="Note 16 3 6 2 2" xfId="44213" xr:uid="{80D6D4D4-7703-4066-990C-E3B14711D93F}"/>
    <cellStyle name="Note 16 3 6 3" xfId="34631" xr:uid="{44FBD3B7-4A64-461B-A841-41A1F46192E4}"/>
    <cellStyle name="Note 16 3 7" xfId="10233" xr:uid="{06CC018C-D21A-4979-B91F-40EE8C583C8D}"/>
    <cellStyle name="Note 16 3 7 2" xfId="22108" xr:uid="{16A91FD7-D7FC-4336-9A10-A29ADDE86E82}"/>
    <cellStyle name="Note 16 3 7 2 2" xfId="41940" xr:uid="{99333507-E433-4C21-BE31-1957FA9BF17D}"/>
    <cellStyle name="Note 16 3 7 3" xfId="32290" xr:uid="{5854291F-6BD0-4AC1-BFDE-692674A84892}"/>
    <cellStyle name="Note 16 3 8" xfId="12076" xr:uid="{424D042A-0E2C-4E11-B833-181338E53E88}"/>
    <cellStyle name="Note 16 3 8 2" xfId="23897" xr:uid="{4B6792E6-8521-4FBB-A6DB-F8E7B02E81B4}"/>
    <cellStyle name="Note 16 3 8 2 2" xfId="43725" xr:uid="{3736E058-61A4-4FE3-BF33-7FBC1D8467F0}"/>
    <cellStyle name="Note 16 3 8 3" xfId="34129" xr:uid="{D76908AF-B722-4850-9296-BAB22838AC8B}"/>
    <cellStyle name="Note 16 3 9" xfId="10681" xr:uid="{8627DF8D-2C6E-424D-9F57-85D36D466D52}"/>
    <cellStyle name="Note 16 3 9 2" xfId="22553" xr:uid="{081BB1A2-45CC-4432-8F9E-6253D1C07EC5}"/>
    <cellStyle name="Note 16 3 9 2 2" xfId="42385" xr:uid="{F9CB0F0F-8D22-41E1-BAA9-9555BB3CE481}"/>
    <cellStyle name="Note 16 3 9 3" xfId="32738" xr:uid="{D5D4146A-B56C-4EBB-BB1D-EA389A107D66}"/>
    <cellStyle name="Note 16 4" xfId="7923" xr:uid="{A39E2393-2137-403A-A1CD-5B92BE20E70C}"/>
    <cellStyle name="Note 16 4 2" xfId="12894" xr:uid="{3F94B186-6F27-49CD-B136-46EB800072C5}"/>
    <cellStyle name="Note 16 4 2 2" xfId="24688" xr:uid="{3BA93391-1933-43A8-A59D-893AA6CF981D}"/>
    <cellStyle name="Note 16 4 2 2 2" xfId="44515" xr:uid="{DE3CBF76-DBE2-46D2-BD6E-273AC1E4562F}"/>
    <cellStyle name="Note 16 4 2 3" xfId="34946" xr:uid="{1BB70366-9A8C-4FAA-9057-44FCBC101AA4}"/>
    <cellStyle name="Note 16 4 3" xfId="9997" xr:uid="{14183602-42A4-4F11-81A7-A63C06CEA859}"/>
    <cellStyle name="Note 16 4 3 2" xfId="21872" xr:uid="{8BE46F8F-4373-4A52-9190-B7F8BA79099B}"/>
    <cellStyle name="Note 16 4 3 2 2" xfId="41705" xr:uid="{E2DBB43F-C9ED-4CC6-933E-1F52C820786B}"/>
    <cellStyle name="Note 16 4 3 3" xfId="32055" xr:uid="{B21286C1-CC0C-4F50-8EEC-E0F3FBCFCE4F}"/>
    <cellStyle name="Note 16 4 4" xfId="12106" xr:uid="{86F41868-E8A5-4CC4-9259-B6CFBC37AA9F}"/>
    <cellStyle name="Note 16 4 4 2" xfId="23924" xr:uid="{B3599A31-45DF-471F-A194-2D916D336A69}"/>
    <cellStyle name="Note 16 4 4 2 2" xfId="43752" xr:uid="{3F8B23D8-843E-4236-BEA0-13E5C628778A}"/>
    <cellStyle name="Note 16 4 4 3" xfId="34159" xr:uid="{57ABFEDC-1F6B-42E4-AA5B-FC9DC4D6BAF6}"/>
    <cellStyle name="Note 16 4 5" xfId="10656" xr:uid="{D3B76CAD-49E3-4440-87C3-1ECFC03797A5}"/>
    <cellStyle name="Note 16 4 5 2" xfId="22528" xr:uid="{68C2666E-16CE-44BA-A8AA-C27B26983B3A}"/>
    <cellStyle name="Note 16 4 5 2 2" xfId="42360" xr:uid="{603E64A1-9775-4BD2-82DF-7A4FB708CC65}"/>
    <cellStyle name="Note 16 4 5 3" xfId="32713" xr:uid="{3C4B891A-14FE-4A12-BB0B-4E229D30EAAB}"/>
    <cellStyle name="Note 16 4 6" xfId="13350" xr:uid="{1DAA8C7E-6E9E-4B58-A890-FEE9D160C9D8}"/>
    <cellStyle name="Note 16 4 6 2" xfId="25133" xr:uid="{388542FC-B167-4A46-8047-2EA538D2B852}"/>
    <cellStyle name="Note 16 4 6 2 2" xfId="44960" xr:uid="{402DAD25-212D-4060-91F9-A3B12FEE79D5}"/>
    <cellStyle name="Note 16 4 6 3" xfId="35402" xr:uid="{1736A55D-114F-4FE5-99BA-8BFBC3E5683B}"/>
    <cellStyle name="Note 16 4 7" xfId="14359" xr:uid="{A6E1AE21-66C2-4162-A200-124C3611BD08}"/>
    <cellStyle name="Note 16 4 7 2" xfId="26131" xr:uid="{75771D78-5707-4ADD-A748-8C8B52EE2388}"/>
    <cellStyle name="Note 16 4 7 2 2" xfId="45958" xr:uid="{BBBE6ACF-EF96-45DB-A291-0C06F8E9873A}"/>
    <cellStyle name="Note 16 4 7 3" xfId="36411" xr:uid="{FE086C65-F868-4541-8300-9D02863A1EE1}"/>
    <cellStyle name="Note 16 4 8" xfId="15317" xr:uid="{13470B05-56A5-479F-A436-844ABE0C9E99}"/>
    <cellStyle name="Note 16 4 8 2" xfId="37369" xr:uid="{97FAFEA6-8C38-4549-BAFB-846AD28B1304}"/>
    <cellStyle name="Note 16 4 9" xfId="30983" xr:uid="{B969C7D0-166E-4A51-B8BD-281C74946742}"/>
    <cellStyle name="Note 16 5" xfId="9357" xr:uid="{80DAAFA6-4DDE-4A2A-BBEF-42AD9FA70B9E}"/>
    <cellStyle name="Note 16 5 2" xfId="13762" xr:uid="{F2C429E8-BA0D-45F9-AFB6-954573BF1534}"/>
    <cellStyle name="Note 16 5 2 2" xfId="25535" xr:uid="{D34D578F-4139-414E-8870-FBDFB43D294B}"/>
    <cellStyle name="Note 16 5 2 2 2" xfId="45362" xr:uid="{32A467B2-0E77-48EF-8CCF-01A7FA73613E}"/>
    <cellStyle name="Note 16 5 2 3" xfId="35814" xr:uid="{38AC8781-6612-4157-B426-AA2B18E7C538}"/>
    <cellStyle name="Note 16 5 3" xfId="14722" xr:uid="{832A541D-43E7-4653-83CE-0AC733A51E7C}"/>
    <cellStyle name="Note 16 5 3 2" xfId="26493" xr:uid="{F54A5F0C-8DE4-4007-8404-F22E5E9F63CC}"/>
    <cellStyle name="Note 16 5 3 2 2" xfId="46320" xr:uid="{82100115-49E4-4CC6-9286-5DB5C546A29B}"/>
    <cellStyle name="Note 16 5 3 3" xfId="36774" xr:uid="{3CD31B8C-A534-43E1-9DC0-814A6B78463F}"/>
    <cellStyle name="Note 16 5 4" xfId="15674" xr:uid="{43CB7435-1109-46F8-9EA3-87AB9AB52DE6}"/>
    <cellStyle name="Note 16 5 4 2" xfId="27421" xr:uid="{248AABC3-1506-431D-842B-A9138152E57D}"/>
    <cellStyle name="Note 16 5 4 2 2" xfId="47248" xr:uid="{0CEE36C5-4E85-431D-AF6B-5480E444A2D9}"/>
    <cellStyle name="Note 16 5 4 3" xfId="37726" xr:uid="{F806A98A-BBDF-495D-AD20-E66E63F281E4}"/>
    <cellStyle name="Note 16 5 5" xfId="16548" xr:uid="{46CCFD61-9E09-4AB9-B0E9-8B817875AF54}"/>
    <cellStyle name="Note 16 5 5 2" xfId="28295" xr:uid="{19051996-FFAE-4AFE-A1B4-B6E9B9032F00}"/>
    <cellStyle name="Note 16 5 5 2 2" xfId="48122" xr:uid="{EC09B7D3-399F-41C3-9C6B-144EB95709F7}"/>
    <cellStyle name="Note 16 5 5 3" xfId="38600" xr:uid="{C54E2C88-EAB6-45D7-B71C-7CDDBCA821A0}"/>
    <cellStyle name="Note 16 5 6" xfId="17413" xr:uid="{FAEDCA08-FE16-4469-8DE5-B9C28288FEDF}"/>
    <cellStyle name="Note 16 5 6 2" xfId="29134" xr:uid="{162BD2AF-0F24-4E2C-964C-BB4E2BF27114}"/>
    <cellStyle name="Note 16 5 6 2 2" xfId="48961" xr:uid="{50F83592-EDAD-40D9-A060-B563F5E89E4F}"/>
    <cellStyle name="Note 16 5 6 3" xfId="39465" xr:uid="{E865A58E-2AA4-4B05-9F59-D6F0FC6FD0A8}"/>
    <cellStyle name="Note 16 5 7" xfId="18189" xr:uid="{1CFF3602-D58E-4E4A-8D9D-3FD12E21F35F}"/>
    <cellStyle name="Note 16 5 7 2" xfId="29910" xr:uid="{2D067738-93D7-4F61-A24D-51390AF4375C}"/>
    <cellStyle name="Note 16 5 7 2 2" xfId="49737" xr:uid="{83A4A59E-FFCA-44CB-9ED5-5C2DB67FFF75}"/>
    <cellStyle name="Note 16 5 7 3" xfId="40241" xr:uid="{B1BA1E87-250E-4BD4-80D4-9EF54F1B5D9B}"/>
    <cellStyle name="Note 16 5 8" xfId="18946" xr:uid="{D5323E41-56F0-4EF4-92A5-921948DB6576}"/>
    <cellStyle name="Note 16 5 8 2" xfId="40998" xr:uid="{3C68A5B1-800E-42EB-9D12-1AB1E54B80CD}"/>
    <cellStyle name="Note 16 5 9" xfId="31423" xr:uid="{8AC09A99-4157-42E7-89F3-80D2A15B5787}"/>
    <cellStyle name="Note 16 6" xfId="11798" xr:uid="{475DC5AD-C644-4525-9DF0-F6DF5A8C0AA3}"/>
    <cellStyle name="Note 16 6 2" xfId="23626" xr:uid="{3329C7E0-2DC1-4A08-95A2-81A172D62CFB}"/>
    <cellStyle name="Note 16 6 2 2" xfId="43455" xr:uid="{DB88B645-3E51-4765-B012-274AA973C17D}"/>
    <cellStyle name="Note 16 6 3" xfId="33852" xr:uid="{79475E7F-1F65-4535-AA57-F9D1571E025B}"/>
    <cellStyle name="Note 16 7" xfId="10917" xr:uid="{BE9D0517-F3FA-46DE-9FDE-EED53EADA35C}"/>
    <cellStyle name="Note 16 7 2" xfId="22786" xr:uid="{0D6C8544-1C66-4A8E-B610-D1C6E4C6303A}"/>
    <cellStyle name="Note 16 7 2 2" xfId="42617" xr:uid="{9F8BCA32-1F38-438A-BADC-5889E0B66481}"/>
    <cellStyle name="Note 16 7 3" xfId="32973" xr:uid="{AF91B323-20A5-4FD0-BBC0-C018A764EC93}"/>
    <cellStyle name="Note 16 8" xfId="11417" xr:uid="{61727395-7147-487B-BD29-C6EDFA71EE0C}"/>
    <cellStyle name="Note 16 8 2" xfId="23275" xr:uid="{63D4EE26-2F11-4E9B-B1DE-1BCC1632538B}"/>
    <cellStyle name="Note 16 8 2 2" xfId="43105" xr:uid="{6A944CCA-CDA8-4266-8FBB-FBF3DC2BE083}"/>
    <cellStyle name="Note 16 8 3" xfId="33472" xr:uid="{6DC01CC5-926F-461C-9E6F-8B712C63E5EE}"/>
    <cellStyle name="Note 16 9" xfId="11214" xr:uid="{B2D6CF6D-6759-47E3-A321-6F3F7D71D092}"/>
    <cellStyle name="Note 16 9 2" xfId="23076" xr:uid="{7785ED80-081A-4237-A84D-43607F30DA72}"/>
    <cellStyle name="Note 16 9 2 2" xfId="42906" xr:uid="{6CD6D751-8B4C-445C-B59E-EE32274BA1B4}"/>
    <cellStyle name="Note 16 9 3" xfId="33269" xr:uid="{D0ACDAA3-3BB2-41A3-8CE4-DC1004ECDF0D}"/>
    <cellStyle name="Note 17" xfId="6142" xr:uid="{D200F9CE-2041-4A3F-9032-41D9D08E4596}"/>
    <cellStyle name="Note 17 10" xfId="11908" xr:uid="{B6B0E71E-B3E7-4739-9597-8733666BD4E2}"/>
    <cellStyle name="Note 17 10 2" xfId="23735" xr:uid="{97C95283-0320-44A9-B690-F5248825060C}"/>
    <cellStyle name="Note 17 10 2 2" xfId="43563" xr:uid="{0D369154-7A8D-402A-8B85-7EDF4F272FA3}"/>
    <cellStyle name="Note 17 10 3" xfId="33961" xr:uid="{2569BAD5-FF24-4926-92C0-ADF4E792F8E1}"/>
    <cellStyle name="Note 17 11" xfId="10816" xr:uid="{9C8CFB11-0C95-4041-8E7D-884388682B76}"/>
    <cellStyle name="Note 17 11 2" xfId="22686" xr:uid="{B1BAB6F5-1679-4F47-AC2F-E9A1BED148B2}"/>
    <cellStyle name="Note 17 11 2 2" xfId="42518" xr:uid="{F377B2ED-6580-47BE-835D-CC722765E37E}"/>
    <cellStyle name="Note 17 11 3" xfId="32873" xr:uid="{D45A6B8D-29D3-410D-92F4-B0419E1BEBB4}"/>
    <cellStyle name="Note 17 12" xfId="11508" xr:uid="{F69E6332-150C-48E1-B5D7-072A3C992A58}"/>
    <cellStyle name="Note 17 12 2" xfId="23362" xr:uid="{D4DAAF60-04B8-440F-B844-250A7DE4D49D}"/>
    <cellStyle name="Note 17 12 2 2" xfId="43191" xr:uid="{4C876F10-3596-4D72-AB96-254773C1E079}"/>
    <cellStyle name="Note 17 12 3" xfId="33562" xr:uid="{669B7AC9-B7BA-4786-BD2F-B030B7DF752C}"/>
    <cellStyle name="Note 17 13" xfId="30443" xr:uid="{2F15F9EF-09C5-41D8-BF3E-4C25CCB84936}"/>
    <cellStyle name="Note 17 2" xfId="6779" xr:uid="{76F686DE-6B4C-4330-8371-6583C545CBCD}"/>
    <cellStyle name="Note 17 2 10" xfId="16392" xr:uid="{03C493C7-DC64-4A01-8446-A3D7CBC35917}"/>
    <cellStyle name="Note 17 2 10 2" xfId="28139" xr:uid="{D6359483-0FF5-4C24-B450-BAB4ED4BB8FA}"/>
    <cellStyle name="Note 17 2 10 2 2" xfId="47966" xr:uid="{2A9FEFDB-1998-4A13-B6E3-E5CA9BCBF2DD}"/>
    <cellStyle name="Note 17 2 10 3" xfId="38444" xr:uid="{5022930E-CA5E-48B8-B5C5-9F9DFD9FE459}"/>
    <cellStyle name="Note 17 2 11" xfId="17263" xr:uid="{FEE0CCB1-6D7D-460D-8A02-232DB6A4A366}"/>
    <cellStyle name="Note 17 2 11 2" xfId="29006" xr:uid="{3428967D-89C1-4772-BE90-CBD4D597604F}"/>
    <cellStyle name="Note 17 2 11 2 2" xfId="48833" xr:uid="{4D56BC11-ACD8-4AF9-818E-2C0CF3015E5F}"/>
    <cellStyle name="Note 17 2 11 3" xfId="39315" xr:uid="{8467FC48-074B-4498-ABB7-930295B2CAE6}"/>
    <cellStyle name="Note 17 2 12" xfId="30533" xr:uid="{939E4C1C-7280-4D5D-B193-F235EA6E0D74}"/>
    <cellStyle name="Note 17 2 2" xfId="7603" xr:uid="{4B2F9538-26B8-44DF-9981-F595A2DE7760}"/>
    <cellStyle name="Note 17 2 2 10" xfId="11244" xr:uid="{A10B32F4-5F87-453B-A50C-0DFC9DCFA379}"/>
    <cellStyle name="Note 17 2 2 10 2" xfId="23106" xr:uid="{871956D3-C233-45FC-9A1C-DBA0EFC7B2D1}"/>
    <cellStyle name="Note 17 2 2 10 2 2" xfId="42936" xr:uid="{7551E1BF-5591-4DED-82B1-DC164B0FCC42}"/>
    <cellStyle name="Note 17 2 2 10 3" xfId="33299" xr:uid="{6AAD5CBC-067A-4364-9953-ABCF5F0B121F}"/>
    <cellStyle name="Note 17 2 2 11" xfId="30817" xr:uid="{F28CD026-54BC-4DD0-8581-5838B34B0233}"/>
    <cellStyle name="Note 17 2 2 2" xfId="9246" xr:uid="{3229BAEE-A5E7-429B-AD85-3437B0EC1D95}"/>
    <cellStyle name="Note 17 2 2 2 2" xfId="13681" xr:uid="{9C71D955-DD1D-4778-A39F-C5A0A1890FA9}"/>
    <cellStyle name="Note 17 2 2 2 2 2" xfId="25455" xr:uid="{E0143463-F13D-4901-A6D1-BCF271D5CB5A}"/>
    <cellStyle name="Note 17 2 2 2 2 2 2" xfId="45282" xr:uid="{FA22B89A-C243-4D31-BEF9-0ED294304A79}"/>
    <cellStyle name="Note 17 2 2 2 2 3" xfId="35733" xr:uid="{77CF7DB1-CFAD-43DC-96D6-578E329730D3}"/>
    <cellStyle name="Note 17 2 2 2 3" xfId="14643" xr:uid="{CA231A9B-09C9-4158-A4AA-908D2F2A92CE}"/>
    <cellStyle name="Note 17 2 2 2 3 2" xfId="26414" xr:uid="{8CBFA5A1-DBC1-4C51-9D67-217CC7434549}"/>
    <cellStyle name="Note 17 2 2 2 3 2 2" xfId="46241" xr:uid="{6CB480F5-0D5B-4065-86A3-E1619C11F959}"/>
    <cellStyle name="Note 17 2 2 2 3 3" xfId="36695" xr:uid="{15430718-B7E5-427F-B6A6-8C5D7858DF97}"/>
    <cellStyle name="Note 17 2 2 2 4" xfId="15595" xr:uid="{25B83012-E7F1-4E4F-A660-95CAA64CFF08}"/>
    <cellStyle name="Note 17 2 2 2 4 2" xfId="27344" xr:uid="{3C4C76CF-39A3-40EE-83D0-F4C1149B8889}"/>
    <cellStyle name="Note 17 2 2 2 4 2 2" xfId="47171" xr:uid="{913B6777-7C17-4B81-B34B-A5700FB6B15B}"/>
    <cellStyle name="Note 17 2 2 2 4 3" xfId="37647" xr:uid="{59335D82-BEB0-44C2-A131-F9DE4C53D8AD}"/>
    <cellStyle name="Note 17 2 2 2 5" xfId="16475" xr:uid="{35ACA822-E5A8-4D22-9F39-2A157398E3DA}"/>
    <cellStyle name="Note 17 2 2 2 5 2" xfId="28222" xr:uid="{C9A67BBA-DFAD-4568-8E71-C88A05E1FFC8}"/>
    <cellStyle name="Note 17 2 2 2 5 2 2" xfId="48049" xr:uid="{6E0E79CB-6AB4-46C8-BD4F-A76EB945596F}"/>
    <cellStyle name="Note 17 2 2 2 5 3" xfId="38527" xr:uid="{376288BD-1327-42CF-9995-36EFEA77BE84}"/>
    <cellStyle name="Note 17 2 2 2 6" xfId="17341" xr:uid="{C1137361-0E52-4971-95B4-9402C5E3C3CE}"/>
    <cellStyle name="Note 17 2 2 2 6 2" xfId="29062" xr:uid="{D86E2228-A684-4E6F-8C5E-DF6D9521DD61}"/>
    <cellStyle name="Note 17 2 2 2 6 2 2" xfId="48889" xr:uid="{4B33C945-5D61-4F0E-BBFB-0B9355639193}"/>
    <cellStyle name="Note 17 2 2 2 6 3" xfId="39393" xr:uid="{16B92458-73A7-4E3A-8565-4099A31F472D}"/>
    <cellStyle name="Note 17 2 2 2 7" xfId="18117" xr:uid="{54A4BCBF-2F0B-470E-85A4-6BFB2E0B8F3B}"/>
    <cellStyle name="Note 17 2 2 2 7 2" xfId="29838" xr:uid="{26AE8D7B-5BC0-451A-A040-DAE977D8F6B3}"/>
    <cellStyle name="Note 17 2 2 2 7 2 2" xfId="49665" xr:uid="{66F7217F-2F31-4037-8A62-79B1B4F4879E}"/>
    <cellStyle name="Note 17 2 2 2 7 3" xfId="40169" xr:uid="{F414E88C-7D2B-4164-96BE-EC3CB4205AAC}"/>
    <cellStyle name="Note 17 2 2 2 8" xfId="18874" xr:uid="{4F6F7A8C-1D75-4E47-85B2-BB2A6BA990C8}"/>
    <cellStyle name="Note 17 2 2 2 8 2" xfId="40926" xr:uid="{9A2CA56C-006C-47C0-BC74-31A92A43368F}"/>
    <cellStyle name="Note 17 2 2 2 9" xfId="31351" xr:uid="{636490E0-633C-4987-A2BE-DE89BE6C412F}"/>
    <cellStyle name="Note 17 2 2 3" xfId="9700" xr:uid="{A1BC913F-73E1-405E-B115-F960BF5C8840}"/>
    <cellStyle name="Note 17 2 2 3 2" xfId="14105" xr:uid="{0C013F3A-103E-4998-9F6A-A5A441F0A507}"/>
    <cellStyle name="Note 17 2 2 3 2 2" xfId="25878" xr:uid="{38C751EE-F6FA-4F34-8E09-BC07330A445D}"/>
    <cellStyle name="Note 17 2 2 3 2 2 2" xfId="45705" xr:uid="{66E5DEAF-869F-4035-A186-C015C61775C3}"/>
    <cellStyle name="Note 17 2 2 3 2 3" xfId="36157" xr:uid="{DAAF94B2-7933-4A2A-A4AC-A8D22AAC11C1}"/>
    <cellStyle name="Note 17 2 2 3 3" xfId="15065" xr:uid="{FCD1A1BF-8159-491B-94D8-4D29B3AE21F6}"/>
    <cellStyle name="Note 17 2 2 3 3 2" xfId="26836" xr:uid="{29E4BB0C-A17E-4CF1-98E9-CC6A4DFA68B9}"/>
    <cellStyle name="Note 17 2 2 3 3 2 2" xfId="46663" xr:uid="{C3FC8EA8-CF56-48C6-8B00-2F56E6B00D11}"/>
    <cellStyle name="Note 17 2 2 3 3 3" xfId="37117" xr:uid="{CB61C1AB-4AF1-4D34-9FB2-C429EF095328}"/>
    <cellStyle name="Note 17 2 2 3 4" xfId="16017" xr:uid="{9F2F1240-0088-467F-A79D-75872EBEC7E5}"/>
    <cellStyle name="Note 17 2 2 3 4 2" xfId="27764" xr:uid="{7E3A4695-F631-4ACE-9480-30A7EEE63933}"/>
    <cellStyle name="Note 17 2 2 3 4 2 2" xfId="47591" xr:uid="{5026805B-8AA1-4131-BEE8-241456243D1D}"/>
    <cellStyle name="Note 17 2 2 3 4 3" xfId="38069" xr:uid="{B4F50D44-8FBC-4FE1-91BE-FF045D4C8D24}"/>
    <cellStyle name="Note 17 2 2 3 5" xfId="16891" xr:uid="{D21ABC13-722C-4C05-A0B9-7FDB80FE575C}"/>
    <cellStyle name="Note 17 2 2 3 5 2" xfId="28638" xr:uid="{92EBAD6F-05FC-4D6B-A9B2-C105B22A9848}"/>
    <cellStyle name="Note 17 2 2 3 5 2 2" xfId="48465" xr:uid="{3083B983-8E59-4673-BD15-E148F212C9E8}"/>
    <cellStyle name="Note 17 2 2 3 5 3" xfId="38943" xr:uid="{A26FA396-2D81-427D-9845-7D25287D4E0A}"/>
    <cellStyle name="Note 17 2 2 3 6" xfId="17756" xr:uid="{C8338EFB-72E0-443E-8E4E-AA71EB7D7E05}"/>
    <cellStyle name="Note 17 2 2 3 6 2" xfId="29477" xr:uid="{2C8FF4BB-5AAC-4AC3-92C7-606754E4604F}"/>
    <cellStyle name="Note 17 2 2 3 6 2 2" xfId="49304" xr:uid="{5CCB6F73-C35A-4878-B627-538E230FA8B9}"/>
    <cellStyle name="Note 17 2 2 3 6 3" xfId="39808" xr:uid="{6FFB8075-9096-4E70-88D5-88B8C53EFEF6}"/>
    <cellStyle name="Note 17 2 2 3 7" xfId="18532" xr:uid="{83F918D8-CC40-4005-A9FC-F047D6362F42}"/>
    <cellStyle name="Note 17 2 2 3 7 2" xfId="30253" xr:uid="{96F61427-3DA1-41B3-9808-888EC2333DFE}"/>
    <cellStyle name="Note 17 2 2 3 7 2 2" xfId="50080" xr:uid="{060AAC02-FD99-416B-9441-A9E591111997}"/>
    <cellStyle name="Note 17 2 2 3 7 3" xfId="40584" xr:uid="{1DD493CC-B1EA-48D3-93B4-F0C4E40474C0}"/>
    <cellStyle name="Note 17 2 2 3 8" xfId="19289" xr:uid="{501C8A4F-C79C-4E79-9E23-04DD3BED74C7}"/>
    <cellStyle name="Note 17 2 2 3 8 2" xfId="41341" xr:uid="{A029FB57-C756-4389-9D0F-93BBAEA4C889}"/>
    <cellStyle name="Note 17 2 2 3 9" xfId="31766" xr:uid="{813B4AD3-92DC-4D7C-938F-EC4930D3D5D9}"/>
    <cellStyle name="Note 17 2 2 4" xfId="12665" xr:uid="{8341BAA8-D614-4A85-BD0A-EA10A152FF8E}"/>
    <cellStyle name="Note 17 2 2 4 2" xfId="24464" xr:uid="{D1FDBAF6-7C79-4302-9482-B299AFFE6F5F}"/>
    <cellStyle name="Note 17 2 2 4 2 2" xfId="44292" xr:uid="{29A53C29-D0A6-43A9-915D-0638F34BFAE3}"/>
    <cellStyle name="Note 17 2 2 4 3" xfId="34718" xr:uid="{543494BC-E9EA-40E2-8030-60A1A85285F8}"/>
    <cellStyle name="Note 17 2 2 5" xfId="11986" xr:uid="{300BB78F-97B9-41BB-834B-841C649205A9}"/>
    <cellStyle name="Note 17 2 2 5 2" xfId="23811" xr:uid="{8FF8C4B8-57BB-4B2F-BC8F-E05993C7DB0E}"/>
    <cellStyle name="Note 17 2 2 5 2 2" xfId="43639" xr:uid="{868E09A9-A249-4195-8332-F9BB3482E0D3}"/>
    <cellStyle name="Note 17 2 2 5 3" xfId="34039" xr:uid="{DA78C516-00AD-4AF4-8F72-F372F1008232}"/>
    <cellStyle name="Note 17 2 2 6" xfId="10750" xr:uid="{62C7FB39-6DF0-42F5-A68E-6A62BA57BF87}"/>
    <cellStyle name="Note 17 2 2 6 2" xfId="22621" xr:uid="{50D4DEC4-AB51-4ADF-BF17-B2ECE2660C96}"/>
    <cellStyle name="Note 17 2 2 6 2 2" xfId="42453" xr:uid="{9A95CDD1-509D-42E4-8ABB-7B0E5C42E67E}"/>
    <cellStyle name="Note 17 2 2 6 3" xfId="32807" xr:uid="{CC634842-6533-476F-B469-8D4E06DEA03D}"/>
    <cellStyle name="Note 17 2 2 7" xfId="11570" xr:uid="{6D6D4126-5982-4E27-B627-602CAB569F5C}"/>
    <cellStyle name="Note 17 2 2 7 2" xfId="23418" xr:uid="{BFDC5842-E6C4-4FE7-AED6-DCA360A42A55}"/>
    <cellStyle name="Note 17 2 2 7 2 2" xfId="43247" xr:uid="{CA30560B-0EB1-4206-9D05-4E41F344EBD4}"/>
    <cellStyle name="Note 17 2 2 7 3" xfId="33624" xr:uid="{E21CF454-79B8-4A16-938D-D21482AC9D5A}"/>
    <cellStyle name="Note 17 2 2 8" xfId="11091" xr:uid="{D1F8C02D-08F9-48FD-B2E5-7D276319FB92}"/>
    <cellStyle name="Note 17 2 2 8 2" xfId="22960" xr:uid="{6376641D-BA18-4018-87E9-5D296A3D1F7A}"/>
    <cellStyle name="Note 17 2 2 8 2 2" xfId="42791" xr:uid="{21A62157-3D54-4846-9CE4-BEC57F268A9C}"/>
    <cellStyle name="Note 17 2 2 8 3" xfId="33147" xr:uid="{013E36C2-4CD5-464E-B54B-5827D38A53B0}"/>
    <cellStyle name="Note 17 2 2 9" xfId="11385" xr:uid="{E1720B2E-12F8-4FEE-8B4B-A943B47DE3E1}"/>
    <cellStyle name="Note 17 2 2 9 2" xfId="23243" xr:uid="{7250590F-FB27-4960-B9C0-4437458E49FD}"/>
    <cellStyle name="Note 17 2 2 9 2 2" xfId="43073" xr:uid="{A77F07C8-285C-4268-8A0F-8841D584287B}"/>
    <cellStyle name="Note 17 2 2 9 3" xfId="33440" xr:uid="{AA7DFB9A-03EC-4D24-A890-69457A9CBAB9}"/>
    <cellStyle name="Note 17 2 3" xfId="8424" xr:uid="{AE4F107E-1011-40DD-B75C-2D8989451AB6}"/>
    <cellStyle name="Note 17 2 3 2" xfId="13166" xr:uid="{24BF8DA3-F338-4D9A-B6A6-58271DEA6AC0}"/>
    <cellStyle name="Note 17 2 3 2 2" xfId="24952" xr:uid="{10B0A6AC-D3EC-4A8E-B53F-8E538211955C}"/>
    <cellStyle name="Note 17 2 3 2 2 2" xfId="44779" xr:uid="{880F622E-C077-4DC0-935A-E0DBFBCBE889}"/>
    <cellStyle name="Note 17 2 3 2 3" xfId="35218" xr:uid="{B37ACA8C-8BC1-43B7-A189-F75E5A13C8FB}"/>
    <cellStyle name="Note 17 2 3 3" xfId="14186" xr:uid="{0B8BCB5B-C01C-4BCE-9A0C-5872EEF35241}"/>
    <cellStyle name="Note 17 2 3 3 2" xfId="25959" xr:uid="{6E9608F4-876C-4AB3-B7A5-4629F263B948}"/>
    <cellStyle name="Note 17 2 3 3 2 2" xfId="45786" xr:uid="{EBBE3EAC-1187-452B-A0BB-CE877D880BDF}"/>
    <cellStyle name="Note 17 2 3 3 3" xfId="36238" xr:uid="{5B80D574-9434-4CFA-B07E-6BA19A8949E8}"/>
    <cellStyle name="Note 17 2 3 4" xfId="15146" xr:uid="{5801781C-D6F3-4748-B24D-ACF500336ACB}"/>
    <cellStyle name="Note 17 2 3 4 2" xfId="26915" xr:uid="{B6B4A1DE-6030-4BB8-9646-4AFE36F12E6A}"/>
    <cellStyle name="Note 17 2 3 4 2 2" xfId="46742" xr:uid="{1C08765D-0921-40B4-B10A-821A20E8CB43}"/>
    <cellStyle name="Note 17 2 3 4 3" xfId="37198" xr:uid="{F806D250-A300-440B-8673-775CA09888C5}"/>
    <cellStyle name="Note 17 2 3 5" xfId="16095" xr:uid="{773EBC8B-9D4A-42B5-921D-9CB18A55FA42}"/>
    <cellStyle name="Note 17 2 3 5 2" xfId="27842" xr:uid="{B63C0E2E-BB2C-439E-BCB7-4E124CE6156B}"/>
    <cellStyle name="Note 17 2 3 5 2 2" xfId="47669" xr:uid="{9A175A92-14D1-46F5-9161-900031189443}"/>
    <cellStyle name="Note 17 2 3 5 3" xfId="38147" xr:uid="{3F16777B-8136-4DCE-AD55-C3B5A3586828}"/>
    <cellStyle name="Note 17 2 3 6" xfId="16968" xr:uid="{C0707668-DDA8-4AF5-90D0-49E2B66AA434}"/>
    <cellStyle name="Note 17 2 3 6 2" xfId="28715" xr:uid="{D1B3567C-5F9A-40F8-AFC2-68783B4C79BC}"/>
    <cellStyle name="Note 17 2 3 6 2 2" xfId="48542" xr:uid="{C5C8A7B9-604A-41AC-8458-0B23EFAF4B90}"/>
    <cellStyle name="Note 17 2 3 6 3" xfId="39020" xr:uid="{75469B98-6171-465B-9B1D-4419CC04342B}"/>
    <cellStyle name="Note 17 2 3 7" xfId="17833" xr:uid="{E32E190F-0443-45E0-800D-F37A61E2E075}"/>
    <cellStyle name="Note 17 2 3 7 2" xfId="29554" xr:uid="{02FE15F3-10B4-4436-AD59-0C9918E2DF4C}"/>
    <cellStyle name="Note 17 2 3 7 2 2" xfId="49381" xr:uid="{D2C02A4F-0B81-4846-84F3-FF8B757334EA}"/>
    <cellStyle name="Note 17 2 3 7 3" xfId="39885" xr:uid="{12E097C0-7E61-4762-A4FB-7C25863C0E68}"/>
    <cellStyle name="Note 17 2 3 8" xfId="18609" xr:uid="{6C133BB6-A38E-42DF-A1B9-02EEFEB7E505}"/>
    <cellStyle name="Note 17 2 3 8 2" xfId="40661" xr:uid="{75459932-80F6-4951-95A2-64A6A4C66138}"/>
    <cellStyle name="Note 17 2 3 9" xfId="31067" xr:uid="{86323F25-A5D4-430C-B5FC-7F0DCF948C53}"/>
    <cellStyle name="Note 17 2 4" xfId="9435" xr:uid="{F8207D34-CDE2-4B60-8452-4BB25350C11D}"/>
    <cellStyle name="Note 17 2 4 2" xfId="13840" xr:uid="{AE4F6A5A-385E-4EBA-8ABE-679BC66EBC53}"/>
    <cellStyle name="Note 17 2 4 2 2" xfId="25613" xr:uid="{C5D5BE45-05E2-4A00-9E51-5C004B3350DC}"/>
    <cellStyle name="Note 17 2 4 2 2 2" xfId="45440" xr:uid="{7FD16D2A-5E55-4250-867C-74179BEEEED8}"/>
    <cellStyle name="Note 17 2 4 2 3" xfId="35892" xr:uid="{F87FEEE1-6782-4DF2-A34B-B8B4AEDD260E}"/>
    <cellStyle name="Note 17 2 4 3" xfId="14800" xr:uid="{4D386196-011C-4133-A05B-46E55E2336C7}"/>
    <cellStyle name="Note 17 2 4 3 2" xfId="26571" xr:uid="{686D2925-2668-48D8-999B-DB9EB81FF010}"/>
    <cellStyle name="Note 17 2 4 3 2 2" xfId="46398" xr:uid="{44B0C270-A094-465E-A0DE-7D6BCADD4A06}"/>
    <cellStyle name="Note 17 2 4 3 3" xfId="36852" xr:uid="{2E9D4123-82DA-4B30-A7D8-B2BE688E6A78}"/>
    <cellStyle name="Note 17 2 4 4" xfId="15752" xr:uid="{FEF512B4-393F-4A89-BF66-7AC3EFECEFBF}"/>
    <cellStyle name="Note 17 2 4 4 2" xfId="27499" xr:uid="{33053399-D643-4217-930B-12047C8DA6B3}"/>
    <cellStyle name="Note 17 2 4 4 2 2" xfId="47326" xr:uid="{AE4C132F-6031-4CDC-BA49-5F9771EC4560}"/>
    <cellStyle name="Note 17 2 4 4 3" xfId="37804" xr:uid="{CED1B484-2AB4-4E79-A7BB-B49DD82FE3AC}"/>
    <cellStyle name="Note 17 2 4 5" xfId="16626" xr:uid="{901D5FBF-205C-4D01-A11F-D7CC62B7A23D}"/>
    <cellStyle name="Note 17 2 4 5 2" xfId="28373" xr:uid="{BE2F89FD-50ED-4531-9288-C7BC88473E97}"/>
    <cellStyle name="Note 17 2 4 5 2 2" xfId="48200" xr:uid="{45BE4644-8C64-4470-915A-F9574E2F0FD6}"/>
    <cellStyle name="Note 17 2 4 5 3" xfId="38678" xr:uid="{0D076748-3888-4C39-91E2-05A8E1A787CB}"/>
    <cellStyle name="Note 17 2 4 6" xfId="17491" xr:uid="{AF26D053-97D4-4AF9-818A-1E44B6D8ECBC}"/>
    <cellStyle name="Note 17 2 4 6 2" xfId="29212" xr:uid="{6E7225D8-10C9-4571-B0F2-BA6119049E38}"/>
    <cellStyle name="Note 17 2 4 6 2 2" xfId="49039" xr:uid="{95AE27AC-A7BE-4EB0-B254-AC1FF3EE8DC6}"/>
    <cellStyle name="Note 17 2 4 6 3" xfId="39543" xr:uid="{1667516F-933E-4AE8-95FD-EAED13FC44FF}"/>
    <cellStyle name="Note 17 2 4 7" xfId="18267" xr:uid="{EF3D4D72-E1AD-4CC0-A5EB-D7E6007FACE5}"/>
    <cellStyle name="Note 17 2 4 7 2" xfId="29988" xr:uid="{7FE6F1DE-B832-4038-BB8A-30DA7AB0AFAD}"/>
    <cellStyle name="Note 17 2 4 7 2 2" xfId="49815" xr:uid="{122AAD8A-D4E7-4F17-88C0-D1A6E9CDCB87}"/>
    <cellStyle name="Note 17 2 4 7 3" xfId="40319" xr:uid="{B7181932-954C-434C-836B-3864BA2C7993}"/>
    <cellStyle name="Note 17 2 4 8" xfId="19024" xr:uid="{6049DACB-A5E6-4BF3-BBEE-44E1C3460197}"/>
    <cellStyle name="Note 17 2 4 8 2" xfId="41076" xr:uid="{C6BDA35A-3710-4B07-A4FC-BE71336164E2}"/>
    <cellStyle name="Note 17 2 4 9" xfId="31501" xr:uid="{14C5DC62-3914-48C4-84C0-0BB08703CE5B}"/>
    <cellStyle name="Note 17 2 5" xfId="12137" xr:uid="{3BD3425B-0E22-436F-9EB2-FBF65067F299}"/>
    <cellStyle name="Note 17 2 5 2" xfId="23954" xr:uid="{C54D2F8D-A205-4822-BC43-3AF2D2737718}"/>
    <cellStyle name="Note 17 2 5 2 2" xfId="43782" xr:uid="{C4FA5335-5160-46A2-9744-A1911CEF5FA5}"/>
    <cellStyle name="Note 17 2 5 3" xfId="34190" xr:uid="{F5639196-376D-47E0-A50D-94342486C5C9}"/>
    <cellStyle name="Note 17 2 6" xfId="10630" xr:uid="{BF9A5CC4-106A-4BFE-8CC4-4D2840768D0C}"/>
    <cellStyle name="Note 17 2 6 2" xfId="22502" xr:uid="{B314E9DC-4388-45B0-9C96-47F548460314}"/>
    <cellStyle name="Note 17 2 6 2 2" xfId="42334" xr:uid="{64A92484-1050-4DD6-A0CC-85CA02D712C9}"/>
    <cellStyle name="Note 17 2 6 3" xfId="32687" xr:uid="{4D0F7090-65E2-450A-90ED-B009BF8E78E5}"/>
    <cellStyle name="Note 17 2 7" xfId="13562" xr:uid="{E32606F2-41D9-44C2-A93B-6E5CD3644F73}"/>
    <cellStyle name="Note 17 2 7 2" xfId="25338" xr:uid="{7803089E-8E63-437C-A60E-760C0F5F1AFF}"/>
    <cellStyle name="Note 17 2 7 2 2" xfId="45165" xr:uid="{C1D46C79-D083-421B-98B4-5BF50E89992D}"/>
    <cellStyle name="Note 17 2 7 3" xfId="35614" xr:uid="{B5742F6E-AD9E-4B5D-8070-1AAC8484B690}"/>
    <cellStyle name="Note 17 2 8" xfId="14540" xr:uid="{C10657BD-DD40-40B6-BB5A-3998BCD6063D}"/>
    <cellStyle name="Note 17 2 8 2" xfId="26311" xr:uid="{89CAC295-F22B-4150-A0FE-0C232D31DFE0}"/>
    <cellStyle name="Note 17 2 8 2 2" xfId="46138" xr:uid="{4062C9D0-1845-477C-86DB-F99E237E1F54}"/>
    <cellStyle name="Note 17 2 8 3" xfId="36592" xr:uid="{287BAB5E-F4A7-4170-8603-6778D81D858E}"/>
    <cellStyle name="Note 17 2 9" xfId="15493" xr:uid="{A23BC485-A56E-4232-B803-CC61CEC39D9C}"/>
    <cellStyle name="Note 17 2 9 2" xfId="27248" xr:uid="{4B5D987F-7B8F-406F-BE60-1F921A69F491}"/>
    <cellStyle name="Note 17 2 9 2 2" xfId="47075" xr:uid="{151E2213-E66E-49EF-BB1D-DC7AF1232C7B}"/>
    <cellStyle name="Note 17 2 9 3" xfId="37545" xr:uid="{BD6503B2-CD4B-4784-B553-F8E40DA2B99C}"/>
    <cellStyle name="Note 17 3" xfId="7080" xr:uid="{8D456745-1073-436E-A089-2F2087280047}"/>
    <cellStyle name="Note 17 3 10" xfId="17290" xr:uid="{88CFD94A-C6CA-4C34-BC96-02BB45E010BE}"/>
    <cellStyle name="Note 17 3 10 2" xfId="29033" xr:uid="{5A8B5686-5418-403E-9E7D-214C9BA0ABA4}"/>
    <cellStyle name="Note 17 3 10 2 2" xfId="48860" xr:uid="{B17CD2AB-60F4-42C1-B4A4-E37D1701B40E}"/>
    <cellStyle name="Note 17 3 10 3" xfId="39342" xr:uid="{698223F0-87C3-4EBB-826E-C243157E06F9}"/>
    <cellStyle name="Note 17 3 11" xfId="30697" xr:uid="{123BAD4C-3BAC-439C-B217-A8C87BA999C6}"/>
    <cellStyle name="Note 17 3 2" xfId="8723" xr:uid="{6F65C2AF-D978-4E15-8D4B-8EC7762261FE}"/>
    <cellStyle name="Note 17 3 2 2" xfId="13384" xr:uid="{56C8BF6D-CF19-48E7-9A2B-86D551489CBD}"/>
    <cellStyle name="Note 17 3 2 2 2" xfId="25167" xr:uid="{0F5F2993-FAFD-4085-AE44-CD1AFC8A0305}"/>
    <cellStyle name="Note 17 3 2 2 2 2" xfId="44994" xr:uid="{B148815A-0928-4232-BDAA-79E7E05476F3}"/>
    <cellStyle name="Note 17 3 2 2 3" xfId="35436" xr:uid="{E42B25DD-7969-471E-9684-EDF073380148}"/>
    <cellStyle name="Note 17 3 2 3" xfId="14390" xr:uid="{B6379C59-089A-4F07-A691-898F68A889D5}"/>
    <cellStyle name="Note 17 3 2 3 2" xfId="26162" xr:uid="{C2288C44-E434-49D5-87DD-DDE59D061AA3}"/>
    <cellStyle name="Note 17 3 2 3 2 2" xfId="45989" xr:uid="{34F38A5B-DCBE-4B79-85BC-3E68219C57CA}"/>
    <cellStyle name="Note 17 3 2 3 3" xfId="36442" xr:uid="{0021EE4D-BE2C-498D-A855-D3D962CCA580}"/>
    <cellStyle name="Note 17 3 2 4" xfId="15348" xr:uid="{6DFA543A-9AA9-43D4-AEC9-1D0111711727}"/>
    <cellStyle name="Note 17 3 2 4 2" xfId="27110" xr:uid="{98E8611F-93DD-4EFE-9240-36097D1D7254}"/>
    <cellStyle name="Note 17 3 2 4 2 2" xfId="46937" xr:uid="{3DC4D19E-7D8D-4354-BBF4-5A0AD229B19A}"/>
    <cellStyle name="Note 17 3 2 4 3" xfId="37400" xr:uid="{4B014DAE-178B-4344-BE2F-408504852195}"/>
    <cellStyle name="Note 17 3 2 5" xfId="16275" xr:uid="{97E31C08-81EC-493E-9E25-DD0C84A93030}"/>
    <cellStyle name="Note 17 3 2 5 2" xfId="28022" xr:uid="{AD72ECDB-0899-4CD7-8D06-4DF3172FF5A4}"/>
    <cellStyle name="Note 17 3 2 5 2 2" xfId="47849" xr:uid="{78999BCB-40B0-40D6-B5BB-5727E5BE5FD9}"/>
    <cellStyle name="Note 17 3 2 5 3" xfId="38327" xr:uid="{C4A3D9C5-4E73-47EB-86E1-5584566D20D8}"/>
    <cellStyle name="Note 17 3 2 6" xfId="17146" xr:uid="{3F2D7974-AE93-496C-A5D3-A33B63AD911C}"/>
    <cellStyle name="Note 17 3 2 6 2" xfId="28890" xr:uid="{E75E63D9-3E54-4C32-9962-54B60D9565B1}"/>
    <cellStyle name="Note 17 3 2 6 2 2" xfId="48717" xr:uid="{90D62EAF-87C8-4C7E-B709-A05AC8011B28}"/>
    <cellStyle name="Note 17 3 2 6 3" xfId="39198" xr:uid="{383C173D-2FDC-4B5A-8F84-18C16029E8AE}"/>
    <cellStyle name="Note 17 3 2 7" xfId="17993" xr:uid="{6111F957-0D02-426A-A7C6-3443C870FA2F}"/>
    <cellStyle name="Note 17 3 2 7 2" xfId="29714" xr:uid="{DE73B3CC-37F0-4D29-86CD-5AAF207B545A}"/>
    <cellStyle name="Note 17 3 2 7 2 2" xfId="49541" xr:uid="{FAC3B4C8-B4E5-4304-A98F-4531CB0AE838}"/>
    <cellStyle name="Note 17 3 2 7 3" xfId="40045" xr:uid="{C4F07D27-0B7E-4781-ABCD-99A0B346EC68}"/>
    <cellStyle name="Note 17 3 2 8" xfId="18760" xr:uid="{BF1F3680-AC84-4313-AD59-9CCB2A323EB0}"/>
    <cellStyle name="Note 17 3 2 8 2" xfId="40812" xr:uid="{F81F000C-072B-4251-8FD4-7269D4882C5E}"/>
    <cellStyle name="Note 17 3 2 9" xfId="31231" xr:uid="{402EF1E3-D3C2-4382-AC20-7CDF652DFBD6}"/>
    <cellStyle name="Note 17 3 3" xfId="9586" xr:uid="{CB4AE738-D15E-4E66-99FF-FD8B0EA07E4D}"/>
    <cellStyle name="Note 17 3 3 2" xfId="13991" xr:uid="{75773096-624F-4AB2-9C17-886EBA74ECF7}"/>
    <cellStyle name="Note 17 3 3 2 2" xfId="25764" xr:uid="{846104F4-856E-4713-8E33-223F71CAAFD4}"/>
    <cellStyle name="Note 17 3 3 2 2 2" xfId="45591" xr:uid="{8F55436C-876F-4AC9-91C3-64886DF185FE}"/>
    <cellStyle name="Note 17 3 3 2 3" xfId="36043" xr:uid="{D185D505-2118-4C3B-A731-2AA1BEC15288}"/>
    <cellStyle name="Note 17 3 3 3" xfId="14951" xr:uid="{5F7A0DFA-AB17-4A11-B387-236109799562}"/>
    <cellStyle name="Note 17 3 3 3 2" xfId="26722" xr:uid="{67EED1E9-390E-45EB-913F-E5CAB37413A3}"/>
    <cellStyle name="Note 17 3 3 3 2 2" xfId="46549" xr:uid="{F9F51D47-2ADB-4D42-8518-34D1DA5218F8}"/>
    <cellStyle name="Note 17 3 3 3 3" xfId="37003" xr:uid="{BF9BF240-9B80-4C47-925F-F82C532443FD}"/>
    <cellStyle name="Note 17 3 3 4" xfId="15903" xr:uid="{AAC7BC3C-BA62-44C9-A56E-126BD8E04BE7}"/>
    <cellStyle name="Note 17 3 3 4 2" xfId="27650" xr:uid="{069BE8F2-D40E-4821-9C19-B0B16231262A}"/>
    <cellStyle name="Note 17 3 3 4 2 2" xfId="47477" xr:uid="{0A8BE495-4E5C-4714-B70B-A49626B926EE}"/>
    <cellStyle name="Note 17 3 3 4 3" xfId="37955" xr:uid="{73A94495-4257-4A26-8ECB-C9BDB5DC7E70}"/>
    <cellStyle name="Note 17 3 3 5" xfId="16777" xr:uid="{75AC7D44-20DA-48EB-A5B9-3BAADC454087}"/>
    <cellStyle name="Note 17 3 3 5 2" xfId="28524" xr:uid="{0B749E87-837B-4153-B9BD-6A4742A62D21}"/>
    <cellStyle name="Note 17 3 3 5 2 2" xfId="48351" xr:uid="{613A3FE4-22BA-487F-8CBF-899DC86ED432}"/>
    <cellStyle name="Note 17 3 3 5 3" xfId="38829" xr:uid="{936FE9A5-110F-458E-B6A9-6F3C8F1BD3DC}"/>
    <cellStyle name="Note 17 3 3 6" xfId="17642" xr:uid="{2BD5FB51-DF2E-47CA-8BB4-5C3DE7C870E4}"/>
    <cellStyle name="Note 17 3 3 6 2" xfId="29363" xr:uid="{BF2AC28A-2A4C-445F-BCA5-0D1B1B49C299}"/>
    <cellStyle name="Note 17 3 3 6 2 2" xfId="49190" xr:uid="{07A92C50-86E5-492B-858A-F9D08F05C135}"/>
    <cellStyle name="Note 17 3 3 6 3" xfId="39694" xr:uid="{1D110D89-45A0-43EB-877E-BB4B6968C515}"/>
    <cellStyle name="Note 17 3 3 7" xfId="18418" xr:uid="{3FC0FFBD-7D81-484B-B2B8-0ABCA6C504E9}"/>
    <cellStyle name="Note 17 3 3 7 2" xfId="30139" xr:uid="{E824F77E-005F-4FC7-A3CD-462A9BB30EC1}"/>
    <cellStyle name="Note 17 3 3 7 2 2" xfId="49966" xr:uid="{9AAA04FD-F9BE-43E3-844E-6A8417DD0F7F}"/>
    <cellStyle name="Note 17 3 3 7 3" xfId="40470" xr:uid="{96DB2D31-7CEB-4784-9160-FAEA57F1E236}"/>
    <cellStyle name="Note 17 3 3 8" xfId="19175" xr:uid="{491E09CC-34F7-4CAB-8B0F-DE03A8ACE7D6}"/>
    <cellStyle name="Note 17 3 3 8 2" xfId="41227" xr:uid="{397F6E14-5924-4F95-A438-3CD8DF3E8A5F}"/>
    <cellStyle name="Note 17 3 3 9" xfId="31652" xr:uid="{B7763C8C-6DA1-462E-9F2D-DCDAC8CDD106}"/>
    <cellStyle name="Note 17 3 4" xfId="12354" xr:uid="{A1E01932-5223-4ECE-80F9-02B3A9C012BF}"/>
    <cellStyle name="Note 17 3 4 2" xfId="24169" xr:uid="{7ED929D4-A710-4403-AB2D-CA7663551930}"/>
    <cellStyle name="Note 17 3 4 2 2" xfId="43997" xr:uid="{4FBF2DD8-2DF5-483E-9E80-E6B676C90F4A}"/>
    <cellStyle name="Note 17 3 4 3" xfId="34407" xr:uid="{8A6CF7A5-D4E9-4D46-A0A3-97FA891F695F}"/>
    <cellStyle name="Note 17 3 5" xfId="10426" xr:uid="{A2741F22-53E9-41D6-9BE4-DCFCDD5293A6}"/>
    <cellStyle name="Note 17 3 5 2" xfId="22298" xr:uid="{6A3BA37C-E01E-4E68-9640-0456F1CDE762}"/>
    <cellStyle name="Note 17 3 5 2 2" xfId="42130" xr:uid="{6DD88CE6-A0A1-44FF-8414-C25D01C2F30D}"/>
    <cellStyle name="Note 17 3 5 3" xfId="32483" xr:uid="{7F4B79E9-F825-401A-909C-8D425BA07939}"/>
    <cellStyle name="Note 17 3 6" xfId="13598" xr:uid="{5241B0A3-9CE6-452C-916D-B07DB42C95D3}"/>
    <cellStyle name="Note 17 3 6 2" xfId="25374" xr:uid="{BBDF67EC-B881-4D84-8956-68B7CE9F1F4C}"/>
    <cellStyle name="Note 17 3 6 2 2" xfId="45201" xr:uid="{F97A27D8-7EAF-42E8-9046-861C7CED9AD5}"/>
    <cellStyle name="Note 17 3 6 3" xfId="35650" xr:uid="{48962186-0899-4B48-ACBA-2017BFAB6635}"/>
    <cellStyle name="Note 17 3 7" xfId="14574" xr:uid="{E291A018-46E9-47A3-8B78-FBFB4A848E45}"/>
    <cellStyle name="Note 17 3 7 2" xfId="26345" xr:uid="{77DBDCE1-C573-49FE-B72A-C1A3E02AB79C}"/>
    <cellStyle name="Note 17 3 7 2 2" xfId="46172" xr:uid="{D0DE70C8-0B34-4567-B296-B83FBB07AFDE}"/>
    <cellStyle name="Note 17 3 7 3" xfId="36626" xr:uid="{233B6AE6-A7EE-4EDE-AAB8-8C8930F0A3B1}"/>
    <cellStyle name="Note 17 3 8" xfId="15526" xr:uid="{299742D5-5731-498D-80FA-5E812B42A96F}"/>
    <cellStyle name="Note 17 3 8 2" xfId="27281" xr:uid="{20F072F7-8EC7-4169-93A1-7A8FDCEE008C}"/>
    <cellStyle name="Note 17 3 8 2 2" xfId="47108" xr:uid="{8461BDCA-5597-42E7-8697-50E62B424F38}"/>
    <cellStyle name="Note 17 3 8 3" xfId="37578" xr:uid="{6D888AF2-2FE7-43FA-BCDB-508461B793C5}"/>
    <cellStyle name="Note 17 3 9" xfId="16421" xr:uid="{D6F69722-9C01-4C89-9A52-9380B6A74110}"/>
    <cellStyle name="Note 17 3 9 2" xfId="28168" xr:uid="{D15C2262-CC31-4F6E-AABA-83F70A236861}"/>
    <cellStyle name="Note 17 3 9 2 2" xfId="47995" xr:uid="{11A83BDB-A29A-4D44-A098-B950710DD462}"/>
    <cellStyle name="Note 17 3 9 3" xfId="38473" xr:uid="{405631C9-1254-4B75-8960-0D6FA372F97D}"/>
    <cellStyle name="Note 17 4" xfId="7924" xr:uid="{1B57EEF5-F689-412E-BFE7-AB0E1882EB04}"/>
    <cellStyle name="Note 17 4 2" xfId="12895" xr:uid="{4280B6DB-5642-46F9-91D7-88564B5896A5}"/>
    <cellStyle name="Note 17 4 2 2" xfId="24689" xr:uid="{DBD17172-1DC7-4C6E-AF0F-E826E9A3428B}"/>
    <cellStyle name="Note 17 4 2 2 2" xfId="44516" xr:uid="{11AFD010-50AA-4C46-B23C-57F623428BBC}"/>
    <cellStyle name="Note 17 4 2 3" xfId="34947" xr:uid="{190CA38C-F385-4EBD-9673-335E659397FD}"/>
    <cellStyle name="Note 17 4 3" xfId="9996" xr:uid="{0186DD1E-E30F-4B83-A633-3FC63860316D}"/>
    <cellStyle name="Note 17 4 3 2" xfId="21871" xr:uid="{C00991E1-42FC-4E6B-9A66-35E78741F317}"/>
    <cellStyle name="Note 17 4 3 2 2" xfId="41704" xr:uid="{26ADA97C-33AC-47A1-BF7A-CA0B15D19709}"/>
    <cellStyle name="Note 17 4 3 3" xfId="32054" xr:uid="{0A7E01F3-2F62-4FDC-8F1D-4ECE343D4AEE}"/>
    <cellStyle name="Note 17 4 4" xfId="12639" xr:uid="{A8036159-DA8F-46A0-8060-5B4A50DD9DE9}"/>
    <cellStyle name="Note 17 4 4 2" xfId="24442" xr:uid="{7FCE6E99-5FC2-48DD-84B8-3E28B6CD8163}"/>
    <cellStyle name="Note 17 4 4 2 2" xfId="44270" xr:uid="{4C51FB43-7DBB-4BE9-8F29-FFEFEB3F9522}"/>
    <cellStyle name="Note 17 4 4 3" xfId="34692" xr:uid="{4F8D58C2-2AB4-4F63-B09C-1C06A62DF887}"/>
    <cellStyle name="Note 17 4 5" xfId="10184" xr:uid="{777ADCC7-9D26-48D0-BCF2-CDDAB1D6DE3F}"/>
    <cellStyle name="Note 17 4 5 2" xfId="22059" xr:uid="{58AD7979-457F-4113-8CC3-05B87E1C1151}"/>
    <cellStyle name="Note 17 4 5 2 2" xfId="41891" xr:uid="{EE349525-151A-47CD-9179-1239150CA4BD}"/>
    <cellStyle name="Note 17 4 5 3" xfId="32241" xr:uid="{669C9A96-8AB5-4CEC-A1A3-FF686C7CB140}"/>
    <cellStyle name="Note 17 4 6" xfId="13630" xr:uid="{A891E0CB-8837-4F3D-9B8A-3EF4C36ADBF5}"/>
    <cellStyle name="Note 17 4 6 2" xfId="25406" xr:uid="{862E7DE7-D89B-482E-A7B1-C6A5B7E662FA}"/>
    <cellStyle name="Note 17 4 6 2 2" xfId="45233" xr:uid="{4184B3A0-3FBB-4DD5-86E0-81A1E834C096}"/>
    <cellStyle name="Note 17 4 6 3" xfId="35682" xr:uid="{9528819D-C97E-4047-8211-33CAFFBE4D75}"/>
    <cellStyle name="Note 17 4 7" xfId="14599" xr:uid="{84733749-9C86-4101-9A50-9F8C213AB4E0}"/>
    <cellStyle name="Note 17 4 7 2" xfId="26370" xr:uid="{0926D231-3045-4F5C-9117-49BAF53BEE23}"/>
    <cellStyle name="Note 17 4 7 2 2" xfId="46197" xr:uid="{8D391645-2FC2-47A3-A8A7-EC95DF1F00F6}"/>
    <cellStyle name="Note 17 4 7 3" xfId="36651" xr:uid="{7BC11DEE-F678-4492-8773-8E9EC8E51028}"/>
    <cellStyle name="Note 17 4 8" xfId="15551" xr:uid="{9E0066DE-A781-410A-B451-85EE5F0F3E90}"/>
    <cellStyle name="Note 17 4 8 2" xfId="37603" xr:uid="{CDFAB299-7D75-4319-992D-90BD7D0B51C2}"/>
    <cellStyle name="Note 17 4 9" xfId="30984" xr:uid="{098F904A-EAA3-4EFD-8F80-7D6175094CE5}"/>
    <cellStyle name="Note 17 5" xfId="9358" xr:uid="{FA8DB8D4-790F-4AB0-A5D2-8B7FA9A32BB5}"/>
    <cellStyle name="Note 17 5 2" xfId="13763" xr:uid="{A841ACB0-4F55-4103-9B3D-AE9C5C7DEA89}"/>
    <cellStyle name="Note 17 5 2 2" xfId="25536" xr:uid="{DA23516E-1222-49BE-84FC-EA7B98D7F307}"/>
    <cellStyle name="Note 17 5 2 2 2" xfId="45363" xr:uid="{65A42068-1FDD-41F9-98C2-7EC2E1BD4146}"/>
    <cellStyle name="Note 17 5 2 3" xfId="35815" xr:uid="{F78816D1-3665-44D2-A532-E123E13099DC}"/>
    <cellStyle name="Note 17 5 3" xfId="14723" xr:uid="{E4745DB2-9FBB-4AD8-BBB5-41216FBAC56A}"/>
    <cellStyle name="Note 17 5 3 2" xfId="26494" xr:uid="{AFF25632-ADA6-4860-9587-BBDC88DDD90C}"/>
    <cellStyle name="Note 17 5 3 2 2" xfId="46321" xr:uid="{7078A812-8F3A-4008-8776-8D464FC8DB66}"/>
    <cellStyle name="Note 17 5 3 3" xfId="36775" xr:uid="{E86FE30C-2B33-4194-B91F-AA355AE41C02}"/>
    <cellStyle name="Note 17 5 4" xfId="15675" xr:uid="{23847FEB-378D-41F4-81A5-CC97703DB993}"/>
    <cellStyle name="Note 17 5 4 2" xfId="27422" xr:uid="{11FCC480-15FF-4CA2-BDCC-998A61D9C027}"/>
    <cellStyle name="Note 17 5 4 2 2" xfId="47249" xr:uid="{7EDDC503-921D-4E0F-80BD-55C0633E180A}"/>
    <cellStyle name="Note 17 5 4 3" xfId="37727" xr:uid="{C10FA918-7144-4B18-8EB6-684F40C4772A}"/>
    <cellStyle name="Note 17 5 5" xfId="16549" xr:uid="{A2408DA8-3277-45D1-ACF6-A5C82E42C0BB}"/>
    <cellStyle name="Note 17 5 5 2" xfId="28296" xr:uid="{FB17E098-4C89-423C-B5C9-50FC07984DB5}"/>
    <cellStyle name="Note 17 5 5 2 2" xfId="48123" xr:uid="{3D1B926A-9012-4235-AA7E-B2796D3B9761}"/>
    <cellStyle name="Note 17 5 5 3" xfId="38601" xr:uid="{75B27725-DBF0-4721-A18C-90BAB1BEBB91}"/>
    <cellStyle name="Note 17 5 6" xfId="17414" xr:uid="{E99F34E5-F7B5-46DF-847E-536678CCAFB1}"/>
    <cellStyle name="Note 17 5 6 2" xfId="29135" xr:uid="{EF7AAB3D-8906-4AE4-B998-1F666E7BEDAD}"/>
    <cellStyle name="Note 17 5 6 2 2" xfId="48962" xr:uid="{0536C1AC-1D6A-4550-A0FF-E3DC7051B203}"/>
    <cellStyle name="Note 17 5 6 3" xfId="39466" xr:uid="{F9BE3439-F5D2-4DA0-836B-2DD520A03E09}"/>
    <cellStyle name="Note 17 5 7" xfId="18190" xr:uid="{C6BE8551-2E4D-4034-B4B2-64EB5713796A}"/>
    <cellStyle name="Note 17 5 7 2" xfId="29911" xr:uid="{44322D53-8211-4110-821B-A770D4EB69DF}"/>
    <cellStyle name="Note 17 5 7 2 2" xfId="49738" xr:uid="{C8A20B97-52A7-4A92-94F9-D5315E522981}"/>
    <cellStyle name="Note 17 5 7 3" xfId="40242" xr:uid="{E58BF9C6-43D2-466B-BED7-EF0B8CEF844C}"/>
    <cellStyle name="Note 17 5 8" xfId="18947" xr:uid="{E8455DBC-74CA-4149-9ECC-3C6A260D026B}"/>
    <cellStyle name="Note 17 5 8 2" xfId="40999" xr:uid="{24D95A61-36F7-449B-8FD3-505161BF345B}"/>
    <cellStyle name="Note 17 5 9" xfId="31424" xr:uid="{B062E4AE-9D4B-4804-9837-5AF2E4968849}"/>
    <cellStyle name="Note 17 6" xfId="11799" xr:uid="{619ED569-59DD-4F02-A598-71931986D2EE}"/>
    <cellStyle name="Note 17 6 2" xfId="23627" xr:uid="{F494D7A5-880A-4555-ABFD-93174989E84F}"/>
    <cellStyle name="Note 17 6 2 2" xfId="43456" xr:uid="{08CDE133-0AEB-4120-8B35-02A33A496EE9}"/>
    <cellStyle name="Note 17 6 3" xfId="33853" xr:uid="{9CC25F9A-CEEC-4D5F-85C5-29EA10A6E75F}"/>
    <cellStyle name="Note 17 7" xfId="10916" xr:uid="{556188C2-7E7A-41EB-A1D9-7E6BC53FA257}"/>
    <cellStyle name="Note 17 7 2" xfId="22785" xr:uid="{86C31067-456D-4783-ACFA-6AFB19FC6418}"/>
    <cellStyle name="Note 17 7 2 2" xfId="42616" xr:uid="{9BB59E57-4422-412A-AAC3-359424326549}"/>
    <cellStyle name="Note 17 7 3" xfId="32972" xr:uid="{2010C63B-BA8E-4369-B165-CA1C08E3CD48}"/>
    <cellStyle name="Note 17 8" xfId="11418" xr:uid="{2314422C-4903-4379-8B65-92A3A9C67EE8}"/>
    <cellStyle name="Note 17 8 2" xfId="23276" xr:uid="{650E1DE0-4193-4230-A27B-6E255CBF6D93}"/>
    <cellStyle name="Note 17 8 2 2" xfId="43106" xr:uid="{3CA0197B-65DF-48CC-98A7-D2501DC9D320}"/>
    <cellStyle name="Note 17 8 3" xfId="33473" xr:uid="{2BA11E5E-75F0-4EA5-8E4E-09118D8D304F}"/>
    <cellStyle name="Note 17 9" xfId="11213" xr:uid="{69A2A3BB-BC4D-4A7E-AFA8-84A5784DA8C6}"/>
    <cellStyle name="Note 17 9 2" xfId="23075" xr:uid="{57866199-4932-4774-9C60-FD0DE0DDB458}"/>
    <cellStyle name="Note 17 9 2 2" xfId="42905" xr:uid="{6E1A65A2-CAC3-43B0-9BB5-00D2092C349B}"/>
    <cellStyle name="Note 17 9 3" xfId="33268" xr:uid="{2D92C947-44D3-4F27-9649-2FFD907028A5}"/>
    <cellStyle name="Note 18" xfId="6143" xr:uid="{82190B4A-F3EE-4FE5-BB69-DBC6A9C13A80}"/>
    <cellStyle name="Note 18 10" xfId="11212" xr:uid="{8A5B6CA0-A1D0-4606-B2B5-FC05403016D6}"/>
    <cellStyle name="Note 18 10 2" xfId="23074" xr:uid="{8DA16F58-61FF-4F40-A05B-79981DDA4983}"/>
    <cellStyle name="Note 18 10 2 2" xfId="42904" xr:uid="{4E158FE0-582B-46BD-9E2B-7AFA50FA9CCD}"/>
    <cellStyle name="Note 18 10 3" xfId="33267" xr:uid="{00DF40F0-C3B8-4A4E-8571-4A0B067B9113}"/>
    <cellStyle name="Note 18 11" xfId="12478" xr:uid="{15B6F0A5-4C58-48E9-BD2A-C508FA4469F0}"/>
    <cellStyle name="Note 18 11 2" xfId="24292" xr:uid="{0342249C-D569-40AE-8B87-5A8D4F9A73B9}"/>
    <cellStyle name="Note 18 11 2 2" xfId="44120" xr:uid="{2524754A-0335-4AB3-A021-F2024B69AD85}"/>
    <cellStyle name="Note 18 11 3" xfId="34531" xr:uid="{B35A819D-3595-4AC6-B435-A04A0D8CAB47}"/>
    <cellStyle name="Note 18 12" xfId="10307" xr:uid="{B2FE1F86-1F6E-42BE-9C19-ACE350B9BE5C}"/>
    <cellStyle name="Note 18 12 2" xfId="22179" xr:uid="{5851FCC7-11D8-46EE-ACF2-0E4A2538DCED}"/>
    <cellStyle name="Note 18 12 2 2" xfId="42011" xr:uid="{BC757C43-BCE9-48F7-B0F4-2881BAA800DA}"/>
    <cellStyle name="Note 18 12 3" xfId="32364" xr:uid="{426117FE-89B3-450A-80AF-B82E03EF47AF}"/>
    <cellStyle name="Note 18 13" xfId="13102" xr:uid="{96780429-559F-4906-9B1A-C8063FD3D84F}"/>
    <cellStyle name="Note 18 13 2" xfId="24890" xr:uid="{9E63FA83-44B9-4CCF-B784-09FE3F31164C}"/>
    <cellStyle name="Note 18 13 2 2" xfId="44717" xr:uid="{8D944B15-B2E8-419A-839E-C84BE0EF6E4C}"/>
    <cellStyle name="Note 18 13 3" xfId="35154" xr:uid="{44FAF629-F31F-4FB6-BECC-E7D9514E9F86}"/>
    <cellStyle name="Note 18 14" xfId="30444" xr:uid="{BCE947EA-6991-40FF-976F-C8D11E541F83}"/>
    <cellStyle name="Note 18 2" xfId="6144" xr:uid="{132D60A4-1DF8-40F7-BB91-A88D32D99572}"/>
    <cellStyle name="Note 18 2 10" xfId="13507" xr:uid="{437CA2C1-0A52-403D-86A3-53D155299491}"/>
    <cellStyle name="Note 18 2 10 2" xfId="25288" xr:uid="{97D6379F-F611-429C-9F78-81699BB848C3}"/>
    <cellStyle name="Note 18 2 10 2 2" xfId="45115" xr:uid="{7870BB08-68A0-475D-A2AB-FD3D263C9D32}"/>
    <cellStyle name="Note 18 2 10 3" xfId="35559" xr:uid="{4DF1852C-EDFD-4E69-9E9F-E86E718CD40B}"/>
    <cellStyle name="Note 18 2 11" xfId="14508" xr:uid="{C652349D-373E-49B5-8ABA-629AE41D151C}"/>
    <cellStyle name="Note 18 2 11 2" xfId="26280" xr:uid="{16EFC93B-4091-408A-B511-F913F9B58EF7}"/>
    <cellStyle name="Note 18 2 11 2 2" xfId="46107" xr:uid="{BCEF3F8C-318C-450F-A8AB-922E61258FC2}"/>
    <cellStyle name="Note 18 2 11 3" xfId="36560" xr:uid="{88982C5C-75FB-46AF-98F8-887C060206FD}"/>
    <cellStyle name="Note 18 2 12" xfId="15466" xr:uid="{04151F53-B862-4C2D-9DD5-29C82A4D5083}"/>
    <cellStyle name="Note 18 2 12 2" xfId="27226" xr:uid="{809F1240-B946-47C5-AEC2-3F43D784EE0E}"/>
    <cellStyle name="Note 18 2 12 2 2" xfId="47053" xr:uid="{5A988F8D-B3C3-46A0-82C5-9A185AF84545}"/>
    <cellStyle name="Note 18 2 12 3" xfId="37518" xr:uid="{FC5673FD-7619-43BA-8E94-BE1B4080613A}"/>
    <cellStyle name="Note 18 2 13" xfId="30445" xr:uid="{F14F6575-C7CA-4C9F-8AB7-6163CFF0541E}"/>
    <cellStyle name="Note 18 2 2" xfId="6777" xr:uid="{464322D9-E577-4668-9B29-B4C6BF14932C}"/>
    <cellStyle name="Note 18 2 2 10" xfId="11086" xr:uid="{84BB801D-D095-4916-89ED-C9FAA93C188C}"/>
    <cellStyle name="Note 18 2 2 10 2" xfId="22955" xr:uid="{F6AD98B3-9B21-4987-9510-3297FF7C4886}"/>
    <cellStyle name="Note 18 2 2 10 2 2" xfId="42786" xr:uid="{0DBF8A00-0CBB-4757-819F-74F816E5D0E6}"/>
    <cellStyle name="Note 18 2 2 10 3" xfId="33142" xr:uid="{089863F6-2DFF-402C-8036-921C1E089E12}"/>
    <cellStyle name="Note 18 2 2 11" xfId="13526" xr:uid="{1A5258B4-66A7-4BFA-8F5F-C5E13103FE3D}"/>
    <cellStyle name="Note 18 2 2 11 2" xfId="25305" xr:uid="{F834F387-4E6D-48D6-8020-65E40CB86739}"/>
    <cellStyle name="Note 18 2 2 11 2 2" xfId="45132" xr:uid="{FABE7D3B-AD83-4743-AF6C-261D3C035EA4}"/>
    <cellStyle name="Note 18 2 2 11 3" xfId="35578" xr:uid="{332F1C23-7717-4953-A691-A3E679D07B4F}"/>
    <cellStyle name="Note 18 2 2 12" xfId="30531" xr:uid="{0B199756-276C-49CF-9EC4-A3DDCFB94C31}"/>
    <cellStyle name="Note 18 2 2 2" xfId="7604" xr:uid="{778D95D0-7AB6-4D2C-9085-8885FBCBBB3B}"/>
    <cellStyle name="Note 18 2 2 2 10" xfId="10280" xr:uid="{09227AEC-487D-45A5-ADDD-828B43E17F1A}"/>
    <cellStyle name="Note 18 2 2 2 10 2" xfId="22155" xr:uid="{F99980DC-D587-46C9-9BE9-A4E656894878}"/>
    <cellStyle name="Note 18 2 2 2 10 2 2" xfId="41987" xr:uid="{8299720C-C6D8-45D4-A732-F1ACFEFCB0B0}"/>
    <cellStyle name="Note 18 2 2 2 10 3" xfId="32337" xr:uid="{0457E150-E2C8-4058-B9FA-D95724E88D06}"/>
    <cellStyle name="Note 18 2 2 2 11" xfId="30818" xr:uid="{917DC76D-6A7A-40AA-B444-7B38DA4D94BB}"/>
    <cellStyle name="Note 18 2 2 2 2" xfId="9247" xr:uid="{E8177DA4-556C-4C52-9D84-465C7525BC8C}"/>
    <cellStyle name="Note 18 2 2 2 2 2" xfId="13682" xr:uid="{6F467FE9-3F55-41A1-A404-D3D97887692B}"/>
    <cellStyle name="Note 18 2 2 2 2 2 2" xfId="25456" xr:uid="{32B223A1-3A5D-49EB-8062-0DFED8ACA2AF}"/>
    <cellStyle name="Note 18 2 2 2 2 2 2 2" xfId="45283" xr:uid="{B36CCD13-B5BB-4437-AB4C-BD23440925BF}"/>
    <cellStyle name="Note 18 2 2 2 2 2 3" xfId="35734" xr:uid="{0DB4FBEF-82FA-4396-94A7-7A33D9E5EF2B}"/>
    <cellStyle name="Note 18 2 2 2 2 3" xfId="14644" xr:uid="{67FF633C-B20D-43B1-9C5C-B258FB56980D}"/>
    <cellStyle name="Note 18 2 2 2 2 3 2" xfId="26415" xr:uid="{97237605-C8CD-46BA-9AA6-9C7A9C54827B}"/>
    <cellStyle name="Note 18 2 2 2 2 3 2 2" xfId="46242" xr:uid="{C99A8EEE-630F-4012-AB60-570C7D4CD258}"/>
    <cellStyle name="Note 18 2 2 2 2 3 3" xfId="36696" xr:uid="{77D1BDC4-BDA9-4D32-A1A3-E1948725B84B}"/>
    <cellStyle name="Note 18 2 2 2 2 4" xfId="15596" xr:uid="{076F213D-B521-4D7B-955A-BE05706F92F1}"/>
    <cellStyle name="Note 18 2 2 2 2 4 2" xfId="27345" xr:uid="{203589BA-3928-4739-8DEC-04E0F88B2773}"/>
    <cellStyle name="Note 18 2 2 2 2 4 2 2" xfId="47172" xr:uid="{123BDAF7-0568-4A97-940E-A4FC1BB7AF47}"/>
    <cellStyle name="Note 18 2 2 2 2 4 3" xfId="37648" xr:uid="{47DE68C4-913F-42E6-BE3D-405D8DBE3AF4}"/>
    <cellStyle name="Note 18 2 2 2 2 5" xfId="16476" xr:uid="{5FAAE0E2-1B21-4CD3-9F2A-F99B080CBC30}"/>
    <cellStyle name="Note 18 2 2 2 2 5 2" xfId="28223" xr:uid="{1743182E-6CC9-44CA-AB37-A21D81A84813}"/>
    <cellStyle name="Note 18 2 2 2 2 5 2 2" xfId="48050" xr:uid="{D2583E72-5880-4F81-9BFA-40E31C4A2B69}"/>
    <cellStyle name="Note 18 2 2 2 2 5 3" xfId="38528" xr:uid="{0EB6A812-DEC1-44EA-8611-AC17FBD82B68}"/>
    <cellStyle name="Note 18 2 2 2 2 6" xfId="17342" xr:uid="{DBF175FF-ED14-479D-8E2E-40C033F6ED0E}"/>
    <cellStyle name="Note 18 2 2 2 2 6 2" xfId="29063" xr:uid="{9857C54E-BCDC-49EF-98F4-26756155B76B}"/>
    <cellStyle name="Note 18 2 2 2 2 6 2 2" xfId="48890" xr:uid="{A8F382CA-857C-428E-80CD-6A959DA11B1C}"/>
    <cellStyle name="Note 18 2 2 2 2 6 3" xfId="39394" xr:uid="{D83C1556-8E46-4B01-B306-CA4F65020226}"/>
    <cellStyle name="Note 18 2 2 2 2 7" xfId="18118" xr:uid="{64940C64-C06E-4FC3-8A29-90B0956F47C2}"/>
    <cellStyle name="Note 18 2 2 2 2 7 2" xfId="29839" xr:uid="{8DA3A1F4-929F-4C98-AFBA-345AA25338A1}"/>
    <cellStyle name="Note 18 2 2 2 2 7 2 2" xfId="49666" xr:uid="{34C1E030-15E9-43C6-8C11-B2731B52940F}"/>
    <cellStyle name="Note 18 2 2 2 2 7 3" xfId="40170" xr:uid="{7190BC78-00A0-4ECB-A012-4A964B083710}"/>
    <cellStyle name="Note 18 2 2 2 2 8" xfId="18875" xr:uid="{871AD789-E5A2-4CF0-B8E9-5493EC85E1D7}"/>
    <cellStyle name="Note 18 2 2 2 2 8 2" xfId="40927" xr:uid="{E5823EC6-A762-4DFB-8E87-C26C6FC113F8}"/>
    <cellStyle name="Note 18 2 2 2 2 9" xfId="31352" xr:uid="{D8C77A87-D44B-45F5-9022-2BFA3047BF03}"/>
    <cellStyle name="Note 18 2 2 2 3" xfId="9701" xr:uid="{27360544-4E41-4CF5-9F07-2DFDED310C10}"/>
    <cellStyle name="Note 18 2 2 2 3 2" xfId="14106" xr:uid="{A4A6771E-E1A2-49F9-B972-3FD0519FEC04}"/>
    <cellStyle name="Note 18 2 2 2 3 2 2" xfId="25879" xr:uid="{7F8E0B0F-3530-44AA-9743-5EB4C0865216}"/>
    <cellStyle name="Note 18 2 2 2 3 2 2 2" xfId="45706" xr:uid="{D66A2050-4A77-4EC1-B6D8-09F5BC3F5F3B}"/>
    <cellStyle name="Note 18 2 2 2 3 2 3" xfId="36158" xr:uid="{D5A4ED48-8388-4B26-97DD-215EB4D9753A}"/>
    <cellStyle name="Note 18 2 2 2 3 3" xfId="15066" xr:uid="{85AA81CE-2716-4DA6-A036-E228C4332070}"/>
    <cellStyle name="Note 18 2 2 2 3 3 2" xfId="26837" xr:uid="{830C7410-072A-4E50-AF43-A753AAC8CAC7}"/>
    <cellStyle name="Note 18 2 2 2 3 3 2 2" xfId="46664" xr:uid="{94B7DAAD-DB30-4144-86AD-8E722020DCE4}"/>
    <cellStyle name="Note 18 2 2 2 3 3 3" xfId="37118" xr:uid="{3984C3F0-9A3C-42AD-A861-5A214293E60A}"/>
    <cellStyle name="Note 18 2 2 2 3 4" xfId="16018" xr:uid="{AA68A06A-1A5C-46D6-B0AF-217D896FC2CE}"/>
    <cellStyle name="Note 18 2 2 2 3 4 2" xfId="27765" xr:uid="{F253F842-C14D-4E48-810A-0C1A82AE92A7}"/>
    <cellStyle name="Note 18 2 2 2 3 4 2 2" xfId="47592" xr:uid="{425E99E6-3700-4391-AF92-27F0CF72A4D0}"/>
    <cellStyle name="Note 18 2 2 2 3 4 3" xfId="38070" xr:uid="{EF028173-D6F9-4F47-ADDD-C637D60BFECD}"/>
    <cellStyle name="Note 18 2 2 2 3 5" xfId="16892" xr:uid="{ED7A48E9-C0B2-4FA1-BE6C-63ACD5EEBADB}"/>
    <cellStyle name="Note 18 2 2 2 3 5 2" xfId="28639" xr:uid="{66482BE6-191B-4E49-AF77-A499DD02EBE7}"/>
    <cellStyle name="Note 18 2 2 2 3 5 2 2" xfId="48466" xr:uid="{4A3EFE1B-35BB-4BF8-AB24-18AD2E05D293}"/>
    <cellStyle name="Note 18 2 2 2 3 5 3" xfId="38944" xr:uid="{0E8CC902-C0DF-4B3B-950A-511784667DA6}"/>
    <cellStyle name="Note 18 2 2 2 3 6" xfId="17757" xr:uid="{9EBAE963-206B-4109-A786-22E031DDCFB8}"/>
    <cellStyle name="Note 18 2 2 2 3 6 2" xfId="29478" xr:uid="{335E9B4C-6CFC-40D1-9C0E-4DD7A8599F7D}"/>
    <cellStyle name="Note 18 2 2 2 3 6 2 2" xfId="49305" xr:uid="{781E0E93-2669-410B-B988-99E473E54BDB}"/>
    <cellStyle name="Note 18 2 2 2 3 6 3" xfId="39809" xr:uid="{D476E385-F7B8-42F2-9DF4-CBEFBB030ADC}"/>
    <cellStyle name="Note 18 2 2 2 3 7" xfId="18533" xr:uid="{23778FAF-C7FC-4C9B-9ACB-0592330701F4}"/>
    <cellStyle name="Note 18 2 2 2 3 7 2" xfId="30254" xr:uid="{D4D46F98-711B-4C0E-B612-BF4E1C9E5F9E}"/>
    <cellStyle name="Note 18 2 2 2 3 7 2 2" xfId="50081" xr:uid="{B727ED0B-2EFF-4492-81C5-D3427696EBD1}"/>
    <cellStyle name="Note 18 2 2 2 3 7 3" xfId="40585" xr:uid="{BE60BC60-068B-4093-989E-D834E3BF192B}"/>
    <cellStyle name="Note 18 2 2 2 3 8" xfId="19290" xr:uid="{8A383E52-F614-495E-B129-00C2DFE813A2}"/>
    <cellStyle name="Note 18 2 2 2 3 8 2" xfId="41342" xr:uid="{210A6C39-724F-4246-B413-18192C6C3F8A}"/>
    <cellStyle name="Note 18 2 2 2 3 9" xfId="31767" xr:uid="{EFAE46CC-A0CD-45F3-8DB8-E4B31F0DAA5F}"/>
    <cellStyle name="Note 18 2 2 2 4" xfId="12666" xr:uid="{C40576E0-BB41-4C59-B46D-E7D92FB08009}"/>
    <cellStyle name="Note 18 2 2 2 4 2" xfId="24465" xr:uid="{42BD0450-8570-4CB1-A5E8-6EC367F83BB5}"/>
    <cellStyle name="Note 18 2 2 2 4 2 2" xfId="44293" xr:uid="{58D6F22A-E88F-40BD-B919-7E32C9698CE7}"/>
    <cellStyle name="Note 18 2 2 2 4 3" xfId="34719" xr:uid="{21339331-27EC-425E-8AC6-57233664F228}"/>
    <cellStyle name="Note 18 2 2 2 5" xfId="12774" xr:uid="{8BB800C9-6AA0-43EA-BB9B-C9D6847133B9}"/>
    <cellStyle name="Note 18 2 2 2 5 2" xfId="24570" xr:uid="{7C8AF22D-75F4-47D5-92B9-077F434C1A1E}"/>
    <cellStyle name="Note 18 2 2 2 5 2 2" xfId="44398" xr:uid="{565EC3AD-4BB6-4215-B1CD-3012625FC914}"/>
    <cellStyle name="Note 18 2 2 2 5 3" xfId="34827" xr:uid="{AFABDAAF-7A92-4EA6-A461-9D364FA9F92B}"/>
    <cellStyle name="Note 18 2 2 2 6" xfId="10102" xr:uid="{A40D0D6A-A098-434B-A427-F41DB3254567}"/>
    <cellStyle name="Note 18 2 2 2 6 2" xfId="21977" xr:uid="{EDB0CDF3-6F20-4EF1-8F6C-94A76C360F37}"/>
    <cellStyle name="Note 18 2 2 2 6 2 2" xfId="41809" xr:uid="{1C0FDF2C-EABB-46CE-A413-465484900EE9}"/>
    <cellStyle name="Note 18 2 2 2 6 3" xfId="32159" xr:uid="{16A9C996-5BC6-40EE-A64E-D18DA38DF7CA}"/>
    <cellStyle name="Note 18 2 2 2 7" xfId="11747" xr:uid="{821B50F6-8F89-480A-BD31-3C8ACCDE31C1}"/>
    <cellStyle name="Note 18 2 2 2 7 2" xfId="23576" xr:uid="{48900E16-083C-4A17-A135-2B19F6F5E355}"/>
    <cellStyle name="Note 18 2 2 2 7 2 2" xfId="43405" xr:uid="{DBB1ED16-1876-4681-8D96-33F5B4F5F73A}"/>
    <cellStyle name="Note 18 2 2 2 7 3" xfId="33801" xr:uid="{29CBF7A1-D52A-453E-9F4D-5870BF19B834}"/>
    <cellStyle name="Note 18 2 2 2 8" xfId="10959" xr:uid="{8C4C90FE-BE9D-46D4-BBD4-7B0C1D47C437}"/>
    <cellStyle name="Note 18 2 2 2 8 2" xfId="22828" xr:uid="{4D024722-41FB-4252-97BC-65D46CBFF5C1}"/>
    <cellStyle name="Note 18 2 2 2 8 2 2" xfId="42659" xr:uid="{2374EB2B-E6A6-4D20-83F1-A7979EEC6CD9}"/>
    <cellStyle name="Note 18 2 2 2 8 3" xfId="33015" xr:uid="{6EB8B97B-2D96-47FB-B77B-68EE9B82B01E}"/>
    <cellStyle name="Note 18 2 2 2 9" xfId="12521" xr:uid="{E1AED122-7293-4306-9C3A-9CF457B241C5}"/>
    <cellStyle name="Note 18 2 2 2 9 2" xfId="24331" xr:uid="{DA1B555B-9DD2-41FC-8A3E-4352F9209299}"/>
    <cellStyle name="Note 18 2 2 2 9 2 2" xfId="44159" xr:uid="{CE789167-E512-4F6B-8456-491E3C7C2869}"/>
    <cellStyle name="Note 18 2 2 2 9 3" xfId="34574" xr:uid="{8B2E06EA-4C5D-460B-9499-17AE3D2DDFEC}"/>
    <cellStyle name="Note 18 2 2 3" xfId="8422" xr:uid="{3D2C1888-CEC5-4E95-B8AB-15C73A3CAD21}"/>
    <cellStyle name="Note 18 2 2 3 2" xfId="13164" xr:uid="{70487FB7-8340-4D9F-9F30-3EF26D96FBC5}"/>
    <cellStyle name="Note 18 2 2 3 2 2" xfId="24950" xr:uid="{531BF0CC-1BBD-4C86-8123-F0A49C98C63E}"/>
    <cellStyle name="Note 18 2 2 3 2 2 2" xfId="44777" xr:uid="{C5A4CB5C-CAFA-48DC-B68A-EAF3D37DCBAB}"/>
    <cellStyle name="Note 18 2 2 3 2 3" xfId="35216" xr:uid="{78EF9CCC-8ECC-4942-8474-AEF3FFEB39D2}"/>
    <cellStyle name="Note 18 2 2 3 3" xfId="14184" xr:uid="{05E138B6-2562-4C6A-B1BE-E4077290DA85}"/>
    <cellStyle name="Note 18 2 2 3 3 2" xfId="25957" xr:uid="{B3564E5F-9C2F-4360-B860-4AD2DD9EA4FD}"/>
    <cellStyle name="Note 18 2 2 3 3 2 2" xfId="45784" xr:uid="{6064AE9D-6641-41BC-AAB3-6049F6CA1CFE}"/>
    <cellStyle name="Note 18 2 2 3 3 3" xfId="36236" xr:uid="{50D997CC-D5FE-469E-84E1-1861380278F8}"/>
    <cellStyle name="Note 18 2 2 3 4" xfId="15144" xr:uid="{A50730F3-09BE-4F5C-B10F-D724343AFD5B}"/>
    <cellStyle name="Note 18 2 2 3 4 2" xfId="26913" xr:uid="{E686DA39-7947-47EE-9D14-4BCE16C9C6AD}"/>
    <cellStyle name="Note 18 2 2 3 4 2 2" xfId="46740" xr:uid="{D8BF72CF-C892-475E-84E7-45319DFB2C5B}"/>
    <cellStyle name="Note 18 2 2 3 4 3" xfId="37196" xr:uid="{F1F69214-FB50-4E82-8883-9EDA442E9946}"/>
    <cellStyle name="Note 18 2 2 3 5" xfId="16093" xr:uid="{67FC8233-E927-4EDF-9257-1B1E223A8201}"/>
    <cellStyle name="Note 18 2 2 3 5 2" xfId="27840" xr:uid="{A2B248E5-F4A0-4DC4-9EF6-E04EF0896C54}"/>
    <cellStyle name="Note 18 2 2 3 5 2 2" xfId="47667" xr:uid="{4233C250-C0CB-4497-BBCE-5586297DE463}"/>
    <cellStyle name="Note 18 2 2 3 5 3" xfId="38145" xr:uid="{22D5DC64-C20E-416F-9A7F-EC2065D9F116}"/>
    <cellStyle name="Note 18 2 2 3 6" xfId="16966" xr:uid="{3E3CD18D-62C6-4A6B-BD52-39C7DF2A9C9E}"/>
    <cellStyle name="Note 18 2 2 3 6 2" xfId="28713" xr:uid="{A789023A-1A74-4076-AFBA-9A463B2E7DC7}"/>
    <cellStyle name="Note 18 2 2 3 6 2 2" xfId="48540" xr:uid="{583D1DC9-1890-4089-AC3F-7723358336AC}"/>
    <cellStyle name="Note 18 2 2 3 6 3" xfId="39018" xr:uid="{E99AE5C9-AC53-4528-9719-CFC5BD6A3956}"/>
    <cellStyle name="Note 18 2 2 3 7" xfId="17831" xr:uid="{4AD69A2A-D3DB-4F2C-9709-625A47448C91}"/>
    <cellStyle name="Note 18 2 2 3 7 2" xfId="29552" xr:uid="{5BC571E3-78A7-434F-BA1E-93AC0BF05F85}"/>
    <cellStyle name="Note 18 2 2 3 7 2 2" xfId="49379" xr:uid="{84AA5CAA-8AC1-4962-857E-1DF4D0C9C60B}"/>
    <cellStyle name="Note 18 2 2 3 7 3" xfId="39883" xr:uid="{40EE47E3-0A7B-4C6F-83F2-264B4EB7E8AF}"/>
    <cellStyle name="Note 18 2 2 3 8" xfId="18607" xr:uid="{C248A8E6-0820-4371-9139-FAB85A632B74}"/>
    <cellStyle name="Note 18 2 2 3 8 2" xfId="40659" xr:uid="{CD8D8F6C-5F51-4BCE-80BC-F4B77CEC8AF7}"/>
    <cellStyle name="Note 18 2 2 3 9" xfId="31065" xr:uid="{24FDFD69-B99F-4965-A5A1-B00F63C9D4B3}"/>
    <cellStyle name="Note 18 2 2 4" xfId="9433" xr:uid="{79E23E0B-D5F9-4CDE-84D8-217D45271B03}"/>
    <cellStyle name="Note 18 2 2 4 2" xfId="13838" xr:uid="{1AA0CA51-AE0A-47E2-90F6-A11FF5937663}"/>
    <cellStyle name="Note 18 2 2 4 2 2" xfId="25611" xr:uid="{310F6329-DA77-48A5-8707-20C0468969C7}"/>
    <cellStyle name="Note 18 2 2 4 2 2 2" xfId="45438" xr:uid="{4166B3B6-2A7A-4EDE-A1C1-ED1220161409}"/>
    <cellStyle name="Note 18 2 2 4 2 3" xfId="35890" xr:uid="{7E743344-0E12-4F46-B6FA-106439FAFF25}"/>
    <cellStyle name="Note 18 2 2 4 3" xfId="14798" xr:uid="{C4EA52EA-AE06-4989-84C4-61CF86FEDACA}"/>
    <cellStyle name="Note 18 2 2 4 3 2" xfId="26569" xr:uid="{7731C53E-5CB1-4E53-98D0-6248498EFD9C}"/>
    <cellStyle name="Note 18 2 2 4 3 2 2" xfId="46396" xr:uid="{C79E72E7-5906-4D17-B33C-72E75D4E6B7C}"/>
    <cellStyle name="Note 18 2 2 4 3 3" xfId="36850" xr:uid="{E5CC873B-4AD9-4B5C-AE03-A67300CC94C6}"/>
    <cellStyle name="Note 18 2 2 4 4" xfId="15750" xr:uid="{371E709B-BF1D-465F-985A-3549721B279D}"/>
    <cellStyle name="Note 18 2 2 4 4 2" xfId="27497" xr:uid="{5A9F8CDE-6803-48C8-BFD5-ADA38697593C}"/>
    <cellStyle name="Note 18 2 2 4 4 2 2" xfId="47324" xr:uid="{134BC4AA-5366-4C00-AF1C-76ADD86957D1}"/>
    <cellStyle name="Note 18 2 2 4 4 3" xfId="37802" xr:uid="{6AA701AC-7FF5-450E-BDF1-8900F1B00B89}"/>
    <cellStyle name="Note 18 2 2 4 5" xfId="16624" xr:uid="{B97E37DA-AFBA-4AAF-A088-564DBE634A08}"/>
    <cellStyle name="Note 18 2 2 4 5 2" xfId="28371" xr:uid="{A1D2F44E-9527-4873-9C0B-B2A03E3F0F0E}"/>
    <cellStyle name="Note 18 2 2 4 5 2 2" xfId="48198" xr:uid="{1A97070E-E02B-4083-A2BC-A93BDBAC46FE}"/>
    <cellStyle name="Note 18 2 2 4 5 3" xfId="38676" xr:uid="{BA5EF535-2C6A-491D-BB14-66B1DD9FC3A1}"/>
    <cellStyle name="Note 18 2 2 4 6" xfId="17489" xr:uid="{9D3B2AC1-418E-456C-B34E-4A7FA2945A43}"/>
    <cellStyle name="Note 18 2 2 4 6 2" xfId="29210" xr:uid="{83CAA2CA-6398-48F3-BE78-F6F35152255A}"/>
    <cellStyle name="Note 18 2 2 4 6 2 2" xfId="49037" xr:uid="{7D7B305E-C776-41BD-B2C9-A536140A9CCB}"/>
    <cellStyle name="Note 18 2 2 4 6 3" xfId="39541" xr:uid="{90B610CA-6DDD-4C70-B0A3-DD817515D497}"/>
    <cellStyle name="Note 18 2 2 4 7" xfId="18265" xr:uid="{45DB36CE-DAA2-4489-83B1-B28209AFF123}"/>
    <cellStyle name="Note 18 2 2 4 7 2" xfId="29986" xr:uid="{3DF0B6C0-08F3-4ADE-9EC7-618140A489EE}"/>
    <cellStyle name="Note 18 2 2 4 7 2 2" xfId="49813" xr:uid="{83A5A7C1-4576-42F2-A7E0-1A06F4F90B81}"/>
    <cellStyle name="Note 18 2 2 4 7 3" xfId="40317" xr:uid="{BF52C4EB-6446-46EA-B1B6-F9C22E246E2B}"/>
    <cellStyle name="Note 18 2 2 4 8" xfId="19022" xr:uid="{DDD5D8FA-E56C-4C79-AFBB-03B28FF8AE14}"/>
    <cellStyle name="Note 18 2 2 4 8 2" xfId="41074" xr:uid="{F945F700-221F-4101-9CE8-6C69C850D4A4}"/>
    <cellStyle name="Note 18 2 2 4 9" xfId="31499" xr:uid="{57240962-F49D-49BE-80B8-FF9B960AB3EC}"/>
    <cellStyle name="Note 18 2 2 5" xfId="12135" xr:uid="{EAF5811E-337F-4FDB-BAFB-61068CB87489}"/>
    <cellStyle name="Note 18 2 2 5 2" xfId="23952" xr:uid="{672910AA-C1B1-4F02-A9B3-9461561702FC}"/>
    <cellStyle name="Note 18 2 2 5 2 2" xfId="43780" xr:uid="{E456DD42-70AF-4D51-BBC8-124C34FD83C2}"/>
    <cellStyle name="Note 18 2 2 5 3" xfId="34188" xr:uid="{EE9152CA-3E42-4BCE-9E68-F3A1F686AA89}"/>
    <cellStyle name="Note 18 2 2 6" xfId="10632" xr:uid="{C76B67BA-15A5-4AB6-92D5-D64978291B95}"/>
    <cellStyle name="Note 18 2 2 6 2" xfId="22504" xr:uid="{EF7E3000-139D-4949-96E9-5B71711B8C99}"/>
    <cellStyle name="Note 18 2 2 6 2 2" xfId="42336" xr:uid="{B1C632A9-A7DE-44D4-A4A5-84A165C5DD91}"/>
    <cellStyle name="Note 18 2 2 6 3" xfId="32689" xr:uid="{62B5DA4B-AC04-45B5-92C7-7BE5211BE2F6}"/>
    <cellStyle name="Note 18 2 2 7" xfId="12029" xr:uid="{7FB28B7B-796B-4104-A56E-24C18266EF86}"/>
    <cellStyle name="Note 18 2 2 7 2" xfId="23850" xr:uid="{13851F61-0F16-4922-9CC0-56F645A5660D}"/>
    <cellStyle name="Note 18 2 2 7 2 2" xfId="43678" xr:uid="{586CFDC3-7119-4316-9844-4C5B134A05DB}"/>
    <cellStyle name="Note 18 2 2 7 3" xfId="34082" xr:uid="{29ED7874-5A45-4D37-BFC8-A7A4157DE31E}"/>
    <cellStyle name="Note 18 2 2 8" xfId="10723" xr:uid="{C5AA6695-FBE7-4743-B685-EA4B8B82B03A}"/>
    <cellStyle name="Note 18 2 2 8 2" xfId="22595" xr:uid="{D31AF875-0D52-404D-9507-1679A4DEC76D}"/>
    <cellStyle name="Note 18 2 2 8 2 2" xfId="42427" xr:uid="{CF8147A4-BBA9-46A8-9E06-8A5BABBD7B8D}"/>
    <cellStyle name="Note 18 2 2 8 3" xfId="32780" xr:uid="{86801CD5-4E89-457B-8B08-A43FF89B0DC6}"/>
    <cellStyle name="Note 18 2 2 9" xfId="11593" xr:uid="{5C7B7578-3FEB-4119-AEC2-6B2E432B8E2A}"/>
    <cellStyle name="Note 18 2 2 9 2" xfId="23437" xr:uid="{5EB479B5-2053-4844-9B49-F24BE0E743D2}"/>
    <cellStyle name="Note 18 2 2 9 2 2" xfId="43266" xr:uid="{D29C5187-11D5-4AF8-8BBD-5B0ACAD23542}"/>
    <cellStyle name="Note 18 2 2 9 3" xfId="33647" xr:uid="{484DF0DF-5A71-4B78-BE04-2AEE5B0E4743}"/>
    <cellStyle name="Note 18 2 3" xfId="7082" xr:uid="{D92F6784-CF08-4B21-8C78-189B2329CE59}"/>
    <cellStyle name="Note 18 2 3 10" xfId="15489" xr:uid="{DE6512E0-29C8-4486-8243-AFA7A9449F03}"/>
    <cellStyle name="Note 18 2 3 10 2" xfId="27245" xr:uid="{E5C15D06-0D43-4634-A91F-7A35946EDA6C}"/>
    <cellStyle name="Note 18 2 3 10 2 2" xfId="47072" xr:uid="{D451F907-BDB0-4323-92A6-C6792272AD3E}"/>
    <cellStyle name="Note 18 2 3 10 3" xfId="37541" xr:uid="{7C5AC036-6E21-4942-9C8F-8FF62EE3AE5C}"/>
    <cellStyle name="Note 18 2 3 11" xfId="30699" xr:uid="{4A06F867-6661-4509-AB57-3B91FD8C8137}"/>
    <cellStyle name="Note 18 2 3 2" xfId="8725" xr:uid="{572EBD7D-7C14-402F-909D-8A3E66C8B7DD}"/>
    <cellStyle name="Note 18 2 3 2 2" xfId="13386" xr:uid="{2D25035B-F8B6-4AE4-AC4B-29EB29506120}"/>
    <cellStyle name="Note 18 2 3 2 2 2" xfId="25169" xr:uid="{4EB09F64-D61D-4DDE-B959-49EC1D7CC184}"/>
    <cellStyle name="Note 18 2 3 2 2 2 2" xfId="44996" xr:uid="{24E20970-064F-4C30-9669-E3F9F46EB3C0}"/>
    <cellStyle name="Note 18 2 3 2 2 3" xfId="35438" xr:uid="{9AF74940-C90A-41C1-A5F1-5DF51E325096}"/>
    <cellStyle name="Note 18 2 3 2 3" xfId="14392" xr:uid="{A31F6408-2171-4168-BCBD-85B946262C4C}"/>
    <cellStyle name="Note 18 2 3 2 3 2" xfId="26164" xr:uid="{F1A26C81-D62D-465A-A3B3-6A13EEFC4FFE}"/>
    <cellStyle name="Note 18 2 3 2 3 2 2" xfId="45991" xr:uid="{3DFB2FE6-8A2E-4E2A-9418-BF498D4EE222}"/>
    <cellStyle name="Note 18 2 3 2 3 3" xfId="36444" xr:uid="{4D85E6B0-844D-4D3D-8452-A93E94A7E63F}"/>
    <cellStyle name="Note 18 2 3 2 4" xfId="15350" xr:uid="{F7F63A4E-E7C6-4C18-A0A0-BF5AFAC658A0}"/>
    <cellStyle name="Note 18 2 3 2 4 2" xfId="27112" xr:uid="{6F14336D-8EDB-4793-B38C-64068A2802FC}"/>
    <cellStyle name="Note 18 2 3 2 4 2 2" xfId="46939" xr:uid="{60BF941F-382C-40C7-A22B-E3A089204F45}"/>
    <cellStyle name="Note 18 2 3 2 4 3" xfId="37402" xr:uid="{5EDEF6A5-04CA-41B2-B737-46DF5625045E}"/>
    <cellStyle name="Note 18 2 3 2 5" xfId="16277" xr:uid="{DDBBB951-5B95-4116-B212-95E2A5F0F5AC}"/>
    <cellStyle name="Note 18 2 3 2 5 2" xfId="28024" xr:uid="{A5569CA6-1422-4556-885A-C48E17753471}"/>
    <cellStyle name="Note 18 2 3 2 5 2 2" xfId="47851" xr:uid="{9B547B61-43EB-4679-AA82-A2CC3E1F577D}"/>
    <cellStyle name="Note 18 2 3 2 5 3" xfId="38329" xr:uid="{63D39A74-288C-4A41-98B0-8F6E349258EE}"/>
    <cellStyle name="Note 18 2 3 2 6" xfId="17148" xr:uid="{5AB60836-2D3C-4018-BE14-010730787612}"/>
    <cellStyle name="Note 18 2 3 2 6 2" xfId="28892" xr:uid="{106FDEF9-1D03-4F57-8C00-577A6A262D42}"/>
    <cellStyle name="Note 18 2 3 2 6 2 2" xfId="48719" xr:uid="{0EF82D38-9C90-45D2-BEFB-AD49076B83D2}"/>
    <cellStyle name="Note 18 2 3 2 6 3" xfId="39200" xr:uid="{13D71284-BD2B-4AEC-B8B8-BBD6D10E9389}"/>
    <cellStyle name="Note 18 2 3 2 7" xfId="17995" xr:uid="{E11F0F40-02B6-4029-89B9-575437E4A38C}"/>
    <cellStyle name="Note 18 2 3 2 7 2" xfId="29716" xr:uid="{CAD52A55-6859-446C-9209-124A5219CF45}"/>
    <cellStyle name="Note 18 2 3 2 7 2 2" xfId="49543" xr:uid="{96B6576B-E976-432D-AF87-02DD443E19A8}"/>
    <cellStyle name="Note 18 2 3 2 7 3" xfId="40047" xr:uid="{4AC57C26-82BE-43D2-AE71-1607F516C81A}"/>
    <cellStyle name="Note 18 2 3 2 8" xfId="18762" xr:uid="{04A5A6E3-7A8B-4627-873D-2917A9322E56}"/>
    <cellStyle name="Note 18 2 3 2 8 2" xfId="40814" xr:uid="{0DEAECB1-7AE0-4DE2-8C3F-F9D2B6AE0FD7}"/>
    <cellStyle name="Note 18 2 3 2 9" xfId="31233" xr:uid="{12AEB623-46E5-4AF6-B8CE-ECEA36083AB5}"/>
    <cellStyle name="Note 18 2 3 3" xfId="9588" xr:uid="{57061916-B7F1-47D6-9C28-0945C4D5BF59}"/>
    <cellStyle name="Note 18 2 3 3 2" xfId="13993" xr:uid="{115F59CC-4D46-4047-8DF9-31E104222873}"/>
    <cellStyle name="Note 18 2 3 3 2 2" xfId="25766" xr:uid="{F1B72CAE-54A5-4FDA-8FB9-40E7C4521837}"/>
    <cellStyle name="Note 18 2 3 3 2 2 2" xfId="45593" xr:uid="{CD2F2950-BEAF-4ADF-B10F-F23B1F3C0EA4}"/>
    <cellStyle name="Note 18 2 3 3 2 3" xfId="36045" xr:uid="{873420C3-0812-4723-8E30-C0845ED0D681}"/>
    <cellStyle name="Note 18 2 3 3 3" xfId="14953" xr:uid="{A20C4FD6-8B96-4FE9-A059-84E358620954}"/>
    <cellStyle name="Note 18 2 3 3 3 2" xfId="26724" xr:uid="{15EC0473-3B91-4F82-BB62-41BEF09311C9}"/>
    <cellStyle name="Note 18 2 3 3 3 2 2" xfId="46551" xr:uid="{65F03491-7785-410F-81E0-7A244EF3152E}"/>
    <cellStyle name="Note 18 2 3 3 3 3" xfId="37005" xr:uid="{5D7DE35A-5797-4F43-8B61-670489F04D44}"/>
    <cellStyle name="Note 18 2 3 3 4" xfId="15905" xr:uid="{D45815DB-B0F1-4FA7-A9D0-B1CCFC9F0E58}"/>
    <cellStyle name="Note 18 2 3 3 4 2" xfId="27652" xr:uid="{2F1026F8-E9F4-4E47-8565-66FCAAE43B3C}"/>
    <cellStyle name="Note 18 2 3 3 4 2 2" xfId="47479" xr:uid="{6BAD3BBD-EAD9-4D38-B0DC-8BC979C8B4E7}"/>
    <cellStyle name="Note 18 2 3 3 4 3" xfId="37957" xr:uid="{49237D40-D43B-4102-8AC7-C8331688D4C0}"/>
    <cellStyle name="Note 18 2 3 3 5" xfId="16779" xr:uid="{26999BDD-2588-449C-9F85-868A482BC940}"/>
    <cellStyle name="Note 18 2 3 3 5 2" xfId="28526" xr:uid="{5230EF38-80A4-4C21-B59F-7289C9ACAC95}"/>
    <cellStyle name="Note 18 2 3 3 5 2 2" xfId="48353" xr:uid="{64A4725D-C9D0-4BF6-B9FE-7358CD7C37CC}"/>
    <cellStyle name="Note 18 2 3 3 5 3" xfId="38831" xr:uid="{888F960C-0125-4415-B6EC-A0704EDB8710}"/>
    <cellStyle name="Note 18 2 3 3 6" xfId="17644" xr:uid="{834BBC00-F459-4336-81BE-2B177C7F44E2}"/>
    <cellStyle name="Note 18 2 3 3 6 2" xfId="29365" xr:uid="{E708B6F8-FF58-4649-9014-98CF0CD1949B}"/>
    <cellStyle name="Note 18 2 3 3 6 2 2" xfId="49192" xr:uid="{91C018B5-B28D-47DF-83F2-8CC26699202A}"/>
    <cellStyle name="Note 18 2 3 3 6 3" xfId="39696" xr:uid="{95F5AC3C-A6AE-4045-99FC-5D3E43A23A1A}"/>
    <cellStyle name="Note 18 2 3 3 7" xfId="18420" xr:uid="{A2FC45D8-5C20-44B6-B7EA-D2C92BCF5BDC}"/>
    <cellStyle name="Note 18 2 3 3 7 2" xfId="30141" xr:uid="{E4266F84-978E-4060-B523-FA2AD46EE65D}"/>
    <cellStyle name="Note 18 2 3 3 7 2 2" xfId="49968" xr:uid="{96F2F6D2-39F3-4E6A-BDDF-E618C04F858E}"/>
    <cellStyle name="Note 18 2 3 3 7 3" xfId="40472" xr:uid="{603702D3-ADF5-423F-A195-E384C69D4192}"/>
    <cellStyle name="Note 18 2 3 3 8" xfId="19177" xr:uid="{0A644441-D1DD-4F16-831B-96ADC531B42A}"/>
    <cellStyle name="Note 18 2 3 3 8 2" xfId="41229" xr:uid="{F76581E1-0175-4E31-B65E-C53640055CC6}"/>
    <cellStyle name="Note 18 2 3 3 9" xfId="31654" xr:uid="{5A7067DA-7CD0-44AD-A6CC-017BE634C55B}"/>
    <cellStyle name="Note 18 2 3 4" xfId="12356" xr:uid="{0895D72B-63B3-4454-8F46-C8FCE24AB598}"/>
    <cellStyle name="Note 18 2 3 4 2" xfId="24171" xr:uid="{6DB7F899-800A-486B-8D4A-F767A39D9E85}"/>
    <cellStyle name="Note 18 2 3 4 2 2" xfId="43999" xr:uid="{846AAF7C-19DE-4838-B8B3-44A7D66033D9}"/>
    <cellStyle name="Note 18 2 3 4 3" xfId="34409" xr:uid="{2F411EC1-D180-418C-AA6D-C429C126F83A}"/>
    <cellStyle name="Note 18 2 3 5" xfId="10424" xr:uid="{43EAF37C-B05D-4898-AEBB-20A67AD671F5}"/>
    <cellStyle name="Note 18 2 3 5 2" xfId="22296" xr:uid="{C409DED8-1159-4C16-99BB-2C4D71E98768}"/>
    <cellStyle name="Note 18 2 3 5 2 2" xfId="42128" xr:uid="{E385FC22-8F4B-4C70-80A9-310CA12606EB}"/>
    <cellStyle name="Note 18 2 3 5 3" xfId="32481" xr:uid="{9FA6B891-21B5-4259-85A6-CD149920A7F2}"/>
    <cellStyle name="Note 18 2 3 6" xfId="12061" xr:uid="{F1EEA317-1294-46C5-84D3-24E83E69F8AE}"/>
    <cellStyle name="Note 18 2 3 6 2" xfId="23882" xr:uid="{BC70D6B0-0DA5-45C9-9080-D01CDAFB8264}"/>
    <cellStyle name="Note 18 2 3 6 2 2" xfId="43710" xr:uid="{03A06C0B-1E70-4BFB-BF4D-54F0B8F22E6A}"/>
    <cellStyle name="Note 18 2 3 6 3" xfId="34114" xr:uid="{2F134879-C535-4DBF-B7CD-BEC35151C715}"/>
    <cellStyle name="Note 18 2 3 7" xfId="10693" xr:uid="{52A963C0-393F-4173-8D9D-3F8191A16613}"/>
    <cellStyle name="Note 18 2 3 7 2" xfId="22565" xr:uid="{1F1953D6-0BE2-4875-8ADF-6D84F0E73806}"/>
    <cellStyle name="Note 18 2 3 7 2 2" xfId="42397" xr:uid="{F833751D-3C0B-4475-96BC-D2FD972F50B5}"/>
    <cellStyle name="Note 18 2 3 7 3" xfId="32750" xr:uid="{5A896DEF-9178-4BFF-80C6-72C2DC871272}"/>
    <cellStyle name="Note 18 2 3 8" xfId="13555" xr:uid="{C0FF0EBA-0FCB-431D-9A93-7BE0C2FD6665}"/>
    <cellStyle name="Note 18 2 3 8 2" xfId="25331" xr:uid="{CD1165B7-24A9-409D-A5E1-6F71ADE032C2}"/>
    <cellStyle name="Note 18 2 3 8 2 2" xfId="45158" xr:uid="{8243D091-2BDB-4B1D-A622-26A9502C8500}"/>
    <cellStyle name="Note 18 2 3 8 3" xfId="35607" xr:uid="{8ED6B875-A714-4999-88BB-422629481D77}"/>
    <cellStyle name="Note 18 2 3 9" xfId="14536" xr:uid="{C6F4FF96-783B-4E6C-8515-EEC58E550ACF}"/>
    <cellStyle name="Note 18 2 3 9 2" xfId="26307" xr:uid="{0C2557EF-5301-4AA5-B966-2EB610CC28C2}"/>
    <cellStyle name="Note 18 2 3 9 2 2" xfId="46134" xr:uid="{C2AE3249-F135-4072-BAB2-6E7A9618E4D2}"/>
    <cellStyle name="Note 18 2 3 9 3" xfId="36588" xr:uid="{0A67B7A0-4787-44FB-8E41-346CF1A64DCF}"/>
    <cellStyle name="Note 18 2 4" xfId="7926" xr:uid="{AD243554-FCC3-4A7A-8829-0B3DF4BF0FEB}"/>
    <cellStyle name="Note 18 2 4 2" xfId="12897" xr:uid="{AA0FBE89-1F87-4E68-B97A-423462EE46BC}"/>
    <cellStyle name="Note 18 2 4 2 2" xfId="24691" xr:uid="{4D935ABC-15AF-45BA-B693-5E424E9E87EB}"/>
    <cellStyle name="Note 18 2 4 2 2 2" xfId="44518" xr:uid="{FE778C4C-D9E2-4D14-89CB-D2928F14DE74}"/>
    <cellStyle name="Note 18 2 4 2 3" xfId="34949" xr:uid="{833D5A75-D7FF-4F03-AC25-FF6BFE494F5D}"/>
    <cellStyle name="Note 18 2 4 3" xfId="11964" xr:uid="{387C8D6E-4011-4123-8673-9C44D2F8B346}"/>
    <cellStyle name="Note 18 2 4 3 2" xfId="23789" xr:uid="{1390308A-36E5-453A-9F25-8B8EF9F54342}"/>
    <cellStyle name="Note 18 2 4 3 2 2" xfId="43617" xr:uid="{9C8774F6-911E-48AB-BFF0-C2DC919F6EF3}"/>
    <cellStyle name="Note 18 2 4 3 3" xfId="34017" xr:uid="{9D02457D-DCE3-40E7-BC09-914846F8CB7E}"/>
    <cellStyle name="Note 18 2 4 4" xfId="10771" xr:uid="{F8CEC2CC-C37B-4490-8EB4-852C01F96EBD}"/>
    <cellStyle name="Note 18 2 4 4 2" xfId="22641" xr:uid="{BE0B2309-E96E-4ADC-9A30-0CD3A19DF85E}"/>
    <cellStyle name="Note 18 2 4 4 2 2" xfId="42473" xr:uid="{41ABCC0C-8BB1-4881-8A8B-8F0C0B7FD5C4}"/>
    <cellStyle name="Note 18 2 4 4 3" xfId="32828" xr:uid="{49C99D6F-33B7-4500-9528-67CF4780449A}"/>
    <cellStyle name="Note 18 2 4 5" xfId="11552" xr:uid="{163DD2AC-8418-4B66-AECA-A89401A71770}"/>
    <cellStyle name="Note 18 2 4 5 2" xfId="23400" xr:uid="{1CCDB36C-DED4-4AF9-A246-964462AC793A}"/>
    <cellStyle name="Note 18 2 4 5 2 2" xfId="43229" xr:uid="{38C56C76-ACC8-4E17-8C80-1281DBBA4E55}"/>
    <cellStyle name="Note 18 2 4 5 3" xfId="33606" xr:uid="{8E82D6A2-C91B-41E2-822C-BB74F5A406E0}"/>
    <cellStyle name="Note 18 2 4 6" xfId="11109" xr:uid="{DC07ECBF-D5EC-40C2-91C6-6A891CB2B2D7}"/>
    <cellStyle name="Note 18 2 4 6 2" xfId="22978" xr:uid="{26719AF9-862A-4621-8720-18FDFF605E3A}"/>
    <cellStyle name="Note 18 2 4 6 2 2" xfId="42809" xr:uid="{5E6D91DC-41A7-4611-B571-4D2A701516C0}"/>
    <cellStyle name="Note 18 2 4 6 3" xfId="33165" xr:uid="{6E0AE253-25EF-4158-AA6B-19EBA57DC942}"/>
    <cellStyle name="Note 18 2 4 7" xfId="13523" xr:uid="{6110D396-57D0-4DC6-A550-6BC955F7554E}"/>
    <cellStyle name="Note 18 2 4 7 2" xfId="25303" xr:uid="{469BE9F0-A188-4AAE-924E-BA9D2BD2FCB5}"/>
    <cellStyle name="Note 18 2 4 7 2 2" xfId="45130" xr:uid="{53975940-F99D-4988-A31F-9B9F6667CB16}"/>
    <cellStyle name="Note 18 2 4 7 3" xfId="35575" xr:uid="{C9107902-08D7-4E04-9F2D-DC38516A4D01}"/>
    <cellStyle name="Note 18 2 4 8" xfId="14519" xr:uid="{6E72EBDE-CC65-4A85-A06B-A74DE3061E87}"/>
    <cellStyle name="Note 18 2 4 8 2" xfId="36571" xr:uid="{FF02A04A-E74B-4FC4-95E5-E83EF20CB277}"/>
    <cellStyle name="Note 18 2 4 9" xfId="30986" xr:uid="{9B9D5953-287B-4A76-B10D-59D692F1B90B}"/>
    <cellStyle name="Note 18 2 5" xfId="9360" xr:uid="{110479E2-E645-4B3B-A132-038B9B230DA4}"/>
    <cellStyle name="Note 18 2 5 2" xfId="13765" xr:uid="{E4C744FE-C031-4BE4-B97E-2A767BE9B1D6}"/>
    <cellStyle name="Note 18 2 5 2 2" xfId="25538" xr:uid="{040378B7-CF1B-435D-B7CD-D93F970980C1}"/>
    <cellStyle name="Note 18 2 5 2 2 2" xfId="45365" xr:uid="{E63BB72F-FB7D-40A3-B805-1B4C5435735C}"/>
    <cellStyle name="Note 18 2 5 2 3" xfId="35817" xr:uid="{0BEF66BD-7E6C-4766-A2F0-CCCDB5CD0DD4}"/>
    <cellStyle name="Note 18 2 5 3" xfId="14725" xr:uid="{E6FB0BA6-D32C-40EE-A900-88792C8D60F8}"/>
    <cellStyle name="Note 18 2 5 3 2" xfId="26496" xr:uid="{019FBADC-3475-4625-9365-107810DD8565}"/>
    <cellStyle name="Note 18 2 5 3 2 2" xfId="46323" xr:uid="{79EE435F-C05E-4EB6-BAE0-51A77B1DE3D2}"/>
    <cellStyle name="Note 18 2 5 3 3" xfId="36777" xr:uid="{B23CFAA0-2FCA-4BEB-A4B6-77101398C911}"/>
    <cellStyle name="Note 18 2 5 4" xfId="15677" xr:uid="{6610F232-C25E-442F-B373-DB2944003CCD}"/>
    <cellStyle name="Note 18 2 5 4 2" xfId="27424" xr:uid="{AAE25A1A-928B-48D4-A45E-F836BD85F9EB}"/>
    <cellStyle name="Note 18 2 5 4 2 2" xfId="47251" xr:uid="{AE420094-3EF3-4A63-9A04-448171C913DA}"/>
    <cellStyle name="Note 18 2 5 4 3" xfId="37729" xr:uid="{C0D03BEA-818B-4828-B966-A93849BECD57}"/>
    <cellStyle name="Note 18 2 5 5" xfId="16551" xr:uid="{CE294E83-215F-4F2C-9D04-0B27B037CD2B}"/>
    <cellStyle name="Note 18 2 5 5 2" xfId="28298" xr:uid="{3E03E109-707B-4F06-BB5A-B8F1CD3E255C}"/>
    <cellStyle name="Note 18 2 5 5 2 2" xfId="48125" xr:uid="{E512EE47-C511-480C-A727-52277D3AE307}"/>
    <cellStyle name="Note 18 2 5 5 3" xfId="38603" xr:uid="{773D969C-0C3B-4B8D-A746-2FC548DA1103}"/>
    <cellStyle name="Note 18 2 5 6" xfId="17416" xr:uid="{5D53E003-9C71-4143-B6B2-AC2E1892696A}"/>
    <cellStyle name="Note 18 2 5 6 2" xfId="29137" xr:uid="{70049069-D835-4164-B9AF-011D3A5534A8}"/>
    <cellStyle name="Note 18 2 5 6 2 2" xfId="48964" xr:uid="{3528B18A-65AA-4DE3-B074-90FE280A6E94}"/>
    <cellStyle name="Note 18 2 5 6 3" xfId="39468" xr:uid="{A6E966CA-462A-4325-B123-EEF5EC565B9D}"/>
    <cellStyle name="Note 18 2 5 7" xfId="18192" xr:uid="{901BB40B-9627-4B3D-B172-B14D6F5503CD}"/>
    <cellStyle name="Note 18 2 5 7 2" xfId="29913" xr:uid="{CEA8DABE-B338-4656-A477-F82AD4440B2F}"/>
    <cellStyle name="Note 18 2 5 7 2 2" xfId="49740" xr:uid="{29C003F5-8460-4480-8716-2E6B9BD4EA8A}"/>
    <cellStyle name="Note 18 2 5 7 3" xfId="40244" xr:uid="{1BEBF255-685D-4DDF-B831-DD7286CD88A3}"/>
    <cellStyle name="Note 18 2 5 8" xfId="18949" xr:uid="{6E6609F0-EF64-4C67-BB5B-5016A435484E}"/>
    <cellStyle name="Note 18 2 5 8 2" xfId="41001" xr:uid="{1A5323F6-4BED-462A-AA9D-6EB10067048C}"/>
    <cellStyle name="Note 18 2 5 9" xfId="31426" xr:uid="{5BF9BD64-0E71-4B51-A78E-06B2EA2B3ACC}"/>
    <cellStyle name="Note 18 2 6" xfId="11801" xr:uid="{81C7F582-5572-4E55-8871-CA7D41E330AE}"/>
    <cellStyle name="Note 18 2 6 2" xfId="23629" xr:uid="{B125C328-06EE-40D0-9133-9F8E32022ECB}"/>
    <cellStyle name="Note 18 2 6 2 2" xfId="43458" xr:uid="{BD0D733D-8B5E-4F23-8692-5F67DD387353}"/>
    <cellStyle name="Note 18 2 6 3" xfId="33855" xr:uid="{4B7669A0-A740-4B21-BD03-78236C03FA63}"/>
    <cellStyle name="Note 18 2 7" xfId="10914" xr:uid="{6BAC02BD-7E54-4C82-A1E5-0F0C1561F38F}"/>
    <cellStyle name="Note 18 2 7 2" xfId="22783" xr:uid="{CCBB2DD4-08D7-475B-896B-56B8C3578523}"/>
    <cellStyle name="Note 18 2 7 2 2" xfId="42614" xr:uid="{3B9C6741-DFAA-47A2-84B6-C4C02FDEEAAB}"/>
    <cellStyle name="Note 18 2 7 3" xfId="32970" xr:uid="{7830874B-D813-475C-893B-009E0D5AD97F}"/>
    <cellStyle name="Note 18 2 8" xfId="11420" xr:uid="{09F98242-3E92-43C5-B7B5-E42D0235092F}"/>
    <cellStyle name="Note 18 2 8 2" xfId="23278" xr:uid="{33568649-6F82-426F-8BBA-AB048F6AEA68}"/>
    <cellStyle name="Note 18 2 8 2 2" xfId="43108" xr:uid="{92B21CD0-2322-4FC8-8AEA-1725E7A7040A}"/>
    <cellStyle name="Note 18 2 8 3" xfId="33475" xr:uid="{A37F15FC-DB96-4B86-B62E-92F941C99D60}"/>
    <cellStyle name="Note 18 2 9" xfId="11211" xr:uid="{9965665F-6C67-4065-B6E3-68D0DED23DD3}"/>
    <cellStyle name="Note 18 2 9 2" xfId="23073" xr:uid="{3002C77D-EA5C-424F-8397-5E16C12BE124}"/>
    <cellStyle name="Note 18 2 9 2 2" xfId="42903" xr:uid="{33C6D2E6-4EB2-4D6A-AF2F-6F100556E476}"/>
    <cellStyle name="Note 18 2 9 3" xfId="33266" xr:uid="{74E57C69-8EA0-4FF0-9464-FA782976B797}"/>
    <cellStyle name="Note 18 3" xfId="6778" xr:uid="{B0D2EAC0-CB6C-4991-9615-8DE3195BB412}"/>
    <cellStyle name="Note 18 3 10" xfId="11001" xr:uid="{16BC08A4-D1A8-4406-AE57-C0454C8FD4A1}"/>
    <cellStyle name="Note 18 3 10 2" xfId="22870" xr:uid="{487AFC8E-319C-4EBB-95C4-37B9B895501A}"/>
    <cellStyle name="Note 18 3 10 2 2" xfId="42701" xr:uid="{469DE901-5BDA-4E64-B9AC-E0962CA4869C}"/>
    <cellStyle name="Note 18 3 10 3" xfId="33057" xr:uid="{9E5D3F4F-411F-4D08-B923-E01F73FA786B}"/>
    <cellStyle name="Note 18 3 11" xfId="13539" xr:uid="{9403DC06-84A5-474E-A875-E5DF68936EB1}"/>
    <cellStyle name="Note 18 3 11 2" xfId="25316" xr:uid="{9675AA53-3995-478D-A994-88288BB3CC34}"/>
    <cellStyle name="Note 18 3 11 2 2" xfId="45143" xr:uid="{8AE24089-A957-4221-BFE8-82C8A8B507FF}"/>
    <cellStyle name="Note 18 3 11 3" xfId="35591" xr:uid="{927FF4B7-A472-47A9-AF4A-95F136AED8F4}"/>
    <cellStyle name="Note 18 3 12" xfId="30532" xr:uid="{76051C54-CC77-42B6-81E8-708ED096D613}"/>
    <cellStyle name="Note 18 3 2" xfId="7605" xr:uid="{DD597F83-5EA2-4973-BD3C-9A3233E04587}"/>
    <cellStyle name="Note 18 3 2 10" xfId="17963" xr:uid="{62265B81-73F3-4B1F-88C5-FB70A6889303}"/>
    <cellStyle name="Note 18 3 2 10 2" xfId="29684" xr:uid="{29B602A6-85FF-490B-AC44-DE1BCDD30AFB}"/>
    <cellStyle name="Note 18 3 2 10 2 2" xfId="49511" xr:uid="{3174F68B-479E-40FE-ABC8-2B6192FAA34B}"/>
    <cellStyle name="Note 18 3 2 10 3" xfId="40015" xr:uid="{F1146C31-9BDD-44BF-AB0A-803B3EE0A156}"/>
    <cellStyle name="Note 18 3 2 11" xfId="30819" xr:uid="{563EA794-BD85-4DE1-9B6F-D59753974537}"/>
    <cellStyle name="Note 18 3 2 2" xfId="9248" xr:uid="{368F511A-B21E-440C-9292-F25616065ED2}"/>
    <cellStyle name="Note 18 3 2 2 2" xfId="13683" xr:uid="{FD43560F-E9E9-4FAD-BA88-7D9FA828737F}"/>
    <cellStyle name="Note 18 3 2 2 2 2" xfId="25457" xr:uid="{71C95845-598A-4D61-9E20-BAB7EC1DDE28}"/>
    <cellStyle name="Note 18 3 2 2 2 2 2" xfId="45284" xr:uid="{AF02E8CF-05CD-4702-90C0-11143A3887B3}"/>
    <cellStyle name="Note 18 3 2 2 2 3" xfId="35735" xr:uid="{5BEA2484-8BE8-4DBB-AED9-A84DAD45B979}"/>
    <cellStyle name="Note 18 3 2 2 3" xfId="14645" xr:uid="{F31C3369-CCD2-45A6-95BA-03AE1738EDEB}"/>
    <cellStyle name="Note 18 3 2 2 3 2" xfId="26416" xr:uid="{6C958364-A680-4001-A098-A51D74E36434}"/>
    <cellStyle name="Note 18 3 2 2 3 2 2" xfId="46243" xr:uid="{9C453526-80BF-450F-8257-CE2CF4F03D73}"/>
    <cellStyle name="Note 18 3 2 2 3 3" xfId="36697" xr:uid="{198D58C7-44AA-4D59-9589-138252D2F4A6}"/>
    <cellStyle name="Note 18 3 2 2 4" xfId="15597" xr:uid="{8051ABFA-057A-4A68-9968-CF4FF213F4EB}"/>
    <cellStyle name="Note 18 3 2 2 4 2" xfId="27346" xr:uid="{AF239447-8B68-44E9-97C0-E7B3A2CD46BA}"/>
    <cellStyle name="Note 18 3 2 2 4 2 2" xfId="47173" xr:uid="{F768AFBA-FDCC-4B26-AE53-13F6D775A018}"/>
    <cellStyle name="Note 18 3 2 2 4 3" xfId="37649" xr:uid="{4786A19C-DE53-4140-AB8D-3D5D281E183B}"/>
    <cellStyle name="Note 18 3 2 2 5" xfId="16477" xr:uid="{08E409D5-9E9D-48B2-AAC5-7A69A58E5CB4}"/>
    <cellStyle name="Note 18 3 2 2 5 2" xfId="28224" xr:uid="{B15295A1-E0DB-45B7-8EB3-970202ACE188}"/>
    <cellStyle name="Note 18 3 2 2 5 2 2" xfId="48051" xr:uid="{76F623A2-9CA0-4001-9C6E-A0CE4F204ED9}"/>
    <cellStyle name="Note 18 3 2 2 5 3" xfId="38529" xr:uid="{6C50ED64-48F3-4B45-AD3F-C625DEE365D5}"/>
    <cellStyle name="Note 18 3 2 2 6" xfId="17343" xr:uid="{7EB8F8E4-702E-4B8F-9E93-4790427BFF4D}"/>
    <cellStyle name="Note 18 3 2 2 6 2" xfId="29064" xr:uid="{0697B073-33E2-4950-8D14-F5F2A4DD80B7}"/>
    <cellStyle name="Note 18 3 2 2 6 2 2" xfId="48891" xr:uid="{3A27078A-81BF-4A6E-96FB-E723A4881724}"/>
    <cellStyle name="Note 18 3 2 2 6 3" xfId="39395" xr:uid="{256F1910-8899-4639-A772-919A6668351C}"/>
    <cellStyle name="Note 18 3 2 2 7" xfId="18119" xr:uid="{087F87A1-2F99-42CE-902B-B95CE02C93CB}"/>
    <cellStyle name="Note 18 3 2 2 7 2" xfId="29840" xr:uid="{2F73FE1C-C485-4443-9D7B-44FE852EE2DC}"/>
    <cellStyle name="Note 18 3 2 2 7 2 2" xfId="49667" xr:uid="{D8F4261A-A494-4A2B-8668-473784D1C1CD}"/>
    <cellStyle name="Note 18 3 2 2 7 3" xfId="40171" xr:uid="{A147C318-AAE0-4807-BABD-52F65E66F26C}"/>
    <cellStyle name="Note 18 3 2 2 8" xfId="18876" xr:uid="{ABE22F2C-0A81-4C60-8063-64E03B8ACC19}"/>
    <cellStyle name="Note 18 3 2 2 8 2" xfId="40928" xr:uid="{F66D782C-77A7-4A33-9306-0C7BF267B994}"/>
    <cellStyle name="Note 18 3 2 2 9" xfId="31353" xr:uid="{BA28B900-3DF1-4691-9966-742EAF396491}"/>
    <cellStyle name="Note 18 3 2 3" xfId="9702" xr:uid="{5DA88013-A869-494E-A40E-4E957DAFE88E}"/>
    <cellStyle name="Note 18 3 2 3 2" xfId="14107" xr:uid="{E1A27225-D755-48E0-806D-AE4CBB535FBC}"/>
    <cellStyle name="Note 18 3 2 3 2 2" xfId="25880" xr:uid="{46FCD70E-1E2F-48B2-914E-FCF09A480F00}"/>
    <cellStyle name="Note 18 3 2 3 2 2 2" xfId="45707" xr:uid="{44515D9D-137A-452C-B619-BA39B6B43F17}"/>
    <cellStyle name="Note 18 3 2 3 2 3" xfId="36159" xr:uid="{D2A43D08-E7F4-4156-A11E-E22CB0E48CAB}"/>
    <cellStyle name="Note 18 3 2 3 3" xfId="15067" xr:uid="{7E3A72A1-D7CE-4726-AEDE-9ACFC3BD5A97}"/>
    <cellStyle name="Note 18 3 2 3 3 2" xfId="26838" xr:uid="{A60E3FF1-57E7-4141-A7E4-B018B06A0CA7}"/>
    <cellStyle name="Note 18 3 2 3 3 2 2" xfId="46665" xr:uid="{B2AD0EB2-2C2A-46DF-8D02-CCC7F7AE0641}"/>
    <cellStyle name="Note 18 3 2 3 3 3" xfId="37119" xr:uid="{5C749FB5-2E0D-4ED4-B0DF-57543A5056E6}"/>
    <cellStyle name="Note 18 3 2 3 4" xfId="16019" xr:uid="{4C3595F9-2335-4FC7-B0D5-7CBBA52A8540}"/>
    <cellStyle name="Note 18 3 2 3 4 2" xfId="27766" xr:uid="{65D78DFC-CFBD-4822-9A6A-BB7E284E74B0}"/>
    <cellStyle name="Note 18 3 2 3 4 2 2" xfId="47593" xr:uid="{71E4A144-8918-4638-819C-ADDB6A538D6B}"/>
    <cellStyle name="Note 18 3 2 3 4 3" xfId="38071" xr:uid="{BEB24A99-FD86-455B-AB0F-2BBE239F46C7}"/>
    <cellStyle name="Note 18 3 2 3 5" xfId="16893" xr:uid="{2ABC6E55-6FB0-41D6-BF30-AEFA80C32D43}"/>
    <cellStyle name="Note 18 3 2 3 5 2" xfId="28640" xr:uid="{E5BC7456-D803-4DF6-875B-547CE7C043AD}"/>
    <cellStyle name="Note 18 3 2 3 5 2 2" xfId="48467" xr:uid="{C84177DD-ABB8-40E7-8AB3-98CEC47D4F1E}"/>
    <cellStyle name="Note 18 3 2 3 5 3" xfId="38945" xr:uid="{5068FF61-A89B-48F3-939D-5AA83D5587EF}"/>
    <cellStyle name="Note 18 3 2 3 6" xfId="17758" xr:uid="{3CDAF63F-6A26-428E-A8C0-19B4EB7AD559}"/>
    <cellStyle name="Note 18 3 2 3 6 2" xfId="29479" xr:uid="{46BB5148-A87E-4759-8B0B-09005E17717B}"/>
    <cellStyle name="Note 18 3 2 3 6 2 2" xfId="49306" xr:uid="{D1418A27-A52E-465B-B6AE-6B025D0E4AE4}"/>
    <cellStyle name="Note 18 3 2 3 6 3" xfId="39810" xr:uid="{0672FAC0-3E0D-40FF-BE48-EDD76EDEC61D}"/>
    <cellStyle name="Note 18 3 2 3 7" xfId="18534" xr:uid="{6D4296CF-C6D0-44FD-857F-FCBFB85C956C}"/>
    <cellStyle name="Note 18 3 2 3 7 2" xfId="30255" xr:uid="{3CB42A30-1DF6-446D-99E6-E8BE1FBD3888}"/>
    <cellStyle name="Note 18 3 2 3 7 2 2" xfId="50082" xr:uid="{336E7213-85B1-438C-A4F1-DE103A4C9C17}"/>
    <cellStyle name="Note 18 3 2 3 7 3" xfId="40586" xr:uid="{797BC204-5691-4B3E-8B2C-CF25DE953912}"/>
    <cellStyle name="Note 18 3 2 3 8" xfId="19291" xr:uid="{8A9C0824-F1FB-4734-8E50-D7E86BC9297B}"/>
    <cellStyle name="Note 18 3 2 3 8 2" xfId="41343" xr:uid="{64FB3AD3-BC30-454F-BDE6-B4B85807100A}"/>
    <cellStyle name="Note 18 3 2 3 9" xfId="31768" xr:uid="{6FA3EBC0-C621-4E15-B960-9805EBFC4D1E}"/>
    <cellStyle name="Note 18 3 2 4" xfId="12667" xr:uid="{5DEA7FC4-75F4-427B-9EEB-4D9808E03290}"/>
    <cellStyle name="Note 18 3 2 4 2" xfId="24466" xr:uid="{574F8FDD-57D9-47BC-AC90-B9BE678973EF}"/>
    <cellStyle name="Note 18 3 2 4 2 2" xfId="44294" xr:uid="{673E1E0E-28A3-4475-9445-336EB633D841}"/>
    <cellStyle name="Note 18 3 2 4 3" xfId="34720" xr:uid="{A7875C1C-3128-4D7A-96D9-CE77009FE94D}"/>
    <cellStyle name="Note 18 3 2 5" xfId="13309" xr:uid="{64BB6F38-689A-4185-A167-C2B9A04B4100}"/>
    <cellStyle name="Note 18 3 2 5 2" xfId="25092" xr:uid="{589F30BA-5334-4289-AEFE-E9541F39132A}"/>
    <cellStyle name="Note 18 3 2 5 2 2" xfId="44919" xr:uid="{C47825DC-E494-49C1-90C6-05559A3D55D8}"/>
    <cellStyle name="Note 18 3 2 5 3" xfId="35361" xr:uid="{5B68E8A1-0551-4A60-8888-FD1053D3D05D}"/>
    <cellStyle name="Note 18 3 2 6" xfId="14323" xr:uid="{75DA52D7-D382-45C4-8465-834F13EC6D70}"/>
    <cellStyle name="Note 18 3 2 6 2" xfId="26095" xr:uid="{DACFB3FE-2C41-4DAD-993F-3D00EBB0943B}"/>
    <cellStyle name="Note 18 3 2 6 2 2" xfId="45922" xr:uid="{813748AB-BB22-4AF4-AB18-AF73FA232C34}"/>
    <cellStyle name="Note 18 3 2 6 3" xfId="36375" xr:uid="{120F1E9C-EBA8-43E3-81C8-300771EB57D9}"/>
    <cellStyle name="Note 18 3 2 7" xfId="15281" xr:uid="{31DF210C-E97A-4EEC-98E6-3D9C99CACF7E}"/>
    <cellStyle name="Note 18 3 2 7 2" xfId="27050" xr:uid="{E11E2439-26FE-44F3-AA5F-41F073A01D1F}"/>
    <cellStyle name="Note 18 3 2 7 2 2" xfId="46877" xr:uid="{ECEB4735-67F3-4796-A351-0339E775C51B}"/>
    <cellStyle name="Note 18 3 2 7 3" xfId="37333" xr:uid="{C303BA73-2838-468A-8E40-8C20B54A89A8}"/>
    <cellStyle name="Note 18 3 2 8" xfId="16225" xr:uid="{82708BEF-AE28-4543-9ACB-C5C27D4FE6D5}"/>
    <cellStyle name="Note 18 3 2 8 2" xfId="27972" xr:uid="{4708B529-8ABC-4605-8C83-149A244509F9}"/>
    <cellStyle name="Note 18 3 2 8 2 2" xfId="47799" xr:uid="{A43AE928-1194-4002-9CC9-7C160A8D9936}"/>
    <cellStyle name="Note 18 3 2 8 3" xfId="38277" xr:uid="{5DD1B9F4-2359-491F-9463-41E2EF6D9D58}"/>
    <cellStyle name="Note 18 3 2 9" xfId="17098" xr:uid="{97AE1E37-F2B6-482E-A132-AF66F292C9AE}"/>
    <cellStyle name="Note 18 3 2 9 2" xfId="28845" xr:uid="{C12A5475-1C0C-4C03-AA00-B2B7A561D230}"/>
    <cellStyle name="Note 18 3 2 9 2 2" xfId="48672" xr:uid="{774092E9-AD8D-4BCC-8A7B-EA7CD9CE5120}"/>
    <cellStyle name="Note 18 3 2 9 3" xfId="39150" xr:uid="{9A3C93D5-412C-4AB8-B9C0-936B0757FE49}"/>
    <cellStyle name="Note 18 3 3" xfId="8423" xr:uid="{EEB8B0C1-0C06-4E69-AA2E-8AEC2E0551C2}"/>
    <cellStyle name="Note 18 3 3 2" xfId="13165" xr:uid="{9045689D-F55F-40CA-8838-2FCB56D6778E}"/>
    <cellStyle name="Note 18 3 3 2 2" xfId="24951" xr:uid="{0268845F-3EDE-4C46-9B5A-F4F41B6B4D3F}"/>
    <cellStyle name="Note 18 3 3 2 2 2" xfId="44778" xr:uid="{B2001C8E-022E-4879-856C-C2BE451A2F0D}"/>
    <cellStyle name="Note 18 3 3 2 3" xfId="35217" xr:uid="{ABB221BA-4012-4174-9079-A39B74E22554}"/>
    <cellStyle name="Note 18 3 3 3" xfId="14185" xr:uid="{8FEF9233-A6B0-478C-80A1-205B294270A0}"/>
    <cellStyle name="Note 18 3 3 3 2" xfId="25958" xr:uid="{851515F1-205B-4870-B4D7-FB6408684890}"/>
    <cellStyle name="Note 18 3 3 3 2 2" xfId="45785" xr:uid="{BA5A0257-2C76-4659-91BB-0BF80F194ADE}"/>
    <cellStyle name="Note 18 3 3 3 3" xfId="36237" xr:uid="{3FA7D9D3-6540-42C7-A41D-A4497F4B55A5}"/>
    <cellStyle name="Note 18 3 3 4" xfId="15145" xr:uid="{E8A4CFF2-12F5-4710-8656-FA28C48D81C1}"/>
    <cellStyle name="Note 18 3 3 4 2" xfId="26914" xr:uid="{BCC96AE4-8B5F-4C8E-A65E-AE0FBBB2A6A7}"/>
    <cellStyle name="Note 18 3 3 4 2 2" xfId="46741" xr:uid="{E25487C3-B03F-4679-B0B1-7EC6008CF925}"/>
    <cellStyle name="Note 18 3 3 4 3" xfId="37197" xr:uid="{4836FD03-8A6A-41EF-B7CA-7A00DF6C246E}"/>
    <cellStyle name="Note 18 3 3 5" xfId="16094" xr:uid="{DD329F45-3B3D-4E01-A9A3-E16CA67D4B86}"/>
    <cellStyle name="Note 18 3 3 5 2" xfId="27841" xr:uid="{25B2EB84-6E62-4C95-86D0-252BB7F19084}"/>
    <cellStyle name="Note 18 3 3 5 2 2" xfId="47668" xr:uid="{7885A77A-D579-4580-A787-AF0DE77D67EF}"/>
    <cellStyle name="Note 18 3 3 5 3" xfId="38146" xr:uid="{0BDBB6CA-92FE-4081-BF2C-9BAAB1E3F2BB}"/>
    <cellStyle name="Note 18 3 3 6" xfId="16967" xr:uid="{B35354F4-0C75-44BF-B1A2-1363C8699FEE}"/>
    <cellStyle name="Note 18 3 3 6 2" xfId="28714" xr:uid="{5FB61693-62D6-4ABF-95CE-DD123CE8530D}"/>
    <cellStyle name="Note 18 3 3 6 2 2" xfId="48541" xr:uid="{796848D8-D6F1-4584-9849-A66353EE34F6}"/>
    <cellStyle name="Note 18 3 3 6 3" xfId="39019" xr:uid="{582818C3-B5A6-4709-A899-B6C679F26FBF}"/>
    <cellStyle name="Note 18 3 3 7" xfId="17832" xr:uid="{4F94B78B-B305-417F-94FB-176A4C6E8273}"/>
    <cellStyle name="Note 18 3 3 7 2" xfId="29553" xr:uid="{9BCC0CB4-8770-4A54-95F2-889AECA18D17}"/>
    <cellStyle name="Note 18 3 3 7 2 2" xfId="49380" xr:uid="{FBCE2905-D979-417B-A60B-0BFA3B4DB488}"/>
    <cellStyle name="Note 18 3 3 7 3" xfId="39884" xr:uid="{F28794D1-CE70-4DB6-AFDD-067F4DFBEA99}"/>
    <cellStyle name="Note 18 3 3 8" xfId="18608" xr:uid="{E3A04287-9675-40C2-9809-1A8F43974596}"/>
    <cellStyle name="Note 18 3 3 8 2" xfId="40660" xr:uid="{B6363903-73E1-42BD-8888-CCC08C133596}"/>
    <cellStyle name="Note 18 3 3 9" xfId="31066" xr:uid="{56992785-0098-4278-9F56-928327429289}"/>
    <cellStyle name="Note 18 3 4" xfId="9434" xr:uid="{DC820B34-7AEC-4CA4-8871-4845799E0D29}"/>
    <cellStyle name="Note 18 3 4 2" xfId="13839" xr:uid="{3BA0F1CF-C53A-4D14-AE2C-A2E245734C70}"/>
    <cellStyle name="Note 18 3 4 2 2" xfId="25612" xr:uid="{B2AEDA76-329E-4548-889E-EC5257B4B045}"/>
    <cellStyle name="Note 18 3 4 2 2 2" xfId="45439" xr:uid="{5A64A18F-4E79-465F-BBF7-6BB820EDB595}"/>
    <cellStyle name="Note 18 3 4 2 3" xfId="35891" xr:uid="{4F32DBBA-3306-440B-80FB-5989F1C73545}"/>
    <cellStyle name="Note 18 3 4 3" xfId="14799" xr:uid="{858E974B-C743-4ED7-B0AB-CEC40B099A10}"/>
    <cellStyle name="Note 18 3 4 3 2" xfId="26570" xr:uid="{CE927B07-1522-4B5A-B2BD-46FD7CB4C317}"/>
    <cellStyle name="Note 18 3 4 3 2 2" xfId="46397" xr:uid="{9F78749A-89B3-4BB1-A06B-9A11067598F4}"/>
    <cellStyle name="Note 18 3 4 3 3" xfId="36851" xr:uid="{6A11536A-0EFC-44B1-82FB-E5644E1D3318}"/>
    <cellStyle name="Note 18 3 4 4" xfId="15751" xr:uid="{C78A635B-354D-4B1B-A097-D8E57867B6EB}"/>
    <cellStyle name="Note 18 3 4 4 2" xfId="27498" xr:uid="{5FB7BD97-443B-4798-A274-2496585BBE9D}"/>
    <cellStyle name="Note 18 3 4 4 2 2" xfId="47325" xr:uid="{D80EC20B-6D03-48D9-ADB8-101C6B79ED97}"/>
    <cellStyle name="Note 18 3 4 4 3" xfId="37803" xr:uid="{85323E55-9100-43DB-BA76-11B671A2C51B}"/>
    <cellStyle name="Note 18 3 4 5" xfId="16625" xr:uid="{44C866CA-B2C2-4F6C-81D6-47012032F0CC}"/>
    <cellStyle name="Note 18 3 4 5 2" xfId="28372" xr:uid="{E191C02C-BFE9-4051-A5F6-01B2EB7A2DA6}"/>
    <cellStyle name="Note 18 3 4 5 2 2" xfId="48199" xr:uid="{479E6CDB-2510-4230-BEE8-FCBCB08D9BA9}"/>
    <cellStyle name="Note 18 3 4 5 3" xfId="38677" xr:uid="{6A26B824-DCBF-4212-B69E-76A7A150F4C6}"/>
    <cellStyle name="Note 18 3 4 6" xfId="17490" xr:uid="{BCFD4A50-9539-46DD-A23C-13ED559B0CEE}"/>
    <cellStyle name="Note 18 3 4 6 2" xfId="29211" xr:uid="{76C704EF-496D-405E-A8EA-E610AA8BAA00}"/>
    <cellStyle name="Note 18 3 4 6 2 2" xfId="49038" xr:uid="{A42FB281-102B-4B67-85BB-FB4DF1A16E30}"/>
    <cellStyle name="Note 18 3 4 6 3" xfId="39542" xr:uid="{24E8F179-FFAF-4E44-B14C-375EA13D7F31}"/>
    <cellStyle name="Note 18 3 4 7" xfId="18266" xr:uid="{7047B878-A22E-430B-BBB4-256F26E46325}"/>
    <cellStyle name="Note 18 3 4 7 2" xfId="29987" xr:uid="{BA354603-B7A8-4028-90D0-DF1AA2314803}"/>
    <cellStyle name="Note 18 3 4 7 2 2" xfId="49814" xr:uid="{1DB7E7DC-9B0C-49EA-92C5-61B5552F6BA4}"/>
    <cellStyle name="Note 18 3 4 7 3" xfId="40318" xr:uid="{098C35DB-309E-489E-988D-73C8ED20DF1E}"/>
    <cellStyle name="Note 18 3 4 8" xfId="19023" xr:uid="{3FCA2C68-5550-4120-8DD5-0CCCB14E94DA}"/>
    <cellStyle name="Note 18 3 4 8 2" xfId="41075" xr:uid="{28FD41BE-7A35-4BAA-BEDC-BC1E3B0C681D}"/>
    <cellStyle name="Note 18 3 4 9" xfId="31500" xr:uid="{E22986F3-B4B2-4E9F-A672-950A33D3AB63}"/>
    <cellStyle name="Note 18 3 5" xfId="12136" xr:uid="{5B68E14A-84E4-4FC4-9EB3-49178EC8F0AC}"/>
    <cellStyle name="Note 18 3 5 2" xfId="23953" xr:uid="{336CDDC7-A649-4271-8826-4FA06B8FD91E}"/>
    <cellStyle name="Note 18 3 5 2 2" xfId="43781" xr:uid="{3CBA5832-D7C7-4C63-9FFF-2A129796108C}"/>
    <cellStyle name="Note 18 3 5 3" xfId="34189" xr:uid="{8C9F54E4-41C2-46F6-9E02-9F4B887B2DB4}"/>
    <cellStyle name="Note 18 3 6" xfId="10631" xr:uid="{9CE6ECEE-41F5-4DC8-9612-8005406C740A}"/>
    <cellStyle name="Note 18 3 6 2" xfId="22503" xr:uid="{C39F4C10-2502-4EF6-9C9E-7E7CCE754213}"/>
    <cellStyle name="Note 18 3 6 2 2" xfId="42335" xr:uid="{E52FAF4A-0915-4D23-92D4-66D507E7BEA1}"/>
    <cellStyle name="Note 18 3 6 3" xfId="32688" xr:uid="{66115837-B315-485B-A176-DBA331012E39}"/>
    <cellStyle name="Note 18 3 7" xfId="12540" xr:uid="{3155FF5D-93F6-4FA6-8119-AE3A939CB416}"/>
    <cellStyle name="Note 18 3 7 2" xfId="24349" xr:uid="{254377AE-A6C9-435A-A6E6-CAF35D023FC6}"/>
    <cellStyle name="Note 18 3 7 2 2" xfId="44177" xr:uid="{20E83CB1-78DD-49E2-83E5-3859F93892C5}"/>
    <cellStyle name="Note 18 3 7 3" xfId="34593" xr:uid="{51C41BA2-BE59-4B77-8B83-5B66DA9499A3}"/>
    <cellStyle name="Note 18 3 8" xfId="10266" xr:uid="{3B46B80D-C820-428C-9275-DAACDBB45025}"/>
    <cellStyle name="Note 18 3 8 2" xfId="22141" xr:uid="{5F8DD5E5-1550-439D-A0A2-A8F682ED1C4D}"/>
    <cellStyle name="Note 18 3 8 2 2" xfId="41973" xr:uid="{B58FF40E-0049-4776-ABEB-4677BFCE3462}"/>
    <cellStyle name="Note 18 3 8 3" xfId="32323" xr:uid="{EB2091F7-EFA3-41F3-9F5F-E54CB585E3F3}"/>
    <cellStyle name="Note 18 3 9" xfId="11698" xr:uid="{9E0094F1-CCCF-4BD2-B7EE-73FD4439EE63}"/>
    <cellStyle name="Note 18 3 9 2" xfId="23531" xr:uid="{BAB5B806-DE2A-41A4-B9B0-37805FE662CF}"/>
    <cellStyle name="Note 18 3 9 2 2" xfId="43360" xr:uid="{44315F74-3109-4C33-82ED-1B2BAF08A293}"/>
    <cellStyle name="Note 18 3 9 3" xfId="33752" xr:uid="{E21D3D63-6952-45D8-818B-9EA2BF690668}"/>
    <cellStyle name="Note 18 4" xfId="7081" xr:uid="{552CDC16-23B9-486C-A99A-EE76A1CE5919}"/>
    <cellStyle name="Note 18 4 10" xfId="12043" xr:uid="{58666306-5AFD-4444-BC6C-7B1C548D4183}"/>
    <cellStyle name="Note 18 4 10 2" xfId="23864" xr:uid="{BBDD891F-734D-4746-B1BC-1B47DCD08243}"/>
    <cellStyle name="Note 18 4 10 2 2" xfId="43692" xr:uid="{591CD387-6EB9-4F25-B399-37BC7E24DCD0}"/>
    <cellStyle name="Note 18 4 10 3" xfId="34096" xr:uid="{67241EA6-B3A2-41BB-9781-7B4298B2FF3B}"/>
    <cellStyle name="Note 18 4 11" xfId="30698" xr:uid="{27799C26-7ECB-4539-B2D1-7A907BC326ED}"/>
    <cellStyle name="Note 18 4 2" xfId="8724" xr:uid="{A1845ACF-3E9E-4A33-AF99-BE8B2760D632}"/>
    <cellStyle name="Note 18 4 2 2" xfId="13385" xr:uid="{255E74BE-2DD4-4DB4-9654-A865804F8FDE}"/>
    <cellStyle name="Note 18 4 2 2 2" xfId="25168" xr:uid="{89BBC654-DAD7-4F03-9959-B7008258A87D}"/>
    <cellStyle name="Note 18 4 2 2 2 2" xfId="44995" xr:uid="{249A49F3-000D-42CB-B6CC-8700B1AD70C6}"/>
    <cellStyle name="Note 18 4 2 2 3" xfId="35437" xr:uid="{9D8895AC-4B8A-4682-93A2-D5A7E5DB6EC4}"/>
    <cellStyle name="Note 18 4 2 3" xfId="14391" xr:uid="{58BB6E42-6D02-493E-ABA2-5FAFAF5FDEF9}"/>
    <cellStyle name="Note 18 4 2 3 2" xfId="26163" xr:uid="{E22366D1-9BA1-4A00-A5C6-B30987521B6D}"/>
    <cellStyle name="Note 18 4 2 3 2 2" xfId="45990" xr:uid="{DDDB4DF9-BDAB-43DF-8167-8436ECD50598}"/>
    <cellStyle name="Note 18 4 2 3 3" xfId="36443" xr:uid="{FE9482D5-153C-4137-9F47-5224E432C02D}"/>
    <cellStyle name="Note 18 4 2 4" xfId="15349" xr:uid="{6BAD0BB2-676C-48E7-B324-57897F2FB9FF}"/>
    <cellStyle name="Note 18 4 2 4 2" xfId="27111" xr:uid="{825A2CC3-AA9A-4820-98A3-F76062ADBAC9}"/>
    <cellStyle name="Note 18 4 2 4 2 2" xfId="46938" xr:uid="{5091CFD1-9B2F-4EED-A1E4-D0F28C9007D3}"/>
    <cellStyle name="Note 18 4 2 4 3" xfId="37401" xr:uid="{7B57E793-9BDE-4CA1-ABAE-61F35C47B148}"/>
    <cellStyle name="Note 18 4 2 5" xfId="16276" xr:uid="{E0C1C81F-178A-4141-906D-8AC2B442B1C2}"/>
    <cellStyle name="Note 18 4 2 5 2" xfId="28023" xr:uid="{364DAE4F-EC8D-43DA-B42F-53EB6A8B1449}"/>
    <cellStyle name="Note 18 4 2 5 2 2" xfId="47850" xr:uid="{7AE0A296-6538-4EA2-80E6-8CCA9E4FF712}"/>
    <cellStyle name="Note 18 4 2 5 3" xfId="38328" xr:uid="{0403EE24-99A8-4463-9F8B-0DBE14636559}"/>
    <cellStyle name="Note 18 4 2 6" xfId="17147" xr:uid="{B200F412-03AB-45F1-B69C-3475CA4626F7}"/>
    <cellStyle name="Note 18 4 2 6 2" xfId="28891" xr:uid="{B597E5C6-BC4B-461E-B4C8-DE70C6B50F5B}"/>
    <cellStyle name="Note 18 4 2 6 2 2" xfId="48718" xr:uid="{60AA6088-DCE7-4529-914C-E6433EA9A363}"/>
    <cellStyle name="Note 18 4 2 6 3" xfId="39199" xr:uid="{1F01FA5D-C024-46E2-B571-4D68D437DD4E}"/>
    <cellStyle name="Note 18 4 2 7" xfId="17994" xr:uid="{74312825-A58D-49B8-89E5-2E30FC2FCE09}"/>
    <cellStyle name="Note 18 4 2 7 2" xfId="29715" xr:uid="{4E14DDCC-5D82-455B-9791-C549FF2DADF5}"/>
    <cellStyle name="Note 18 4 2 7 2 2" xfId="49542" xr:uid="{D6743D86-A0D3-4975-8844-49A5A9C9D298}"/>
    <cellStyle name="Note 18 4 2 7 3" xfId="40046" xr:uid="{9164C8D5-10C6-49B1-A8E6-9F81EC0350DD}"/>
    <cellStyle name="Note 18 4 2 8" xfId="18761" xr:uid="{3C2BAD1C-A191-4083-89AD-5D178E21A2E3}"/>
    <cellStyle name="Note 18 4 2 8 2" xfId="40813" xr:uid="{70DBDF8C-8768-4D28-8416-26635C326B35}"/>
    <cellStyle name="Note 18 4 2 9" xfId="31232" xr:uid="{79137629-1D42-4B30-BD15-3FFA812E5FAA}"/>
    <cellStyle name="Note 18 4 3" xfId="9587" xr:uid="{D9BD0AC5-22B2-4C89-BCB5-146D68133209}"/>
    <cellStyle name="Note 18 4 3 2" xfId="13992" xr:uid="{01F4B9EE-67B0-4BA2-BD16-1DB7740FCE3B}"/>
    <cellStyle name="Note 18 4 3 2 2" xfId="25765" xr:uid="{1DCFFE4F-ECC7-4DD4-9E11-7B7D9F1BCC1F}"/>
    <cellStyle name="Note 18 4 3 2 2 2" xfId="45592" xr:uid="{13817A8F-617A-4230-92E2-3325F2B6B1EE}"/>
    <cellStyle name="Note 18 4 3 2 3" xfId="36044" xr:uid="{E6692FD8-957A-4580-85A4-8539869A0D54}"/>
    <cellStyle name="Note 18 4 3 3" xfId="14952" xr:uid="{E11D9F9B-7C9C-4EBF-AE39-02F06F78ABF8}"/>
    <cellStyle name="Note 18 4 3 3 2" xfId="26723" xr:uid="{180B0FD7-437C-4013-8D3F-BCF52405B4B7}"/>
    <cellStyle name="Note 18 4 3 3 2 2" xfId="46550" xr:uid="{076D413A-DA14-4E6F-9C0D-64EEE1BA5EF4}"/>
    <cellStyle name="Note 18 4 3 3 3" xfId="37004" xr:uid="{98A9D8C3-5476-44C5-A13A-AD323004A293}"/>
    <cellStyle name="Note 18 4 3 4" xfId="15904" xr:uid="{5AD743B7-C002-4F5C-8FBF-FBE7875C0707}"/>
    <cellStyle name="Note 18 4 3 4 2" xfId="27651" xr:uid="{D1271D26-E8A2-4B3A-BFB9-B39DE8CD9F0E}"/>
    <cellStyle name="Note 18 4 3 4 2 2" xfId="47478" xr:uid="{7DAB3C08-20C4-4BF1-93A3-E662F5ED85C3}"/>
    <cellStyle name="Note 18 4 3 4 3" xfId="37956" xr:uid="{0BA18A3B-AC48-4A9E-A819-27E3867AACB6}"/>
    <cellStyle name="Note 18 4 3 5" xfId="16778" xr:uid="{4ED8DFD5-8AAA-4ED5-83B6-E8127E6D836A}"/>
    <cellStyle name="Note 18 4 3 5 2" xfId="28525" xr:uid="{F7113313-2CAD-446F-87F3-07B69B9D4DFA}"/>
    <cellStyle name="Note 18 4 3 5 2 2" xfId="48352" xr:uid="{A9337C1C-59C9-4251-AE0F-0EC56BC9D355}"/>
    <cellStyle name="Note 18 4 3 5 3" xfId="38830" xr:uid="{94C64D50-2042-47EF-A8D6-5F233900D444}"/>
    <cellStyle name="Note 18 4 3 6" xfId="17643" xr:uid="{7D6BC5E6-5C5D-45BC-A2A8-A8CDD66F0665}"/>
    <cellStyle name="Note 18 4 3 6 2" xfId="29364" xr:uid="{3FBA2207-5EE8-4D37-90D5-EE71A2769541}"/>
    <cellStyle name="Note 18 4 3 6 2 2" xfId="49191" xr:uid="{5B4D8F4A-68AF-481F-9775-ACD5732AFC29}"/>
    <cellStyle name="Note 18 4 3 6 3" xfId="39695" xr:uid="{9E07EFDF-4789-44A0-B894-5C7463F45957}"/>
    <cellStyle name="Note 18 4 3 7" xfId="18419" xr:uid="{FE8E2686-25A1-41A2-9673-0457C8571BF3}"/>
    <cellStyle name="Note 18 4 3 7 2" xfId="30140" xr:uid="{0023C4A1-7A49-4CC6-9B02-646BF5C01AFB}"/>
    <cellStyle name="Note 18 4 3 7 2 2" xfId="49967" xr:uid="{C4D9351B-670F-4521-B85F-F55AB2BB4AA8}"/>
    <cellStyle name="Note 18 4 3 7 3" xfId="40471" xr:uid="{5D4CF5AF-6CFF-451D-AF46-1CC65306F9F7}"/>
    <cellStyle name="Note 18 4 3 8" xfId="19176" xr:uid="{8339E353-5FB6-4868-8C4D-2F47AB69C0D3}"/>
    <cellStyle name="Note 18 4 3 8 2" xfId="41228" xr:uid="{772141A6-80F6-4895-B46C-73505BEBCBD4}"/>
    <cellStyle name="Note 18 4 3 9" xfId="31653" xr:uid="{42B13777-4B56-45C5-9C5B-9C294B3F843F}"/>
    <cellStyle name="Note 18 4 4" xfId="12355" xr:uid="{CBBAF5F0-98DB-415D-8942-66C4DE88D988}"/>
    <cellStyle name="Note 18 4 4 2" xfId="24170" xr:uid="{F4160473-818D-418B-AD3E-11B577A8E859}"/>
    <cellStyle name="Note 18 4 4 2 2" xfId="43998" xr:uid="{83A906F9-9A31-4E6D-830E-EECA49FFA905}"/>
    <cellStyle name="Note 18 4 4 3" xfId="34408" xr:uid="{F6301130-92E3-4CB5-ABFC-BE41FD5DE243}"/>
    <cellStyle name="Note 18 4 5" xfId="10425" xr:uid="{4B431E29-5C1E-45D8-B8A0-D5D91517761D}"/>
    <cellStyle name="Note 18 4 5 2" xfId="22297" xr:uid="{AB67F8A3-CE31-4A57-8E56-BF9F010C24F5}"/>
    <cellStyle name="Note 18 4 5 2 2" xfId="42129" xr:uid="{F57D5884-B60E-4A0F-A306-35D2CAF32F58}"/>
    <cellStyle name="Note 18 4 5 3" xfId="32482" xr:uid="{3380E5DE-75F6-48F5-9767-662E19EB348B}"/>
    <cellStyle name="Note 18 4 6" xfId="13091" xr:uid="{ACD1B5CE-300B-4950-AA94-E696652F0D2D}"/>
    <cellStyle name="Note 18 4 6 2" xfId="24879" xr:uid="{B332925D-F3F4-4DE7-873F-4E03A4729347}"/>
    <cellStyle name="Note 18 4 6 2 2" xfId="44706" xr:uid="{642764AD-2F96-4E27-A31F-A677DB2536BF}"/>
    <cellStyle name="Note 18 4 6 3" xfId="35143" xr:uid="{349AAA66-1D6D-4BDE-B16D-7FDD7CFD4620}"/>
    <cellStyle name="Note 18 4 7" xfId="9841" xr:uid="{05A6C0C7-7E0C-4747-933D-9ECEC7B6B313}"/>
    <cellStyle name="Note 18 4 7 2" xfId="21717" xr:uid="{42CE309F-760D-4962-82EA-7B8C12CD73BB}"/>
    <cellStyle name="Note 18 4 7 2 2" xfId="41550" xr:uid="{6CB937CC-BF37-4736-AEBE-E4A6E7B73302}"/>
    <cellStyle name="Note 18 4 7 3" xfId="31899" xr:uid="{207E753F-9EA4-48DE-B399-7F353186C7DE}"/>
    <cellStyle name="Note 18 4 8" xfId="12244" xr:uid="{DC3D50FF-D1BE-4483-88EC-1BF6FBAFE523}"/>
    <cellStyle name="Note 18 4 8 2" xfId="24061" xr:uid="{A06A08E2-F569-4B3A-9A8F-78EB77AE016E}"/>
    <cellStyle name="Note 18 4 8 2 2" xfId="43889" xr:uid="{CAAE93BA-C54F-4310-A010-340CFC19126F}"/>
    <cellStyle name="Note 18 4 8 3" xfId="34297" xr:uid="{B47B6B22-2752-4787-BB67-1B0D7E4E8A08}"/>
    <cellStyle name="Note 18 4 9" xfId="10524" xr:uid="{3217DD61-3775-4851-A9B2-F5490B1F88E6}"/>
    <cellStyle name="Note 18 4 9 2" xfId="22396" xr:uid="{A4283ED7-ECCE-4676-B248-282C626E19B9}"/>
    <cellStyle name="Note 18 4 9 2 2" xfId="42228" xr:uid="{97B56EC2-C258-4886-9F30-5739618A7A6B}"/>
    <cellStyle name="Note 18 4 9 3" xfId="32581" xr:uid="{687BE9F9-8429-475E-BF27-DC50B2108E8A}"/>
    <cellStyle name="Note 18 5" xfId="7925" xr:uid="{149764D0-490B-49F0-9790-46F7CF7731E7}"/>
    <cellStyle name="Note 18 5 2" xfId="12896" xr:uid="{A99D135A-53E3-4A7B-9222-169B6B25CCDB}"/>
    <cellStyle name="Note 18 5 2 2" xfId="24690" xr:uid="{BE3167F8-A243-4B0D-BCC9-3505B0568862}"/>
    <cellStyle name="Note 18 5 2 2 2" xfId="44517" xr:uid="{99E2BD28-9EA5-48E0-9271-EFA572A6BDAA}"/>
    <cellStyle name="Note 18 5 2 3" xfId="34948" xr:uid="{CDDB35A1-8345-4CD7-9659-1DDF6E4EDF34}"/>
    <cellStyle name="Note 18 5 3" xfId="9995" xr:uid="{D4B4ED65-67ED-485F-8862-09B2B5649A3D}"/>
    <cellStyle name="Note 18 5 3 2" xfId="21870" xr:uid="{0C320703-253C-411E-BDEC-E6B51E805606}"/>
    <cellStyle name="Note 18 5 3 2 2" xfId="41703" xr:uid="{E4FE964E-C4BC-44C5-8680-1B20CBDD2DC4}"/>
    <cellStyle name="Note 18 5 3 3" xfId="32053" xr:uid="{1357FB7A-5E6F-4804-A9DA-28E8D10CED8A}"/>
    <cellStyle name="Note 18 5 4" xfId="13660" xr:uid="{B99D35A0-51A9-4978-82F8-147E63630C42}"/>
    <cellStyle name="Note 18 5 4 2" xfId="25435" xr:uid="{264A541E-9C17-478B-92EB-7C9B75AA258E}"/>
    <cellStyle name="Note 18 5 4 2 2" xfId="45262" xr:uid="{3555AB84-E30B-4188-81F1-FF8668DA11B0}"/>
    <cellStyle name="Note 18 5 4 3" xfId="35712" xr:uid="{DC3E3D78-6869-4BAC-AAAE-13E683C7EDEC}"/>
    <cellStyle name="Note 18 5 5" xfId="14624" xr:uid="{0E680DDA-D6C5-4FBA-A31A-4B7E6FAE8E36}"/>
    <cellStyle name="Note 18 5 5 2" xfId="26395" xr:uid="{A7861527-5A8F-47C2-A940-00EE9C8CCBAA}"/>
    <cellStyle name="Note 18 5 5 2 2" xfId="46222" xr:uid="{FA026E98-13C5-4547-94DB-7ADC8F33073B}"/>
    <cellStyle name="Note 18 5 5 3" xfId="36676" xr:uid="{7658AAAE-674D-4639-BCD2-AF5D1A5AF3E5}"/>
    <cellStyle name="Note 18 5 6" xfId="15576" xr:uid="{ADC00DCB-68E9-4000-A9DA-06BC4380AF65}"/>
    <cellStyle name="Note 18 5 6 2" xfId="27327" xr:uid="{399B2A55-7348-4137-81D8-A97EDFA529CE}"/>
    <cellStyle name="Note 18 5 6 2 2" xfId="47154" xr:uid="{FBCD64CA-D6C3-4E65-A5D1-541454BAE0A5}"/>
    <cellStyle name="Note 18 5 6 3" xfId="37628" xr:uid="{70BAC16E-4164-4114-B7E5-9FD06EEC0E4A}"/>
    <cellStyle name="Note 18 5 7" xfId="16458" xr:uid="{BABBD5FC-D53F-42CE-9ECF-B8E5642EA90C}"/>
    <cellStyle name="Note 18 5 7 2" xfId="28205" xr:uid="{166F203E-7A8F-4962-9E7D-F4A2D463F3A0}"/>
    <cellStyle name="Note 18 5 7 2 2" xfId="48032" xr:uid="{75604B56-BCE0-4713-B8F6-BF5E99B4B8DE}"/>
    <cellStyle name="Note 18 5 7 3" xfId="38510" xr:uid="{0379C54B-406A-4977-819D-AC64F651D550}"/>
    <cellStyle name="Note 18 5 8" xfId="17326" xr:uid="{F8CFA955-8030-460E-BC29-BDC08CF79CAA}"/>
    <cellStyle name="Note 18 5 8 2" xfId="39378" xr:uid="{B5246B03-F402-4423-B7B0-798E7D7A1EB8}"/>
    <cellStyle name="Note 18 5 9" xfId="30985" xr:uid="{BA2FBCE0-C962-4541-A91F-CBD8FDF0F5CE}"/>
    <cellStyle name="Note 18 6" xfId="9359" xr:uid="{93DE93AD-D7E2-4A8C-A547-09D2E0F6E231}"/>
    <cellStyle name="Note 18 6 2" xfId="13764" xr:uid="{22173D73-9505-4F3C-9555-75010C406FF9}"/>
    <cellStyle name="Note 18 6 2 2" xfId="25537" xr:uid="{8057B8CA-344A-436F-8090-4F8ED7D1DECA}"/>
    <cellStyle name="Note 18 6 2 2 2" xfId="45364" xr:uid="{A7D260E0-ABE1-48EC-9E2F-BE509512AEC3}"/>
    <cellStyle name="Note 18 6 2 3" xfId="35816" xr:uid="{1CD03BFD-CC41-4F93-A84E-F24647A8A175}"/>
    <cellStyle name="Note 18 6 3" xfId="14724" xr:uid="{25077C69-8E74-4810-B23D-B5B19E2608C9}"/>
    <cellStyle name="Note 18 6 3 2" xfId="26495" xr:uid="{31DF3C4B-3DCD-4D9E-8B1A-181459A3C3AA}"/>
    <cellStyle name="Note 18 6 3 2 2" xfId="46322" xr:uid="{B7A6B055-6738-47D8-BD28-DEC59CCAA38A}"/>
    <cellStyle name="Note 18 6 3 3" xfId="36776" xr:uid="{D072823C-5AEB-4D17-BFA9-82A7397331C2}"/>
    <cellStyle name="Note 18 6 4" xfId="15676" xr:uid="{286E169E-D418-4595-A62F-EB763233EF50}"/>
    <cellStyle name="Note 18 6 4 2" xfId="27423" xr:uid="{34F4A5A6-BD69-41F8-BF92-06ABAC1B309C}"/>
    <cellStyle name="Note 18 6 4 2 2" xfId="47250" xr:uid="{88807DA2-2323-4E26-91F7-FD2102837B25}"/>
    <cellStyle name="Note 18 6 4 3" xfId="37728" xr:uid="{11C35529-D9B9-44EB-A226-C5534DE64A00}"/>
    <cellStyle name="Note 18 6 5" xfId="16550" xr:uid="{C2010C02-C096-4070-BB5E-06FBAE276AB6}"/>
    <cellStyle name="Note 18 6 5 2" xfId="28297" xr:uid="{E453C5D6-F2AC-46E8-A798-D748848B255B}"/>
    <cellStyle name="Note 18 6 5 2 2" xfId="48124" xr:uid="{7863D7F3-0C0D-4F52-B3C3-A93F3773BDAE}"/>
    <cellStyle name="Note 18 6 5 3" xfId="38602" xr:uid="{238EAC5A-D772-4B7A-8F49-7E7FE8E0A4AE}"/>
    <cellStyle name="Note 18 6 6" xfId="17415" xr:uid="{F8B8A6A1-9300-48D1-926F-CCA2178022E6}"/>
    <cellStyle name="Note 18 6 6 2" xfId="29136" xr:uid="{B8EAEF78-BD33-405E-A1F2-ABE734CF4A64}"/>
    <cellStyle name="Note 18 6 6 2 2" xfId="48963" xr:uid="{EBD5494B-5945-44DB-A1A8-09B50D361AEF}"/>
    <cellStyle name="Note 18 6 6 3" xfId="39467" xr:uid="{6EA9C3D7-D014-4AED-8156-BFCB810B6524}"/>
    <cellStyle name="Note 18 6 7" xfId="18191" xr:uid="{F381E944-6393-4BF1-BD4D-0574F22E92DD}"/>
    <cellStyle name="Note 18 6 7 2" xfId="29912" xr:uid="{117A1544-4E03-4A23-BDF5-A421CCAC34D6}"/>
    <cellStyle name="Note 18 6 7 2 2" xfId="49739" xr:uid="{4C1766E0-47F5-4826-A020-F28DE4D3886E}"/>
    <cellStyle name="Note 18 6 7 3" xfId="40243" xr:uid="{B2F967DC-CABA-458D-8D01-5F1CEBB1B68A}"/>
    <cellStyle name="Note 18 6 8" xfId="18948" xr:uid="{CDC39E16-31C3-4329-9FBC-BBB1F3391038}"/>
    <cellStyle name="Note 18 6 8 2" xfId="41000" xr:uid="{1D0AD42F-FC7C-4846-8583-FABE6CC9812E}"/>
    <cellStyle name="Note 18 6 9" xfId="31425" xr:uid="{C087F5DA-5F2C-4A0F-B63A-634FEED13BC2}"/>
    <cellStyle name="Note 18 7" xfId="11800" xr:uid="{A584D5AF-5731-4B25-BEF6-8DFFBA6B835F}"/>
    <cellStyle name="Note 18 7 2" xfId="23628" xr:uid="{7ED3B9B3-020A-4FDE-B03F-78C56F01FAF4}"/>
    <cellStyle name="Note 18 7 2 2" xfId="43457" xr:uid="{1E38A7CA-8E9F-4E4D-A4DE-971525AE1834}"/>
    <cellStyle name="Note 18 7 3" xfId="33854" xr:uid="{CA8FD663-5DDE-40CC-A1DE-1B2AE65E374E}"/>
    <cellStyle name="Note 18 8" xfId="10915" xr:uid="{615C3A7B-48BD-4E29-BB86-88AF26E00035}"/>
    <cellStyle name="Note 18 8 2" xfId="22784" xr:uid="{C5592C32-BA8A-4A8B-82E5-3B81C911B555}"/>
    <cellStyle name="Note 18 8 2 2" xfId="42615" xr:uid="{DBC1294D-D3A5-48F2-8490-5070BADD4CC9}"/>
    <cellStyle name="Note 18 8 3" xfId="32971" xr:uid="{1ADA16FF-7853-4DFB-B3C1-C13EBA3A1AFF}"/>
    <cellStyle name="Note 18 9" xfId="11419" xr:uid="{7CDD7757-8716-43A2-AE8D-4AD6B337068B}"/>
    <cellStyle name="Note 18 9 2" xfId="23277" xr:uid="{4E5F927F-D35B-4AFD-9CD1-A602FD21327E}"/>
    <cellStyle name="Note 18 9 2 2" xfId="43107" xr:uid="{440E0CDB-D77D-481C-9D74-79C836D4DE19}"/>
    <cellStyle name="Note 18 9 3" xfId="33474" xr:uid="{6AD622D3-4697-4207-BAFE-CA90DBC6996F}"/>
    <cellStyle name="Note 19" xfId="6145" xr:uid="{22FF464D-0673-4126-9DB2-CDEE45592007}"/>
    <cellStyle name="Note 19 10" xfId="11210" xr:uid="{79662984-6E7B-42E3-9CF3-D1C6C8A0C0C9}"/>
    <cellStyle name="Note 19 10 2" xfId="23072" xr:uid="{FF9E365C-0220-4BB6-ABEB-5891061BA318}"/>
    <cellStyle name="Note 19 10 2 2" xfId="42902" xr:uid="{E24A5F0A-4609-4A71-9BD4-9764C11E242F}"/>
    <cellStyle name="Note 19 10 3" xfId="33265" xr:uid="{759F09C1-1F62-47D8-9728-F66B4837AE82}"/>
    <cellStyle name="Note 19 11" xfId="12969" xr:uid="{A60A73E6-8D6E-4CAE-80FD-C97FDED17FA4}"/>
    <cellStyle name="Note 19 11 2" xfId="24762" xr:uid="{D3BC729B-EEF9-4B08-9F49-8DD6D86A8000}"/>
    <cellStyle name="Note 19 11 2 2" xfId="44589" xr:uid="{2D026559-CA38-4E94-AE3C-7B90B8280391}"/>
    <cellStyle name="Note 19 11 3" xfId="35021" xr:uid="{8D10F727-1D07-4067-84A5-9EDC19EDEA72}"/>
    <cellStyle name="Note 19 12" xfId="9927" xr:uid="{C438F878-0FD7-483D-9BB1-89C5F59A3B36}"/>
    <cellStyle name="Note 19 12 2" xfId="21802" xr:uid="{ABB0E005-1586-4851-AD4D-AD729DF36AC6}"/>
    <cellStyle name="Note 19 12 2 2" xfId="41635" xr:uid="{941201FE-7A94-4E2F-B060-5729158FF421}"/>
    <cellStyle name="Note 19 12 3" xfId="31985" xr:uid="{677D1CD6-0B33-45C6-A9F5-080348FEDB8A}"/>
    <cellStyle name="Note 19 13" xfId="11780" xr:uid="{9941B732-004F-406C-A4FB-6FA9425A4546}"/>
    <cellStyle name="Note 19 13 2" xfId="23608" xr:uid="{164435AD-6311-4E19-9574-E64339E95496}"/>
    <cellStyle name="Note 19 13 2 2" xfId="43437" xr:uid="{F2FE0B4C-0D09-4AA4-9387-D4CBFB6287BB}"/>
    <cellStyle name="Note 19 13 3" xfId="33834" xr:uid="{58F3AC22-1B3B-40DD-821C-3813CC2329EB}"/>
    <cellStyle name="Note 19 14" xfId="30446" xr:uid="{9C0B2DAB-1B61-4BA9-B49D-9A279A093FD6}"/>
    <cellStyle name="Note 19 2" xfId="6146" xr:uid="{FD49C01A-47D5-48C5-A9E8-2658E74EE219}"/>
    <cellStyle name="Note 19 2 10" xfId="12243" xr:uid="{C21083F1-696D-44CB-8575-D9FE524694A2}"/>
    <cellStyle name="Note 19 2 10 2" xfId="24060" xr:uid="{1BF43D0F-403D-4C1E-A520-3F1B5042F559}"/>
    <cellStyle name="Note 19 2 10 2 2" xfId="43888" xr:uid="{CE54A9F2-798E-4D3C-8D24-FACC639E65D5}"/>
    <cellStyle name="Note 19 2 10 3" xfId="34296" xr:uid="{11EE361C-8BE1-46BE-80FD-94C4CB3BB7FD}"/>
    <cellStyle name="Note 19 2 11" xfId="10525" xr:uid="{BF6A0BAB-DE7B-49C4-9519-DCA1ABFB966A}"/>
    <cellStyle name="Note 19 2 11 2" xfId="22397" xr:uid="{49877AB9-D5AF-4088-AD70-F5BB4B765630}"/>
    <cellStyle name="Note 19 2 11 2 2" xfId="42229" xr:uid="{ECAE2F1C-6CBC-4D29-9368-D5333A35E213}"/>
    <cellStyle name="Note 19 2 11 3" xfId="32582" xr:uid="{DFD729ED-5758-4AB5-BBC0-CBA495A25082}"/>
    <cellStyle name="Note 19 2 12" xfId="12042" xr:uid="{379494CF-74A2-44C4-94F2-CBF0C8922EDE}"/>
    <cellStyle name="Note 19 2 12 2" xfId="23863" xr:uid="{4F58D96D-D25E-49DB-B8F1-9853F9B7DDD6}"/>
    <cellStyle name="Note 19 2 12 2 2" xfId="43691" xr:uid="{173D6653-DC3E-4DD7-8D05-F0DC0FADDDB5}"/>
    <cellStyle name="Note 19 2 12 3" xfId="34095" xr:uid="{ED297814-45E7-4B89-87B2-6B1F0C1428FE}"/>
    <cellStyle name="Note 19 2 13" xfId="30447" xr:uid="{130A1999-13D3-48F1-8586-F54C42E46DE2}"/>
    <cellStyle name="Note 19 2 2" xfId="6775" xr:uid="{2A8EE526-0004-40D8-B381-AD005A823455}"/>
    <cellStyle name="Note 19 2 2 10" xfId="10468" xr:uid="{4F623B7F-6073-4A4F-8C27-DEF2AB1DF9FF}"/>
    <cellStyle name="Note 19 2 2 10 2" xfId="22340" xr:uid="{34EA1212-400D-4585-8FF6-5643345AB0B5}"/>
    <cellStyle name="Note 19 2 2 10 2 2" xfId="42172" xr:uid="{8476E10C-34D0-4963-9240-ACBAD70CECCD}"/>
    <cellStyle name="Note 19 2 2 10 3" xfId="32525" xr:uid="{FD54B14F-5B03-4A93-89BD-A8C0094F8F7F}"/>
    <cellStyle name="Note 19 2 2 11" xfId="12571" xr:uid="{644EB1F7-D158-43F9-ACE7-923D0F373520}"/>
    <cellStyle name="Note 19 2 2 11 2" xfId="24380" xr:uid="{A46CDA99-48A4-4077-8412-346ABA968CB2}"/>
    <cellStyle name="Note 19 2 2 11 2 2" xfId="44208" xr:uid="{7DF7614E-BC89-4919-B46D-AC15DF1544B3}"/>
    <cellStyle name="Note 19 2 2 11 3" xfId="34624" xr:uid="{4CDF609E-66ED-4288-9A14-B5DF0C455C08}"/>
    <cellStyle name="Note 19 2 2 12" xfId="30529" xr:uid="{23E8FA6E-1181-484B-B5CB-8310805E81CF}"/>
    <cellStyle name="Note 19 2 2 2" xfId="7606" xr:uid="{BC779170-6720-457A-918D-643405B705A2}"/>
    <cellStyle name="Note 19 2 2 2 10" xfId="10274" xr:uid="{5C8B7594-5D9C-4CCE-89E2-EF4013995EEB}"/>
    <cellStyle name="Note 19 2 2 2 10 2" xfId="22149" xr:uid="{B03F61AB-3C78-48AC-97DE-AEA745383CB8}"/>
    <cellStyle name="Note 19 2 2 2 10 2 2" xfId="41981" xr:uid="{8ACBC262-3F46-4A83-B3F8-4FAB4AD2444B}"/>
    <cellStyle name="Note 19 2 2 2 10 3" xfId="32331" xr:uid="{1A5A7353-773F-4CF9-975B-F3BDCCE43D49}"/>
    <cellStyle name="Note 19 2 2 2 11" xfId="30820" xr:uid="{E1C7B729-E45B-491E-9FEA-C9C28BA2C7B8}"/>
    <cellStyle name="Note 19 2 2 2 2" xfId="9249" xr:uid="{453503D2-6233-4011-988E-DD02DD18D391}"/>
    <cellStyle name="Note 19 2 2 2 2 2" xfId="13684" xr:uid="{C944B502-36DA-4537-ABC9-05DDDBC542BF}"/>
    <cellStyle name="Note 19 2 2 2 2 2 2" xfId="25458" xr:uid="{0D8DB8F2-C8C8-4E74-B658-B87A499BCE6C}"/>
    <cellStyle name="Note 19 2 2 2 2 2 2 2" xfId="45285" xr:uid="{FF23A10E-C079-43E5-8AED-3F344CB62B79}"/>
    <cellStyle name="Note 19 2 2 2 2 2 3" xfId="35736" xr:uid="{C1549D9C-ED93-4F9E-949A-293D816767AD}"/>
    <cellStyle name="Note 19 2 2 2 2 3" xfId="14646" xr:uid="{0D610E00-6BD6-4903-A1C8-530A340F5C17}"/>
    <cellStyle name="Note 19 2 2 2 2 3 2" xfId="26417" xr:uid="{C9830151-6852-4F02-8252-871C06F4E893}"/>
    <cellStyle name="Note 19 2 2 2 2 3 2 2" xfId="46244" xr:uid="{646ABDB3-2B39-4A72-AA6E-1BD9093AFB01}"/>
    <cellStyle name="Note 19 2 2 2 2 3 3" xfId="36698" xr:uid="{07C799B4-C777-4B0E-84DA-8CDC8D819BC3}"/>
    <cellStyle name="Note 19 2 2 2 2 4" xfId="15598" xr:uid="{1D3829D7-128A-4392-A751-67A1F8958C5E}"/>
    <cellStyle name="Note 19 2 2 2 2 4 2" xfId="27347" xr:uid="{2D779CAD-49D7-4894-9F45-A36D7E86DF61}"/>
    <cellStyle name="Note 19 2 2 2 2 4 2 2" xfId="47174" xr:uid="{C08983E1-130C-49A4-B314-C50F9D3B057C}"/>
    <cellStyle name="Note 19 2 2 2 2 4 3" xfId="37650" xr:uid="{4B7996D9-F3DC-45C0-9E87-355CBC1DF977}"/>
    <cellStyle name="Note 19 2 2 2 2 5" xfId="16478" xr:uid="{A3992388-E3AC-43C1-9850-FDCC417813D3}"/>
    <cellStyle name="Note 19 2 2 2 2 5 2" xfId="28225" xr:uid="{E0DDBFF2-990D-4604-A750-0E87398820CC}"/>
    <cellStyle name="Note 19 2 2 2 2 5 2 2" xfId="48052" xr:uid="{FAAA269F-0568-4554-BB60-0C728E966C6F}"/>
    <cellStyle name="Note 19 2 2 2 2 5 3" xfId="38530" xr:uid="{31F60A24-54FD-42F6-AE24-28B5EDA94B8F}"/>
    <cellStyle name="Note 19 2 2 2 2 6" xfId="17344" xr:uid="{10B30258-C8C7-41BC-B09F-08FDD28CC340}"/>
    <cellStyle name="Note 19 2 2 2 2 6 2" xfId="29065" xr:uid="{56C99514-025E-4DF8-B454-0E4B6607BEC6}"/>
    <cellStyle name="Note 19 2 2 2 2 6 2 2" xfId="48892" xr:uid="{8A5233EF-BEE1-4693-B6F6-FB0102FA96BE}"/>
    <cellStyle name="Note 19 2 2 2 2 6 3" xfId="39396" xr:uid="{4B9CE7B7-6F71-4E96-8C7F-7EB97FF80E3B}"/>
    <cellStyle name="Note 19 2 2 2 2 7" xfId="18120" xr:uid="{DEEDABB0-C9A6-4F5B-A434-4AE6E93A81C8}"/>
    <cellStyle name="Note 19 2 2 2 2 7 2" xfId="29841" xr:uid="{AEAA2E9F-F4CE-42D2-B35A-9C114DF85193}"/>
    <cellStyle name="Note 19 2 2 2 2 7 2 2" xfId="49668" xr:uid="{0475F797-C646-4E51-A331-9E3417C5CE2A}"/>
    <cellStyle name="Note 19 2 2 2 2 7 3" xfId="40172" xr:uid="{6E382EC5-80AB-4999-AB8E-62FA582D6882}"/>
    <cellStyle name="Note 19 2 2 2 2 8" xfId="18877" xr:uid="{E47FC6A4-6542-43F7-A84B-D7A2BCE2C70B}"/>
    <cellStyle name="Note 19 2 2 2 2 8 2" xfId="40929" xr:uid="{EBF192BF-4438-4E88-994C-67EBA11A5AFB}"/>
    <cellStyle name="Note 19 2 2 2 2 9" xfId="31354" xr:uid="{D7FD0A1A-E8FC-4A57-AFEA-02626602E477}"/>
    <cellStyle name="Note 19 2 2 2 3" xfId="9703" xr:uid="{B1D9EF08-A1D0-4AB0-B427-CA8D8C49CAEF}"/>
    <cellStyle name="Note 19 2 2 2 3 2" xfId="14108" xr:uid="{DA6D2B7F-04C4-4243-B37F-9080570714EE}"/>
    <cellStyle name="Note 19 2 2 2 3 2 2" xfId="25881" xr:uid="{A2D4DDA4-759A-4909-B516-93B2B671ABAA}"/>
    <cellStyle name="Note 19 2 2 2 3 2 2 2" xfId="45708" xr:uid="{4D5F749F-6354-4ADB-943E-08D9840AFC89}"/>
    <cellStyle name="Note 19 2 2 2 3 2 3" xfId="36160" xr:uid="{ADC5D000-E402-4C89-93B7-8D6BD4A8ED35}"/>
    <cellStyle name="Note 19 2 2 2 3 3" xfId="15068" xr:uid="{83FD5886-DB29-4F59-BDA7-EC71B908B527}"/>
    <cellStyle name="Note 19 2 2 2 3 3 2" xfId="26839" xr:uid="{3157B406-972C-4AF2-B9C9-B5193A038A25}"/>
    <cellStyle name="Note 19 2 2 2 3 3 2 2" xfId="46666" xr:uid="{9D8EC8BE-6871-421F-8AAF-746858F73339}"/>
    <cellStyle name="Note 19 2 2 2 3 3 3" xfId="37120" xr:uid="{31B0653D-0AEC-4190-A46B-1C877AC15680}"/>
    <cellStyle name="Note 19 2 2 2 3 4" xfId="16020" xr:uid="{2A42856D-76F6-453A-99D5-4385E29EC44E}"/>
    <cellStyle name="Note 19 2 2 2 3 4 2" xfId="27767" xr:uid="{E60EFA2A-1B90-486F-983F-83805626AF00}"/>
    <cellStyle name="Note 19 2 2 2 3 4 2 2" xfId="47594" xr:uid="{8258FF59-D014-4AA0-85B2-A95919C3988A}"/>
    <cellStyle name="Note 19 2 2 2 3 4 3" xfId="38072" xr:uid="{40A0F86D-B589-4B63-9B80-A1D8F49F5360}"/>
    <cellStyle name="Note 19 2 2 2 3 5" xfId="16894" xr:uid="{F46AF5FC-5EC7-4500-B607-076192AACF78}"/>
    <cellStyle name="Note 19 2 2 2 3 5 2" xfId="28641" xr:uid="{10596F3B-F6F5-4AC3-9D38-97EC66F23E8F}"/>
    <cellStyle name="Note 19 2 2 2 3 5 2 2" xfId="48468" xr:uid="{E24548AF-B4CB-49C1-A1DD-C8A9A91B0712}"/>
    <cellStyle name="Note 19 2 2 2 3 5 3" xfId="38946" xr:uid="{894F6D65-EB75-4C5D-8447-C1C34E21B033}"/>
    <cellStyle name="Note 19 2 2 2 3 6" xfId="17759" xr:uid="{E7405A11-43F8-4CE2-A76B-9C9E66C6749A}"/>
    <cellStyle name="Note 19 2 2 2 3 6 2" xfId="29480" xr:uid="{DAF5BD17-3DDB-4053-B795-D90C999E511E}"/>
    <cellStyle name="Note 19 2 2 2 3 6 2 2" xfId="49307" xr:uid="{9F3979C0-BCB9-4BC5-ACB8-66303A67D806}"/>
    <cellStyle name="Note 19 2 2 2 3 6 3" xfId="39811" xr:uid="{E404E014-B142-4FB5-946F-BE6EEC34E43F}"/>
    <cellStyle name="Note 19 2 2 2 3 7" xfId="18535" xr:uid="{A648EB31-A72E-4365-9E14-4A789AC1BF13}"/>
    <cellStyle name="Note 19 2 2 2 3 7 2" xfId="30256" xr:uid="{FDB14812-44DB-4B94-AE01-3C11FF474CF7}"/>
    <cellStyle name="Note 19 2 2 2 3 7 2 2" xfId="50083" xr:uid="{2801CADE-FCDD-49E7-8657-B48ED906565E}"/>
    <cellStyle name="Note 19 2 2 2 3 7 3" xfId="40587" xr:uid="{30ADB69A-551D-42FA-9CD8-96810B81174B}"/>
    <cellStyle name="Note 19 2 2 2 3 8" xfId="19292" xr:uid="{C72F5B3C-7E5B-4208-829E-1274F442FA62}"/>
    <cellStyle name="Note 19 2 2 2 3 8 2" xfId="41344" xr:uid="{BBF7C7C3-6C85-4428-A02C-BA3E28A9E818}"/>
    <cellStyle name="Note 19 2 2 2 3 9" xfId="31769" xr:uid="{75E3F678-1A38-41AC-ABEE-F5D4C32C46F3}"/>
    <cellStyle name="Note 19 2 2 2 4" xfId="12668" xr:uid="{92365FD7-504B-496E-92A0-69ABA50D6766}"/>
    <cellStyle name="Note 19 2 2 2 4 2" xfId="24467" xr:uid="{FBABAB09-2EF1-4458-8A9B-1BCB06944F88}"/>
    <cellStyle name="Note 19 2 2 2 4 2 2" xfId="44295" xr:uid="{0C753018-77F8-4AD5-9496-0C82699BC738}"/>
    <cellStyle name="Note 19 2 2 2 4 3" xfId="34721" xr:uid="{624DE1AD-67E3-4CA4-B21E-916B0CFE48FF}"/>
    <cellStyle name="Note 19 2 2 2 5" xfId="12280" xr:uid="{08C6793B-569F-4305-81CD-F5BCD4D28FCC}"/>
    <cellStyle name="Note 19 2 2 2 5 2" xfId="24096" xr:uid="{2C110B8D-A3AE-4340-B161-A6E777573FD9}"/>
    <cellStyle name="Note 19 2 2 2 5 2 2" xfId="43924" xr:uid="{818B6755-8F00-474E-8983-8EE20D8D01D8}"/>
    <cellStyle name="Note 19 2 2 2 5 3" xfId="34333" xr:uid="{56DB9530-0314-4BD0-89ED-DCE88687BBB0}"/>
    <cellStyle name="Note 19 2 2 2 6" xfId="10492" xr:uid="{67288DE5-C2DA-4D49-8284-A87200D2A12C}"/>
    <cellStyle name="Note 19 2 2 2 6 2" xfId="22364" xr:uid="{54820770-4B5A-43B2-87D6-4B43D3D9F185}"/>
    <cellStyle name="Note 19 2 2 2 6 2 2" xfId="42196" xr:uid="{F5A79CF1-477E-4CA4-86C4-1C58C6FB6DEE}"/>
    <cellStyle name="Note 19 2 2 2 6 3" xfId="32549" xr:uid="{565A71B2-7605-4F08-A941-D0D1E034B305}"/>
    <cellStyle name="Note 19 2 2 2 7" xfId="12051" xr:uid="{88BD394C-B71C-4220-99BA-35A255567F50}"/>
    <cellStyle name="Note 19 2 2 2 7 2" xfId="23872" xr:uid="{CF7EC487-F1A4-4C4B-B34A-9A1D8D3CE7B5}"/>
    <cellStyle name="Note 19 2 2 2 7 2 2" xfId="43700" xr:uid="{FC95BDC2-F843-41BF-9632-46C2C7BD1D7D}"/>
    <cellStyle name="Note 19 2 2 2 7 3" xfId="34104" xr:uid="{D92ED923-F410-4321-8CC1-9DDA48E992D4}"/>
    <cellStyle name="Note 19 2 2 2 8" xfId="10703" xr:uid="{F0CE9650-D4F4-4970-999E-889C0351E42C}"/>
    <cellStyle name="Note 19 2 2 2 8 2" xfId="22575" xr:uid="{938E4B2D-6EE2-48F7-B2ED-5B7B14AF2C52}"/>
    <cellStyle name="Note 19 2 2 2 8 2 2" xfId="42407" xr:uid="{9FB67BD4-A9E8-4591-8B6B-728A37D0C8F8}"/>
    <cellStyle name="Note 19 2 2 2 8 3" xfId="32760" xr:uid="{BEF53B14-3A33-4795-B8D3-CB0896802CE4}"/>
    <cellStyle name="Note 19 2 2 2 9" xfId="12529" xr:uid="{6B9AF7B6-9604-42D8-B9EA-790244EE8A5F}"/>
    <cellStyle name="Note 19 2 2 2 9 2" xfId="24339" xr:uid="{0053C330-9E5B-47AF-A669-4545DD67410A}"/>
    <cellStyle name="Note 19 2 2 2 9 2 2" xfId="44167" xr:uid="{590D236E-0B5F-4E05-9F7F-93A43A993DC3}"/>
    <cellStyle name="Note 19 2 2 2 9 3" xfId="34582" xr:uid="{E69A2594-1F2E-4AA7-B54F-27BB73EBFFD4}"/>
    <cellStyle name="Note 19 2 2 3" xfId="8420" xr:uid="{5F97983D-BA48-49AE-A4B3-E1504D703D40}"/>
    <cellStyle name="Note 19 2 2 3 2" xfId="13162" xr:uid="{076EBE75-5E1B-4234-884C-63377D8A5B50}"/>
    <cellStyle name="Note 19 2 2 3 2 2" xfId="24948" xr:uid="{CDC3236C-3F5C-4964-8DC5-E552820C1F2B}"/>
    <cellStyle name="Note 19 2 2 3 2 2 2" xfId="44775" xr:uid="{3CB0B1DA-5B79-4A0B-AFAF-092A1AB3831F}"/>
    <cellStyle name="Note 19 2 2 3 2 3" xfId="35214" xr:uid="{633B652E-35D1-4A43-8CC7-EDF35CCB3ECA}"/>
    <cellStyle name="Note 19 2 2 3 3" xfId="14182" xr:uid="{E0833E7A-FF5B-43A9-A436-78E82529CCBB}"/>
    <cellStyle name="Note 19 2 2 3 3 2" xfId="25955" xr:uid="{A7CF1A6A-8EED-4BD5-B59B-FB33F351805E}"/>
    <cellStyle name="Note 19 2 2 3 3 2 2" xfId="45782" xr:uid="{3A5FEFFC-AEEE-4084-ABDB-FADAAD1E160A}"/>
    <cellStyle name="Note 19 2 2 3 3 3" xfId="36234" xr:uid="{6154213B-EDC0-4D01-A537-5D512B69CE82}"/>
    <cellStyle name="Note 19 2 2 3 4" xfId="15142" xr:uid="{E5071934-56F5-4EAB-879C-C456A9D9CC7E}"/>
    <cellStyle name="Note 19 2 2 3 4 2" xfId="26911" xr:uid="{F0A2278A-CC36-4BA7-BD9D-A29850A0AF7F}"/>
    <cellStyle name="Note 19 2 2 3 4 2 2" xfId="46738" xr:uid="{0B10C4C7-269B-4D5F-9D40-186900AFEC01}"/>
    <cellStyle name="Note 19 2 2 3 4 3" xfId="37194" xr:uid="{ED40BD22-9D21-4DBD-9FCE-2B8534373AA1}"/>
    <cellStyle name="Note 19 2 2 3 5" xfId="16091" xr:uid="{E5003BDC-21C6-49B4-9BD5-69EF268E7FC3}"/>
    <cellStyle name="Note 19 2 2 3 5 2" xfId="27838" xr:uid="{2B9E77DE-D7D1-4C75-A006-5A910F6838E0}"/>
    <cellStyle name="Note 19 2 2 3 5 2 2" xfId="47665" xr:uid="{2847CF12-D6F4-4485-BBDD-9EE5497A1C17}"/>
    <cellStyle name="Note 19 2 2 3 5 3" xfId="38143" xr:uid="{596F9BEA-883E-44F5-829E-89BFE2DE3C0E}"/>
    <cellStyle name="Note 19 2 2 3 6" xfId="16964" xr:uid="{66E64A9E-969C-4EE7-AF93-16221F6D917D}"/>
    <cellStyle name="Note 19 2 2 3 6 2" xfId="28711" xr:uid="{A7C3D400-4278-4E61-B57E-F0912F2420E4}"/>
    <cellStyle name="Note 19 2 2 3 6 2 2" xfId="48538" xr:uid="{C5F578A9-F93A-45A8-85E5-3BADB96D3FA1}"/>
    <cellStyle name="Note 19 2 2 3 6 3" xfId="39016" xr:uid="{8803AD67-1AF7-42E0-82B4-9777DD35397B}"/>
    <cellStyle name="Note 19 2 2 3 7" xfId="17829" xr:uid="{8A7669C5-C406-48D8-95C8-FE4F9E8C1CEA}"/>
    <cellStyle name="Note 19 2 2 3 7 2" xfId="29550" xr:uid="{A3AAE7AB-B009-4A17-9DCF-F9C823E77EF5}"/>
    <cellStyle name="Note 19 2 2 3 7 2 2" xfId="49377" xr:uid="{2E1AAA77-DC77-45D0-A45A-A18DE14D2321}"/>
    <cellStyle name="Note 19 2 2 3 7 3" xfId="39881" xr:uid="{7894CB15-C787-49C9-90A2-5DBFBDB146E7}"/>
    <cellStyle name="Note 19 2 2 3 8" xfId="18605" xr:uid="{F377EB7B-A138-4C94-BF7F-0840DF762604}"/>
    <cellStyle name="Note 19 2 2 3 8 2" xfId="40657" xr:uid="{1C7B499A-105F-46C0-84AB-4DFCE193AF33}"/>
    <cellStyle name="Note 19 2 2 3 9" xfId="31063" xr:uid="{C14EDCAB-C273-4197-982D-722F5380EEB5}"/>
    <cellStyle name="Note 19 2 2 4" xfId="9431" xr:uid="{6E7A0F25-832B-4986-ADD0-6E6C9C0A6A0C}"/>
    <cellStyle name="Note 19 2 2 4 2" xfId="13836" xr:uid="{5B83F71E-657D-47AB-831A-3E374C93DF3E}"/>
    <cellStyle name="Note 19 2 2 4 2 2" xfId="25609" xr:uid="{7D3C5604-50FA-49C3-9BF3-1E0BCF95112C}"/>
    <cellStyle name="Note 19 2 2 4 2 2 2" xfId="45436" xr:uid="{A7EBE509-B63D-494B-8521-C9955D5F870A}"/>
    <cellStyle name="Note 19 2 2 4 2 3" xfId="35888" xr:uid="{00DB1A0C-B9E2-48D7-8962-2BE7FE4848F0}"/>
    <cellStyle name="Note 19 2 2 4 3" xfId="14796" xr:uid="{B1B4A3B5-47CD-49FD-AD3A-D3171180FAFE}"/>
    <cellStyle name="Note 19 2 2 4 3 2" xfId="26567" xr:uid="{58E6152A-E263-4A5D-846A-669BBEA567CD}"/>
    <cellStyle name="Note 19 2 2 4 3 2 2" xfId="46394" xr:uid="{A7356079-E82A-4941-A667-2BAA3F00D5D0}"/>
    <cellStyle name="Note 19 2 2 4 3 3" xfId="36848" xr:uid="{FE51320B-83D7-4737-9332-F80038FA7196}"/>
    <cellStyle name="Note 19 2 2 4 4" xfId="15748" xr:uid="{471F90EE-4A4F-4551-8ACE-789B88A7580B}"/>
    <cellStyle name="Note 19 2 2 4 4 2" xfId="27495" xr:uid="{E6BE0553-34D3-4DD0-8BD5-51022AFDEED7}"/>
    <cellStyle name="Note 19 2 2 4 4 2 2" xfId="47322" xr:uid="{F0BE6090-993F-41C2-BA51-C21FE59C558E}"/>
    <cellStyle name="Note 19 2 2 4 4 3" xfId="37800" xr:uid="{0F6AA569-9A15-46A9-9CED-F90E3230DBC9}"/>
    <cellStyle name="Note 19 2 2 4 5" xfId="16622" xr:uid="{B2259C01-026A-4D6C-9B81-DCBA129BCE70}"/>
    <cellStyle name="Note 19 2 2 4 5 2" xfId="28369" xr:uid="{A163AA1D-D4CE-4217-AF99-1D15A23837D1}"/>
    <cellStyle name="Note 19 2 2 4 5 2 2" xfId="48196" xr:uid="{B455E6CB-26A8-4079-AF87-FE69C6B1C4F0}"/>
    <cellStyle name="Note 19 2 2 4 5 3" xfId="38674" xr:uid="{A62FD937-83E9-4CC1-867E-6C7D45901C6F}"/>
    <cellStyle name="Note 19 2 2 4 6" xfId="17487" xr:uid="{47881A55-9B7C-4FC0-A38E-EA69CAD927CF}"/>
    <cellStyle name="Note 19 2 2 4 6 2" xfId="29208" xr:uid="{D716B941-4F57-48E0-8460-E856FAE4724C}"/>
    <cellStyle name="Note 19 2 2 4 6 2 2" xfId="49035" xr:uid="{DE1B9538-E46C-4886-BB55-11EA33576F43}"/>
    <cellStyle name="Note 19 2 2 4 6 3" xfId="39539" xr:uid="{7E702563-A676-42A8-8084-C44F66DEFB74}"/>
    <cellStyle name="Note 19 2 2 4 7" xfId="18263" xr:uid="{CCD52853-BBDC-4768-B327-AE0B6D2E8ADC}"/>
    <cellStyle name="Note 19 2 2 4 7 2" xfId="29984" xr:uid="{E7B466F3-3909-4FAE-AF4F-B5CD8E9CA081}"/>
    <cellStyle name="Note 19 2 2 4 7 2 2" xfId="49811" xr:uid="{7C516AD4-0124-4E29-BEF0-8645EC35B63D}"/>
    <cellStyle name="Note 19 2 2 4 7 3" xfId="40315" xr:uid="{F6A1A618-4721-4BAB-93A9-CDD24B173FD5}"/>
    <cellStyle name="Note 19 2 2 4 8" xfId="19020" xr:uid="{25D974F5-5889-4884-B42C-6ECD02AD1590}"/>
    <cellStyle name="Note 19 2 2 4 8 2" xfId="41072" xr:uid="{A6687E4F-4B97-411F-B8BC-5F7445FE05FF}"/>
    <cellStyle name="Note 19 2 2 4 9" xfId="31497" xr:uid="{1F566FE7-E214-41DD-8A05-7FE052538699}"/>
    <cellStyle name="Note 19 2 2 5" xfId="12133" xr:uid="{640CDEFD-F228-4006-A29F-6B3A67313C14}"/>
    <cellStyle name="Note 19 2 2 5 2" xfId="23950" xr:uid="{A34473C8-8543-4523-A237-80E0FB161EA0}"/>
    <cellStyle name="Note 19 2 2 5 2 2" xfId="43778" xr:uid="{38C93BB8-4A9E-4FD4-83BB-E4948F477FD1}"/>
    <cellStyle name="Note 19 2 2 5 3" xfId="34186" xr:uid="{46688286-9553-4680-8B4F-BF3EEB4784FE}"/>
    <cellStyle name="Note 19 2 2 6" xfId="10634" xr:uid="{3BDAD96D-6C6C-4EC0-BA36-59882693FFC1}"/>
    <cellStyle name="Note 19 2 2 6 2" xfId="22506" xr:uid="{A3D23A66-6D49-4533-B9FD-ADED68973988}"/>
    <cellStyle name="Note 19 2 2 6 2 2" xfId="42338" xr:uid="{463BF5B7-2504-47AF-8C89-5773C4FEAEC8}"/>
    <cellStyle name="Note 19 2 2 6 3" xfId="32691" xr:uid="{F14AF8E1-3616-4A6C-A565-11A79D6FEF9B}"/>
    <cellStyle name="Note 19 2 2 7" xfId="11623" xr:uid="{84B5A344-7952-4F24-9AC2-B9B9665FDA3F}"/>
    <cellStyle name="Note 19 2 2 7 2" xfId="23465" xr:uid="{E3566FF9-A6D1-4043-9858-1ADAD2D91A56}"/>
    <cellStyle name="Note 19 2 2 7 2 2" xfId="43294" xr:uid="{6DB20544-0033-4C5B-9DD0-8D9C6E787903}"/>
    <cellStyle name="Note 19 2 2 7 3" xfId="33677" xr:uid="{0A95A82E-557F-4FBE-90DF-71D214BB68F4}"/>
    <cellStyle name="Note 19 2 2 8" xfId="11060" xr:uid="{682E1784-3DBF-4A36-8A13-85BEAC480422}"/>
    <cellStyle name="Note 19 2 2 8 2" xfId="22929" xr:uid="{3196ED71-FD68-4C15-BB08-D51831392619}"/>
    <cellStyle name="Note 19 2 2 8 2 2" xfId="42760" xr:uid="{2AE3B220-2A47-434C-806A-E12795E93D18}"/>
    <cellStyle name="Note 19 2 2 8 3" xfId="33116" xr:uid="{FE9D71D4-551E-430A-BDC9-B4E5350E36D4}"/>
    <cellStyle name="Note 19 2 2 9" xfId="12306" xr:uid="{05A7EE15-C409-44CE-9AB5-3AE7DA9FAD6D}"/>
    <cellStyle name="Note 19 2 2 9 2" xfId="24122" xr:uid="{C0107820-BE65-4791-BD37-24A071CB0AF6}"/>
    <cellStyle name="Note 19 2 2 9 2 2" xfId="43950" xr:uid="{798D265D-412B-41CB-9922-6A83771095D3}"/>
    <cellStyle name="Note 19 2 2 9 3" xfId="34359" xr:uid="{3880EB5F-9624-4E4B-B5FD-ECEB14B94DBD}"/>
    <cellStyle name="Note 19 2 3" xfId="7084" xr:uid="{B3738AA4-BE27-49AB-8C87-358CC0CD07FF}"/>
    <cellStyle name="Note 19 2 3 10" xfId="17291" xr:uid="{95664B7E-8ED0-4267-AC8F-E8357D1D0931}"/>
    <cellStyle name="Note 19 2 3 10 2" xfId="29034" xr:uid="{AE5BCB30-5E57-4F55-A9F9-FA3D5DE8D2F0}"/>
    <cellStyle name="Note 19 2 3 10 2 2" xfId="48861" xr:uid="{90E4EC7F-525E-45A0-A875-826FF46FE775}"/>
    <cellStyle name="Note 19 2 3 10 3" xfId="39343" xr:uid="{63F08C64-E2A8-4315-AF55-DB386CDFD45D}"/>
    <cellStyle name="Note 19 2 3 11" xfId="30701" xr:uid="{1623277B-D655-4FE8-8875-D454DC40D1CD}"/>
    <cellStyle name="Note 19 2 3 2" xfId="8727" xr:uid="{C768C04B-A6F0-4867-8B72-86EA5E996CA6}"/>
    <cellStyle name="Note 19 2 3 2 2" xfId="13388" xr:uid="{3B30B850-4A1E-4E2D-A610-E235934B1153}"/>
    <cellStyle name="Note 19 2 3 2 2 2" xfId="25171" xr:uid="{D1F09149-0A8B-480F-BA76-092A060B062B}"/>
    <cellStyle name="Note 19 2 3 2 2 2 2" xfId="44998" xr:uid="{2D6704CE-F193-408E-9A27-5E010F81CA88}"/>
    <cellStyle name="Note 19 2 3 2 2 3" xfId="35440" xr:uid="{1C41B01C-27C6-482E-BF2E-17BA71E9F1C7}"/>
    <cellStyle name="Note 19 2 3 2 3" xfId="14394" xr:uid="{EA460196-DC2A-4EDB-92AF-A882250DA676}"/>
    <cellStyle name="Note 19 2 3 2 3 2" xfId="26166" xr:uid="{CCB97F5C-3C23-455B-AD8D-D94910EA9236}"/>
    <cellStyle name="Note 19 2 3 2 3 2 2" xfId="45993" xr:uid="{7D87B370-EE9F-4CF4-8145-A086C7DEF77C}"/>
    <cellStyle name="Note 19 2 3 2 3 3" xfId="36446" xr:uid="{93CBD10B-8FC5-43D1-8C6E-40FFB18C40FE}"/>
    <cellStyle name="Note 19 2 3 2 4" xfId="15352" xr:uid="{39C3CE9E-B2A5-4C9C-9D3C-BC7F8AC1C03B}"/>
    <cellStyle name="Note 19 2 3 2 4 2" xfId="27114" xr:uid="{DCC1245A-3D62-40DB-845B-CEA4A8C21829}"/>
    <cellStyle name="Note 19 2 3 2 4 2 2" xfId="46941" xr:uid="{0B0798EA-9EA2-4478-9CAB-46C611A7346E}"/>
    <cellStyle name="Note 19 2 3 2 4 3" xfId="37404" xr:uid="{A567B3D3-7912-45BB-963B-02DF9DB48200}"/>
    <cellStyle name="Note 19 2 3 2 5" xfId="16279" xr:uid="{B2025ABC-4951-4B4E-AB75-40B44C8E2902}"/>
    <cellStyle name="Note 19 2 3 2 5 2" xfId="28026" xr:uid="{82221107-09D7-4DE0-8C2C-E36C4B679233}"/>
    <cellStyle name="Note 19 2 3 2 5 2 2" xfId="47853" xr:uid="{FBAFBDE7-7B93-40AD-9240-DF59F728D04E}"/>
    <cellStyle name="Note 19 2 3 2 5 3" xfId="38331" xr:uid="{B42797BD-D308-4283-B8A5-0998497DFB51}"/>
    <cellStyle name="Note 19 2 3 2 6" xfId="17150" xr:uid="{C17F66AB-AF9E-48D3-8B9C-CD9DF275D341}"/>
    <cellStyle name="Note 19 2 3 2 6 2" xfId="28894" xr:uid="{313C8CDD-7625-4C69-B034-4D37F791559F}"/>
    <cellStyle name="Note 19 2 3 2 6 2 2" xfId="48721" xr:uid="{E6DBD729-C24B-40D1-9DFF-BA1D7B7D09F9}"/>
    <cellStyle name="Note 19 2 3 2 6 3" xfId="39202" xr:uid="{472EA88B-79B2-41AF-A60A-15EDA1A687BC}"/>
    <cellStyle name="Note 19 2 3 2 7" xfId="17997" xr:uid="{D4DB2D66-1F4A-47F6-857D-C570F3669422}"/>
    <cellStyle name="Note 19 2 3 2 7 2" xfId="29718" xr:uid="{28D277E0-06BA-4E3E-A6A2-3E80E7D8DE78}"/>
    <cellStyle name="Note 19 2 3 2 7 2 2" xfId="49545" xr:uid="{0D9F8C0F-A5DE-493C-8978-8CBF8C45AD3F}"/>
    <cellStyle name="Note 19 2 3 2 7 3" xfId="40049" xr:uid="{8FA82030-FC5E-4789-8DE9-5F60FDF4263A}"/>
    <cellStyle name="Note 19 2 3 2 8" xfId="18764" xr:uid="{93A9EB76-E4EB-4AD9-B32E-D96E01E0C895}"/>
    <cellStyle name="Note 19 2 3 2 8 2" xfId="40816" xr:uid="{9FF3D5CA-1905-45ED-AAAD-9273449EFAAE}"/>
    <cellStyle name="Note 19 2 3 2 9" xfId="31235" xr:uid="{6E62B47A-7C13-4A70-83A8-637B68826943}"/>
    <cellStyle name="Note 19 2 3 3" xfId="9590" xr:uid="{A8423E6E-D137-4DC2-A3B1-B64A29173DDA}"/>
    <cellStyle name="Note 19 2 3 3 2" xfId="13995" xr:uid="{C2ADE711-533D-4F93-9EE9-01CF16C30D03}"/>
    <cellStyle name="Note 19 2 3 3 2 2" xfId="25768" xr:uid="{46794AC2-C751-4B99-9320-9B849DAEA002}"/>
    <cellStyle name="Note 19 2 3 3 2 2 2" xfId="45595" xr:uid="{2E1EE22D-A4DB-45E1-90BE-1B885CAD4A35}"/>
    <cellStyle name="Note 19 2 3 3 2 3" xfId="36047" xr:uid="{2C9A87FB-799C-4028-9E74-4C5E7823E628}"/>
    <cellStyle name="Note 19 2 3 3 3" xfId="14955" xr:uid="{8BA0616E-3E23-435B-9775-F2E221F7D393}"/>
    <cellStyle name="Note 19 2 3 3 3 2" xfId="26726" xr:uid="{23FE4A32-50EA-4D2A-98F5-2D94C614D092}"/>
    <cellStyle name="Note 19 2 3 3 3 2 2" xfId="46553" xr:uid="{8029446F-61F7-40BC-8FD1-D10A42E7BC27}"/>
    <cellStyle name="Note 19 2 3 3 3 3" xfId="37007" xr:uid="{C9F92471-63F0-4AD2-8ED3-8988DA4B47C1}"/>
    <cellStyle name="Note 19 2 3 3 4" xfId="15907" xr:uid="{B0DB1141-7DA4-4F92-8138-145E6F58CD22}"/>
    <cellStyle name="Note 19 2 3 3 4 2" xfId="27654" xr:uid="{60C6E087-50B3-4353-A72C-16A2737DE5A3}"/>
    <cellStyle name="Note 19 2 3 3 4 2 2" xfId="47481" xr:uid="{988FDBB2-ABB6-4DD4-9A93-98945D760923}"/>
    <cellStyle name="Note 19 2 3 3 4 3" xfId="37959" xr:uid="{C090D29D-95A0-466E-9EB0-48EDBFC697DF}"/>
    <cellStyle name="Note 19 2 3 3 5" xfId="16781" xr:uid="{2913A8B5-7030-4770-857F-58D0A5243671}"/>
    <cellStyle name="Note 19 2 3 3 5 2" xfId="28528" xr:uid="{BDF44A4F-255B-4603-BF08-D57CB5B34302}"/>
    <cellStyle name="Note 19 2 3 3 5 2 2" xfId="48355" xr:uid="{B8D184F7-0972-4DA9-9ABA-4A6A8F01D4B0}"/>
    <cellStyle name="Note 19 2 3 3 5 3" xfId="38833" xr:uid="{B25284DF-1BF7-493C-9609-36EFB3C78C0C}"/>
    <cellStyle name="Note 19 2 3 3 6" xfId="17646" xr:uid="{4EF8063C-56E1-49DA-8DF1-45BD974D3AC0}"/>
    <cellStyle name="Note 19 2 3 3 6 2" xfId="29367" xr:uid="{37F1627C-48E1-48BD-B4D6-F45A89E5590E}"/>
    <cellStyle name="Note 19 2 3 3 6 2 2" xfId="49194" xr:uid="{F9251742-3360-4EE1-B066-08B57C4E29C8}"/>
    <cellStyle name="Note 19 2 3 3 6 3" xfId="39698" xr:uid="{CAB7E69A-D545-493D-9D4E-E05DA075B9D8}"/>
    <cellStyle name="Note 19 2 3 3 7" xfId="18422" xr:uid="{1EC3CA7F-56FB-4386-A081-BA563B5078BF}"/>
    <cellStyle name="Note 19 2 3 3 7 2" xfId="30143" xr:uid="{D9FE62C7-5B37-4061-ACA9-3514152E9FCA}"/>
    <cellStyle name="Note 19 2 3 3 7 2 2" xfId="49970" xr:uid="{3F400C5E-A896-4EBB-9F30-B36EDF45C8FA}"/>
    <cellStyle name="Note 19 2 3 3 7 3" xfId="40474" xr:uid="{682A360C-5528-4AF6-AAA9-72447A6A5D46}"/>
    <cellStyle name="Note 19 2 3 3 8" xfId="19179" xr:uid="{2ADB0765-9D51-48EF-BBD1-953AA6978D39}"/>
    <cellStyle name="Note 19 2 3 3 8 2" xfId="41231" xr:uid="{53EAD190-65C3-455D-AAD8-BF60E39F8C97}"/>
    <cellStyle name="Note 19 2 3 3 9" xfId="31656" xr:uid="{735151D5-725D-4398-9AFE-B5161D16303A}"/>
    <cellStyle name="Note 19 2 3 4" xfId="12358" xr:uid="{C5557B96-F8B6-4BDF-826A-DF33CC4D7570}"/>
    <cellStyle name="Note 19 2 3 4 2" xfId="24173" xr:uid="{15FC437F-59C4-4F4B-A22E-FE98E75EB5DF}"/>
    <cellStyle name="Note 19 2 3 4 2 2" xfId="44001" xr:uid="{2D4BCD10-0993-409C-B61A-57CAA1CD7068}"/>
    <cellStyle name="Note 19 2 3 4 3" xfId="34411" xr:uid="{E9CC521A-3CEA-4BF0-B2B1-86587BB4D575}"/>
    <cellStyle name="Note 19 2 3 5" xfId="10422" xr:uid="{9EB5E942-3A55-432B-815C-A65CAC58740F}"/>
    <cellStyle name="Note 19 2 3 5 2" xfId="22294" xr:uid="{E2217419-4B4F-4FFF-BB05-E755AA6E8AD6}"/>
    <cellStyle name="Note 19 2 3 5 2 2" xfId="42126" xr:uid="{50EF712C-745A-4DA1-87ED-4D5A3D87EB20}"/>
    <cellStyle name="Note 19 2 3 5 3" xfId="32479" xr:uid="{681236C9-A1BD-4B4B-B073-10CCAC49AE21}"/>
    <cellStyle name="Note 19 2 3 6" xfId="13599" xr:uid="{E0FEB442-A167-4E41-A895-F1F672133EA2}"/>
    <cellStyle name="Note 19 2 3 6 2" xfId="25375" xr:uid="{17B4D0FC-F25A-459B-9747-988F9FFE4672}"/>
    <cellStyle name="Note 19 2 3 6 2 2" xfId="45202" xr:uid="{B7AF77EC-D058-4BF9-96DC-3DB413FDBF54}"/>
    <cellStyle name="Note 19 2 3 6 3" xfId="35651" xr:uid="{BE60EEBF-411D-4857-9427-51D8D7E4EFEA}"/>
    <cellStyle name="Note 19 2 3 7" xfId="14575" xr:uid="{1B607EBC-D02B-421F-A271-604839585BE8}"/>
    <cellStyle name="Note 19 2 3 7 2" xfId="26346" xr:uid="{CE6B8FCA-0A6D-40C6-9513-14D25AECD097}"/>
    <cellStyle name="Note 19 2 3 7 2 2" xfId="46173" xr:uid="{9BEB4D97-9F13-411D-920C-FC1FA0D3C8BB}"/>
    <cellStyle name="Note 19 2 3 7 3" xfId="36627" xr:uid="{6F19BC79-FC67-44AD-9F74-5FD24FFB1A0B}"/>
    <cellStyle name="Note 19 2 3 8" xfId="15527" xr:uid="{CE55E6C6-3DB9-40F0-8233-BE1CA6002D11}"/>
    <cellStyle name="Note 19 2 3 8 2" xfId="27282" xr:uid="{BE1345E5-8B36-45D6-87FB-768E9B0B75C1}"/>
    <cellStyle name="Note 19 2 3 8 2 2" xfId="47109" xr:uid="{25AFDA4E-0A48-4913-9C0C-F7226D0F7875}"/>
    <cellStyle name="Note 19 2 3 8 3" xfId="37579" xr:uid="{04772364-8697-4523-B441-894356B92DC1}"/>
    <cellStyle name="Note 19 2 3 9" xfId="16422" xr:uid="{D7C72986-05B9-4B7B-85BC-643ADE823C9B}"/>
    <cellStyle name="Note 19 2 3 9 2" xfId="28169" xr:uid="{E31740CF-22CF-478E-8717-AE4E5ED83B95}"/>
    <cellStyle name="Note 19 2 3 9 2 2" xfId="47996" xr:uid="{F96F67C3-71E1-474F-894E-8B0F01812239}"/>
    <cellStyle name="Note 19 2 3 9 3" xfId="38474" xr:uid="{2437BCC2-4C81-4E78-96AE-DFA3201852EA}"/>
    <cellStyle name="Note 19 2 4" xfId="7928" xr:uid="{6490EA99-C59F-432E-8B40-1333244F1E7C}"/>
    <cellStyle name="Note 19 2 4 2" xfId="12899" xr:uid="{D49C7007-7A48-4913-803C-4BACD4A97876}"/>
    <cellStyle name="Note 19 2 4 2 2" xfId="24693" xr:uid="{83A2371B-C838-439C-923D-8FC19FDE605B}"/>
    <cellStyle name="Note 19 2 4 2 2 2" xfId="44520" xr:uid="{38EDB763-5E7C-4C3D-B049-A20FE5B42FB7}"/>
    <cellStyle name="Note 19 2 4 2 3" xfId="34951" xr:uid="{129634CF-91F0-4A64-8B27-1ED20EC942D6}"/>
    <cellStyle name="Note 19 2 4 3" xfId="9993" xr:uid="{58AD8506-04F4-4D4B-A7E9-692154980FA8}"/>
    <cellStyle name="Note 19 2 4 3 2" xfId="21868" xr:uid="{CD75BECB-01AE-4D25-A1BE-548265417E4E}"/>
    <cellStyle name="Note 19 2 4 3 2 2" xfId="41701" xr:uid="{15DFECF5-38B5-42C9-97FB-8132165D7C0A}"/>
    <cellStyle name="Note 19 2 4 3 3" xfId="32051" xr:uid="{33500D0A-3EEE-447F-A75E-741AEBB56DB0}"/>
    <cellStyle name="Note 19 2 4 4" xfId="12107" xr:uid="{A4336854-609F-4142-8FDC-59827105A095}"/>
    <cellStyle name="Note 19 2 4 4 2" xfId="23925" xr:uid="{0AB5654B-7039-429A-AD35-74B0F897C251}"/>
    <cellStyle name="Note 19 2 4 4 2 2" xfId="43753" xr:uid="{63D92297-8C07-4D95-AD8A-7EED53DCC746}"/>
    <cellStyle name="Note 19 2 4 4 3" xfId="34160" xr:uid="{D3E6574E-17B0-4997-B466-4E058134A787}"/>
    <cellStyle name="Note 19 2 4 5" xfId="10655" xr:uid="{474BE079-7C28-458B-A4E6-6AF67F9896C2}"/>
    <cellStyle name="Note 19 2 4 5 2" xfId="22527" xr:uid="{26C24DB2-0358-449F-AD8D-21C8BADB7CD6}"/>
    <cellStyle name="Note 19 2 4 5 2 2" xfId="42359" xr:uid="{D59DDDBD-9DF9-437D-A52F-EA50AC48B0D1}"/>
    <cellStyle name="Note 19 2 4 5 3" xfId="32712" xr:uid="{B8D4C71A-5D05-403C-92B0-8CA43C5BE8F3}"/>
    <cellStyle name="Note 19 2 4 6" xfId="12860" xr:uid="{7317C8CC-0F96-4FE9-8056-76EC92A0F5B3}"/>
    <cellStyle name="Note 19 2 4 6 2" xfId="24654" xr:uid="{BF64D846-B789-412A-8092-F81947655A1B}"/>
    <cellStyle name="Note 19 2 4 6 2 2" xfId="44481" xr:uid="{5F60B170-614C-46C7-AA0A-65568A655491}"/>
    <cellStyle name="Note 19 2 4 6 3" xfId="34912" xr:uid="{344FD9E1-6329-46C0-8C77-BB9B3259FC09}"/>
    <cellStyle name="Note 19 2 4 7" xfId="10025" xr:uid="{B5ADE6FB-611C-4727-B66D-E8643C12F9D2}"/>
    <cellStyle name="Note 19 2 4 7 2" xfId="21900" xr:uid="{D6A3496A-4C36-4F85-8AF7-B2D8BBDE6D4D}"/>
    <cellStyle name="Note 19 2 4 7 2 2" xfId="41733" xr:uid="{7DA40F80-DB22-4AFE-9AA9-D24A57697F25}"/>
    <cellStyle name="Note 19 2 4 7 3" xfId="32083" xr:uid="{AF50B0CD-054C-4911-A0E2-1584ACEAA00E}"/>
    <cellStyle name="Note 19 2 4 8" xfId="12098" xr:uid="{7E13EA58-AAA3-4066-AB59-EB255761DFEE}"/>
    <cellStyle name="Note 19 2 4 8 2" xfId="34151" xr:uid="{8D2BFB2F-601F-4821-8B38-4F0CDAB0BD9C}"/>
    <cellStyle name="Note 19 2 4 9" xfId="30988" xr:uid="{019A9CCC-6DB5-4B4A-ABD0-BB39CF0DACBA}"/>
    <cellStyle name="Note 19 2 5" xfId="9362" xr:uid="{B2C3F4B2-4AC1-43C5-82A8-A1BF12828465}"/>
    <cellStyle name="Note 19 2 5 2" xfId="13767" xr:uid="{A6FAEF55-BEC0-4873-8408-AFA298DAC962}"/>
    <cellStyle name="Note 19 2 5 2 2" xfId="25540" xr:uid="{78252661-7008-455B-BA0D-414CE14D48B0}"/>
    <cellStyle name="Note 19 2 5 2 2 2" xfId="45367" xr:uid="{9B1C29F1-998D-483E-8777-4F79C68420A0}"/>
    <cellStyle name="Note 19 2 5 2 3" xfId="35819" xr:uid="{C2CFA38B-64A2-4981-BB0A-2D593C9D5F08}"/>
    <cellStyle name="Note 19 2 5 3" xfId="14727" xr:uid="{D2F28D43-016A-4E85-8ACF-430739C72724}"/>
    <cellStyle name="Note 19 2 5 3 2" xfId="26498" xr:uid="{FB6655C1-1F79-48FE-B123-AD5626EA9C1D}"/>
    <cellStyle name="Note 19 2 5 3 2 2" xfId="46325" xr:uid="{1BE789D4-DC61-4A4E-BE52-8EE5982CF675}"/>
    <cellStyle name="Note 19 2 5 3 3" xfId="36779" xr:uid="{CA426420-D684-4737-A125-378DD39256DE}"/>
    <cellStyle name="Note 19 2 5 4" xfId="15679" xr:uid="{466B6679-31C7-4AA7-B5BE-0D2ED8BDC4A3}"/>
    <cellStyle name="Note 19 2 5 4 2" xfId="27426" xr:uid="{82518A6D-57D5-4CD0-9D13-8BC1F12A7E2F}"/>
    <cellStyle name="Note 19 2 5 4 2 2" xfId="47253" xr:uid="{423FA358-85D5-4BEF-AEF9-E7F1FA0447DD}"/>
    <cellStyle name="Note 19 2 5 4 3" xfId="37731" xr:uid="{8CE77D9A-3468-4C5D-9E69-CCE89F6D78B1}"/>
    <cellStyle name="Note 19 2 5 5" xfId="16553" xr:uid="{505E3820-6506-4F0E-B054-0793AA72473C}"/>
    <cellStyle name="Note 19 2 5 5 2" xfId="28300" xr:uid="{F9C9FB43-20A5-4FEE-A9D4-D8CB594B3B84}"/>
    <cellStyle name="Note 19 2 5 5 2 2" xfId="48127" xr:uid="{37CF3CB8-0A06-4FE9-BDCA-8EAB60057B3F}"/>
    <cellStyle name="Note 19 2 5 5 3" xfId="38605" xr:uid="{7BDF1415-5ABB-445F-B937-6D9F7E32E1EA}"/>
    <cellStyle name="Note 19 2 5 6" xfId="17418" xr:uid="{09293B6C-9901-46B0-A9AD-DDE554677B84}"/>
    <cellStyle name="Note 19 2 5 6 2" xfId="29139" xr:uid="{A94EDA84-F9F4-4157-A766-42E1005BE188}"/>
    <cellStyle name="Note 19 2 5 6 2 2" xfId="48966" xr:uid="{54E3CB06-6F14-4E0C-82B5-E34BFC12FE38}"/>
    <cellStyle name="Note 19 2 5 6 3" xfId="39470" xr:uid="{DCB14B9E-327A-45DA-96BE-199BAD014809}"/>
    <cellStyle name="Note 19 2 5 7" xfId="18194" xr:uid="{5656C49F-A3AB-46F1-9811-83EB1A36B526}"/>
    <cellStyle name="Note 19 2 5 7 2" xfId="29915" xr:uid="{3F49EBDC-6AA4-4699-A4D9-BB69D0080354}"/>
    <cellStyle name="Note 19 2 5 7 2 2" xfId="49742" xr:uid="{AD29F7D4-4B84-467C-A968-C46718178E08}"/>
    <cellStyle name="Note 19 2 5 7 3" xfId="40246" xr:uid="{2854752D-662E-43E9-96A3-B8C1D1ECEBBA}"/>
    <cellStyle name="Note 19 2 5 8" xfId="18951" xr:uid="{98DEE26C-F3B3-4191-82C2-F8E3E099F1A4}"/>
    <cellStyle name="Note 19 2 5 8 2" xfId="41003" xr:uid="{0EEBF8A3-39CA-4CB1-B02D-77029F496CE8}"/>
    <cellStyle name="Note 19 2 5 9" xfId="31428" xr:uid="{AA239E0C-8A82-4008-9711-42AD0823771E}"/>
    <cellStyle name="Note 19 2 6" xfId="11803" xr:uid="{7F1D992C-7422-4B7A-9803-DD0FB8FD12A0}"/>
    <cellStyle name="Note 19 2 6 2" xfId="23631" xr:uid="{D4CA4534-32EB-45BC-BB01-EBDBD6C58D2B}"/>
    <cellStyle name="Note 19 2 6 2 2" xfId="43460" xr:uid="{DF9902A6-47E6-4521-832B-8F6A2096C766}"/>
    <cellStyle name="Note 19 2 6 3" xfId="33857" xr:uid="{1C29C796-F58B-42C1-8702-39B18E050F38}"/>
    <cellStyle name="Note 19 2 7" xfId="10912" xr:uid="{DB706189-B0C1-493A-84A6-3D5FB0EA7FEE}"/>
    <cellStyle name="Note 19 2 7 2" xfId="22781" xr:uid="{81E788F2-4842-4843-AF3B-210BD88CA8CA}"/>
    <cellStyle name="Note 19 2 7 2 2" xfId="42612" xr:uid="{1773CA9B-C67D-489B-AD6D-4596466F5A86}"/>
    <cellStyle name="Note 19 2 7 3" xfId="32968" xr:uid="{48A86F5E-1C4A-4E81-A489-44AE0D95F729}"/>
    <cellStyle name="Note 19 2 8" xfId="11422" xr:uid="{7E2A23E9-29CF-47F2-BDFE-0B85C1EF5E8B}"/>
    <cellStyle name="Note 19 2 8 2" xfId="23280" xr:uid="{91FBFFA9-A65B-4D5F-9C18-A83D36142EA3}"/>
    <cellStyle name="Note 19 2 8 2 2" xfId="43110" xr:uid="{55F8E1C7-9DD7-45F8-9702-D9594E48852F}"/>
    <cellStyle name="Note 19 2 8 3" xfId="33477" xr:uid="{016618B3-9509-47AF-81AD-6BCEC9C4FD4D}"/>
    <cellStyle name="Note 19 2 9" xfId="11209" xr:uid="{14AF77B8-D0DB-4AF5-91F5-C02CF365FB5B}"/>
    <cellStyle name="Note 19 2 9 2" xfId="23071" xr:uid="{1761782C-8DBB-4AF0-AB6E-867D6167C953}"/>
    <cellStyle name="Note 19 2 9 2 2" xfId="42901" xr:uid="{E1780526-16AE-4A49-8826-BAD5588E0576}"/>
    <cellStyle name="Note 19 2 9 3" xfId="33264" xr:uid="{5E25E1B6-0AD3-40DC-AC72-30A8D9196C30}"/>
    <cellStyle name="Note 19 3" xfId="6776" xr:uid="{C5E66773-6C45-44A9-9C68-D2ACBEA21892}"/>
    <cellStyle name="Note 19 3 10" xfId="14347" xr:uid="{F6F32E26-4302-4BDC-B642-E411BA96D579}"/>
    <cellStyle name="Note 19 3 10 2" xfId="26119" xr:uid="{D8DB45FE-4DA8-4494-A722-B5DD65BDCE5D}"/>
    <cellStyle name="Note 19 3 10 2 2" xfId="45946" xr:uid="{B7AF2319-2BD5-47EE-8602-A2AAED4FE519}"/>
    <cellStyle name="Note 19 3 10 3" xfId="36399" xr:uid="{6F09AF58-F8FF-40A9-9996-88D28C11123A}"/>
    <cellStyle name="Note 19 3 11" xfId="15305" xr:uid="{7C8F5F5A-4455-41C3-8C7C-63556BA37F8D}"/>
    <cellStyle name="Note 19 3 11 2" xfId="27074" xr:uid="{745975B0-1E12-4D6C-B8CC-9E42227A6121}"/>
    <cellStyle name="Note 19 3 11 2 2" xfId="46901" xr:uid="{8D589851-3CED-4371-AE19-004C0D0D1182}"/>
    <cellStyle name="Note 19 3 11 3" xfId="37357" xr:uid="{7D3EB266-3FF2-435C-83B9-41DF80E0A49D}"/>
    <cellStyle name="Note 19 3 12" xfId="30530" xr:uid="{C9B3440D-71F3-40DE-AD87-29F07683C556}"/>
    <cellStyle name="Note 19 3 2" xfId="7607" xr:uid="{FFDA2502-0488-4A1F-8ADF-4CE45ABF2FA0}"/>
    <cellStyle name="Note 19 3 2 10" xfId="14530" xr:uid="{6ADE278B-0159-4E2B-A3CD-0777595F69D3}"/>
    <cellStyle name="Note 19 3 2 10 2" xfId="26301" xr:uid="{F764EA55-0A68-4EAE-A29C-6502724068E1}"/>
    <cellStyle name="Note 19 3 2 10 2 2" xfId="46128" xr:uid="{F22DB0D1-3F24-4278-896A-2D90A6AF96E3}"/>
    <cellStyle name="Note 19 3 2 10 3" xfId="36582" xr:uid="{FFCC4C2C-EEAF-4591-92E3-7A45BCFB4BAA}"/>
    <cellStyle name="Note 19 3 2 11" xfId="30821" xr:uid="{21E4192D-EAF5-49AE-81CE-5ECC87498A13}"/>
    <cellStyle name="Note 19 3 2 2" xfId="9250" xr:uid="{994BAED4-A6E4-497F-BB07-D3F4C86344FC}"/>
    <cellStyle name="Note 19 3 2 2 2" xfId="13685" xr:uid="{2577C1A9-20B2-4EFB-8BA9-B41B2BBC17B7}"/>
    <cellStyle name="Note 19 3 2 2 2 2" xfId="25459" xr:uid="{E079A623-7963-46B5-8E10-09507E1C16FA}"/>
    <cellStyle name="Note 19 3 2 2 2 2 2" xfId="45286" xr:uid="{BF47F632-DEA4-4925-A8F4-3B3D8F6D7329}"/>
    <cellStyle name="Note 19 3 2 2 2 3" xfId="35737" xr:uid="{14B0E32D-56AC-4AAF-A9DD-A1184155E1B3}"/>
    <cellStyle name="Note 19 3 2 2 3" xfId="14647" xr:uid="{A20F62C1-530C-4964-8F5D-0965462176EB}"/>
    <cellStyle name="Note 19 3 2 2 3 2" xfId="26418" xr:uid="{61D0A36B-C626-49F2-8A0C-0F89E0ACBBA1}"/>
    <cellStyle name="Note 19 3 2 2 3 2 2" xfId="46245" xr:uid="{A96B19B4-1382-49DB-ADF5-C13B217A2BA5}"/>
    <cellStyle name="Note 19 3 2 2 3 3" xfId="36699" xr:uid="{AFA4BEDD-B98A-48FE-A04D-D737FD558EE5}"/>
    <cellStyle name="Note 19 3 2 2 4" xfId="15599" xr:uid="{50F00FED-4EF3-4571-81FB-3D58C1054F5B}"/>
    <cellStyle name="Note 19 3 2 2 4 2" xfId="27348" xr:uid="{E1D69059-22AA-42A8-A0A5-87045DEA048B}"/>
    <cellStyle name="Note 19 3 2 2 4 2 2" xfId="47175" xr:uid="{CDA51F07-AFF5-4921-BFFE-6AC2B6C6ED52}"/>
    <cellStyle name="Note 19 3 2 2 4 3" xfId="37651" xr:uid="{664031E4-8197-4F79-8FDD-667AF17C5263}"/>
    <cellStyle name="Note 19 3 2 2 5" xfId="16479" xr:uid="{5A40C918-8216-4555-AA2D-672F20EB223C}"/>
    <cellStyle name="Note 19 3 2 2 5 2" xfId="28226" xr:uid="{1948189E-EEC4-42E3-B78B-15767CBD0CAB}"/>
    <cellStyle name="Note 19 3 2 2 5 2 2" xfId="48053" xr:uid="{790AA0EB-BF72-419D-9EC4-0E85CC713413}"/>
    <cellStyle name="Note 19 3 2 2 5 3" xfId="38531" xr:uid="{BCC6CA52-73C9-42AD-82A7-A84D18192958}"/>
    <cellStyle name="Note 19 3 2 2 6" xfId="17345" xr:uid="{1978EA14-8947-40C9-8924-277FCB214A75}"/>
    <cellStyle name="Note 19 3 2 2 6 2" xfId="29066" xr:uid="{0D36A8D5-59FF-4C8D-A170-EF325FE343D2}"/>
    <cellStyle name="Note 19 3 2 2 6 2 2" xfId="48893" xr:uid="{B0C7AE92-A465-499B-A169-F9207181C534}"/>
    <cellStyle name="Note 19 3 2 2 6 3" xfId="39397" xr:uid="{8F686138-4B4A-438D-8AC3-AB277A9CF8B2}"/>
    <cellStyle name="Note 19 3 2 2 7" xfId="18121" xr:uid="{A69296A9-1DF3-4058-863D-598A2E7553AB}"/>
    <cellStyle name="Note 19 3 2 2 7 2" xfId="29842" xr:uid="{B8FD1B9B-A8FE-40BA-BE83-BE7840E985E4}"/>
    <cellStyle name="Note 19 3 2 2 7 2 2" xfId="49669" xr:uid="{2905F0F8-D184-45CA-8E68-51A04879B503}"/>
    <cellStyle name="Note 19 3 2 2 7 3" xfId="40173" xr:uid="{AC83EBC6-916C-43C4-B217-F029C1416856}"/>
    <cellStyle name="Note 19 3 2 2 8" xfId="18878" xr:uid="{C051DCDB-B6C9-495B-8A6E-C43AA1FE43E8}"/>
    <cellStyle name="Note 19 3 2 2 8 2" xfId="40930" xr:uid="{8AC5DCB2-8DCE-495B-B043-9BD9BD69922D}"/>
    <cellStyle name="Note 19 3 2 2 9" xfId="31355" xr:uid="{A4D8E81A-4046-4327-A84C-AEF5F1FC7A03}"/>
    <cellStyle name="Note 19 3 2 3" xfId="9704" xr:uid="{D1B09268-FCCC-4235-9770-636301463769}"/>
    <cellStyle name="Note 19 3 2 3 2" xfId="14109" xr:uid="{5795CBC3-DBFC-4AC4-A312-DD5410946581}"/>
    <cellStyle name="Note 19 3 2 3 2 2" xfId="25882" xr:uid="{4B8625EE-148D-47F5-BBED-6F3A8948416C}"/>
    <cellStyle name="Note 19 3 2 3 2 2 2" xfId="45709" xr:uid="{C6D40987-AB16-4EF5-8318-2F5A0B6E25CA}"/>
    <cellStyle name="Note 19 3 2 3 2 3" xfId="36161" xr:uid="{31AC1EF6-C5F2-47C8-BE86-4E8DF6F4F92F}"/>
    <cellStyle name="Note 19 3 2 3 3" xfId="15069" xr:uid="{E0563AA0-BA08-461E-9470-26BB0CE626EE}"/>
    <cellStyle name="Note 19 3 2 3 3 2" xfId="26840" xr:uid="{D663E33F-B4A4-4FE1-9515-FBC0EEDE5767}"/>
    <cellStyle name="Note 19 3 2 3 3 2 2" xfId="46667" xr:uid="{1A93A088-7817-4829-BB1F-A76E0D3F3B51}"/>
    <cellStyle name="Note 19 3 2 3 3 3" xfId="37121" xr:uid="{5F49690E-D9B8-4363-8C62-8E74037025BE}"/>
    <cellStyle name="Note 19 3 2 3 4" xfId="16021" xr:uid="{6CCA3EED-31D8-4D3B-9213-E4B920A4F35A}"/>
    <cellStyle name="Note 19 3 2 3 4 2" xfId="27768" xr:uid="{1202EF9E-5EEC-4518-B822-F3CD77270039}"/>
    <cellStyle name="Note 19 3 2 3 4 2 2" xfId="47595" xr:uid="{A662E140-3619-4CCB-9CAF-57582747A300}"/>
    <cellStyle name="Note 19 3 2 3 4 3" xfId="38073" xr:uid="{FC2E4431-4829-4DD2-B2C1-DBD7CAA4BF26}"/>
    <cellStyle name="Note 19 3 2 3 5" xfId="16895" xr:uid="{F081EA2D-F1E8-4C04-A3DC-B465A1043CE1}"/>
    <cellStyle name="Note 19 3 2 3 5 2" xfId="28642" xr:uid="{44FA4327-5E2B-4808-AD31-2BDCA29CE878}"/>
    <cellStyle name="Note 19 3 2 3 5 2 2" xfId="48469" xr:uid="{FE171F5C-D6EA-4FA1-AA39-1FD6B80A41E1}"/>
    <cellStyle name="Note 19 3 2 3 5 3" xfId="38947" xr:uid="{441CA920-8733-4338-AC4B-9D75F73D031F}"/>
    <cellStyle name="Note 19 3 2 3 6" xfId="17760" xr:uid="{478C638A-CCBB-4B89-B24E-DF50FA9CDB94}"/>
    <cellStyle name="Note 19 3 2 3 6 2" xfId="29481" xr:uid="{07BA9752-1948-47E4-8118-B0FAD45DC057}"/>
    <cellStyle name="Note 19 3 2 3 6 2 2" xfId="49308" xr:uid="{A497568B-2416-4A04-8EF1-6A802C3A00E6}"/>
    <cellStyle name="Note 19 3 2 3 6 3" xfId="39812" xr:uid="{67235BC3-FFD9-43C8-A0A3-5DA168D344AF}"/>
    <cellStyle name="Note 19 3 2 3 7" xfId="18536" xr:uid="{F250FE81-5460-4D81-B42B-FA590C8403D4}"/>
    <cellStyle name="Note 19 3 2 3 7 2" xfId="30257" xr:uid="{13A3A01C-D798-401D-922E-189BD4711D6D}"/>
    <cellStyle name="Note 19 3 2 3 7 2 2" xfId="50084" xr:uid="{D833C9F5-91EE-4619-86B4-72DDC2E6D61E}"/>
    <cellStyle name="Note 19 3 2 3 7 3" xfId="40588" xr:uid="{82B7C42E-3757-443D-9DAE-B2753883D32F}"/>
    <cellStyle name="Note 19 3 2 3 8" xfId="19293" xr:uid="{C8622789-6393-4870-878F-2A5C27D8DC4D}"/>
    <cellStyle name="Note 19 3 2 3 8 2" xfId="41345" xr:uid="{67E2377F-2FA7-4567-B5DE-63D308EA7DC4}"/>
    <cellStyle name="Note 19 3 2 3 9" xfId="31770" xr:uid="{82486AFD-271E-4A00-B167-4CCAD2AC5537}"/>
    <cellStyle name="Note 19 3 2 4" xfId="12669" xr:uid="{AA1846A5-3885-4969-906D-7F0BC4FE4EFC}"/>
    <cellStyle name="Note 19 3 2 4 2" xfId="24468" xr:uid="{208881A6-712B-45F4-83C5-108CEF933BE6}"/>
    <cellStyle name="Note 19 3 2 4 2 2" xfId="44296" xr:uid="{75AA25C0-DB53-4D6B-A9B3-59D6E6ED7633}"/>
    <cellStyle name="Note 19 3 2 4 3" xfId="34722" xr:uid="{9A6727A1-1DA5-44A9-9A99-AA337BAC0A2D}"/>
    <cellStyle name="Note 19 3 2 5" xfId="12775" xr:uid="{93766DEE-53EA-485C-B775-1BED3EE52EBD}"/>
    <cellStyle name="Note 19 3 2 5 2" xfId="24571" xr:uid="{11542882-2071-49A3-8E53-7D27F2124EA2}"/>
    <cellStyle name="Note 19 3 2 5 2 2" xfId="44399" xr:uid="{DA991263-E121-4B18-B962-CC2B9AD208D5}"/>
    <cellStyle name="Note 19 3 2 5 3" xfId="34828" xr:uid="{0CE2AB76-F9D7-45EB-93AC-5A164E22A26F}"/>
    <cellStyle name="Note 19 3 2 6" xfId="10101" xr:uid="{37200021-0F79-4999-8C4A-BEAD6FE33742}"/>
    <cellStyle name="Note 19 3 2 6 2" xfId="21976" xr:uid="{829FF535-3C26-4243-9904-27AF9EC0B097}"/>
    <cellStyle name="Note 19 3 2 6 2 2" xfId="41808" xr:uid="{76FDC0BE-19E9-4E79-A425-216C2513116A}"/>
    <cellStyle name="Note 19 3 2 6 3" xfId="32158" xr:uid="{197941AB-F196-42E3-AC30-C5E8560B7C7A}"/>
    <cellStyle name="Note 19 3 2 7" xfId="11748" xr:uid="{8E98B47C-E014-4223-A38F-97148BE94741}"/>
    <cellStyle name="Note 19 3 2 7 2" xfId="23577" xr:uid="{5BC296DA-27A4-45C6-A88F-34C3BC185C8A}"/>
    <cellStyle name="Note 19 3 2 7 2 2" xfId="43406" xr:uid="{2FA06FC4-2805-4308-8821-75C0375A060C}"/>
    <cellStyle name="Note 19 3 2 7 3" xfId="33802" xr:uid="{1C099974-D0E4-48BC-AC55-49FF04E85D25}"/>
    <cellStyle name="Note 19 3 2 8" xfId="10958" xr:uid="{8AA41506-7DF3-49FF-9ECD-B4689755E452}"/>
    <cellStyle name="Note 19 3 2 8 2" xfId="22827" xr:uid="{EE016A97-FA26-4CC2-B8DD-07336DD224FE}"/>
    <cellStyle name="Note 19 3 2 8 2 2" xfId="42658" xr:uid="{D32D822D-BC52-4C60-8659-0414EBACF5AC}"/>
    <cellStyle name="Note 19 3 2 8 3" xfId="33014" xr:uid="{49A2C5D1-B8EE-4625-9A0C-B5A0FFF0ECD5}"/>
    <cellStyle name="Note 19 3 2 9" xfId="13548" xr:uid="{DA9FC757-15FE-424A-9598-087436AF22BB}"/>
    <cellStyle name="Note 19 3 2 9 2" xfId="25324" xr:uid="{ADEB3E8A-594A-4FFD-818E-D5AD47048A2D}"/>
    <cellStyle name="Note 19 3 2 9 2 2" xfId="45151" xr:uid="{5F02B467-6655-45B0-AC34-55F30B7D12BC}"/>
    <cellStyle name="Note 19 3 2 9 3" xfId="35600" xr:uid="{4029732E-3536-48DF-8C9A-F874C8EB6EBF}"/>
    <cellStyle name="Note 19 3 3" xfId="8421" xr:uid="{57B2C46F-3EE7-44BA-AF09-552A03B978D1}"/>
    <cellStyle name="Note 19 3 3 2" xfId="13163" xr:uid="{C855C90B-5C70-474E-B643-B7F8080684FC}"/>
    <cellStyle name="Note 19 3 3 2 2" xfId="24949" xr:uid="{2AFDBA14-2BC0-4ABD-B98A-9BE16E52D4C1}"/>
    <cellStyle name="Note 19 3 3 2 2 2" xfId="44776" xr:uid="{ECE6EDEC-4AA0-4BCA-B4AA-EB98F479BEF9}"/>
    <cellStyle name="Note 19 3 3 2 3" xfId="35215" xr:uid="{E0BECCB9-9E85-47B5-9E65-EADAD6312130}"/>
    <cellStyle name="Note 19 3 3 3" xfId="14183" xr:uid="{92262198-6A41-4310-8AC3-E2F295C16478}"/>
    <cellStyle name="Note 19 3 3 3 2" xfId="25956" xr:uid="{EDC01B3C-F056-4F57-9A09-42D3CC0955F7}"/>
    <cellStyle name="Note 19 3 3 3 2 2" xfId="45783" xr:uid="{BE7E5705-5A6B-4C52-A95E-498CB241ED87}"/>
    <cellStyle name="Note 19 3 3 3 3" xfId="36235" xr:uid="{D6A67AE6-1EEA-4F61-9CAF-11E54AC22D80}"/>
    <cellStyle name="Note 19 3 3 4" xfId="15143" xr:uid="{0F10B5F2-42C0-4D5A-BF77-FF5B01581793}"/>
    <cellStyle name="Note 19 3 3 4 2" xfId="26912" xr:uid="{49E236F5-97D2-4066-B938-DCAB0E1D5F40}"/>
    <cellStyle name="Note 19 3 3 4 2 2" xfId="46739" xr:uid="{33BF8A5B-F9B6-4E8B-B420-D249C3BCC0C5}"/>
    <cellStyle name="Note 19 3 3 4 3" xfId="37195" xr:uid="{744A7224-C311-4F61-AE06-E11E727BACCA}"/>
    <cellStyle name="Note 19 3 3 5" xfId="16092" xr:uid="{EC3C4464-E36D-4C30-AE75-95F944B29496}"/>
    <cellStyle name="Note 19 3 3 5 2" xfId="27839" xr:uid="{C6765FB6-5094-419D-B358-DE9875B4D12D}"/>
    <cellStyle name="Note 19 3 3 5 2 2" xfId="47666" xr:uid="{CBCA5D5F-DAE9-47F4-B82F-A718FD922401}"/>
    <cellStyle name="Note 19 3 3 5 3" xfId="38144" xr:uid="{E3F271CC-D5DD-4EF6-BF5F-B7A8AE953C99}"/>
    <cellStyle name="Note 19 3 3 6" xfId="16965" xr:uid="{A048A81A-CFD6-4CEC-A912-997569561B12}"/>
    <cellStyle name="Note 19 3 3 6 2" xfId="28712" xr:uid="{3EEF41D8-82DE-4DD0-B0D1-3135D05AC7FE}"/>
    <cellStyle name="Note 19 3 3 6 2 2" xfId="48539" xr:uid="{52641F69-8850-40B3-B3D1-7CA9E4DFAC56}"/>
    <cellStyle name="Note 19 3 3 6 3" xfId="39017" xr:uid="{A50A282A-79CB-42B9-888F-F2FFC6509199}"/>
    <cellStyle name="Note 19 3 3 7" xfId="17830" xr:uid="{2C2F07F7-6B07-442E-93DF-4B94866D61BA}"/>
    <cellStyle name="Note 19 3 3 7 2" xfId="29551" xr:uid="{AE342BD4-0E6F-4476-B06D-ACF496F2FC60}"/>
    <cellStyle name="Note 19 3 3 7 2 2" xfId="49378" xr:uid="{9729450D-1DB8-4E04-A296-5345F0981257}"/>
    <cellStyle name="Note 19 3 3 7 3" xfId="39882" xr:uid="{F6AFD905-51B9-4778-BACE-86E4E6182C4B}"/>
    <cellStyle name="Note 19 3 3 8" xfId="18606" xr:uid="{1C1D27F5-C657-452C-B291-C6462483CCED}"/>
    <cellStyle name="Note 19 3 3 8 2" xfId="40658" xr:uid="{0C9F4D79-0136-4894-BBCD-6F820FC1B877}"/>
    <cellStyle name="Note 19 3 3 9" xfId="31064" xr:uid="{AE4F3E39-1FD1-46BD-A4D7-87867EC3A439}"/>
    <cellStyle name="Note 19 3 4" xfId="9432" xr:uid="{7970F3CA-1ABE-4FBB-B0CD-DE9E17C6C4A0}"/>
    <cellStyle name="Note 19 3 4 2" xfId="13837" xr:uid="{78C2D937-0A50-45CE-AA2A-8E2E7D1BBBE6}"/>
    <cellStyle name="Note 19 3 4 2 2" xfId="25610" xr:uid="{EEE65C26-7EC6-4BD0-A11B-F513EAFD2310}"/>
    <cellStyle name="Note 19 3 4 2 2 2" xfId="45437" xr:uid="{564A2ECA-AB9E-4B1A-A1F5-2955BD67B16F}"/>
    <cellStyle name="Note 19 3 4 2 3" xfId="35889" xr:uid="{D3F368C6-58A5-4DB2-AB6C-6575734D301B}"/>
    <cellStyle name="Note 19 3 4 3" xfId="14797" xr:uid="{F16E81D4-9CF5-462D-84D1-9866D5B9B46D}"/>
    <cellStyle name="Note 19 3 4 3 2" xfId="26568" xr:uid="{D288E9C2-7ADD-4A5F-BBB9-8BF21841C061}"/>
    <cellStyle name="Note 19 3 4 3 2 2" xfId="46395" xr:uid="{83EE05A7-041F-4098-BB0D-A8B98AD2DB1A}"/>
    <cellStyle name="Note 19 3 4 3 3" xfId="36849" xr:uid="{5BD527A2-43E6-4AE7-9A26-F1BDAF8744E0}"/>
    <cellStyle name="Note 19 3 4 4" xfId="15749" xr:uid="{7DD33E28-96B4-4E0C-B232-7B3F3165CBDC}"/>
    <cellStyle name="Note 19 3 4 4 2" xfId="27496" xr:uid="{4144B46A-164A-4DAC-BAD4-9034E8200358}"/>
    <cellStyle name="Note 19 3 4 4 2 2" xfId="47323" xr:uid="{51B0E087-0129-4B1D-AF19-AB1A05FD4549}"/>
    <cellStyle name="Note 19 3 4 4 3" xfId="37801" xr:uid="{D8FE47C5-C0F5-44E2-96F6-1E543AB730C4}"/>
    <cellStyle name="Note 19 3 4 5" xfId="16623" xr:uid="{36DBDFFC-204D-4734-9909-993B5219831A}"/>
    <cellStyle name="Note 19 3 4 5 2" xfId="28370" xr:uid="{2F9F337D-27ED-435E-866D-71525929863B}"/>
    <cellStyle name="Note 19 3 4 5 2 2" xfId="48197" xr:uid="{9600A835-E064-4804-9D23-E364CEE0537E}"/>
    <cellStyle name="Note 19 3 4 5 3" xfId="38675" xr:uid="{06D1FCF3-493D-48CF-B90F-B0560010F6F7}"/>
    <cellStyle name="Note 19 3 4 6" xfId="17488" xr:uid="{FC53F652-8AE0-4FA8-A2D6-D325E8BA1517}"/>
    <cellStyle name="Note 19 3 4 6 2" xfId="29209" xr:uid="{843D8027-E979-48DE-9559-DFDB9DDF3CB1}"/>
    <cellStyle name="Note 19 3 4 6 2 2" xfId="49036" xr:uid="{2CDBEDAE-4069-46A7-82D7-3817713E2A54}"/>
    <cellStyle name="Note 19 3 4 6 3" xfId="39540" xr:uid="{AE544A5E-201B-46D8-B1EA-2186076A2E92}"/>
    <cellStyle name="Note 19 3 4 7" xfId="18264" xr:uid="{C992AB89-7249-4F0A-A64A-08F427B60A31}"/>
    <cellStyle name="Note 19 3 4 7 2" xfId="29985" xr:uid="{BB91DFAA-ACA8-49D1-8271-30D40FACFFD0}"/>
    <cellStyle name="Note 19 3 4 7 2 2" xfId="49812" xr:uid="{8EA9202A-82A9-4731-A842-B925F0AA5A5B}"/>
    <cellStyle name="Note 19 3 4 7 3" xfId="40316" xr:uid="{92810A5F-C32F-4E5C-AB6D-461986224888}"/>
    <cellStyle name="Note 19 3 4 8" xfId="19021" xr:uid="{1570F837-2CF1-4788-B26E-E081A3922CF1}"/>
    <cellStyle name="Note 19 3 4 8 2" xfId="41073" xr:uid="{0EA3D99B-E15E-47E8-B05F-B8A4050380F3}"/>
    <cellStyle name="Note 19 3 4 9" xfId="31498" xr:uid="{1F98D307-0C83-41C1-B3FA-617289A5AA5C}"/>
    <cellStyle name="Note 19 3 5" xfId="12134" xr:uid="{57E53515-2F09-47FC-9C14-59C9AF843A7B}"/>
    <cellStyle name="Note 19 3 5 2" xfId="23951" xr:uid="{2BAA6DEC-4EAB-4F66-BEDE-CF721D00C762}"/>
    <cellStyle name="Note 19 3 5 2 2" xfId="43779" xr:uid="{FEE58288-CBC5-4619-B788-CAB8318DB547}"/>
    <cellStyle name="Note 19 3 5 3" xfId="34187" xr:uid="{25BA6C57-6D26-43AB-A169-4044C1F336F9}"/>
    <cellStyle name="Note 19 3 6" xfId="10633" xr:uid="{E2BAD0C3-E3B9-48D1-ABEA-822FACD03B03}"/>
    <cellStyle name="Note 19 3 6 2" xfId="22505" xr:uid="{F271AB39-6F13-4E2B-A552-31246A31AC84}"/>
    <cellStyle name="Note 19 3 6 2 2" xfId="42337" xr:uid="{E05D6BB1-1F23-4BAA-B8C8-75CE3BEE507B}"/>
    <cellStyle name="Note 19 3 6 3" xfId="32690" xr:uid="{D3CF9896-0DA6-4E4D-A629-0F1DE8EAD16B}"/>
    <cellStyle name="Note 19 3 7" xfId="11624" xr:uid="{08E5562C-F710-4266-BFA0-B4627D539FA4}"/>
    <cellStyle name="Note 19 3 7 2" xfId="23466" xr:uid="{2F2A22F4-8D32-489D-83F3-797AF9C980A9}"/>
    <cellStyle name="Note 19 3 7 2 2" xfId="43295" xr:uid="{F2C1C057-122C-4012-BF7A-56DECD84AAFE}"/>
    <cellStyle name="Note 19 3 7 3" xfId="33678" xr:uid="{B57A04DE-674C-41C1-BAD9-86EA48955E55}"/>
    <cellStyle name="Note 19 3 8" xfId="11059" xr:uid="{C29A793B-4E15-42F1-8D7F-D889A0A68EA0}"/>
    <cellStyle name="Note 19 3 8 2" xfId="22928" xr:uid="{AC74F184-61FA-481A-85B1-13FC22612CA9}"/>
    <cellStyle name="Note 19 3 8 2 2" xfId="42759" xr:uid="{9094C92D-B5FE-462F-A336-9EAF8E633DC4}"/>
    <cellStyle name="Note 19 3 8 3" xfId="33115" xr:uid="{644C2391-DBD4-473A-A5A0-781A82977D85}"/>
    <cellStyle name="Note 19 3 9" xfId="13336" xr:uid="{E76B7F1B-7AEC-448D-A204-B3A6445DE29A}"/>
    <cellStyle name="Note 19 3 9 2" xfId="25119" xr:uid="{AF0B338D-5A7E-4220-A739-9CF833A47D90}"/>
    <cellStyle name="Note 19 3 9 2 2" xfId="44946" xr:uid="{31698C71-171D-421A-8C97-3B5BFF233F0C}"/>
    <cellStyle name="Note 19 3 9 3" xfId="35388" xr:uid="{B5EA736A-0A33-41E1-9808-DC2CB60003A2}"/>
    <cellStyle name="Note 19 4" xfId="7083" xr:uid="{56D75085-2E49-4253-AA2F-82E32A1EEF46}"/>
    <cellStyle name="Note 19 4 10" xfId="12879" xr:uid="{F77FAA95-E6C2-43C7-969D-D3B5F0AB97D2}"/>
    <cellStyle name="Note 19 4 10 2" xfId="24673" xr:uid="{9FFF37C7-2F6F-443A-BBA1-64D8EE45202E}"/>
    <cellStyle name="Note 19 4 10 2 2" xfId="44500" xr:uid="{CAE2996D-1A88-4858-A774-87F47B4C5FE9}"/>
    <cellStyle name="Note 19 4 10 3" xfId="34931" xr:uid="{78AFE825-782F-475B-8DD5-9A5BE050DD62}"/>
    <cellStyle name="Note 19 4 11" xfId="30700" xr:uid="{BE60EE6B-C85D-4829-BC6A-DF78FE4946C2}"/>
    <cellStyle name="Note 19 4 2" xfId="8726" xr:uid="{B3FEEBA4-2187-499A-A31F-B1E08B78875A}"/>
    <cellStyle name="Note 19 4 2 2" xfId="13387" xr:uid="{E1861456-5C89-4F34-9BF3-2C405CFC5FE7}"/>
    <cellStyle name="Note 19 4 2 2 2" xfId="25170" xr:uid="{47A6B3F5-EE67-4AB4-9EFE-DA1C026DE184}"/>
    <cellStyle name="Note 19 4 2 2 2 2" xfId="44997" xr:uid="{5F3FB05B-A7DC-43F3-8918-34D4640765D3}"/>
    <cellStyle name="Note 19 4 2 2 3" xfId="35439" xr:uid="{84574F24-0893-42BE-AB02-20020C192FC2}"/>
    <cellStyle name="Note 19 4 2 3" xfId="14393" xr:uid="{408211EB-4A9B-4DDF-95DD-25EC11A2AB22}"/>
    <cellStyle name="Note 19 4 2 3 2" xfId="26165" xr:uid="{A8F98148-D31C-4224-86FE-0EBA723D9739}"/>
    <cellStyle name="Note 19 4 2 3 2 2" xfId="45992" xr:uid="{AB9E5915-DA98-44D4-B759-DF036AEC8712}"/>
    <cellStyle name="Note 19 4 2 3 3" xfId="36445" xr:uid="{DAFD4D54-949B-4539-9439-7D7AC5A6D39C}"/>
    <cellStyle name="Note 19 4 2 4" xfId="15351" xr:uid="{F2C0B258-4779-4827-8FC5-B43C862FAB2D}"/>
    <cellStyle name="Note 19 4 2 4 2" xfId="27113" xr:uid="{C02AA6D5-830A-4C94-82DA-816BAA0915A3}"/>
    <cellStyle name="Note 19 4 2 4 2 2" xfId="46940" xr:uid="{3372B2DB-25EB-4EC1-94F6-27A5B1DE2C9F}"/>
    <cellStyle name="Note 19 4 2 4 3" xfId="37403" xr:uid="{29285CB8-DE1E-4A8C-AA75-31E0587253AA}"/>
    <cellStyle name="Note 19 4 2 5" xfId="16278" xr:uid="{DC4BCF5F-9E22-4658-A9B1-A2BABE3A1835}"/>
    <cellStyle name="Note 19 4 2 5 2" xfId="28025" xr:uid="{D1140359-F1D4-4F98-AD7E-BA951788319D}"/>
    <cellStyle name="Note 19 4 2 5 2 2" xfId="47852" xr:uid="{42FB2A14-099D-4CAC-A1F0-6A0E5743CC33}"/>
    <cellStyle name="Note 19 4 2 5 3" xfId="38330" xr:uid="{CE03B9B8-0E41-4BC9-BE0D-2FF4BDA80446}"/>
    <cellStyle name="Note 19 4 2 6" xfId="17149" xr:uid="{4056306F-28BF-4085-8307-13F60D58D75B}"/>
    <cellStyle name="Note 19 4 2 6 2" xfId="28893" xr:uid="{5A4B2697-2271-4328-9DF2-7CD746C7250E}"/>
    <cellStyle name="Note 19 4 2 6 2 2" xfId="48720" xr:uid="{F761147E-5CF9-460A-976C-68B8EAF30C31}"/>
    <cellStyle name="Note 19 4 2 6 3" xfId="39201" xr:uid="{3A2D34D6-FEA7-4508-AEE5-34C7D3154E3F}"/>
    <cellStyle name="Note 19 4 2 7" xfId="17996" xr:uid="{64278A01-451F-45F1-BCF4-8EFD5E2B9E7C}"/>
    <cellStyle name="Note 19 4 2 7 2" xfId="29717" xr:uid="{9BA14E70-588D-4828-BB2C-C2F82FB4A8E6}"/>
    <cellStyle name="Note 19 4 2 7 2 2" xfId="49544" xr:uid="{D1B095A2-F31E-4184-A3A2-19C4B3B99C7A}"/>
    <cellStyle name="Note 19 4 2 7 3" xfId="40048" xr:uid="{F24EF49C-903C-4CD2-AFA6-D088D6C57197}"/>
    <cellStyle name="Note 19 4 2 8" xfId="18763" xr:uid="{71EB4E3B-AC57-4B9B-A497-4A480A680352}"/>
    <cellStyle name="Note 19 4 2 8 2" xfId="40815" xr:uid="{2175E84E-811B-459D-B5E4-EDCE51C28624}"/>
    <cellStyle name="Note 19 4 2 9" xfId="31234" xr:uid="{10ED1E93-5B0E-443F-94BA-F4C6DC0A84E6}"/>
    <cellStyle name="Note 19 4 3" xfId="9589" xr:uid="{EF46AA18-40E5-4756-8C93-487EF6D1F2A4}"/>
    <cellStyle name="Note 19 4 3 2" xfId="13994" xr:uid="{6488611A-7AF8-48AF-8E83-2FAEECD2D820}"/>
    <cellStyle name="Note 19 4 3 2 2" xfId="25767" xr:uid="{3767CE21-BFBD-40F3-A5C7-3D43FFC48C5C}"/>
    <cellStyle name="Note 19 4 3 2 2 2" xfId="45594" xr:uid="{3F1182B1-4F56-40C7-8F7D-621194BCC622}"/>
    <cellStyle name="Note 19 4 3 2 3" xfId="36046" xr:uid="{EE135E39-6F07-47DC-AF70-558D385992F3}"/>
    <cellStyle name="Note 19 4 3 3" xfId="14954" xr:uid="{055E4F91-9DF2-4DF0-919F-D755110C7552}"/>
    <cellStyle name="Note 19 4 3 3 2" xfId="26725" xr:uid="{CB9FB232-E2CF-415B-9A18-730A03EB120D}"/>
    <cellStyle name="Note 19 4 3 3 2 2" xfId="46552" xr:uid="{8D67DC97-F581-462F-8E5B-D9581EEBB007}"/>
    <cellStyle name="Note 19 4 3 3 3" xfId="37006" xr:uid="{F8DC24D8-506C-49AB-B08A-0B21F1112BC6}"/>
    <cellStyle name="Note 19 4 3 4" xfId="15906" xr:uid="{DAD1017C-BB05-491E-A472-97179A945F04}"/>
    <cellStyle name="Note 19 4 3 4 2" xfId="27653" xr:uid="{6214A1BB-01BC-43C8-8887-7F931F8B2191}"/>
    <cellStyle name="Note 19 4 3 4 2 2" xfId="47480" xr:uid="{5559D633-9A9F-4AB1-9824-3C6CB406E828}"/>
    <cellStyle name="Note 19 4 3 4 3" xfId="37958" xr:uid="{23446AAA-4597-4059-ACF3-4F23801AC983}"/>
    <cellStyle name="Note 19 4 3 5" xfId="16780" xr:uid="{EBC2EE9F-6EE7-4239-9DC7-E8EEBF5CFE36}"/>
    <cellStyle name="Note 19 4 3 5 2" xfId="28527" xr:uid="{5B2DE302-ED88-4418-B3B6-C07938D1F2FC}"/>
    <cellStyle name="Note 19 4 3 5 2 2" xfId="48354" xr:uid="{1A226821-0A5C-419E-A234-5AE14A1F5C15}"/>
    <cellStyle name="Note 19 4 3 5 3" xfId="38832" xr:uid="{5CBC157B-5B14-45F0-B7F0-B46A1DAB0055}"/>
    <cellStyle name="Note 19 4 3 6" xfId="17645" xr:uid="{05B76C7D-6813-4E1B-A37D-4EE35BDE2134}"/>
    <cellStyle name="Note 19 4 3 6 2" xfId="29366" xr:uid="{17EC3BBF-9E47-4DC6-9FC6-05B6DE4F3DDF}"/>
    <cellStyle name="Note 19 4 3 6 2 2" xfId="49193" xr:uid="{EE09C1B1-24FE-4489-88C3-E4A1DB1437DB}"/>
    <cellStyle name="Note 19 4 3 6 3" xfId="39697" xr:uid="{6D83C010-680E-43C8-997E-91AFBE3C4A2E}"/>
    <cellStyle name="Note 19 4 3 7" xfId="18421" xr:uid="{2075EC22-525A-4D78-90CB-1A3928928613}"/>
    <cellStyle name="Note 19 4 3 7 2" xfId="30142" xr:uid="{1B59DB5E-6B5C-43D2-B2CE-67FA38A38BAE}"/>
    <cellStyle name="Note 19 4 3 7 2 2" xfId="49969" xr:uid="{A58A6E3E-5830-40A6-A846-5FB12A0E8B0A}"/>
    <cellStyle name="Note 19 4 3 7 3" xfId="40473" xr:uid="{01179381-89A8-4571-A4A5-748421070EA7}"/>
    <cellStyle name="Note 19 4 3 8" xfId="19178" xr:uid="{30166D09-5D9C-451E-A983-2034F9C76D23}"/>
    <cellStyle name="Note 19 4 3 8 2" xfId="41230" xr:uid="{F387E8B2-1180-478A-B280-031F9F904E45}"/>
    <cellStyle name="Note 19 4 3 9" xfId="31655" xr:uid="{2D4F9849-D952-47A6-822C-9477978653D1}"/>
    <cellStyle name="Note 19 4 4" xfId="12357" xr:uid="{E651E77E-F86E-4920-A0A3-3752E835196F}"/>
    <cellStyle name="Note 19 4 4 2" xfId="24172" xr:uid="{13F145D6-B8EC-45C6-9EBB-A7E5D6821C1D}"/>
    <cellStyle name="Note 19 4 4 2 2" xfId="44000" xr:uid="{4CAF1A8F-461C-4078-AE42-C3A5170FAE4A}"/>
    <cellStyle name="Note 19 4 4 3" xfId="34410" xr:uid="{221DFB90-01A5-4C82-BE44-86952BF355B0}"/>
    <cellStyle name="Note 19 4 5" xfId="10423" xr:uid="{64F24684-930D-4CE1-8FA1-EA34F8332040}"/>
    <cellStyle name="Note 19 4 5 2" xfId="22295" xr:uid="{2F753354-E97C-4C44-ACAF-6C31FD6AB325}"/>
    <cellStyle name="Note 19 4 5 2 2" xfId="42127" xr:uid="{2D971A4E-65E3-421A-A848-EB9DE0CAC706}"/>
    <cellStyle name="Note 19 4 5 3" xfId="32480" xr:uid="{5AF43632-ED79-469A-84EC-9C8C4F1E56E5}"/>
    <cellStyle name="Note 19 4 6" xfId="12579" xr:uid="{17572E22-4BD0-471F-ADC4-33ECDAC7AEF7}"/>
    <cellStyle name="Note 19 4 6 2" xfId="24386" xr:uid="{FE64BD9A-41FA-4811-9C06-CA169E513F6B}"/>
    <cellStyle name="Note 19 4 6 2 2" xfId="44214" xr:uid="{0AE6FEF5-9E32-48B3-A2C0-2E196E5BE937}"/>
    <cellStyle name="Note 19 4 6 3" xfId="34632" xr:uid="{BC378909-43CD-47E3-88E7-186DB01DF14C}"/>
    <cellStyle name="Note 19 4 7" xfId="10232" xr:uid="{735EDAD1-90A0-41F3-86AB-2A7824E2DC68}"/>
    <cellStyle name="Note 19 4 7 2" xfId="22107" xr:uid="{BC958FB1-97B2-4092-BAFD-C0851CFB8E05}"/>
    <cellStyle name="Note 19 4 7 2 2" xfId="41939" xr:uid="{2D8B644A-62CD-4EBA-B5CB-F8E6BCDA2C9A}"/>
    <cellStyle name="Note 19 4 7 3" xfId="32289" xr:uid="{D1E30746-7358-45BF-9BBB-36026D7B4690}"/>
    <cellStyle name="Note 19 4 8" xfId="12603" xr:uid="{0CA6F388-BC5F-4F0D-87C0-514B5D4B5A32}"/>
    <cellStyle name="Note 19 4 8 2" xfId="24408" xr:uid="{517925F3-39EB-4419-A90D-C46FB01F7AB4}"/>
    <cellStyle name="Note 19 4 8 2 2" xfId="44236" xr:uid="{192BCD98-526D-4B2A-A586-C28DF5A6E722}"/>
    <cellStyle name="Note 19 4 8 3" xfId="34656" xr:uid="{F54415F2-DEAB-4364-AEA3-154E3C2A65DA}"/>
    <cellStyle name="Note 19 4 9" xfId="10213" xr:uid="{9BF6FD0A-9009-4E85-A757-3E2BDCEFFB9F}"/>
    <cellStyle name="Note 19 4 9 2" xfId="22088" xr:uid="{71E7E656-299B-43EE-BEBA-BC5FDC70B12C}"/>
    <cellStyle name="Note 19 4 9 2 2" xfId="41920" xr:uid="{33274997-D6DB-4C01-A12D-88E4FC8F2C8A}"/>
    <cellStyle name="Note 19 4 9 3" xfId="32270" xr:uid="{3B41C468-E12B-49DC-821F-0E64E0048415}"/>
    <cellStyle name="Note 19 5" xfId="7927" xr:uid="{208DA91F-3A3A-435F-ADD9-D5932F3BA8E3}"/>
    <cellStyle name="Note 19 5 2" xfId="12898" xr:uid="{4A107230-6ED7-4A8F-9F87-89C657A6A7FB}"/>
    <cellStyle name="Note 19 5 2 2" xfId="24692" xr:uid="{9CB24231-30A5-4FD7-B69F-54AB68530B48}"/>
    <cellStyle name="Note 19 5 2 2 2" xfId="44519" xr:uid="{135FE5A0-BDC2-4298-9DCC-702A18136B0C}"/>
    <cellStyle name="Note 19 5 2 3" xfId="34950" xr:uid="{9D7567C5-EAA9-400B-B451-F92E6A1049E2}"/>
    <cellStyle name="Note 19 5 3" xfId="9994" xr:uid="{B04494DC-1ED2-496A-9BDE-7D3F60D1DBDF}"/>
    <cellStyle name="Note 19 5 3 2" xfId="21869" xr:uid="{4FB2C4AC-77D2-4851-BE69-227ABCB053E4}"/>
    <cellStyle name="Note 19 5 3 2 2" xfId="41702" xr:uid="{29DC4AD9-67F3-4687-A64B-FF22B29F1D18}"/>
    <cellStyle name="Note 19 5 3 3" xfId="32052" xr:uid="{CCD2759F-3373-4065-8CA1-F6CA5023634C}"/>
    <cellStyle name="Note 19 5 4" xfId="13135" xr:uid="{FEB028CB-F9B0-422A-A4C1-F316D8CE768B}"/>
    <cellStyle name="Note 19 5 4 2" xfId="24922" xr:uid="{D1F71902-35D8-48AB-820C-42D18FCE254B}"/>
    <cellStyle name="Note 19 5 4 2 2" xfId="44749" xr:uid="{88B356F0-6F6F-446D-B374-70194D434C6D}"/>
    <cellStyle name="Note 19 5 4 3" xfId="35187" xr:uid="{AB89EF66-860B-475A-B225-2CBC4CB76216}"/>
    <cellStyle name="Note 19 5 5" xfId="9805" xr:uid="{5213B5D8-B562-43D5-9E99-1026E9A23130}"/>
    <cellStyle name="Note 19 5 5 2" xfId="21681" xr:uid="{6E391A80-6704-4422-A8AC-4D3F83597979}"/>
    <cellStyle name="Note 19 5 5 2 2" xfId="41514" xr:uid="{08873185-CC9C-4BA6-B4DE-82BD93E78D6A}"/>
    <cellStyle name="Note 19 5 5 3" xfId="31863" xr:uid="{15628780-BF3F-4AA0-B09B-6A502F8342FF}"/>
    <cellStyle name="Note 19 5 6" xfId="13417" xr:uid="{78495B14-60F4-4963-A9C9-2512103B74E3}"/>
    <cellStyle name="Note 19 5 6 2" xfId="25200" xr:uid="{9C73CFC3-9CF7-4435-BEC5-5BF985123498}"/>
    <cellStyle name="Note 19 5 6 2 2" xfId="45027" xr:uid="{36F68C21-C40E-41B2-8030-0A77FF1A8A38}"/>
    <cellStyle name="Note 19 5 6 3" xfId="35469" xr:uid="{91624CDE-C332-4B7B-9E57-0573A669B734}"/>
    <cellStyle name="Note 19 5 7" xfId="14423" xr:uid="{6FA175AB-F9B6-4C50-93A1-EA199A3A3FAC}"/>
    <cellStyle name="Note 19 5 7 2" xfId="26195" xr:uid="{6CEC9011-FEEE-41D0-93DF-ED959318112E}"/>
    <cellStyle name="Note 19 5 7 2 2" xfId="46022" xr:uid="{DD4A27E8-AFBE-4947-9D76-0A3D26C0885E}"/>
    <cellStyle name="Note 19 5 7 3" xfId="36475" xr:uid="{C97E6A34-1D78-4D73-B553-2530635977F0}"/>
    <cellStyle name="Note 19 5 8" xfId="15381" xr:uid="{443C5598-39D8-42B4-A3A9-E10C84302318}"/>
    <cellStyle name="Note 19 5 8 2" xfId="37433" xr:uid="{F4C56AAD-36D4-423E-B91E-5C39DB99AD23}"/>
    <cellStyle name="Note 19 5 9" xfId="30987" xr:uid="{CF7C81DD-C184-4F25-8533-5B54C588F382}"/>
    <cellStyle name="Note 19 6" xfId="9361" xr:uid="{803FF592-91B6-445F-83E6-8D54A9109B7B}"/>
    <cellStyle name="Note 19 6 2" xfId="13766" xr:uid="{9E6048C9-1772-4974-AFB8-30C71542C3FD}"/>
    <cellStyle name="Note 19 6 2 2" xfId="25539" xr:uid="{24C78537-A715-4CD4-A5BB-E47CE41016A9}"/>
    <cellStyle name="Note 19 6 2 2 2" xfId="45366" xr:uid="{7D42E59C-36BA-491B-B2F8-D613D4638E14}"/>
    <cellStyle name="Note 19 6 2 3" xfId="35818" xr:uid="{DA89C5C2-E3C7-4F87-A6A9-057A9064843B}"/>
    <cellStyle name="Note 19 6 3" xfId="14726" xr:uid="{3ABA6EE0-12B4-47DC-9308-A8BFAF35452B}"/>
    <cellStyle name="Note 19 6 3 2" xfId="26497" xr:uid="{1756AC38-D63F-4E3D-95C7-41F625D57867}"/>
    <cellStyle name="Note 19 6 3 2 2" xfId="46324" xr:uid="{8AB77473-ED8C-460B-92DF-C1A9496C2C5C}"/>
    <cellStyle name="Note 19 6 3 3" xfId="36778" xr:uid="{63B4A273-6735-4001-99A7-49CB2A0D9445}"/>
    <cellStyle name="Note 19 6 4" xfId="15678" xr:uid="{32CA40CA-FB23-4D0B-9F82-27B69E3EDF96}"/>
    <cellStyle name="Note 19 6 4 2" xfId="27425" xr:uid="{5C83AB19-4DB3-4301-B1A4-2C277B8A4FC7}"/>
    <cellStyle name="Note 19 6 4 2 2" xfId="47252" xr:uid="{443656E2-84A2-4946-83F6-D9908E96047D}"/>
    <cellStyle name="Note 19 6 4 3" xfId="37730" xr:uid="{114BE719-9317-477F-A057-FA29810902A8}"/>
    <cellStyle name="Note 19 6 5" xfId="16552" xr:uid="{44CCFC8B-69C2-47FB-AD70-083B251DDFA4}"/>
    <cellStyle name="Note 19 6 5 2" xfId="28299" xr:uid="{250AF67D-CF52-4F94-B394-4C2FB4FC4303}"/>
    <cellStyle name="Note 19 6 5 2 2" xfId="48126" xr:uid="{14DE47D8-7C18-4DD3-9B57-61B079F0C675}"/>
    <cellStyle name="Note 19 6 5 3" xfId="38604" xr:uid="{9341D2C6-269B-4A9F-9EA9-5310FF44D4F0}"/>
    <cellStyle name="Note 19 6 6" xfId="17417" xr:uid="{18120C17-D00C-4113-A9E2-B133DAE55E0A}"/>
    <cellStyle name="Note 19 6 6 2" xfId="29138" xr:uid="{F16CFD1F-354A-4E3D-927F-A69EAC97FB0D}"/>
    <cellStyle name="Note 19 6 6 2 2" xfId="48965" xr:uid="{2F0FEACD-8257-41C0-AB58-1531E3F59C74}"/>
    <cellStyle name="Note 19 6 6 3" xfId="39469" xr:uid="{C6B11912-20B3-40D0-BBDC-DC515B21D401}"/>
    <cellStyle name="Note 19 6 7" xfId="18193" xr:uid="{944CB256-452F-4531-8DC1-5F18F003409D}"/>
    <cellStyle name="Note 19 6 7 2" xfId="29914" xr:uid="{1388185A-16AE-40EE-B56C-71D8BDEA05E0}"/>
    <cellStyle name="Note 19 6 7 2 2" xfId="49741" xr:uid="{BF241920-B6C7-4BDC-A97F-DB73587C7A7A}"/>
    <cellStyle name="Note 19 6 7 3" xfId="40245" xr:uid="{68078EC1-045C-43CF-92F3-7E33846F8FEF}"/>
    <cellStyle name="Note 19 6 8" xfId="18950" xr:uid="{F5F78E97-E282-4CEB-BE3F-2F8480E60586}"/>
    <cellStyle name="Note 19 6 8 2" xfId="41002" xr:uid="{5FB494B8-C9F7-4D83-851A-E25C9AE000D3}"/>
    <cellStyle name="Note 19 6 9" xfId="31427" xr:uid="{84B3982B-5506-4FFD-9DDA-9870898FC785}"/>
    <cellStyle name="Note 19 7" xfId="11802" xr:uid="{46F5F9CD-97E6-4716-BCD9-F0FAF90C12CB}"/>
    <cellStyle name="Note 19 7 2" xfId="23630" xr:uid="{1D6B12E6-B301-4F7A-8EC9-C8E0B3B00BF6}"/>
    <cellStyle name="Note 19 7 2 2" xfId="43459" xr:uid="{2E81D903-5757-4E94-A034-4320AEBED591}"/>
    <cellStyle name="Note 19 7 3" xfId="33856" xr:uid="{68D08DB7-4A79-4F2E-A3F4-C47B83762835}"/>
    <cellStyle name="Note 19 8" xfId="10913" xr:uid="{6FC736DB-7B10-4FE4-9B3D-72380F38F0EC}"/>
    <cellStyle name="Note 19 8 2" xfId="22782" xr:uid="{5F4BA496-6D53-43DC-AD87-B37AFF90DA9C}"/>
    <cellStyle name="Note 19 8 2 2" xfId="42613" xr:uid="{447EF54F-AF99-4DF1-AA02-BE105E5EE2E5}"/>
    <cellStyle name="Note 19 8 3" xfId="32969" xr:uid="{4E98AFDF-9B93-4559-B543-CD781A79EE51}"/>
    <cellStyle name="Note 19 9" xfId="11421" xr:uid="{D2D00CD9-D6E4-4418-873E-66B532384EFA}"/>
    <cellStyle name="Note 19 9 2" xfId="23279" xr:uid="{205CAE06-7465-40CC-931C-0FE787827817}"/>
    <cellStyle name="Note 19 9 2 2" xfId="43109" xr:uid="{F0390813-B2BC-4971-A067-5D98E49F6FF7}"/>
    <cellStyle name="Note 19 9 3" xfId="33476" xr:uid="{7CCD1F85-E049-43B1-800D-0BA811D613D4}"/>
    <cellStyle name="Note 2" xfId="6147" xr:uid="{245FB01F-897C-4FF3-9802-E3E8B0FCE4EF}"/>
    <cellStyle name="Note 2 10" xfId="11208" xr:uid="{F85C68B5-AB8C-4575-AC03-6684AC1A2FB2}"/>
    <cellStyle name="Note 2 10 2" xfId="23070" xr:uid="{17C9677B-1A27-494A-95CE-575526AD6D7F}"/>
    <cellStyle name="Note 2 10 2 2" xfId="42900" xr:uid="{D110D48D-C80B-4307-B641-0C3EC34C93DB}"/>
    <cellStyle name="Note 2 10 3" xfId="33263" xr:uid="{77A8C3E7-6164-4590-9E0D-3F03F597C548}"/>
    <cellStyle name="Note 2 11" xfId="12245" xr:uid="{0C9AD9BC-C19D-4995-ACA6-B65CD6855638}"/>
    <cellStyle name="Note 2 11 2" xfId="24062" xr:uid="{1A620C21-B120-413B-970A-E46AFE49F482}"/>
    <cellStyle name="Note 2 11 2 2" xfId="43890" xr:uid="{3622340B-BD1F-4DD3-8E2B-D618A14B4DE5}"/>
    <cellStyle name="Note 2 11 3" xfId="34298" xr:uid="{C3C2A24B-8419-4C40-899C-F19D20BD7FA1}"/>
    <cellStyle name="Note 2 12" xfId="10523" xr:uid="{E3DDFFEC-62C2-4286-BC39-59D9C6F6B794}"/>
    <cellStyle name="Note 2 12 2" xfId="22395" xr:uid="{6F4AC365-EBFE-45DE-A568-ABACF091CC13}"/>
    <cellStyle name="Note 2 12 2 2" xfId="42227" xr:uid="{D0B7BA01-8A22-43FD-87BB-B7B5516145D8}"/>
    <cellStyle name="Note 2 12 3" xfId="32580" xr:uid="{D1127A31-8525-4C97-A488-FCEDBDE950BC}"/>
    <cellStyle name="Note 2 13" xfId="13074" xr:uid="{F0488365-6FA4-4893-ABB6-F23F0E508EF5}"/>
    <cellStyle name="Note 2 13 2" xfId="24863" xr:uid="{14C13EB4-E2DA-4262-B328-10F53DE6F2C1}"/>
    <cellStyle name="Note 2 13 2 2" xfId="44690" xr:uid="{21C23F48-A488-46A4-8C20-01605AC7CABD}"/>
    <cellStyle name="Note 2 13 3" xfId="35126" xr:uid="{7D15A67B-4807-4444-AFAA-6CDD0CB739C0}"/>
    <cellStyle name="Note 2 14" xfId="30448" xr:uid="{3EA37EF3-118F-4969-AFA5-5FC659B17D28}"/>
    <cellStyle name="Note 2 2" xfId="6148" xr:uid="{80E1A120-D1F3-4EFA-91BE-90BC82093FF5}"/>
    <cellStyle name="Note 2 3" xfId="6774" xr:uid="{99AE2313-0970-4CF1-9CD4-B7AEDA816DDB}"/>
    <cellStyle name="Note 2 3 10" xfId="9813" xr:uid="{A34A4A6E-2B0E-4EDE-9D0F-24DE32A5974D}"/>
    <cellStyle name="Note 2 3 10 2" xfId="21689" xr:uid="{18E63133-5ED4-4062-9BB0-13F0A7FE0B06}"/>
    <cellStyle name="Note 2 3 10 2 2" xfId="41522" xr:uid="{D022C527-5441-49B8-9720-C95BF58284CC}"/>
    <cellStyle name="Note 2 3 10 3" xfId="31871" xr:uid="{5BF3333C-921B-4867-89D2-AE06DAF26151}"/>
    <cellStyle name="Note 2 3 11" xfId="11842" xr:uid="{A81B624E-D27A-41D7-B4B7-4696131A9AE8}"/>
    <cellStyle name="Note 2 3 11 2" xfId="23669" xr:uid="{44E0C593-03B9-45A9-AADF-3DF45B4FA937}"/>
    <cellStyle name="Note 2 3 11 2 2" xfId="43498" xr:uid="{9A3FA519-BE6B-471D-9564-B63DB9FB07AB}"/>
    <cellStyle name="Note 2 3 11 3" xfId="33896" xr:uid="{5F443C1C-B9E6-4C7F-92DE-060093D0053C}"/>
    <cellStyle name="Note 2 3 12" xfId="30528" xr:uid="{C2306442-1B08-4432-AC2C-E730CCCFF472}"/>
    <cellStyle name="Note 2 3 2" xfId="7608" xr:uid="{7B28A8EE-B81E-4759-83F6-EBDC52FFFD07}"/>
    <cellStyle name="Note 2 3 2 10" xfId="17964" xr:uid="{3AD332F6-F791-4F35-8671-8175AA5ABE12}"/>
    <cellStyle name="Note 2 3 2 10 2" xfId="29685" xr:uid="{A9CFE746-9889-4238-95C3-76F8D2901DA7}"/>
    <cellStyle name="Note 2 3 2 10 2 2" xfId="49512" xr:uid="{808820F8-CB24-4507-BBC6-FF30F9F81B3C}"/>
    <cellStyle name="Note 2 3 2 10 3" xfId="40016" xr:uid="{0E17D0E3-0CD5-4BA3-85CE-41CC726672D0}"/>
    <cellStyle name="Note 2 3 2 11" xfId="30822" xr:uid="{EAD1A14B-9956-417A-947D-01B9CB4FA2BB}"/>
    <cellStyle name="Note 2 3 2 2" xfId="9251" xr:uid="{5BCF7DE5-B219-4FDA-8495-815513EEF3A5}"/>
    <cellStyle name="Note 2 3 2 2 2" xfId="13686" xr:uid="{92679B39-35B4-449D-8CE6-A258FB2E484E}"/>
    <cellStyle name="Note 2 3 2 2 2 2" xfId="25460" xr:uid="{75897D08-93E0-4DF6-901C-F919A7D41EEF}"/>
    <cellStyle name="Note 2 3 2 2 2 2 2" xfId="45287" xr:uid="{0B4E943F-59D9-41D4-8493-8F6EBCC7D15C}"/>
    <cellStyle name="Note 2 3 2 2 2 3" xfId="35738" xr:uid="{A87449D8-4FE4-4DA7-8A37-2BBCABD5B1E6}"/>
    <cellStyle name="Note 2 3 2 2 3" xfId="14648" xr:uid="{A0C867A1-FD59-4884-A0A0-AEE3FB4C6C5A}"/>
    <cellStyle name="Note 2 3 2 2 3 2" xfId="26419" xr:uid="{674ADA05-ADC3-46B8-BA3B-A1ABF7BDAD2B}"/>
    <cellStyle name="Note 2 3 2 2 3 2 2" xfId="46246" xr:uid="{B6F24952-1EDF-4A85-8A47-56DA01AD6694}"/>
    <cellStyle name="Note 2 3 2 2 3 3" xfId="36700" xr:uid="{8E56E6B0-6982-45D9-B3D6-D69D00633A3E}"/>
    <cellStyle name="Note 2 3 2 2 4" xfId="15600" xr:uid="{F6213D2C-C749-4A7E-BD8D-6197C6A39FBF}"/>
    <cellStyle name="Note 2 3 2 2 4 2" xfId="27349" xr:uid="{8B44D2D3-7024-47B6-9E31-20E3089405EA}"/>
    <cellStyle name="Note 2 3 2 2 4 2 2" xfId="47176" xr:uid="{0F01F566-C470-4A5C-BF58-26048826233C}"/>
    <cellStyle name="Note 2 3 2 2 4 3" xfId="37652" xr:uid="{A74FF639-4294-4446-8F82-EE78AA081DCA}"/>
    <cellStyle name="Note 2 3 2 2 5" xfId="16480" xr:uid="{85B7C74B-D666-41C0-847A-D819FBAE8B3C}"/>
    <cellStyle name="Note 2 3 2 2 5 2" xfId="28227" xr:uid="{13DE266C-AE09-4631-B7ED-5BA66EDFB485}"/>
    <cellStyle name="Note 2 3 2 2 5 2 2" xfId="48054" xr:uid="{C0D9C233-7960-4FB4-8EA2-74EDB702F916}"/>
    <cellStyle name="Note 2 3 2 2 5 3" xfId="38532" xr:uid="{92B89791-3381-4B42-B3B8-83F3E0E6B055}"/>
    <cellStyle name="Note 2 3 2 2 6" xfId="17346" xr:uid="{A405EEF8-3BB7-446E-B0AE-ED59F8957FF8}"/>
    <cellStyle name="Note 2 3 2 2 6 2" xfId="29067" xr:uid="{C5301D6A-D736-498E-AF23-98A6C8D83878}"/>
    <cellStyle name="Note 2 3 2 2 6 2 2" xfId="48894" xr:uid="{E5233782-958A-48C5-B200-375E725E83D6}"/>
    <cellStyle name="Note 2 3 2 2 6 3" xfId="39398" xr:uid="{A025DB02-7DAC-4FAB-948C-6F5654EE5F1A}"/>
    <cellStyle name="Note 2 3 2 2 7" xfId="18122" xr:uid="{3AF4AA19-9711-461A-AB92-6DFBC0944CD0}"/>
    <cellStyle name="Note 2 3 2 2 7 2" xfId="29843" xr:uid="{65DF8846-2A09-4E40-AF55-C1488CD750C6}"/>
    <cellStyle name="Note 2 3 2 2 7 2 2" xfId="49670" xr:uid="{1A245B00-30D9-4B8B-8EC6-26A10D1B435C}"/>
    <cellStyle name="Note 2 3 2 2 7 3" xfId="40174" xr:uid="{BAE03CB2-7C9A-4A31-8499-6FD51314B9DF}"/>
    <cellStyle name="Note 2 3 2 2 8" xfId="18879" xr:uid="{CE0AB9CA-DBE2-4B02-B6F5-5F189797F937}"/>
    <cellStyle name="Note 2 3 2 2 8 2" xfId="40931" xr:uid="{954AF7F5-C4D9-4D19-9952-AB2EDD409959}"/>
    <cellStyle name="Note 2 3 2 2 9" xfId="31356" xr:uid="{73FBFA1A-3836-47B3-B666-4CF294A039C2}"/>
    <cellStyle name="Note 2 3 2 3" xfId="9705" xr:uid="{5A61D452-0B56-4A91-A2CA-964375B607AF}"/>
    <cellStyle name="Note 2 3 2 3 2" xfId="14110" xr:uid="{3F493633-6961-419E-918A-D174A2193191}"/>
    <cellStyle name="Note 2 3 2 3 2 2" xfId="25883" xr:uid="{3E551803-D4CC-4014-B0F9-46AEE395568E}"/>
    <cellStyle name="Note 2 3 2 3 2 2 2" xfId="45710" xr:uid="{8E0286EB-FE19-4CB7-B90B-DE46BEDD8EF8}"/>
    <cellStyle name="Note 2 3 2 3 2 3" xfId="36162" xr:uid="{67D0A0F7-3E3A-4F5E-B37B-0E18A8372EC4}"/>
    <cellStyle name="Note 2 3 2 3 3" xfId="15070" xr:uid="{5FC6C7EB-393A-4734-B64E-4ABC9258C83A}"/>
    <cellStyle name="Note 2 3 2 3 3 2" xfId="26841" xr:uid="{F1B875E8-6B7A-4DE6-A771-CD7601311078}"/>
    <cellStyle name="Note 2 3 2 3 3 2 2" xfId="46668" xr:uid="{18479679-80EE-4009-B0A2-CCC15C75EC39}"/>
    <cellStyle name="Note 2 3 2 3 3 3" xfId="37122" xr:uid="{E0A7D254-B81B-4782-B02E-1173E29648D5}"/>
    <cellStyle name="Note 2 3 2 3 4" xfId="16022" xr:uid="{907BC7F1-109D-4647-A8EE-44C04CDFCB70}"/>
    <cellStyle name="Note 2 3 2 3 4 2" xfId="27769" xr:uid="{19F53FA4-1505-46C6-A09D-076BEDA0DB69}"/>
    <cellStyle name="Note 2 3 2 3 4 2 2" xfId="47596" xr:uid="{ABFC1E81-0628-40D6-9A68-71DB3915CA9F}"/>
    <cellStyle name="Note 2 3 2 3 4 3" xfId="38074" xr:uid="{1EB19C08-C111-4DF0-94BB-DAF54F9376CE}"/>
    <cellStyle name="Note 2 3 2 3 5" xfId="16896" xr:uid="{F4D15EB0-D9F9-4755-B86C-16ED20A21C9A}"/>
    <cellStyle name="Note 2 3 2 3 5 2" xfId="28643" xr:uid="{2467A682-F571-4649-B5D5-E8562ACF757F}"/>
    <cellStyle name="Note 2 3 2 3 5 2 2" xfId="48470" xr:uid="{40C4E5FB-AA3C-407C-85C1-0BB956B104A6}"/>
    <cellStyle name="Note 2 3 2 3 5 3" xfId="38948" xr:uid="{B170EBB2-F7EC-406D-853E-E61FC1D00A50}"/>
    <cellStyle name="Note 2 3 2 3 6" xfId="17761" xr:uid="{16183897-BC32-4237-BFEE-6F392D8D3E34}"/>
    <cellStyle name="Note 2 3 2 3 6 2" xfId="29482" xr:uid="{C9F4D4C9-8E44-4ED1-AE76-8AC5B298B2F5}"/>
    <cellStyle name="Note 2 3 2 3 6 2 2" xfId="49309" xr:uid="{475C8D2F-E32A-40C1-825F-C992864B4487}"/>
    <cellStyle name="Note 2 3 2 3 6 3" xfId="39813" xr:uid="{C10AB191-CFB8-44D7-BF62-2EB04282602E}"/>
    <cellStyle name="Note 2 3 2 3 7" xfId="18537" xr:uid="{F01251FA-53F5-4F3C-BA74-B947B836D7D2}"/>
    <cellStyle name="Note 2 3 2 3 7 2" xfId="30258" xr:uid="{AB46AA7C-8C8E-4C74-B9B2-8B0DEB26B57F}"/>
    <cellStyle name="Note 2 3 2 3 7 2 2" xfId="50085" xr:uid="{24097269-7CA1-4026-BE1D-BF5CD791EC11}"/>
    <cellStyle name="Note 2 3 2 3 7 3" xfId="40589" xr:uid="{840335D3-B68C-44B4-9780-99475CFE43D7}"/>
    <cellStyle name="Note 2 3 2 3 8" xfId="19294" xr:uid="{3B5FBBA1-A915-4253-9AB2-3A9200E6FC63}"/>
    <cellStyle name="Note 2 3 2 3 8 2" xfId="41346" xr:uid="{964688BD-9C9A-41AE-BC38-7843793FE769}"/>
    <cellStyle name="Note 2 3 2 3 9" xfId="31771" xr:uid="{0C8F4B3A-0B17-44E4-BB70-221CA58F097E}"/>
    <cellStyle name="Note 2 3 2 4" xfId="12670" xr:uid="{F185FFE9-018F-4C21-8EB5-D7E40CB9FD0E}"/>
    <cellStyle name="Note 2 3 2 4 2" xfId="24469" xr:uid="{AFAA5688-AD1A-4EC6-8754-0992FC98D904}"/>
    <cellStyle name="Note 2 3 2 4 2 2" xfId="44297" xr:uid="{475908E2-2429-4C8D-815E-9C9434A24A01}"/>
    <cellStyle name="Note 2 3 2 4 3" xfId="34723" xr:uid="{743FA2FA-CC78-476B-A7E5-D511CCD54978}"/>
    <cellStyle name="Note 2 3 2 5" xfId="13310" xr:uid="{589190D2-D13C-42B2-9F49-2C186ACE8FBB}"/>
    <cellStyle name="Note 2 3 2 5 2" xfId="25093" xr:uid="{A5CC6358-4F27-4232-BEB9-44004390C640}"/>
    <cellStyle name="Note 2 3 2 5 2 2" xfId="44920" xr:uid="{F20DEF01-73DA-44C9-BAB4-C38A96E88250}"/>
    <cellStyle name="Note 2 3 2 5 3" xfId="35362" xr:uid="{9C8617F4-66CB-40CD-BC5A-5003792CE1BD}"/>
    <cellStyle name="Note 2 3 2 6" xfId="14324" xr:uid="{73DA6050-AFFC-4955-A7EE-FB9EEC88261F}"/>
    <cellStyle name="Note 2 3 2 6 2" xfId="26096" xr:uid="{FEBF7A55-3C22-4961-8780-05CE973A6DDA}"/>
    <cellStyle name="Note 2 3 2 6 2 2" xfId="45923" xr:uid="{1CF2F4F8-67BF-4025-9484-980B9119A897}"/>
    <cellStyle name="Note 2 3 2 6 3" xfId="36376" xr:uid="{7CF4554C-5B2E-421C-9B4D-17870036C3E3}"/>
    <cellStyle name="Note 2 3 2 7" xfId="15282" xr:uid="{DDD347DD-D54B-4886-993A-EDAB21C6D348}"/>
    <cellStyle name="Note 2 3 2 7 2" xfId="27051" xr:uid="{07A96EA3-B73A-40E7-B02F-DFAAB4F368B2}"/>
    <cellStyle name="Note 2 3 2 7 2 2" xfId="46878" xr:uid="{FA9085C7-8E18-4B41-8F86-408EBF9B5C8B}"/>
    <cellStyle name="Note 2 3 2 7 3" xfId="37334" xr:uid="{1DE1FD74-6371-47B9-8A8F-681F2A2A2D15}"/>
    <cellStyle name="Note 2 3 2 8" xfId="16226" xr:uid="{F37A62EF-2DE1-4E97-B869-BFE6EAE31C6A}"/>
    <cellStyle name="Note 2 3 2 8 2" xfId="27973" xr:uid="{92681415-6707-4BBF-AFEB-BE770C2B8F06}"/>
    <cellStyle name="Note 2 3 2 8 2 2" xfId="47800" xr:uid="{99FEDCC9-03B7-4A9D-B096-279FD2FF9309}"/>
    <cellStyle name="Note 2 3 2 8 3" xfId="38278" xr:uid="{39D6F329-B6C5-4DD6-8F6B-ACC56E96523D}"/>
    <cellStyle name="Note 2 3 2 9" xfId="17099" xr:uid="{BCC00528-4BAF-44FC-ADDC-D4232FBBE365}"/>
    <cellStyle name="Note 2 3 2 9 2" xfId="28846" xr:uid="{42D2805F-68EC-4EF5-A7C7-F4ADAD148A7E}"/>
    <cellStyle name="Note 2 3 2 9 2 2" xfId="48673" xr:uid="{D3C9B737-8167-4821-8E6A-7C123FFE1B7D}"/>
    <cellStyle name="Note 2 3 2 9 3" xfId="39151" xr:uid="{19E2FF41-F1B0-4A45-855A-78164304638E}"/>
    <cellStyle name="Note 2 3 3" xfId="8419" xr:uid="{FCB00EC8-73A7-4B38-BD55-697C335638E7}"/>
    <cellStyle name="Note 2 3 3 2" xfId="13161" xr:uid="{90DB150F-F8F6-4942-8A12-EAD27D253E2F}"/>
    <cellStyle name="Note 2 3 3 2 2" xfId="24947" xr:uid="{67F9DBA5-51EF-431D-A16F-AD28B53D55CE}"/>
    <cellStyle name="Note 2 3 3 2 2 2" xfId="44774" xr:uid="{A025669B-20E3-47D0-84D0-BFC0189E6E10}"/>
    <cellStyle name="Note 2 3 3 2 3" xfId="35213" xr:uid="{D120A763-E1C1-4AFC-8AB3-BA3FC39D8363}"/>
    <cellStyle name="Note 2 3 3 3" xfId="14181" xr:uid="{3DFCF8B4-9DFD-422C-BAC9-56240E68B6C0}"/>
    <cellStyle name="Note 2 3 3 3 2" xfId="25954" xr:uid="{EFE1D0B9-A4FE-4663-BF95-2C481C1BAD58}"/>
    <cellStyle name="Note 2 3 3 3 2 2" xfId="45781" xr:uid="{143C28DF-7717-406B-BDEF-DFBAF36DB4BF}"/>
    <cellStyle name="Note 2 3 3 3 3" xfId="36233" xr:uid="{B370D2CA-36CE-4CF3-96FB-83513FBB585E}"/>
    <cellStyle name="Note 2 3 3 4" xfId="15141" xr:uid="{12FE7A51-6689-4F74-B80D-80F4D9C21966}"/>
    <cellStyle name="Note 2 3 3 4 2" xfId="26910" xr:uid="{004CDF22-EAFB-45B6-AD24-652EE38E5FFC}"/>
    <cellStyle name="Note 2 3 3 4 2 2" xfId="46737" xr:uid="{B82EF8B4-7B1E-4B5C-8D85-08647998BE25}"/>
    <cellStyle name="Note 2 3 3 4 3" xfId="37193" xr:uid="{911DD055-25E8-4E50-A1B1-0E70AE0F76A7}"/>
    <cellStyle name="Note 2 3 3 5" xfId="16090" xr:uid="{EB308DC9-5C7E-4E93-A094-93CC9C3D0875}"/>
    <cellStyle name="Note 2 3 3 5 2" xfId="27837" xr:uid="{DF112EAB-9BDB-4775-8E95-11A2FEE07F4E}"/>
    <cellStyle name="Note 2 3 3 5 2 2" xfId="47664" xr:uid="{1A035A9A-05AF-4572-8322-3DF5FD17EBD6}"/>
    <cellStyle name="Note 2 3 3 5 3" xfId="38142" xr:uid="{94794A25-DE1D-47A5-B932-D8BF05BE8EFD}"/>
    <cellStyle name="Note 2 3 3 6" xfId="16963" xr:uid="{26207B10-6998-4BBC-9E38-37FA052DBAFD}"/>
    <cellStyle name="Note 2 3 3 6 2" xfId="28710" xr:uid="{D2608659-5B20-47AB-BA18-A1784EBD1258}"/>
    <cellStyle name="Note 2 3 3 6 2 2" xfId="48537" xr:uid="{BB9CF533-00DB-4EEA-8B84-5E51B564306A}"/>
    <cellStyle name="Note 2 3 3 6 3" xfId="39015" xr:uid="{F700FD53-F8CC-46EC-8AC1-19EB0CD48D1E}"/>
    <cellStyle name="Note 2 3 3 7" xfId="17828" xr:uid="{D78D638A-66B7-439A-81B4-5E5000EFF80C}"/>
    <cellStyle name="Note 2 3 3 7 2" xfId="29549" xr:uid="{2223011E-D4A8-43CA-8752-48DD5F2BAE19}"/>
    <cellStyle name="Note 2 3 3 7 2 2" xfId="49376" xr:uid="{665856A0-42A3-423A-BBC5-5175AF7091C0}"/>
    <cellStyle name="Note 2 3 3 7 3" xfId="39880" xr:uid="{2DC9AFA7-4487-4F6C-B8F9-98B0714C5BD7}"/>
    <cellStyle name="Note 2 3 3 8" xfId="18604" xr:uid="{A1A1438E-3233-4879-B8B1-0861342A0392}"/>
    <cellStyle name="Note 2 3 3 8 2" xfId="40656" xr:uid="{9C5A5728-09C8-4A53-A7B2-FBA7EB23E04B}"/>
    <cellStyle name="Note 2 3 3 9" xfId="31062" xr:uid="{A33283D6-2627-4D97-BA0C-2E7B29B97DE0}"/>
    <cellStyle name="Note 2 3 4" xfId="9430" xr:uid="{E4D56519-293B-484A-9A34-11E153F4F2CC}"/>
    <cellStyle name="Note 2 3 4 2" xfId="13835" xr:uid="{8F9AA49B-8BA2-4DA9-B760-26FE397937C6}"/>
    <cellStyle name="Note 2 3 4 2 2" xfId="25608" xr:uid="{347115D5-05E3-496E-8614-70156BDBC508}"/>
    <cellStyle name="Note 2 3 4 2 2 2" xfId="45435" xr:uid="{D2638553-865F-4A1E-9687-1BAA7098FD66}"/>
    <cellStyle name="Note 2 3 4 2 3" xfId="35887" xr:uid="{768E2F0D-2E63-4AC7-ACF1-116CB0A0F8E5}"/>
    <cellStyle name="Note 2 3 4 3" xfId="14795" xr:uid="{0B830517-4967-4139-9E22-6E4C0970D53B}"/>
    <cellStyle name="Note 2 3 4 3 2" xfId="26566" xr:uid="{147FD180-4659-4C61-8F59-54CA7FB68C41}"/>
    <cellStyle name="Note 2 3 4 3 2 2" xfId="46393" xr:uid="{D6C59678-DD33-456F-834E-BF3CAC991A3D}"/>
    <cellStyle name="Note 2 3 4 3 3" xfId="36847" xr:uid="{993A17B7-56EB-484D-94EC-A4C49B1E703E}"/>
    <cellStyle name="Note 2 3 4 4" xfId="15747" xr:uid="{DD27EF54-DE9E-4A93-AD06-9598924E5D80}"/>
    <cellStyle name="Note 2 3 4 4 2" xfId="27494" xr:uid="{92550791-5ADE-4BF5-B86A-657BB5C1D367}"/>
    <cellStyle name="Note 2 3 4 4 2 2" xfId="47321" xr:uid="{0B589811-007C-483A-AC70-A8611DD1C68F}"/>
    <cellStyle name="Note 2 3 4 4 3" xfId="37799" xr:uid="{32BFD67B-4928-4578-A435-B8CA5B04C487}"/>
    <cellStyle name="Note 2 3 4 5" xfId="16621" xr:uid="{ED4DB84F-C787-414B-B199-E1C3FD661EF1}"/>
    <cellStyle name="Note 2 3 4 5 2" xfId="28368" xr:uid="{E6447EA3-6899-4366-9F1D-DF5B42A00482}"/>
    <cellStyle name="Note 2 3 4 5 2 2" xfId="48195" xr:uid="{E0D02E41-A9EE-483F-8554-B05C85264339}"/>
    <cellStyle name="Note 2 3 4 5 3" xfId="38673" xr:uid="{6D780DED-52EA-4E7D-A514-ED0E90D03012}"/>
    <cellStyle name="Note 2 3 4 6" xfId="17486" xr:uid="{C0D47361-94FB-4679-99CD-F3EF8E51F5C6}"/>
    <cellStyle name="Note 2 3 4 6 2" xfId="29207" xr:uid="{1C0164AF-3F56-472A-BA17-BDB6BABBD3F9}"/>
    <cellStyle name="Note 2 3 4 6 2 2" xfId="49034" xr:uid="{665F30D6-2092-438D-926D-B79621E339B2}"/>
    <cellStyle name="Note 2 3 4 6 3" xfId="39538" xr:uid="{9BCC56CC-84E8-43E4-B5C1-5C82467CA68D}"/>
    <cellStyle name="Note 2 3 4 7" xfId="18262" xr:uid="{9B462BBD-50B4-450C-A8A8-71AC75BFB0B2}"/>
    <cellStyle name="Note 2 3 4 7 2" xfId="29983" xr:uid="{906891DF-F083-472A-BC1B-3F4809B3C3BA}"/>
    <cellStyle name="Note 2 3 4 7 2 2" xfId="49810" xr:uid="{50FB24A6-88C1-4061-BF12-A4D1222DE51E}"/>
    <cellStyle name="Note 2 3 4 7 3" xfId="40314" xr:uid="{459250DF-D5EA-46ED-8758-87CF21FD724C}"/>
    <cellStyle name="Note 2 3 4 8" xfId="19019" xr:uid="{B8CE530B-6D3E-4E2E-95C8-C60DAFCBF26D}"/>
    <cellStyle name="Note 2 3 4 8 2" xfId="41071" xr:uid="{697C4628-9328-4E90-9E15-F8F08B39AE7B}"/>
    <cellStyle name="Note 2 3 4 9" xfId="31496" xr:uid="{0C77CA1E-BC99-40A9-915F-A0BE348C2FAD}"/>
    <cellStyle name="Note 2 3 5" xfId="12132" xr:uid="{32357B9E-4F40-4B47-9CED-A72FEEA33961}"/>
    <cellStyle name="Note 2 3 5 2" xfId="23949" xr:uid="{88902450-92EC-495F-B3F5-DFAE4DC6533C}"/>
    <cellStyle name="Note 2 3 5 2 2" xfId="43777" xr:uid="{74428642-05AA-46F4-992D-78695EA827A9}"/>
    <cellStyle name="Note 2 3 5 3" xfId="34185" xr:uid="{3312C7FA-13DB-4C0E-913A-0CBC01E51345}"/>
    <cellStyle name="Note 2 3 6" xfId="10635" xr:uid="{E81774B6-D919-4F99-8507-61634A9005B2}"/>
    <cellStyle name="Note 2 3 6 2" xfId="22507" xr:uid="{DEAF7FDC-1159-45DA-85A3-133191F62590}"/>
    <cellStyle name="Note 2 3 6 2 2" xfId="42339" xr:uid="{7DC60D77-3213-4CB3-A1F9-D9EA8A124B6F}"/>
    <cellStyle name="Note 2 3 6 3" xfId="32692" xr:uid="{5E67CDA0-0ECC-4B34-A09B-EE7F9A0D33E9}"/>
    <cellStyle name="Note 2 3 7" xfId="12862" xr:uid="{AF83990F-2B43-4FFD-B7DC-8C2A8ACFE11C}"/>
    <cellStyle name="Note 2 3 7 2" xfId="24656" xr:uid="{CD92179B-F2C4-422D-AC53-6D307C148ACF}"/>
    <cellStyle name="Note 2 3 7 2 2" xfId="44483" xr:uid="{43B7660C-F2FA-460A-B1D4-8A74529C0111}"/>
    <cellStyle name="Note 2 3 7 3" xfId="34914" xr:uid="{955CBED9-6709-4A40-8EFA-7EE70FEA2AE3}"/>
    <cellStyle name="Note 2 3 8" xfId="10023" xr:uid="{50078A94-5413-4925-83B2-78DF27A10A6A}"/>
    <cellStyle name="Note 2 3 8 2" xfId="21898" xr:uid="{D8B7C2CA-4E5A-4664-B0F1-93F77F056242}"/>
    <cellStyle name="Note 2 3 8 2 2" xfId="41731" xr:uid="{92D0EB89-C022-40AB-86FB-B15230E03E03}"/>
    <cellStyle name="Note 2 3 8 3" xfId="32081" xr:uid="{E4243AB0-3601-45E6-AAD8-1F280C37D5DB}"/>
    <cellStyle name="Note 2 3 9" xfId="13126" xr:uid="{C31A685C-E55B-4C78-9AF6-BA961B043C5D}"/>
    <cellStyle name="Note 2 3 9 2" xfId="24913" xr:uid="{704357E0-0963-4842-A5B5-6115D051A68E}"/>
    <cellStyle name="Note 2 3 9 2 2" xfId="44740" xr:uid="{2D93875F-9240-4FDB-952E-C2CB293FFE6D}"/>
    <cellStyle name="Note 2 3 9 3" xfId="35178" xr:uid="{8619627B-362F-4D9D-A7EC-B743F939772A}"/>
    <cellStyle name="Note 2 4" xfId="7085" xr:uid="{EE1BC77F-9D42-45CA-A031-0BBC666A2A6F}"/>
    <cellStyle name="Note 2 4 10" xfId="11424" xr:uid="{5669AEFF-EEB6-4A03-96A2-E9D692022206}"/>
    <cellStyle name="Note 2 4 10 2" xfId="23282" xr:uid="{8FEBAF4D-E540-4944-AB62-C3CD57CAB95A}"/>
    <cellStyle name="Note 2 4 10 2 2" xfId="43112" xr:uid="{B1D75713-015C-4C0E-A822-8D426615B7BC}"/>
    <cellStyle name="Note 2 4 10 3" xfId="33479" xr:uid="{502BFF76-0F6A-403F-A378-680F4F4E328A}"/>
    <cellStyle name="Note 2 4 11" xfId="30702" xr:uid="{3B30ADF1-453B-40E0-A990-834AF8D75A28}"/>
    <cellStyle name="Note 2 4 2" xfId="8728" xr:uid="{CBE5011E-B1F1-4C71-9414-1E0F606EAEFC}"/>
    <cellStyle name="Note 2 4 2 2" xfId="13389" xr:uid="{6D54D2E9-CBDE-44A2-B346-59B2D57A25AB}"/>
    <cellStyle name="Note 2 4 2 2 2" xfId="25172" xr:uid="{40CE17CE-D622-47FE-8069-622E73C1B380}"/>
    <cellStyle name="Note 2 4 2 2 2 2" xfId="44999" xr:uid="{2657DCA4-D87F-4CAE-A57D-33255174BF33}"/>
    <cellStyle name="Note 2 4 2 2 3" xfId="35441" xr:uid="{4C25035A-BD16-4742-B757-5FCA88F265B5}"/>
    <cellStyle name="Note 2 4 2 3" xfId="14395" xr:uid="{E9A57E96-200E-450C-AA7E-34DCA1BF8D06}"/>
    <cellStyle name="Note 2 4 2 3 2" xfId="26167" xr:uid="{D0D34D24-6432-4417-A751-C683D3CDC2EF}"/>
    <cellStyle name="Note 2 4 2 3 2 2" xfId="45994" xr:uid="{187C3DD4-6557-44DC-B607-03403B513F8D}"/>
    <cellStyle name="Note 2 4 2 3 3" xfId="36447" xr:uid="{F93EA974-FC6B-4F70-B6FD-448B6F80E8BE}"/>
    <cellStyle name="Note 2 4 2 4" xfId="15353" xr:uid="{E6BC4722-2301-4BE8-8C25-FE03EB144B04}"/>
    <cellStyle name="Note 2 4 2 4 2" xfId="27115" xr:uid="{68014949-D8DD-4F6C-9934-04F8C4772AD9}"/>
    <cellStyle name="Note 2 4 2 4 2 2" xfId="46942" xr:uid="{2AC533C3-CBB9-49A1-8503-8F7A252B6466}"/>
    <cellStyle name="Note 2 4 2 4 3" xfId="37405" xr:uid="{3B8AE841-37BA-4DEB-AA0F-6E386B798664}"/>
    <cellStyle name="Note 2 4 2 5" xfId="16280" xr:uid="{6F1D52D4-900E-4B9E-8387-919F9364008B}"/>
    <cellStyle name="Note 2 4 2 5 2" xfId="28027" xr:uid="{2D37B669-022E-4860-9E2A-9E6546B3C624}"/>
    <cellStyle name="Note 2 4 2 5 2 2" xfId="47854" xr:uid="{98C42B7E-204B-4738-B84B-00237FD43A3A}"/>
    <cellStyle name="Note 2 4 2 5 3" xfId="38332" xr:uid="{4A20E854-BDE7-4360-A3EF-BCFF81513249}"/>
    <cellStyle name="Note 2 4 2 6" xfId="17151" xr:uid="{BB1DF104-4ACC-4042-93FA-ED367D0FF03A}"/>
    <cellStyle name="Note 2 4 2 6 2" xfId="28895" xr:uid="{432BA1CB-E04F-4F83-ACAA-9489466BDE76}"/>
    <cellStyle name="Note 2 4 2 6 2 2" xfId="48722" xr:uid="{842C6A39-46D7-408F-8B0C-C5D55F8CDAAC}"/>
    <cellStyle name="Note 2 4 2 6 3" xfId="39203" xr:uid="{E636708E-292E-4FFB-AB75-F571A70F09E3}"/>
    <cellStyle name="Note 2 4 2 7" xfId="17998" xr:uid="{CD25FA17-AF52-4C72-9D9C-27BF60D46BE1}"/>
    <cellStyle name="Note 2 4 2 7 2" xfId="29719" xr:uid="{108CB81D-A76C-43CD-B5F3-0C8553789535}"/>
    <cellStyle name="Note 2 4 2 7 2 2" xfId="49546" xr:uid="{A0DD5DF2-D806-4469-BDD9-B4C197B5D608}"/>
    <cellStyle name="Note 2 4 2 7 3" xfId="40050" xr:uid="{4B1AACEF-F46D-45D0-8EFC-496CEC926BFD}"/>
    <cellStyle name="Note 2 4 2 8" xfId="18765" xr:uid="{21C58CC9-36B7-4907-A78C-4B923FBD96AF}"/>
    <cellStyle name="Note 2 4 2 8 2" xfId="40817" xr:uid="{0CA070D8-6795-4DD5-B645-5FAB72F6CD21}"/>
    <cellStyle name="Note 2 4 2 9" xfId="31236" xr:uid="{A86BCF18-F064-4D3E-8425-61E6D34F5E0E}"/>
    <cellStyle name="Note 2 4 3" xfId="9591" xr:uid="{71F25DAA-542E-44F6-8AE1-3AC917B84154}"/>
    <cellStyle name="Note 2 4 3 2" xfId="13996" xr:uid="{3731DEFF-E750-4D52-9A80-DE959E98CF16}"/>
    <cellStyle name="Note 2 4 3 2 2" xfId="25769" xr:uid="{87DEC75C-AFE4-4727-A01C-53FF96F3B013}"/>
    <cellStyle name="Note 2 4 3 2 2 2" xfId="45596" xr:uid="{13F66B8E-C743-410F-B522-E3FC97261900}"/>
    <cellStyle name="Note 2 4 3 2 3" xfId="36048" xr:uid="{A634621D-FD7F-4492-A23C-3E6FD2957F71}"/>
    <cellStyle name="Note 2 4 3 3" xfId="14956" xr:uid="{6A9B830F-47BE-44B4-9F80-939B504DAEC3}"/>
    <cellStyle name="Note 2 4 3 3 2" xfId="26727" xr:uid="{22CD0E91-3934-4FE9-9D3E-60367FF71D3F}"/>
    <cellStyle name="Note 2 4 3 3 2 2" xfId="46554" xr:uid="{C1D2BFFD-CE21-4FE3-BB0A-92F05292AC1D}"/>
    <cellStyle name="Note 2 4 3 3 3" xfId="37008" xr:uid="{F80B18AF-0CEE-4AF0-90D5-617B29466B36}"/>
    <cellStyle name="Note 2 4 3 4" xfId="15908" xr:uid="{16615A96-5209-4169-B17C-7E5D1080B704}"/>
    <cellStyle name="Note 2 4 3 4 2" xfId="27655" xr:uid="{3740319D-E2CC-4FC9-AAFE-9BFF3517A579}"/>
    <cellStyle name="Note 2 4 3 4 2 2" xfId="47482" xr:uid="{4C678EFF-A212-4E1D-BA62-0208A1E47EA3}"/>
    <cellStyle name="Note 2 4 3 4 3" xfId="37960" xr:uid="{85098059-E3E2-4F7C-9F54-7D529AE4800D}"/>
    <cellStyle name="Note 2 4 3 5" xfId="16782" xr:uid="{8CBD2218-E427-4AD4-8D00-EBC781F7A53E}"/>
    <cellStyle name="Note 2 4 3 5 2" xfId="28529" xr:uid="{E06596F0-2128-4B92-8D2B-9638D1C0B42B}"/>
    <cellStyle name="Note 2 4 3 5 2 2" xfId="48356" xr:uid="{30ED19D1-CB33-42E7-93A8-553E856563DA}"/>
    <cellStyle name="Note 2 4 3 5 3" xfId="38834" xr:uid="{BC79E25C-EC48-4968-BD0C-1E8D473671E9}"/>
    <cellStyle name="Note 2 4 3 6" xfId="17647" xr:uid="{3CAB54E3-873F-42D2-8D70-E7E0D471CFC9}"/>
    <cellStyle name="Note 2 4 3 6 2" xfId="29368" xr:uid="{C056BD3D-7D51-4294-8371-B2809541BB2C}"/>
    <cellStyle name="Note 2 4 3 6 2 2" xfId="49195" xr:uid="{999F3AC5-3015-4684-B838-4673AB83CE54}"/>
    <cellStyle name="Note 2 4 3 6 3" xfId="39699" xr:uid="{D7FD52D2-08D2-4B0A-9A23-48B7141B04A6}"/>
    <cellStyle name="Note 2 4 3 7" xfId="18423" xr:uid="{19CA6169-3A73-4E9E-B70C-F71E937BEC3B}"/>
    <cellStyle name="Note 2 4 3 7 2" xfId="30144" xr:uid="{0534275D-6E4C-4214-82E3-A60DAEC120DF}"/>
    <cellStyle name="Note 2 4 3 7 2 2" xfId="49971" xr:uid="{87F0C6D8-FA41-4BC6-825F-FACABA5A7778}"/>
    <cellStyle name="Note 2 4 3 7 3" xfId="40475" xr:uid="{5F68EBDC-D03E-433A-8932-511530A01CD7}"/>
    <cellStyle name="Note 2 4 3 8" xfId="19180" xr:uid="{F7FE00D1-1C96-460F-AEE0-33D81AC69187}"/>
    <cellStyle name="Note 2 4 3 8 2" xfId="41232" xr:uid="{7098C89B-3852-4851-A638-498A2FA88DE2}"/>
    <cellStyle name="Note 2 4 3 9" xfId="31657" xr:uid="{38D25DA5-59F5-4E11-A028-98E16432CC3E}"/>
    <cellStyle name="Note 2 4 4" xfId="12359" xr:uid="{18DFC68D-CB8B-4DEB-BF97-8992D729DDEC}"/>
    <cellStyle name="Note 2 4 4 2" xfId="24174" xr:uid="{2ADA2BDE-5740-4063-820E-0B99EA93DF8C}"/>
    <cellStyle name="Note 2 4 4 2 2" xfId="44002" xr:uid="{2362B0AC-0387-428B-A5B1-7E2986ED9F2B}"/>
    <cellStyle name="Note 2 4 4 3" xfId="34412" xr:uid="{09B1286D-C864-455A-ADA3-7B01B16E99F2}"/>
    <cellStyle name="Note 2 4 5" xfId="10421" xr:uid="{3074D430-444B-478A-94EC-6CFD0332E03D}"/>
    <cellStyle name="Note 2 4 5 2" xfId="22293" xr:uid="{5EFA03E6-7291-460D-813C-32E16791F669}"/>
    <cellStyle name="Note 2 4 5 2 2" xfId="42125" xr:uid="{24D2F475-2D15-4F8A-AF0B-3D9F80D483C4}"/>
    <cellStyle name="Note 2 4 5 3" xfId="32478" xr:uid="{EB796E8F-ABF7-496C-848B-604FD814AC64}"/>
    <cellStyle name="Note 2 4 6" xfId="13092" xr:uid="{1E4D488F-2CDA-49D7-A8C5-7BABBEF5C34A}"/>
    <cellStyle name="Note 2 4 6 2" xfId="24880" xr:uid="{DDDEE871-B0FE-4F7C-9312-51A4B2BAC760}"/>
    <cellStyle name="Note 2 4 6 2 2" xfId="44707" xr:uid="{77AF1967-158D-45F1-B1EA-B81EDBF858BF}"/>
    <cellStyle name="Note 2 4 6 3" xfId="35144" xr:uid="{24B6C9DC-D5C7-47FA-8513-8F9B3760997D}"/>
    <cellStyle name="Note 2 4 7" xfId="9840" xr:uid="{FA0300D0-45B2-4788-93C9-B6456B69FB82}"/>
    <cellStyle name="Note 2 4 7 2" xfId="21716" xr:uid="{A75968AD-D055-4FBF-9B48-0F828006F787}"/>
    <cellStyle name="Note 2 4 7 2 2" xfId="41549" xr:uid="{6991F142-1307-431F-B7C2-199860DE7325}"/>
    <cellStyle name="Note 2 4 7 3" xfId="31898" xr:uid="{F86E1D72-8581-40A2-BEAD-1894AAA39DC8}"/>
    <cellStyle name="Note 2 4 8" xfId="11805" xr:uid="{D7D2E39A-41BB-41DE-B22F-34A756C1469A}"/>
    <cellStyle name="Note 2 4 8 2" xfId="23633" xr:uid="{26FE8CF6-B5A6-4745-8A43-03619FF003D3}"/>
    <cellStyle name="Note 2 4 8 2 2" xfId="43462" xr:uid="{3763A8F3-E89A-49D9-A99C-0FFCFE22A215}"/>
    <cellStyle name="Note 2 4 8 3" xfId="33859" xr:uid="{274190E1-F924-45F2-A74C-077286E2B648}"/>
    <cellStyle name="Note 2 4 9" xfId="10910" xr:uid="{0E0CB47F-2133-490F-A303-CED1A473D127}"/>
    <cellStyle name="Note 2 4 9 2" xfId="22779" xr:uid="{DC7C3F1A-0B62-4F5D-BF85-1867F52D35F8}"/>
    <cellStyle name="Note 2 4 9 2 2" xfId="42610" xr:uid="{152BE9E4-860C-4D74-AD0E-D4DD0BB00034}"/>
    <cellStyle name="Note 2 4 9 3" xfId="32966" xr:uid="{25008918-153B-4E49-AAE6-54A709061AB6}"/>
    <cellStyle name="Note 2 5" xfId="7929" xr:uid="{B8B0790E-0B27-48C4-A811-9EE9EEDFA213}"/>
    <cellStyle name="Note 2 5 2" xfId="12900" xr:uid="{60DEF5DC-839F-4DFE-B737-58AADE169F8C}"/>
    <cellStyle name="Note 2 5 2 2" xfId="24694" xr:uid="{3457C850-69D1-4771-8D91-4FCF7B206150}"/>
    <cellStyle name="Note 2 5 2 2 2" xfId="44521" xr:uid="{E482CA04-5A1F-44F6-83BE-6D80754ACE47}"/>
    <cellStyle name="Note 2 5 2 3" xfId="34952" xr:uid="{DAC3A20D-21E9-4D62-AC89-30E875A456AF}"/>
    <cellStyle name="Note 2 5 3" xfId="9992" xr:uid="{17F8A16F-FBDA-48C2-BB9A-0E4D704BCDE2}"/>
    <cellStyle name="Note 2 5 3 2" xfId="21867" xr:uid="{0B15E8D6-EC11-4E78-988C-33CBE91D58AB}"/>
    <cellStyle name="Note 2 5 3 2 2" xfId="41700" xr:uid="{F3E7C25E-46FB-4C28-BAAA-F60BF4C00E9F}"/>
    <cellStyle name="Note 2 5 3 3" xfId="32050" xr:uid="{44735E0A-8486-4014-8D89-CB71819D3941}"/>
    <cellStyle name="Note 2 5 4" xfId="12640" xr:uid="{31A6D564-85CA-4B45-88CD-4CC1D01AD1E4}"/>
    <cellStyle name="Note 2 5 4 2" xfId="24443" xr:uid="{3E31D079-3608-4C6B-9242-3395ABBFF466}"/>
    <cellStyle name="Note 2 5 4 2 2" xfId="44271" xr:uid="{9357BF5B-764C-476A-AD1B-1A0F8F2F359F}"/>
    <cellStyle name="Note 2 5 4 3" xfId="34693" xr:uid="{75FA5C63-8083-4D5C-A918-B340FC2A5FF5}"/>
    <cellStyle name="Note 2 5 5" xfId="10183" xr:uid="{3639E6BE-26AB-4500-9E32-F05966E45EBE}"/>
    <cellStyle name="Note 2 5 5 2" xfId="22058" xr:uid="{FAD1318C-943D-446A-BF55-0B4BEEDB583C}"/>
    <cellStyle name="Note 2 5 5 2 2" xfId="41890" xr:uid="{B48B6E5D-F357-4AE9-89AD-86CF70F6CCBD}"/>
    <cellStyle name="Note 2 5 5 3" xfId="32240" xr:uid="{EE90B02F-C938-4148-8B2E-C2D13AE02527}"/>
    <cellStyle name="Note 2 5 6" xfId="13004" xr:uid="{5E41D4BC-313A-484E-84F7-C0B450182DBF}"/>
    <cellStyle name="Note 2 5 6 2" xfId="24796" xr:uid="{08033F17-7630-4863-8C95-D615964A4424}"/>
    <cellStyle name="Note 2 5 6 2 2" xfId="44623" xr:uid="{A9B6DEEE-7BA4-451B-87A3-BA58F2CFE784}"/>
    <cellStyle name="Note 2 5 6 3" xfId="35056" xr:uid="{7DE1BC2B-4333-498E-80F6-3268121C1B60}"/>
    <cellStyle name="Note 2 5 7" xfId="9901" xr:uid="{482CE94F-3CC8-4155-A36E-105A8C212F5E}"/>
    <cellStyle name="Note 2 5 7 2" xfId="21777" xr:uid="{7F4EFC20-19C6-4541-B42E-1C1E96028483}"/>
    <cellStyle name="Note 2 5 7 2 2" xfId="41610" xr:uid="{B59DD3F9-72EC-49C4-B32B-12183D647AA7}"/>
    <cellStyle name="Note 2 5 7 3" xfId="31959" xr:uid="{06586214-C1C4-4841-BBBE-5E66851CBB74}"/>
    <cellStyle name="Note 2 5 8" xfId="13668" xr:uid="{CD08DF70-6F15-43C9-8F41-C929BB91AC7B}"/>
    <cellStyle name="Note 2 5 8 2" xfId="35720" xr:uid="{EFD585EC-849A-41BA-9874-BA284CD4CD18}"/>
    <cellStyle name="Note 2 5 9" xfId="30989" xr:uid="{7C7C22B9-15BE-47D3-95FE-A3FE71C14FDD}"/>
    <cellStyle name="Note 2 6" xfId="9363" xr:uid="{394C1D46-3AF6-4E3A-9445-54A61CEA99A2}"/>
    <cellStyle name="Note 2 6 2" xfId="13768" xr:uid="{5E4056DE-192D-4EA0-98EA-F389293212AA}"/>
    <cellStyle name="Note 2 6 2 2" xfId="25541" xr:uid="{50024AE5-A48A-4A50-96C6-738DA5C55633}"/>
    <cellStyle name="Note 2 6 2 2 2" xfId="45368" xr:uid="{26A6A94B-6BB4-48DE-89FC-96764E5E9E79}"/>
    <cellStyle name="Note 2 6 2 3" xfId="35820" xr:uid="{4863B0D6-AF5D-4C1D-B2FE-DE63E636F52E}"/>
    <cellStyle name="Note 2 6 3" xfId="14728" xr:uid="{08056A3A-33B6-488D-A322-D0044594264B}"/>
    <cellStyle name="Note 2 6 3 2" xfId="26499" xr:uid="{2966A517-1A0B-4FAE-AA20-8EC955501BFF}"/>
    <cellStyle name="Note 2 6 3 2 2" xfId="46326" xr:uid="{7F3097CE-7620-46D6-8357-75A737D4323C}"/>
    <cellStyle name="Note 2 6 3 3" xfId="36780" xr:uid="{D8F64086-7CBD-430F-ABDC-749630AB13A1}"/>
    <cellStyle name="Note 2 6 4" xfId="15680" xr:uid="{89728B72-41D8-4879-AC55-228DFD7E03D9}"/>
    <cellStyle name="Note 2 6 4 2" xfId="27427" xr:uid="{304AC1AA-2369-4602-87F4-9EEC34760DAA}"/>
    <cellStyle name="Note 2 6 4 2 2" xfId="47254" xr:uid="{E53D5B86-6095-43B5-831C-A81C67C129EA}"/>
    <cellStyle name="Note 2 6 4 3" xfId="37732" xr:uid="{72D978D6-45A3-49F6-BF29-8232BB70A5DF}"/>
    <cellStyle name="Note 2 6 5" xfId="16554" xr:uid="{00356349-FFD9-4497-8553-C7A27B128B8D}"/>
    <cellStyle name="Note 2 6 5 2" xfId="28301" xr:uid="{572E61D1-7195-473B-9BD6-29FF63CE86F0}"/>
    <cellStyle name="Note 2 6 5 2 2" xfId="48128" xr:uid="{A45E4223-F5D8-4D64-AB2D-4E32F46C93CE}"/>
    <cellStyle name="Note 2 6 5 3" xfId="38606" xr:uid="{4F18F0B9-3C78-4585-986D-AD6505000782}"/>
    <cellStyle name="Note 2 6 6" xfId="17419" xr:uid="{E4902DAF-6DCC-45DE-AFB3-4B6E6E2B5539}"/>
    <cellStyle name="Note 2 6 6 2" xfId="29140" xr:uid="{5BC371E6-940A-4A32-8447-023FB51F8E94}"/>
    <cellStyle name="Note 2 6 6 2 2" xfId="48967" xr:uid="{E984C7DD-43F6-4F6F-B629-11A3CFD7C276}"/>
    <cellStyle name="Note 2 6 6 3" xfId="39471" xr:uid="{E13BE7EC-B041-4887-BD3F-3ABEFBDBCB2E}"/>
    <cellStyle name="Note 2 6 7" xfId="18195" xr:uid="{F2CE2CA6-DF52-4587-BA4A-407962FA2BD0}"/>
    <cellStyle name="Note 2 6 7 2" xfId="29916" xr:uid="{0A6F7631-EA57-43E7-90FF-CD4DCF47F6F1}"/>
    <cellStyle name="Note 2 6 7 2 2" xfId="49743" xr:uid="{76D799BE-D71A-495B-A8BA-F8BC000F266D}"/>
    <cellStyle name="Note 2 6 7 3" xfId="40247" xr:uid="{E74A2359-BA39-44C8-B26F-13222B0E5C1E}"/>
    <cellStyle name="Note 2 6 8" xfId="18952" xr:uid="{1904B630-1839-466E-BF6D-6A65742006F2}"/>
    <cellStyle name="Note 2 6 8 2" xfId="41004" xr:uid="{D2C6F95C-06E6-4546-9521-9A6B08EA3A71}"/>
    <cellStyle name="Note 2 6 9" xfId="31429" xr:uid="{4390B37D-A3AC-4E68-B040-322E376E7F91}"/>
    <cellStyle name="Note 2 7" xfId="11804" xr:uid="{3FDF7EA9-FBB1-4D25-8EF1-766DC1EABB0C}"/>
    <cellStyle name="Note 2 7 2" xfId="23632" xr:uid="{FA075753-5166-48CB-B4A1-292CA92EC3BD}"/>
    <cellStyle name="Note 2 7 2 2" xfId="43461" xr:uid="{66E96E23-F2F3-4785-BA09-D126B073D2B4}"/>
    <cellStyle name="Note 2 7 3" xfId="33858" xr:uid="{7195DC91-E605-4AA6-B651-500968E2625E}"/>
    <cellStyle name="Note 2 8" xfId="10911" xr:uid="{028955BC-536E-40CA-8E00-5B08E2560FAE}"/>
    <cellStyle name="Note 2 8 2" xfId="22780" xr:uid="{F99E5D1A-AF48-4963-829E-4BDAD38DFD0C}"/>
    <cellStyle name="Note 2 8 2 2" xfId="42611" xr:uid="{8A328AA0-3DE4-4D5D-A250-DED340D5FEF6}"/>
    <cellStyle name="Note 2 8 3" xfId="32967" xr:uid="{335A6321-1343-4FFC-9E12-4777E4AF40E8}"/>
    <cellStyle name="Note 2 9" xfId="11423" xr:uid="{2DF65AD5-60F7-45B6-BCE2-6C9E1CD990D5}"/>
    <cellStyle name="Note 2 9 2" xfId="23281" xr:uid="{20441CC6-B7A0-4299-8F92-3DC0FEE69FE9}"/>
    <cellStyle name="Note 2 9 2 2" xfId="43111" xr:uid="{2C18ECCB-5DD4-4188-B966-E792830FB8ED}"/>
    <cellStyle name="Note 2 9 3" xfId="33478" xr:uid="{1FBD5543-4344-4796-B867-A61DDDE52A41}"/>
    <cellStyle name="Note 3" xfId="6149" xr:uid="{9B8D58C6-D85E-49F6-B810-3BDF2AA2D632}"/>
    <cellStyle name="Note 3 10" xfId="13755" xr:uid="{769EC9DD-3526-4305-8654-260E9DEFB328}"/>
    <cellStyle name="Note 3 10 2" xfId="25528" xr:uid="{64695786-CBB1-44F4-896A-988C26DA79BC}"/>
    <cellStyle name="Note 3 10 2 2" xfId="45355" xr:uid="{C4793FB7-0264-4B86-9CD4-82442922EA2C}"/>
    <cellStyle name="Note 3 10 3" xfId="35807" xr:uid="{E175ED8A-2750-4E9C-9AC3-F906E73C06F8}"/>
    <cellStyle name="Note 3 11" xfId="14715" xr:uid="{F94BC379-8D4F-428B-B1A9-CF4C5F72817A}"/>
    <cellStyle name="Note 3 11 2" xfId="26486" xr:uid="{5E8017ED-CD52-49E1-96E0-A5FAEA254C2C}"/>
    <cellStyle name="Note 3 11 2 2" xfId="46313" xr:uid="{6EB3E0C6-BC4A-4106-A0EB-CA0C02F0EFCE}"/>
    <cellStyle name="Note 3 11 3" xfId="36767" xr:uid="{D4FAD50C-99B3-4B16-9376-23F5ACF391D8}"/>
    <cellStyle name="Note 3 12" xfId="15667" xr:uid="{75888D9E-CA0C-4DB7-80CF-E31E8425D73A}"/>
    <cellStyle name="Note 3 12 2" xfId="27414" xr:uid="{3103D5EE-6758-42A4-B245-6A1FDA7F1083}"/>
    <cellStyle name="Note 3 12 2 2" xfId="47241" xr:uid="{14616EEE-7483-47F6-B9E4-88C37A25CD5A}"/>
    <cellStyle name="Note 3 12 3" xfId="37719" xr:uid="{3A23D1DC-861B-4911-BBB0-C71C1EE8E6DA}"/>
    <cellStyle name="Note 3 13" xfId="30449" xr:uid="{F4556BD1-906F-497B-BA54-45338D50FAA4}"/>
    <cellStyle name="Note 3 2" xfId="6773" xr:uid="{C2F61066-34C1-4D47-A1E1-AE4A7F89BA69}"/>
    <cellStyle name="Note 3 2 10" xfId="16250" xr:uid="{6D020387-3D60-4345-94FB-23F200CC3FB0}"/>
    <cellStyle name="Note 3 2 10 2" xfId="27997" xr:uid="{5A68BB5C-507A-4EDC-9692-BF55F22C104E}"/>
    <cellStyle name="Note 3 2 10 2 2" xfId="47824" xr:uid="{9563AE90-BC00-4F85-90C1-3765ECCF6946}"/>
    <cellStyle name="Note 3 2 10 3" xfId="38302" xr:uid="{E2F60C9F-390C-4C6A-8E4A-D53DA6CE8F11}"/>
    <cellStyle name="Note 3 2 11" xfId="17122" xr:uid="{9A29CE2E-8EF6-4D95-B934-E51244F3DA20}"/>
    <cellStyle name="Note 3 2 11 2" xfId="28869" xr:uid="{DE7C6EF8-F9EF-43D1-90BA-C12A89A8262B}"/>
    <cellStyle name="Note 3 2 11 2 2" xfId="48696" xr:uid="{352D95D0-7F8B-4C91-82F3-C918D101432D}"/>
    <cellStyle name="Note 3 2 11 3" xfId="39174" xr:uid="{5473E1E2-1B3E-46ED-BB0C-72CDB4DF5C1A}"/>
    <cellStyle name="Note 3 2 12" xfId="30527" xr:uid="{99AB33B4-D81B-4648-93EB-44822192F0F4}"/>
    <cellStyle name="Note 3 2 2" xfId="7609" xr:uid="{E096F1CE-79B5-43C0-994A-A8901270B6E7}"/>
    <cellStyle name="Note 3 2 2 10" xfId="10443" xr:uid="{ECBEB73B-66F9-4303-B6DC-B5402E72E891}"/>
    <cellStyle name="Note 3 2 2 10 2" xfId="22315" xr:uid="{13A3AAC7-19D7-4AC0-96EC-FF1920937028}"/>
    <cellStyle name="Note 3 2 2 10 2 2" xfId="42147" xr:uid="{636D64AC-5C5E-4176-8D4A-A2DD56C7A8E7}"/>
    <cellStyle name="Note 3 2 2 10 3" xfId="32500" xr:uid="{9C400B45-F5BE-464B-9743-AC9867935375}"/>
    <cellStyle name="Note 3 2 2 11" xfId="30823" xr:uid="{32DE0724-DF74-4DC8-93FB-190EFD485B14}"/>
    <cellStyle name="Note 3 2 2 2" xfId="9252" xr:uid="{E17FAB5C-7D5A-4B92-A85A-0668579B5E78}"/>
    <cellStyle name="Note 3 2 2 2 2" xfId="13687" xr:uid="{4FED64D7-E438-49AA-A87D-D4E381D3EC08}"/>
    <cellStyle name="Note 3 2 2 2 2 2" xfId="25461" xr:uid="{4C9A1C12-1578-4C01-A12B-E094DE219DDE}"/>
    <cellStyle name="Note 3 2 2 2 2 2 2" xfId="45288" xr:uid="{38DADB79-009B-4B04-A342-540C178832FB}"/>
    <cellStyle name="Note 3 2 2 2 2 3" xfId="35739" xr:uid="{5E7C9F0B-7B17-44BE-B6BA-A6B34BB5FE4B}"/>
    <cellStyle name="Note 3 2 2 2 3" xfId="14649" xr:uid="{75B8A05F-D838-450A-9430-A9251E562AEC}"/>
    <cellStyle name="Note 3 2 2 2 3 2" xfId="26420" xr:uid="{D7772A92-C1BF-4848-B45D-6353540E6F4D}"/>
    <cellStyle name="Note 3 2 2 2 3 2 2" xfId="46247" xr:uid="{1DF24E7B-5CC4-41E2-9E41-6166E4ED1D2A}"/>
    <cellStyle name="Note 3 2 2 2 3 3" xfId="36701" xr:uid="{97181A16-1980-4856-9AAD-755B6C800C1E}"/>
    <cellStyle name="Note 3 2 2 2 4" xfId="15601" xr:uid="{F8C228B4-2DA6-44A9-9095-ED3E900BCBEC}"/>
    <cellStyle name="Note 3 2 2 2 4 2" xfId="27350" xr:uid="{3B962EE0-436D-4EFD-B93C-6E8CF8BD0AB4}"/>
    <cellStyle name="Note 3 2 2 2 4 2 2" xfId="47177" xr:uid="{AC977B28-25DC-4397-9625-A3DE7FA840EF}"/>
    <cellStyle name="Note 3 2 2 2 4 3" xfId="37653" xr:uid="{2E94D745-8D2E-419C-B31C-13E8BFC5357B}"/>
    <cellStyle name="Note 3 2 2 2 5" xfId="16481" xr:uid="{9B986992-D334-4605-9B86-317277BE0D17}"/>
    <cellStyle name="Note 3 2 2 2 5 2" xfId="28228" xr:uid="{0E1174C7-21AD-4898-B1FB-03FA16E059DF}"/>
    <cellStyle name="Note 3 2 2 2 5 2 2" xfId="48055" xr:uid="{0A3F460B-1E7B-4C1D-8DE4-1E24CC81B3DE}"/>
    <cellStyle name="Note 3 2 2 2 5 3" xfId="38533" xr:uid="{8761F829-CE2C-492A-9031-693D86A6E2ED}"/>
    <cellStyle name="Note 3 2 2 2 6" xfId="17347" xr:uid="{D6E62CB7-3F41-43D2-9B02-042A29FB3B20}"/>
    <cellStyle name="Note 3 2 2 2 6 2" xfId="29068" xr:uid="{D6CC2972-AD01-4E5E-9235-FE15B9C9FB79}"/>
    <cellStyle name="Note 3 2 2 2 6 2 2" xfId="48895" xr:uid="{8B6C4308-561C-4227-BDFE-1B27248E0D32}"/>
    <cellStyle name="Note 3 2 2 2 6 3" xfId="39399" xr:uid="{4B3DF269-9461-4588-81B9-B4A8DB93820E}"/>
    <cellStyle name="Note 3 2 2 2 7" xfId="18123" xr:uid="{3022C581-A26C-41AC-B496-0AC7656EE018}"/>
    <cellStyle name="Note 3 2 2 2 7 2" xfId="29844" xr:uid="{F9E6E898-329B-40A5-B686-FD31B5B2870D}"/>
    <cellStyle name="Note 3 2 2 2 7 2 2" xfId="49671" xr:uid="{CE3B1124-372B-46AE-BF80-11EC15059597}"/>
    <cellStyle name="Note 3 2 2 2 7 3" xfId="40175" xr:uid="{C2570ABD-64B3-4ED6-9E34-E4EA2A566F4D}"/>
    <cellStyle name="Note 3 2 2 2 8" xfId="18880" xr:uid="{BCA0FBF1-84C5-48E4-99BA-647920130543}"/>
    <cellStyle name="Note 3 2 2 2 8 2" xfId="40932" xr:uid="{CFE443C3-A544-49F0-B9DB-54D93AA0A574}"/>
    <cellStyle name="Note 3 2 2 2 9" xfId="31357" xr:uid="{43C93628-03A9-4D50-8FCB-B32962113B17}"/>
    <cellStyle name="Note 3 2 2 3" xfId="9706" xr:uid="{25546DE6-3182-48ED-A946-E9356EADA484}"/>
    <cellStyle name="Note 3 2 2 3 2" xfId="14111" xr:uid="{F79E8901-C4A1-40C4-BF81-BFD43581BBD7}"/>
    <cellStyle name="Note 3 2 2 3 2 2" xfId="25884" xr:uid="{8077CB60-0B20-429D-A131-830C10A53B17}"/>
    <cellStyle name="Note 3 2 2 3 2 2 2" xfId="45711" xr:uid="{6DBED93E-8349-493A-A826-567A46A9A224}"/>
    <cellStyle name="Note 3 2 2 3 2 3" xfId="36163" xr:uid="{5F55FDC9-4657-4912-BFAA-941179447D32}"/>
    <cellStyle name="Note 3 2 2 3 3" xfId="15071" xr:uid="{0DA904E1-C1E9-4AF1-AE5B-0462933E12F0}"/>
    <cellStyle name="Note 3 2 2 3 3 2" xfId="26842" xr:uid="{521E996D-292D-41C1-9878-89DA47C56D19}"/>
    <cellStyle name="Note 3 2 2 3 3 2 2" xfId="46669" xr:uid="{BE4B9822-5577-4DCD-B11A-010EB91D26AB}"/>
    <cellStyle name="Note 3 2 2 3 3 3" xfId="37123" xr:uid="{F74D4746-0398-441E-A0AA-038BF3A72D89}"/>
    <cellStyle name="Note 3 2 2 3 4" xfId="16023" xr:uid="{48EEFF83-4AC8-45CC-B720-B98386D28995}"/>
    <cellStyle name="Note 3 2 2 3 4 2" xfId="27770" xr:uid="{F9FA2CC6-6242-444A-A26F-02F2C7ED5612}"/>
    <cellStyle name="Note 3 2 2 3 4 2 2" xfId="47597" xr:uid="{CAB4D313-99B2-488F-9D78-857F77C5F2A6}"/>
    <cellStyle name="Note 3 2 2 3 4 3" xfId="38075" xr:uid="{577FD45D-D8B3-44C3-8120-CBD7ED04C549}"/>
    <cellStyle name="Note 3 2 2 3 5" xfId="16897" xr:uid="{F5F48B33-5F8D-41B1-AAD8-6B683F83501C}"/>
    <cellStyle name="Note 3 2 2 3 5 2" xfId="28644" xr:uid="{35CD74A8-B342-44F4-9624-F8BB03305884}"/>
    <cellStyle name="Note 3 2 2 3 5 2 2" xfId="48471" xr:uid="{C66AF912-0FB0-4DE7-AC1A-5550A3FA1BF1}"/>
    <cellStyle name="Note 3 2 2 3 5 3" xfId="38949" xr:uid="{D6421497-68B4-45F4-8291-5D7C371AF3DE}"/>
    <cellStyle name="Note 3 2 2 3 6" xfId="17762" xr:uid="{77A90980-446D-4520-92B2-BFEF12E99717}"/>
    <cellStyle name="Note 3 2 2 3 6 2" xfId="29483" xr:uid="{354F0AFE-321C-4A39-B2F1-C6FE06555CA8}"/>
    <cellStyle name="Note 3 2 2 3 6 2 2" xfId="49310" xr:uid="{D50D06DC-A05B-4BD8-A881-F2B9EACA68E6}"/>
    <cellStyle name="Note 3 2 2 3 6 3" xfId="39814" xr:uid="{698C72C3-0457-4D40-AA74-C0C9E5DC9726}"/>
    <cellStyle name="Note 3 2 2 3 7" xfId="18538" xr:uid="{30C469AE-0F78-4D63-A928-F5F36BF1D0B7}"/>
    <cellStyle name="Note 3 2 2 3 7 2" xfId="30259" xr:uid="{F732DA0F-B06D-4C3F-A668-A474347CDC2B}"/>
    <cellStyle name="Note 3 2 2 3 7 2 2" xfId="50086" xr:uid="{FBABC060-30BB-44FD-9915-3992D54055FC}"/>
    <cellStyle name="Note 3 2 2 3 7 3" xfId="40590" xr:uid="{6C5EA2D4-7A56-4975-BFB7-3751273F6CB1}"/>
    <cellStyle name="Note 3 2 2 3 8" xfId="19295" xr:uid="{3E944683-30E8-445D-AC8D-DB047CB6402A}"/>
    <cellStyle name="Note 3 2 2 3 8 2" xfId="41347" xr:uid="{3F00D9CF-3B74-4E5F-A371-4286D6EFC21C}"/>
    <cellStyle name="Note 3 2 2 3 9" xfId="31772" xr:uid="{AB0A22A5-4642-4ED4-9020-1CD937DC8EEC}"/>
    <cellStyle name="Note 3 2 2 4" xfId="12671" xr:uid="{5009EA11-A10E-4421-BA09-3B90C84CD642}"/>
    <cellStyle name="Note 3 2 2 4 2" xfId="24470" xr:uid="{649E3872-8FEF-4798-85B1-60F36C11D46B}"/>
    <cellStyle name="Note 3 2 2 4 2 2" xfId="44298" xr:uid="{A9A5BEC3-C450-409F-B24D-0A0E6008B94E}"/>
    <cellStyle name="Note 3 2 2 4 3" xfId="34724" xr:uid="{4323B907-E9A6-4EA8-864C-CB1DA0D61DA4}"/>
    <cellStyle name="Note 3 2 2 5" xfId="12281" xr:uid="{2EDC5234-9ADC-416A-8ED0-A45FA848A483}"/>
    <cellStyle name="Note 3 2 2 5 2" xfId="24097" xr:uid="{B6E3B267-3943-4F10-9592-1F7EFAABF057}"/>
    <cellStyle name="Note 3 2 2 5 2 2" xfId="43925" xr:uid="{9E60385D-B391-4226-BB5E-A1B420B834D5}"/>
    <cellStyle name="Note 3 2 2 5 3" xfId="34334" xr:uid="{FDCD83F5-B05C-4E66-8673-ADE8EC193203}"/>
    <cellStyle name="Note 3 2 2 6" xfId="10491" xr:uid="{06ADA19C-337F-44EC-A487-4C7F75DEF8CF}"/>
    <cellStyle name="Note 3 2 2 6 2" xfId="22363" xr:uid="{5B5B8893-298B-4A42-98E6-E382087E110C}"/>
    <cellStyle name="Note 3 2 2 6 2 2" xfId="42195" xr:uid="{7AC51B86-C035-4736-B93A-E9537C301B55}"/>
    <cellStyle name="Note 3 2 2 6 3" xfId="32548" xr:uid="{CF61DFF5-C31E-4CBB-BB4E-B53C91DC5804}"/>
    <cellStyle name="Note 3 2 2 7" xfId="12566" xr:uid="{43235657-CB89-46F9-BBC1-53FC94CDA5D0}"/>
    <cellStyle name="Note 3 2 2 7 2" xfId="24375" xr:uid="{95D9419F-271E-466C-9281-7DFC8B84D665}"/>
    <cellStyle name="Note 3 2 2 7 2 2" xfId="44203" xr:uid="{1D62A8E9-28FF-4D96-8E6C-0037A4CDF4FA}"/>
    <cellStyle name="Note 3 2 2 7 3" xfId="34619" xr:uid="{22AC32A4-E7DA-4F8A-A506-F78BFE6A1279}"/>
    <cellStyle name="Note 3 2 2 8" xfId="10241" xr:uid="{51180FAE-3BA3-4A44-93A6-5FEF39BD0A9C}"/>
    <cellStyle name="Note 3 2 2 8 2" xfId="22116" xr:uid="{1A23D381-49C8-424C-BBB2-DC00EDEF5816}"/>
    <cellStyle name="Note 3 2 2 8 2 2" xfId="41948" xr:uid="{AA2E188A-0C75-474D-975F-8AF65F2AF2B1}"/>
    <cellStyle name="Note 3 2 2 8 3" xfId="32298" xr:uid="{073E56F6-A270-4B24-9A14-F75B9CA1E02B}"/>
    <cellStyle name="Note 3 2 2 9" xfId="12334" xr:uid="{F078CC88-9A31-4F1E-8BDB-5EE634C524BC}"/>
    <cellStyle name="Note 3 2 2 9 2" xfId="24150" xr:uid="{437ACCED-6BAB-4C4D-A89E-6E4B23EEB044}"/>
    <cellStyle name="Note 3 2 2 9 2 2" xfId="43978" xr:uid="{50963A28-7C0A-4D7E-85EA-F81393210C96}"/>
    <cellStyle name="Note 3 2 2 9 3" xfId="34387" xr:uid="{2668C973-7AA5-42C6-981B-A1EA3EE8687A}"/>
    <cellStyle name="Note 3 2 3" xfId="8418" xr:uid="{B2C98125-F390-4665-8B31-D69A1CE1B8D5}"/>
    <cellStyle name="Note 3 2 3 2" xfId="13160" xr:uid="{9C53CE31-C21D-48B8-BE3E-FD7429E490A3}"/>
    <cellStyle name="Note 3 2 3 2 2" xfId="24946" xr:uid="{3D4662C9-D615-4F9A-BC52-09446B8E40E5}"/>
    <cellStyle name="Note 3 2 3 2 2 2" xfId="44773" xr:uid="{E16ABF33-6944-470F-A5CE-D1150EDAE128}"/>
    <cellStyle name="Note 3 2 3 2 3" xfId="35212" xr:uid="{CB908B6E-6FBB-4882-B790-B94BC9B4FF24}"/>
    <cellStyle name="Note 3 2 3 3" xfId="14180" xr:uid="{F464C295-0B43-45FB-9554-43584935C592}"/>
    <cellStyle name="Note 3 2 3 3 2" xfId="25953" xr:uid="{751789CF-3097-4567-84A9-824B3ED90C2B}"/>
    <cellStyle name="Note 3 2 3 3 2 2" xfId="45780" xr:uid="{8BEBC45C-CCCC-4ECF-8817-262361EE4E83}"/>
    <cellStyle name="Note 3 2 3 3 3" xfId="36232" xr:uid="{C64B2285-EB15-4B3B-98CE-4A46AE960DAA}"/>
    <cellStyle name="Note 3 2 3 4" xfId="15140" xr:uid="{EFEC2C7C-D2F7-49E0-9922-2A4FF204D4E7}"/>
    <cellStyle name="Note 3 2 3 4 2" xfId="26909" xr:uid="{1AA4548F-F229-4D92-8E0A-3BF135C75B01}"/>
    <cellStyle name="Note 3 2 3 4 2 2" xfId="46736" xr:uid="{1AA57793-E708-4377-A891-2C53CECF457B}"/>
    <cellStyle name="Note 3 2 3 4 3" xfId="37192" xr:uid="{A8F900E4-52B0-470C-A0CC-E9960DB06AC6}"/>
    <cellStyle name="Note 3 2 3 5" xfId="16089" xr:uid="{6B9D5303-8240-46B3-B74E-68A1C66C3AA7}"/>
    <cellStyle name="Note 3 2 3 5 2" xfId="27836" xr:uid="{AA894C6F-C295-451B-B240-9D9920641B67}"/>
    <cellStyle name="Note 3 2 3 5 2 2" xfId="47663" xr:uid="{EE3B85E2-FE3B-4570-BA21-D488C7ED1B5C}"/>
    <cellStyle name="Note 3 2 3 5 3" xfId="38141" xr:uid="{7AB02DC3-C74E-428B-905F-D2553C0DC22C}"/>
    <cellStyle name="Note 3 2 3 6" xfId="16962" xr:uid="{3E8085DE-0EBD-4911-8690-CBFFE17F192C}"/>
    <cellStyle name="Note 3 2 3 6 2" xfId="28709" xr:uid="{38C04A0D-17D0-47FE-9874-58E39C8BF093}"/>
    <cellStyle name="Note 3 2 3 6 2 2" xfId="48536" xr:uid="{6678A05F-B6AF-45C6-AB60-F742654B3669}"/>
    <cellStyle name="Note 3 2 3 6 3" xfId="39014" xr:uid="{9D4D8DDC-1C43-4ED9-A67D-2BD6340C9F71}"/>
    <cellStyle name="Note 3 2 3 7" xfId="17827" xr:uid="{33A7FAD4-B7B6-4410-A8FB-01E4BC856419}"/>
    <cellStyle name="Note 3 2 3 7 2" xfId="29548" xr:uid="{351E0C2E-91BB-469F-84D4-34170685C05D}"/>
    <cellStyle name="Note 3 2 3 7 2 2" xfId="49375" xr:uid="{862F9016-81F7-41F0-B406-49136414537A}"/>
    <cellStyle name="Note 3 2 3 7 3" xfId="39879" xr:uid="{CDEC14D6-AA9E-474A-A15F-FDFC7EE2ACFC}"/>
    <cellStyle name="Note 3 2 3 8" xfId="18603" xr:uid="{CBDD351E-8D8C-4D85-8DB7-4AB8F6B928CB}"/>
    <cellStyle name="Note 3 2 3 8 2" xfId="40655" xr:uid="{6419477E-7A5D-40B7-B181-18ED41860A91}"/>
    <cellStyle name="Note 3 2 3 9" xfId="31061" xr:uid="{4634BCF7-3E27-430C-BC8D-9B1A3829747B}"/>
    <cellStyle name="Note 3 2 4" xfId="9429" xr:uid="{FCAE18AD-1807-485A-9A53-E9E065E7CB08}"/>
    <cellStyle name="Note 3 2 4 2" xfId="13834" xr:uid="{C1AE57D8-961F-4743-999A-A429B4DC8188}"/>
    <cellStyle name="Note 3 2 4 2 2" xfId="25607" xr:uid="{230BF6F8-D223-4D2F-891F-F1B945664657}"/>
    <cellStyle name="Note 3 2 4 2 2 2" xfId="45434" xr:uid="{BC96DECD-7FD3-40CC-B00D-01146B8AE8CF}"/>
    <cellStyle name="Note 3 2 4 2 3" xfId="35886" xr:uid="{304282A1-D90C-4B03-9FDF-E60BA3BE373A}"/>
    <cellStyle name="Note 3 2 4 3" xfId="14794" xr:uid="{ED8354D8-60B4-49D3-ACBB-2A51E73C958B}"/>
    <cellStyle name="Note 3 2 4 3 2" xfId="26565" xr:uid="{EC80E72A-02E1-488C-99B7-A0B5B03511BE}"/>
    <cellStyle name="Note 3 2 4 3 2 2" xfId="46392" xr:uid="{2B21D24C-31A2-48E2-B8C7-D12A8D452FFC}"/>
    <cellStyle name="Note 3 2 4 3 3" xfId="36846" xr:uid="{8736FF8B-F58E-4604-A3E2-E204CC3ADD56}"/>
    <cellStyle name="Note 3 2 4 4" xfId="15746" xr:uid="{F1919179-A55C-46C4-A1B0-FD747817335C}"/>
    <cellStyle name="Note 3 2 4 4 2" xfId="27493" xr:uid="{CB167866-5A2F-4DA1-B7FF-A63C90D2BA41}"/>
    <cellStyle name="Note 3 2 4 4 2 2" xfId="47320" xr:uid="{E2EF9E0D-E40B-43AF-8B47-2F677FB71F02}"/>
    <cellStyle name="Note 3 2 4 4 3" xfId="37798" xr:uid="{D94FC59C-2815-4232-9D61-DED1A6EF98AC}"/>
    <cellStyle name="Note 3 2 4 5" xfId="16620" xr:uid="{DE7A8C17-5F1A-464A-A3D4-910431114754}"/>
    <cellStyle name="Note 3 2 4 5 2" xfId="28367" xr:uid="{AAD951B2-67FC-45BC-8539-7A54D3F349C2}"/>
    <cellStyle name="Note 3 2 4 5 2 2" xfId="48194" xr:uid="{D056C5FD-6793-49AF-B924-1F6A47AC380F}"/>
    <cellStyle name="Note 3 2 4 5 3" xfId="38672" xr:uid="{1BA71D54-04D1-4032-B4FE-31E15A54905C}"/>
    <cellStyle name="Note 3 2 4 6" xfId="17485" xr:uid="{33CEDE0C-5A4D-42E1-ABE3-276038F6B80D}"/>
    <cellStyle name="Note 3 2 4 6 2" xfId="29206" xr:uid="{E1C66A7A-01FA-4A38-8D21-4CA143EE685E}"/>
    <cellStyle name="Note 3 2 4 6 2 2" xfId="49033" xr:uid="{E9860AE6-FC96-4ED2-8CF6-08B8E79D26FF}"/>
    <cellStyle name="Note 3 2 4 6 3" xfId="39537" xr:uid="{DD438B5F-3AED-403A-91A2-CAE13CB9AB51}"/>
    <cellStyle name="Note 3 2 4 7" xfId="18261" xr:uid="{00C0DA50-7156-410B-AF48-11AD82DE0F86}"/>
    <cellStyle name="Note 3 2 4 7 2" xfId="29982" xr:uid="{7124ECD5-8079-45BE-8C14-FD2346306241}"/>
    <cellStyle name="Note 3 2 4 7 2 2" xfId="49809" xr:uid="{6BBCA917-6E6A-49C3-9B35-7EC9E87B9759}"/>
    <cellStyle name="Note 3 2 4 7 3" xfId="40313" xr:uid="{49A54369-7BC6-49A6-9F86-7BFA5DC025D5}"/>
    <cellStyle name="Note 3 2 4 8" xfId="19018" xr:uid="{62CDFC17-4626-425A-8200-D88F9ACF72E2}"/>
    <cellStyle name="Note 3 2 4 8 2" xfId="41070" xr:uid="{F8D57AD7-5D94-4DFE-9D3D-F4E4CF33BA0B}"/>
    <cellStyle name="Note 3 2 4 9" xfId="31495" xr:uid="{E0CD9F99-617A-4CB7-884C-6A56CC841645}"/>
    <cellStyle name="Note 3 2 5" xfId="12131" xr:uid="{FC55ABE2-FB8A-4583-AC6F-379CBB8AC647}"/>
    <cellStyle name="Note 3 2 5 2" xfId="23948" xr:uid="{D2AC217D-DAC0-4FC6-80FF-C219F416B007}"/>
    <cellStyle name="Note 3 2 5 2 2" xfId="43776" xr:uid="{477C544A-648C-4A5E-922B-CA9694DF022D}"/>
    <cellStyle name="Note 3 2 5 3" xfId="34184" xr:uid="{10FB99F4-0F6B-4C8A-AFA6-29FE840E9957}"/>
    <cellStyle name="Note 3 2 6" xfId="10636" xr:uid="{A72B8AE6-0496-4A48-872F-23CFB66F8533}"/>
    <cellStyle name="Note 3 2 6 2" xfId="22508" xr:uid="{AB42E12F-ECD9-41E9-938A-9A371BE6D648}"/>
    <cellStyle name="Note 3 2 6 2 2" xfId="42340" xr:uid="{E366180B-C9EB-48B7-9DBF-AE770A999AFE}"/>
    <cellStyle name="Note 3 2 6 3" xfId="32693" xr:uid="{86770826-327D-4394-8976-5EC353F11830}"/>
    <cellStyle name="Note 3 2 7" xfId="13352" xr:uid="{31603D82-A03F-495C-8982-A6059A7B721D}"/>
    <cellStyle name="Note 3 2 7 2" xfId="25135" xr:uid="{9C7C6452-4BC6-4DA2-A08A-AB2914617CFC}"/>
    <cellStyle name="Note 3 2 7 2 2" xfId="44962" xr:uid="{87319322-2E96-4041-9F4D-C53ADC02E72C}"/>
    <cellStyle name="Note 3 2 7 3" xfId="35404" xr:uid="{56C20FBE-CA47-4774-9184-D8C6AEAA075D}"/>
    <cellStyle name="Note 3 2 8" xfId="14361" xr:uid="{7DB94461-C64F-46E6-A44C-A56EEEFF4D80}"/>
    <cellStyle name="Note 3 2 8 2" xfId="26133" xr:uid="{1E6E533E-0A0A-498F-AA83-123D7458E901}"/>
    <cellStyle name="Note 3 2 8 2 2" xfId="45960" xr:uid="{34A2200B-417A-482E-B8DA-58E3F125DB34}"/>
    <cellStyle name="Note 3 2 8 3" xfId="36413" xr:uid="{0A2C3758-7F41-4B31-A280-7E68691053C2}"/>
    <cellStyle name="Note 3 2 9" xfId="15319" xr:uid="{4BB7F32D-AD4A-42BF-8EFF-B36CA545B39A}"/>
    <cellStyle name="Note 3 2 9 2" xfId="27083" xr:uid="{2021BF8A-52F5-4625-984C-FA623DAE53D5}"/>
    <cellStyle name="Note 3 2 9 2 2" xfId="46910" xr:uid="{430BCDAD-94C0-4F8B-88F2-CEEF8C4C8E90}"/>
    <cellStyle name="Note 3 2 9 3" xfId="37371" xr:uid="{5911C9FA-C201-468D-93D6-6F46FFA3A3A5}"/>
    <cellStyle name="Note 3 3" xfId="7086" xr:uid="{4350DF12-881D-4F40-A53C-5D4AA1EA5A3A}"/>
    <cellStyle name="Note 3 3 10" xfId="12492" xr:uid="{E8530B7C-8F5A-47AD-B87B-60C528D70D24}"/>
    <cellStyle name="Note 3 3 10 2" xfId="24306" xr:uid="{C211E694-D8D4-4013-8C6E-B0234916CE72}"/>
    <cellStyle name="Note 3 3 10 2 2" xfId="44134" xr:uid="{CABDB044-BF9D-4B51-91E1-BF24F4C6D4AA}"/>
    <cellStyle name="Note 3 3 10 3" xfId="34545" xr:uid="{5DA972BF-9C5B-4274-B425-669CED826FCD}"/>
    <cellStyle name="Note 3 3 11" xfId="30703" xr:uid="{7B7D93F3-E0E5-4008-9B4E-C8F06FA9B57C}"/>
    <cellStyle name="Note 3 3 2" xfId="8729" xr:uid="{66C8ECAD-291A-4B39-9880-DBA187A084BE}"/>
    <cellStyle name="Note 3 3 2 2" xfId="13390" xr:uid="{5C9CD451-6401-4ECE-BEC9-00217C74A7DB}"/>
    <cellStyle name="Note 3 3 2 2 2" xfId="25173" xr:uid="{C7A9A9F5-A961-42FE-82C0-EC2C4244CBB3}"/>
    <cellStyle name="Note 3 3 2 2 2 2" xfId="45000" xr:uid="{F9819D31-F70E-4CE7-AB30-B750A105E6FD}"/>
    <cellStyle name="Note 3 3 2 2 3" xfId="35442" xr:uid="{C1393662-8DED-4977-B0E2-4B5CC3745010}"/>
    <cellStyle name="Note 3 3 2 3" xfId="14396" xr:uid="{61E2C642-11C0-4CD9-854B-C3D1F917649C}"/>
    <cellStyle name="Note 3 3 2 3 2" xfId="26168" xr:uid="{FA52D92E-2D51-4787-B0BE-12944514C482}"/>
    <cellStyle name="Note 3 3 2 3 2 2" xfId="45995" xr:uid="{FD2C1C19-E1D4-43D3-88DC-ACD1D5A13C72}"/>
    <cellStyle name="Note 3 3 2 3 3" xfId="36448" xr:uid="{9E0ABBCF-D77D-47D6-853E-416875C4C302}"/>
    <cellStyle name="Note 3 3 2 4" xfId="15354" xr:uid="{354BB612-EBED-4DD0-8DB8-81A2EA29A709}"/>
    <cellStyle name="Note 3 3 2 4 2" xfId="27116" xr:uid="{CEAA377B-97B6-499F-954B-9BB58358368C}"/>
    <cellStyle name="Note 3 3 2 4 2 2" xfId="46943" xr:uid="{E3BFCDE0-0CBF-448F-A6D4-027D0BF52F64}"/>
    <cellStyle name="Note 3 3 2 4 3" xfId="37406" xr:uid="{38D613CC-BD2C-4915-9577-479314BB914C}"/>
    <cellStyle name="Note 3 3 2 5" xfId="16281" xr:uid="{4674C74F-A8B1-4D0C-9834-5D8AD9580FD5}"/>
    <cellStyle name="Note 3 3 2 5 2" xfId="28028" xr:uid="{C41C8F89-03EC-4DAE-982F-BE4F6ED265BE}"/>
    <cellStyle name="Note 3 3 2 5 2 2" xfId="47855" xr:uid="{53F4EE65-7891-4CFF-8C77-63327618B033}"/>
    <cellStyle name="Note 3 3 2 5 3" xfId="38333" xr:uid="{27B645CE-20C6-45AF-92A5-074124171E95}"/>
    <cellStyle name="Note 3 3 2 6" xfId="17152" xr:uid="{1CB8FA0F-C136-4CA6-A9DA-E135048953C4}"/>
    <cellStyle name="Note 3 3 2 6 2" xfId="28896" xr:uid="{5D53F32B-FF2D-4899-8642-3596AB3E663B}"/>
    <cellStyle name="Note 3 3 2 6 2 2" xfId="48723" xr:uid="{F6924E26-1C14-4BBE-BC43-37ED80CE1140}"/>
    <cellStyle name="Note 3 3 2 6 3" xfId="39204" xr:uid="{852B674A-317E-4D07-AAE2-C52012DD0806}"/>
    <cellStyle name="Note 3 3 2 7" xfId="17999" xr:uid="{69C97BD7-1ACD-4D36-A7C9-3873119D21BF}"/>
    <cellStyle name="Note 3 3 2 7 2" xfId="29720" xr:uid="{9F18D9A6-889E-40BE-9CD0-45C5468F0D02}"/>
    <cellStyle name="Note 3 3 2 7 2 2" xfId="49547" xr:uid="{69226B7A-4A27-4339-92D4-98031A83DD0D}"/>
    <cellStyle name="Note 3 3 2 7 3" xfId="40051" xr:uid="{5B1C4668-3A7E-4CFA-A1D3-775A6EBF1B58}"/>
    <cellStyle name="Note 3 3 2 8" xfId="18766" xr:uid="{F661B3C9-82E5-4679-8FA3-BD4E8D86E998}"/>
    <cellStyle name="Note 3 3 2 8 2" xfId="40818" xr:uid="{430113EA-B634-4723-A543-A9BBD4AED4C3}"/>
    <cellStyle name="Note 3 3 2 9" xfId="31237" xr:uid="{743C5B29-0F88-4BA7-BFA2-88F15614CE76}"/>
    <cellStyle name="Note 3 3 3" xfId="9592" xr:uid="{9A9911C0-2112-4B92-A737-1F578C626E46}"/>
    <cellStyle name="Note 3 3 3 2" xfId="13997" xr:uid="{F1EFBC73-A56F-4E80-BA34-B175C71C985C}"/>
    <cellStyle name="Note 3 3 3 2 2" xfId="25770" xr:uid="{FCA81DD9-BCFB-4A57-8F85-99C5A253094C}"/>
    <cellStyle name="Note 3 3 3 2 2 2" xfId="45597" xr:uid="{D7595095-6131-4011-BB35-BDC25AFF73AA}"/>
    <cellStyle name="Note 3 3 3 2 3" xfId="36049" xr:uid="{16141C3E-35C5-47EA-9A4A-2FFF502C2592}"/>
    <cellStyle name="Note 3 3 3 3" xfId="14957" xr:uid="{81367882-E227-40C8-A1E6-0BB91BF487A2}"/>
    <cellStyle name="Note 3 3 3 3 2" xfId="26728" xr:uid="{B14F9BC7-FFEA-4223-B532-FDFB5B006508}"/>
    <cellStyle name="Note 3 3 3 3 2 2" xfId="46555" xr:uid="{7D10B90D-46F2-4324-ACE2-A837FF654473}"/>
    <cellStyle name="Note 3 3 3 3 3" xfId="37009" xr:uid="{67146149-BBA9-4BF4-B9FB-ED8F70E8B998}"/>
    <cellStyle name="Note 3 3 3 4" xfId="15909" xr:uid="{D16C434D-4FFF-4F07-B438-F1484A4BB37A}"/>
    <cellStyle name="Note 3 3 3 4 2" xfId="27656" xr:uid="{88EDEA98-CD10-4666-A87A-32AF1A593669}"/>
    <cellStyle name="Note 3 3 3 4 2 2" xfId="47483" xr:uid="{FCBAB487-DEB7-4AE5-BA0C-DF257B8A1762}"/>
    <cellStyle name="Note 3 3 3 4 3" xfId="37961" xr:uid="{8EE40252-F7D2-4B1C-AEC7-A8211E98A35E}"/>
    <cellStyle name="Note 3 3 3 5" xfId="16783" xr:uid="{2955BB98-0BCE-4EC6-8E87-5D827C9F23DA}"/>
    <cellStyle name="Note 3 3 3 5 2" xfId="28530" xr:uid="{FBDD2021-F171-4923-A496-8243C56CB4AE}"/>
    <cellStyle name="Note 3 3 3 5 2 2" xfId="48357" xr:uid="{BB9563DB-EB61-4FFD-A64C-453B975D465C}"/>
    <cellStyle name="Note 3 3 3 5 3" xfId="38835" xr:uid="{D7A0AEB2-283A-4DED-8198-55DB6BA5EEBC}"/>
    <cellStyle name="Note 3 3 3 6" xfId="17648" xr:uid="{9FA71D67-5689-4012-8DDF-C4DDAD4AEA1A}"/>
    <cellStyle name="Note 3 3 3 6 2" xfId="29369" xr:uid="{C47F2567-FBAA-4B43-A255-C0711415F2F2}"/>
    <cellStyle name="Note 3 3 3 6 2 2" xfId="49196" xr:uid="{D43D367A-842E-4974-A122-3F6D532322DC}"/>
    <cellStyle name="Note 3 3 3 6 3" xfId="39700" xr:uid="{9078E45B-E9B6-4838-B01D-66E04486B3DF}"/>
    <cellStyle name="Note 3 3 3 7" xfId="18424" xr:uid="{F1B1EF87-FA5C-4ADA-987A-5CC3FB72C3AC}"/>
    <cellStyle name="Note 3 3 3 7 2" xfId="30145" xr:uid="{951B7943-07C6-4749-90CB-8453872789C7}"/>
    <cellStyle name="Note 3 3 3 7 2 2" xfId="49972" xr:uid="{AEAAD896-52FF-4FEC-BB3E-E5AB37705A74}"/>
    <cellStyle name="Note 3 3 3 7 3" xfId="40476" xr:uid="{536D947B-4257-49B4-94C1-B80485708D89}"/>
    <cellStyle name="Note 3 3 3 8" xfId="19181" xr:uid="{392889A1-5DF9-46F6-B499-553869953124}"/>
    <cellStyle name="Note 3 3 3 8 2" xfId="41233" xr:uid="{84259361-1876-499D-B80B-25F5EBB7B4E9}"/>
    <cellStyle name="Note 3 3 3 9" xfId="31658" xr:uid="{A5F47F2E-E139-43FC-9041-FC25AA331DE1}"/>
    <cellStyle name="Note 3 3 4" xfId="12360" xr:uid="{1DFFF38E-61F0-4B76-B9B1-F9A36F52836D}"/>
    <cellStyle name="Note 3 3 4 2" xfId="24175" xr:uid="{BA152FD4-2E63-4A4D-8C35-777B37AF2D6B}"/>
    <cellStyle name="Note 3 3 4 2 2" xfId="44003" xr:uid="{8D78A2AC-2CF1-4CA9-A7DB-2A21FF24C1F5}"/>
    <cellStyle name="Note 3 3 4 3" xfId="34413" xr:uid="{E2102522-ABC9-4ADA-8B61-A83179BA5D8D}"/>
    <cellStyle name="Note 3 3 5" xfId="10420" xr:uid="{16478343-F199-4150-A32B-ABB7D779B895}"/>
    <cellStyle name="Note 3 3 5 2" xfId="22292" xr:uid="{98728EBD-69E2-4B90-B4C6-7D58567C0114}"/>
    <cellStyle name="Note 3 3 5 2 2" xfId="42124" xr:uid="{4EF604AF-EA08-45E4-A470-C74493726952}"/>
    <cellStyle name="Note 3 3 5 3" xfId="32477" xr:uid="{87CC9E70-31FF-46F4-805D-C503D2FFEE13}"/>
    <cellStyle name="Note 3 3 6" xfId="11935" xr:uid="{1A9D655B-34F2-498F-8258-B9F1B1D07D69}"/>
    <cellStyle name="Note 3 3 6 2" xfId="23761" xr:uid="{1517EA31-A412-479E-8550-C8B4EB19C546}"/>
    <cellStyle name="Note 3 3 6 2 2" xfId="43589" xr:uid="{54493181-E169-4AB7-BE4E-A435F978ADB5}"/>
    <cellStyle name="Note 3 3 6 3" xfId="33988" xr:uid="{37462B20-A7B6-4643-8B70-B4B024A43623}"/>
    <cellStyle name="Note 3 3 7" xfId="10796" xr:uid="{F2E60585-F5AA-4C39-BBCA-6BD1A1AD305F}"/>
    <cellStyle name="Note 3 3 7 2" xfId="22666" xr:uid="{34B1A358-F0E5-4F03-B3EF-51D07793BCFA}"/>
    <cellStyle name="Note 3 3 7 2 2" xfId="42498" xr:uid="{A4FC79EC-6C42-4C1D-A7F8-6A71F1C02E9D}"/>
    <cellStyle name="Note 3 3 7 3" xfId="32853" xr:uid="{6BA6EC81-6F9B-4693-97A4-2A248ED6009F}"/>
    <cellStyle name="Note 3 3 8" xfId="11528" xr:uid="{2878C6F7-A70B-49CA-98AD-26B25F1F2F8E}"/>
    <cellStyle name="Note 3 3 8 2" xfId="23378" xr:uid="{65CA2F98-9407-4C9E-BEE8-BC9973272C17}"/>
    <cellStyle name="Note 3 3 8 2 2" xfId="43207" xr:uid="{4180C769-DCE1-4749-ABB0-2C408D03FCD1}"/>
    <cellStyle name="Note 3 3 8 3" xfId="33582" xr:uid="{ED4FE624-18E7-4D62-BE63-F53AFDA77088}"/>
    <cellStyle name="Note 3 3 9" xfId="11128" xr:uid="{29B64238-3A37-4797-8879-A3AB940B4A97}"/>
    <cellStyle name="Note 3 3 9 2" xfId="22996" xr:uid="{6093DFC9-56C9-492F-B808-560AB085F133}"/>
    <cellStyle name="Note 3 3 9 2 2" xfId="42827" xr:uid="{D658F0FF-9F08-4C96-A2B7-A16AFCD5F017}"/>
    <cellStyle name="Note 3 3 9 3" xfId="33184" xr:uid="{62AECABA-0A1A-483F-AE98-28426BAFFCB0}"/>
    <cellStyle name="Note 3 4" xfId="7930" xr:uid="{432C429B-52F7-4270-AAC1-1E4336BE97FD}"/>
    <cellStyle name="Note 3 4 2" xfId="12901" xr:uid="{48BFA02E-5BF1-46CE-9FEE-E5D4FF42AF9A}"/>
    <cellStyle name="Note 3 4 2 2" xfId="24695" xr:uid="{D84E1E63-CC0F-4BD4-9427-A405D639C905}"/>
    <cellStyle name="Note 3 4 2 2 2" xfId="44522" xr:uid="{AB67FB2A-AE46-4A5E-A37B-25E91A4C97B7}"/>
    <cellStyle name="Note 3 4 2 3" xfId="34953" xr:uid="{01678C6F-D8A9-4899-9A83-00E1C1B1AAB0}"/>
    <cellStyle name="Note 3 4 3" xfId="9991" xr:uid="{A01D9458-C491-49A4-97FA-5F459A3A935B}"/>
    <cellStyle name="Note 3 4 3 2" xfId="21866" xr:uid="{FD790F21-128E-4D51-9FE4-B0203D6F7E8B}"/>
    <cellStyle name="Note 3 4 3 2 2" xfId="41699" xr:uid="{2775D328-1C7A-4651-9C73-A9879D55DB3B}"/>
    <cellStyle name="Note 3 4 3 3" xfId="32049" xr:uid="{C1191236-2634-47D8-AB68-B913100BF30F}"/>
    <cellStyle name="Note 3 4 4" xfId="13661" xr:uid="{4A497BC5-1AE8-4118-A293-CDDAEC65919B}"/>
    <cellStyle name="Note 3 4 4 2" xfId="25436" xr:uid="{6C4F5764-2595-4255-8BA2-EBA93FA24C7E}"/>
    <cellStyle name="Note 3 4 4 2 2" xfId="45263" xr:uid="{2CD1665F-4103-4659-B424-ED2642D33069}"/>
    <cellStyle name="Note 3 4 4 3" xfId="35713" xr:uid="{DB5EB05E-DD99-4C21-AABB-C6FCE7468C71}"/>
    <cellStyle name="Note 3 4 5" xfId="14625" xr:uid="{22FBB78A-EC2D-48C0-8CF3-1D41FC8930D3}"/>
    <cellStyle name="Note 3 4 5 2" xfId="26396" xr:uid="{7AABBB13-000C-48AB-B778-F48DAC06AF2B}"/>
    <cellStyle name="Note 3 4 5 2 2" xfId="46223" xr:uid="{D5D93833-AA89-4D48-AC16-FDC13EDB4328}"/>
    <cellStyle name="Note 3 4 5 3" xfId="36677" xr:uid="{E6448D65-0AAE-4EE1-8DBD-7F7B2E594219}"/>
    <cellStyle name="Note 3 4 6" xfId="15577" xr:uid="{9393035E-6E1A-47C7-A9A1-D5DC8DF8A109}"/>
    <cellStyle name="Note 3 4 6 2" xfId="27328" xr:uid="{7D0F1D3A-B1C9-41C3-8AED-274E1C372FB7}"/>
    <cellStyle name="Note 3 4 6 2 2" xfId="47155" xr:uid="{310B7507-67B0-4496-B76F-AD2B88202105}"/>
    <cellStyle name="Note 3 4 6 3" xfId="37629" xr:uid="{5AAF6A42-69AD-4333-9A84-FB941009B736}"/>
    <cellStyle name="Note 3 4 7" xfId="16459" xr:uid="{42C012BD-335E-4CE7-8021-7B13F7E61642}"/>
    <cellStyle name="Note 3 4 7 2" xfId="28206" xr:uid="{81D22E27-3C3E-47EE-8935-C252D67B7E99}"/>
    <cellStyle name="Note 3 4 7 2 2" xfId="48033" xr:uid="{CCAFE4B2-5A6C-4160-8D4E-784863FD7C79}"/>
    <cellStyle name="Note 3 4 7 3" xfId="38511" xr:uid="{E1702B38-3474-4A1A-B7AB-6461F005201C}"/>
    <cellStyle name="Note 3 4 8" xfId="17327" xr:uid="{57CF142F-03CE-4919-A085-4657AA80791C}"/>
    <cellStyle name="Note 3 4 8 2" xfId="39379" xr:uid="{C6881B2A-B82C-4E62-9980-187FE77B16D2}"/>
    <cellStyle name="Note 3 4 9" xfId="30990" xr:uid="{B5188C49-6D7C-4B74-8D86-5D62B594BDE1}"/>
    <cellStyle name="Note 3 5" xfId="9364" xr:uid="{D7A9D9BC-158C-462A-8BFE-274EB59D6154}"/>
    <cellStyle name="Note 3 5 2" xfId="13769" xr:uid="{7A02EBEF-9EAF-4F09-9E5E-B2593E1B54C8}"/>
    <cellStyle name="Note 3 5 2 2" xfId="25542" xr:uid="{68CD2C8E-5E82-49FD-87DC-747D0236463B}"/>
    <cellStyle name="Note 3 5 2 2 2" xfId="45369" xr:uid="{2F6EE431-58FE-4F9E-88F5-949182F43940}"/>
    <cellStyle name="Note 3 5 2 3" xfId="35821" xr:uid="{D74FF2E2-440A-41FC-BE2B-06B2D3FEDD97}"/>
    <cellStyle name="Note 3 5 3" xfId="14729" xr:uid="{9D5F55EB-FDCD-48FA-892D-09486D0574F4}"/>
    <cellStyle name="Note 3 5 3 2" xfId="26500" xr:uid="{934BF259-193E-4B95-988F-176A4424F293}"/>
    <cellStyle name="Note 3 5 3 2 2" xfId="46327" xr:uid="{4121277C-3EE0-44FF-8944-400D8094E585}"/>
    <cellStyle name="Note 3 5 3 3" xfId="36781" xr:uid="{6082A9AE-45C5-485D-BC8E-A6D739B73B14}"/>
    <cellStyle name="Note 3 5 4" xfId="15681" xr:uid="{041B0648-BD9C-49B1-B131-768248EB3CBD}"/>
    <cellStyle name="Note 3 5 4 2" xfId="27428" xr:uid="{3645B09C-CE4A-421F-B69C-E487C37836B0}"/>
    <cellStyle name="Note 3 5 4 2 2" xfId="47255" xr:uid="{258C11DB-E572-41DF-A63E-158DB7B9CC27}"/>
    <cellStyle name="Note 3 5 4 3" xfId="37733" xr:uid="{D34DA384-7331-403B-A483-45B04B091C3A}"/>
    <cellStyle name="Note 3 5 5" xfId="16555" xr:uid="{3AB4CB0F-EE83-4873-9076-B42E9A89104F}"/>
    <cellStyle name="Note 3 5 5 2" xfId="28302" xr:uid="{79CC5AA2-EF96-4C8B-9D37-0EF978C65244}"/>
    <cellStyle name="Note 3 5 5 2 2" xfId="48129" xr:uid="{112617DF-051F-4262-A19A-6E8493F44BC5}"/>
    <cellStyle name="Note 3 5 5 3" xfId="38607" xr:uid="{3E44383F-A58D-41FA-B9A9-075E8BEF6229}"/>
    <cellStyle name="Note 3 5 6" xfId="17420" xr:uid="{D841738B-D10D-4A47-9E0B-17E54573BD41}"/>
    <cellStyle name="Note 3 5 6 2" xfId="29141" xr:uid="{90D5D12C-C6A2-4AD7-8A5E-B3BB164C4F9B}"/>
    <cellStyle name="Note 3 5 6 2 2" xfId="48968" xr:uid="{8DA526EE-26AF-4B7A-BE6D-A61A77ADA1A6}"/>
    <cellStyle name="Note 3 5 6 3" xfId="39472" xr:uid="{4B5AD26C-A160-4505-839B-92B00943AC7A}"/>
    <cellStyle name="Note 3 5 7" xfId="18196" xr:uid="{D00426E2-24B3-4E7B-8C4F-C6AEF484E2A7}"/>
    <cellStyle name="Note 3 5 7 2" xfId="29917" xr:uid="{D597BACD-0B9D-45C2-971B-BE0533107D3E}"/>
    <cellStyle name="Note 3 5 7 2 2" xfId="49744" xr:uid="{237573B8-0850-402A-AC8F-D2561FB1C6C1}"/>
    <cellStyle name="Note 3 5 7 3" xfId="40248" xr:uid="{C7F0F761-CD09-4D2A-983D-91D19AA32C24}"/>
    <cellStyle name="Note 3 5 8" xfId="18953" xr:uid="{2C29CF0C-90F3-492B-B1D7-84BD03B72AF8}"/>
    <cellStyle name="Note 3 5 8 2" xfId="41005" xr:uid="{1F7FEE55-7531-456C-BFCA-E430DE56FAB7}"/>
    <cellStyle name="Note 3 5 9" xfId="31430" xr:uid="{08483768-A0F7-4F7A-9793-19BC46DE9812}"/>
    <cellStyle name="Note 3 6" xfId="11806" xr:uid="{9D4EE22A-973A-43AF-812E-A480D2A1DDCA}"/>
    <cellStyle name="Note 3 6 2" xfId="23634" xr:uid="{E69BD26E-4BD2-457F-9624-C57F03D6BEF6}"/>
    <cellStyle name="Note 3 6 2 2" xfId="43463" xr:uid="{907439D2-B19B-410F-A4DA-88A845E6F66E}"/>
    <cellStyle name="Note 3 6 3" xfId="33860" xr:uid="{81CB4776-C60B-4A8C-B1A8-C7001A839B22}"/>
    <cellStyle name="Note 3 7" xfId="10909" xr:uid="{CA87A652-3D33-42F0-B025-C5D158675DBC}"/>
    <cellStyle name="Note 3 7 2" xfId="22778" xr:uid="{EED7CFF8-6644-4F03-B920-688A93FCE13B}"/>
    <cellStyle name="Note 3 7 2 2" xfId="42609" xr:uid="{A0366C1C-4597-47E5-AAD7-41BBD572CA3A}"/>
    <cellStyle name="Note 3 7 3" xfId="32965" xr:uid="{F470FDE4-72F7-4DB0-B6BF-EA98CF58EFA8}"/>
    <cellStyle name="Note 3 8" xfId="11425" xr:uid="{621BA34E-71E6-443F-A9B4-FB8C8AC4CC62}"/>
    <cellStyle name="Note 3 8 2" xfId="23283" xr:uid="{78C10A9B-0C92-47A3-9384-97FB9FB3CE6B}"/>
    <cellStyle name="Note 3 8 2 2" xfId="43113" xr:uid="{EB657FE0-A4CC-47CA-A207-8D4F5B8C620D}"/>
    <cellStyle name="Note 3 8 3" xfId="33480" xr:uid="{2A1B3FE3-0A79-4982-8716-45315E28E31C}"/>
    <cellStyle name="Note 3 9" xfId="11207" xr:uid="{0BF555C5-BB9D-4CC3-B348-BBBEADA1449F}"/>
    <cellStyle name="Note 3 9 2" xfId="23069" xr:uid="{4C3A82C7-02EA-4040-8202-1BF33404C8F1}"/>
    <cellStyle name="Note 3 9 2 2" xfId="42899" xr:uid="{CAE5B929-59B1-4DFC-B964-9E579E118DB8}"/>
    <cellStyle name="Note 3 9 3" xfId="33262" xr:uid="{6C283BBF-6AD4-4429-9CC7-99D631AE769A}"/>
    <cellStyle name="Note 4" xfId="6150" xr:uid="{15E689C0-490B-4F53-A5E9-7829305425B2}"/>
    <cellStyle name="Note 4 10" xfId="13276" xr:uid="{8BF0FEC3-7F62-4EB7-BED0-C208B925DBD7}"/>
    <cellStyle name="Note 4 10 2" xfId="25060" xr:uid="{F90FD199-DED8-40E6-81D5-CDF603D20205}"/>
    <cellStyle name="Note 4 10 2 2" xfId="44887" xr:uid="{5B6DEB27-0E09-472C-9306-907095A0E6B4}"/>
    <cellStyle name="Note 4 10 3" xfId="35328" xr:uid="{9A8823CA-A507-4D57-8F61-5157916EEFE8}"/>
    <cellStyle name="Note 4 11" xfId="14292" xr:uid="{93F7FE0E-6C18-47D1-8642-1B87381442B2}"/>
    <cellStyle name="Note 4 11 2" xfId="26065" xr:uid="{D09F23FD-98E4-42DF-9CD9-18BBFFC58279}"/>
    <cellStyle name="Note 4 11 2 2" xfId="45892" xr:uid="{74D848F7-478B-4E07-88E3-EF77F147B120}"/>
    <cellStyle name="Note 4 11 3" xfId="36344" xr:uid="{59B521DE-A4AA-45A9-9D7B-6872B8DCF944}"/>
    <cellStyle name="Note 4 12" xfId="15252" xr:uid="{E723544B-AA21-4FC0-AF85-F9C002FE8E1E}"/>
    <cellStyle name="Note 4 12 2" xfId="27021" xr:uid="{71F3AB71-9EA8-4E62-B9A2-012AFD869758}"/>
    <cellStyle name="Note 4 12 2 2" xfId="46848" xr:uid="{FA4193F9-7A58-4CEF-90D0-A4D4891F59ED}"/>
    <cellStyle name="Note 4 12 3" xfId="37304" xr:uid="{F504B9CF-D713-4C7A-B428-96F490833C10}"/>
    <cellStyle name="Note 4 13" xfId="30450" xr:uid="{4FD5CE98-AE07-41D0-823C-584A1DAEBA78}"/>
    <cellStyle name="Note 4 2" xfId="6772" xr:uid="{91AC764D-58CA-4E42-A1D3-1E4ECC8AA1E2}"/>
    <cellStyle name="Note 4 2 10" xfId="14570" xr:uid="{3D6BF4AE-6E52-4B28-B7CC-E816248B8C21}"/>
    <cellStyle name="Note 4 2 10 2" xfId="26341" xr:uid="{89BC19F3-62BF-48CB-A20B-AD8F37DC1BEF}"/>
    <cellStyle name="Note 4 2 10 2 2" xfId="46168" xr:uid="{01F3DED8-3446-4CB4-BF65-E769D2B9C963}"/>
    <cellStyle name="Note 4 2 10 3" xfId="36622" xr:uid="{D514256E-2013-46C2-BCE5-870079F4829E}"/>
    <cellStyle name="Note 4 2 11" xfId="15523" xr:uid="{83C2C0CB-2B03-4706-8555-FA383DE2E016}"/>
    <cellStyle name="Note 4 2 11 2" xfId="27278" xr:uid="{A0A08A32-7883-4818-8B1A-1F7087762139}"/>
    <cellStyle name="Note 4 2 11 2 2" xfId="47105" xr:uid="{842608D4-052E-4ABC-BC8F-897C23EFC06C}"/>
    <cellStyle name="Note 4 2 11 3" xfId="37575" xr:uid="{1C610E0B-275E-4AD2-8B59-98C2A8C65ADC}"/>
    <cellStyle name="Note 4 2 12" xfId="30526" xr:uid="{A6BD5BD0-E3B9-4F01-A542-426A75A651C9}"/>
    <cellStyle name="Note 4 2 2" xfId="7610" xr:uid="{ECC406DB-B07B-4241-8BA0-897119DB5BF2}"/>
    <cellStyle name="Note 4 2 2 10" xfId="17306" xr:uid="{4238997C-E05B-4EE0-A5CD-72089CDCAC54}"/>
    <cellStyle name="Note 4 2 2 10 2" xfId="29049" xr:uid="{B84869D4-F780-4E7A-AFBB-0074D458D99C}"/>
    <cellStyle name="Note 4 2 2 10 2 2" xfId="48876" xr:uid="{637B9BCD-E6B3-45B8-93F1-94757A03ABCA}"/>
    <cellStyle name="Note 4 2 2 10 3" xfId="39358" xr:uid="{2BD15379-E351-4253-9C72-1814F3E92461}"/>
    <cellStyle name="Note 4 2 2 11" xfId="30824" xr:uid="{83E94C93-EFF1-4BE6-96A3-746402C8ECC7}"/>
    <cellStyle name="Note 4 2 2 2" xfId="9253" xr:uid="{586E8A84-DD23-402E-9236-F224BD24CA8B}"/>
    <cellStyle name="Note 4 2 2 2 2" xfId="13688" xr:uid="{BB7AB996-FFBF-496D-B872-6911ED151044}"/>
    <cellStyle name="Note 4 2 2 2 2 2" xfId="25462" xr:uid="{4EA74F3A-224E-4CA6-BBF1-6ED5E21CDCE3}"/>
    <cellStyle name="Note 4 2 2 2 2 2 2" xfId="45289" xr:uid="{5A3BDAE9-53E7-4295-BDAE-BDE0B5C813BE}"/>
    <cellStyle name="Note 4 2 2 2 2 3" xfId="35740" xr:uid="{CAD7CE64-227E-4949-87C1-2CFB8382F743}"/>
    <cellStyle name="Note 4 2 2 2 3" xfId="14650" xr:uid="{7FC6EB57-7059-4D0F-ABCA-F09EF7BE611B}"/>
    <cellStyle name="Note 4 2 2 2 3 2" xfId="26421" xr:uid="{AC3E7EC2-70E7-49E5-98DD-A04A323B94C5}"/>
    <cellStyle name="Note 4 2 2 2 3 2 2" xfId="46248" xr:uid="{5959E08D-C761-44CB-AF9D-2FB0967F2605}"/>
    <cellStyle name="Note 4 2 2 2 3 3" xfId="36702" xr:uid="{93DEDB05-01F3-4B8E-B39C-CAA001716546}"/>
    <cellStyle name="Note 4 2 2 2 4" xfId="15602" xr:uid="{D83D2BEE-E5BB-4350-964F-07B4731079FB}"/>
    <cellStyle name="Note 4 2 2 2 4 2" xfId="27351" xr:uid="{25005482-B568-409E-99B2-DA73CED7B05C}"/>
    <cellStyle name="Note 4 2 2 2 4 2 2" xfId="47178" xr:uid="{259CA443-F2CF-443C-B948-441EB4D3EFB8}"/>
    <cellStyle name="Note 4 2 2 2 4 3" xfId="37654" xr:uid="{29156D4B-20AE-45C3-A9E4-3CA8A0D4FB11}"/>
    <cellStyle name="Note 4 2 2 2 5" xfId="16482" xr:uid="{B6DE6C78-A7EE-4215-95F5-1B93D546D42E}"/>
    <cellStyle name="Note 4 2 2 2 5 2" xfId="28229" xr:uid="{854E9835-1EC9-4BE4-BD10-CE322FE6CD19}"/>
    <cellStyle name="Note 4 2 2 2 5 2 2" xfId="48056" xr:uid="{00A5D163-B9C4-4F54-B358-39A52AB483FC}"/>
    <cellStyle name="Note 4 2 2 2 5 3" xfId="38534" xr:uid="{A8A9878E-C087-46E7-85AA-9C5B74215939}"/>
    <cellStyle name="Note 4 2 2 2 6" xfId="17348" xr:uid="{23631454-B349-48E5-AF5E-4D84F937828A}"/>
    <cellStyle name="Note 4 2 2 2 6 2" xfId="29069" xr:uid="{83E34914-A534-461E-8095-1A1BF31D6F60}"/>
    <cellStyle name="Note 4 2 2 2 6 2 2" xfId="48896" xr:uid="{E9CAC1E7-4E10-44A0-99E1-2CE7089403EF}"/>
    <cellStyle name="Note 4 2 2 2 6 3" xfId="39400" xr:uid="{68E517F4-E494-45C1-B078-E543AD112414}"/>
    <cellStyle name="Note 4 2 2 2 7" xfId="18124" xr:uid="{B93B5CC7-4AD9-4E8D-ADCB-C0154261C6EE}"/>
    <cellStyle name="Note 4 2 2 2 7 2" xfId="29845" xr:uid="{37E77D9E-BB9E-4C24-94C2-30CE319B59B0}"/>
    <cellStyle name="Note 4 2 2 2 7 2 2" xfId="49672" xr:uid="{58D14E9E-E092-407B-9C42-D4DD78FFDE20}"/>
    <cellStyle name="Note 4 2 2 2 7 3" xfId="40176" xr:uid="{D6417CF3-6811-422B-B423-1F0CA927546F}"/>
    <cellStyle name="Note 4 2 2 2 8" xfId="18881" xr:uid="{59745EE4-9F48-4EE3-9311-90DD41B787B8}"/>
    <cellStyle name="Note 4 2 2 2 8 2" xfId="40933" xr:uid="{A3CD16CC-2247-4FA1-8D37-0D0309B34819}"/>
    <cellStyle name="Note 4 2 2 2 9" xfId="31358" xr:uid="{FF85F40B-DF8D-40A8-97D6-9617A2526A69}"/>
    <cellStyle name="Note 4 2 2 3" xfId="9707" xr:uid="{6FDF6AC3-9E48-4929-8242-83D5AFFE74CF}"/>
    <cellStyle name="Note 4 2 2 3 2" xfId="14112" xr:uid="{562B24EA-400B-4B15-B73C-6DC22B1E9D19}"/>
    <cellStyle name="Note 4 2 2 3 2 2" xfId="25885" xr:uid="{68C14258-C336-4430-9FF3-E258E77CE390}"/>
    <cellStyle name="Note 4 2 2 3 2 2 2" xfId="45712" xr:uid="{AE86DA65-BB82-4FF8-B208-D115414A6A55}"/>
    <cellStyle name="Note 4 2 2 3 2 3" xfId="36164" xr:uid="{BB18C3AB-847C-48F8-A021-4C32476D5551}"/>
    <cellStyle name="Note 4 2 2 3 3" xfId="15072" xr:uid="{FC2950EB-8772-4E6F-A305-ABF3B585FF9A}"/>
    <cellStyle name="Note 4 2 2 3 3 2" xfId="26843" xr:uid="{6B50BA39-70F9-4433-A4B7-6030C9E42DB5}"/>
    <cellStyle name="Note 4 2 2 3 3 2 2" xfId="46670" xr:uid="{04B0ADCC-D997-4A63-BE17-8C6DA3383988}"/>
    <cellStyle name="Note 4 2 2 3 3 3" xfId="37124" xr:uid="{5AE06C95-4159-4EFB-AB6A-870C7C249BA9}"/>
    <cellStyle name="Note 4 2 2 3 4" xfId="16024" xr:uid="{523EF10E-5CF6-4466-BF91-5168FFD6E3CF}"/>
    <cellStyle name="Note 4 2 2 3 4 2" xfId="27771" xr:uid="{072BBA84-FFE7-4C53-9E5B-076B38E3F0CF}"/>
    <cellStyle name="Note 4 2 2 3 4 2 2" xfId="47598" xr:uid="{59A63848-D743-4464-9857-F03CF1A7DE2C}"/>
    <cellStyle name="Note 4 2 2 3 4 3" xfId="38076" xr:uid="{BA3C7CDA-0BC5-47E0-97A0-1976329C4124}"/>
    <cellStyle name="Note 4 2 2 3 5" xfId="16898" xr:uid="{FC463CB0-46F8-470D-A8AA-564D10271B62}"/>
    <cellStyle name="Note 4 2 2 3 5 2" xfId="28645" xr:uid="{C79AA5AF-64AF-4EB8-8DDD-475392C763D7}"/>
    <cellStyle name="Note 4 2 2 3 5 2 2" xfId="48472" xr:uid="{A1A8C4E4-6972-473B-A58D-AFFBBCE33537}"/>
    <cellStyle name="Note 4 2 2 3 5 3" xfId="38950" xr:uid="{6865C4A6-62D1-4991-B1D9-C1EF7CEF1A6A}"/>
    <cellStyle name="Note 4 2 2 3 6" xfId="17763" xr:uid="{DF9C2783-D02D-4544-977C-04A7B3BD58B1}"/>
    <cellStyle name="Note 4 2 2 3 6 2" xfId="29484" xr:uid="{D0176A18-A81A-4B03-8F83-8643FC2DBB90}"/>
    <cellStyle name="Note 4 2 2 3 6 2 2" xfId="49311" xr:uid="{C6B2F811-5E2C-43FE-9540-6FCA140E8FB2}"/>
    <cellStyle name="Note 4 2 2 3 6 3" xfId="39815" xr:uid="{CD78240A-9F3A-4D54-8A03-C4E33AFF141A}"/>
    <cellStyle name="Note 4 2 2 3 7" xfId="18539" xr:uid="{6B33D16D-A358-4483-9892-80CDFF310AB1}"/>
    <cellStyle name="Note 4 2 2 3 7 2" xfId="30260" xr:uid="{DC4085A3-4FD2-4931-9132-66155CA5F60E}"/>
    <cellStyle name="Note 4 2 2 3 7 2 2" xfId="50087" xr:uid="{65085506-11B7-4873-A8F5-287E61F347B7}"/>
    <cellStyle name="Note 4 2 2 3 7 3" xfId="40591" xr:uid="{CC6E7882-A586-4941-90C2-6C7649B4B169}"/>
    <cellStyle name="Note 4 2 2 3 8" xfId="19296" xr:uid="{0EEE17DA-0482-4356-963C-CC83497513E3}"/>
    <cellStyle name="Note 4 2 2 3 8 2" xfId="41348" xr:uid="{3C4CB1FE-E0E0-4917-A7A8-7BA122C879BC}"/>
    <cellStyle name="Note 4 2 2 3 9" xfId="31773" xr:uid="{065468C5-865D-4FC4-A9C3-B972897FDD41}"/>
    <cellStyle name="Note 4 2 2 4" xfId="12672" xr:uid="{C0C007F1-B4A0-421F-A0A8-956766C11F2B}"/>
    <cellStyle name="Note 4 2 2 4 2" xfId="24471" xr:uid="{9670E0C8-7491-4B39-A50F-89247981DF31}"/>
    <cellStyle name="Note 4 2 2 4 2 2" xfId="44299" xr:uid="{B3479254-7B42-424F-B99D-FD15B6B1F726}"/>
    <cellStyle name="Note 4 2 2 4 3" xfId="34725" xr:uid="{A2B3323D-8DDE-462A-AE21-2A0BF316E8B6}"/>
    <cellStyle name="Note 4 2 2 5" xfId="10171" xr:uid="{C609D2B1-686A-4528-952D-551F947B93B0}"/>
    <cellStyle name="Note 4 2 2 5 2" xfId="22046" xr:uid="{3AD30B0A-519C-4568-A0FA-F8331E4D1E59}"/>
    <cellStyle name="Note 4 2 2 5 2 2" xfId="41878" xr:uid="{DF1356D4-761B-4E35-BC7F-CC6D25CACF12}"/>
    <cellStyle name="Note 4 2 2 5 3" xfId="32228" xr:uid="{CD569ED9-749E-4376-91C9-30D5EBE52326}"/>
    <cellStyle name="Note 4 2 2 6" xfId="13633" xr:uid="{1A223B0D-5C15-4A74-94F6-51BC7EFF32EA}"/>
    <cellStyle name="Note 4 2 2 6 2" xfId="25409" xr:uid="{4BB5540D-C5BE-4DE1-933C-2726796490D8}"/>
    <cellStyle name="Note 4 2 2 6 2 2" xfId="45236" xr:uid="{990BEE54-9F16-4CC2-8069-90C16A296D11}"/>
    <cellStyle name="Note 4 2 2 6 3" xfId="35685" xr:uid="{A2563693-B1CB-4ACE-8C27-372E894987B2}"/>
    <cellStyle name="Note 4 2 2 7" xfId="14601" xr:uid="{83AF19B3-9987-409C-B971-30D0FE7588C0}"/>
    <cellStyle name="Note 4 2 2 7 2" xfId="26372" xr:uid="{B8131B00-A541-4DE7-BE6E-CED1E88E76D9}"/>
    <cellStyle name="Note 4 2 2 7 2 2" xfId="46199" xr:uid="{4342BFD6-DF95-4E0F-AFCA-13B82A291FD4}"/>
    <cellStyle name="Note 4 2 2 7 3" xfId="36653" xr:uid="{17A4977B-9207-42B8-B30C-48912351A652}"/>
    <cellStyle name="Note 4 2 2 8" xfId="15553" xr:uid="{7BB508F2-C954-4337-9750-41F9177987B5}"/>
    <cellStyle name="Note 4 2 2 8 2" xfId="27304" xr:uid="{FCC66F35-5DE8-43AA-AADA-EC0F9985D62B}"/>
    <cellStyle name="Note 4 2 2 8 2 2" xfId="47131" xr:uid="{584250FA-C645-4716-87AE-E02A26F8814A}"/>
    <cellStyle name="Note 4 2 2 8 3" xfId="37605" xr:uid="{5E12D4A5-4DE4-43E6-B8F3-8BB0CBBD1728}"/>
    <cellStyle name="Note 4 2 2 9" xfId="16438" xr:uid="{7414C111-1A65-420E-9B30-91F36FE2F940}"/>
    <cellStyle name="Note 4 2 2 9 2" xfId="28185" xr:uid="{ECAC48B5-94C7-4826-ADC6-A516E7FAE91C}"/>
    <cellStyle name="Note 4 2 2 9 2 2" xfId="48012" xr:uid="{EFCB7515-0A15-4084-9104-325C0E15DF20}"/>
    <cellStyle name="Note 4 2 2 9 3" xfId="38490" xr:uid="{C6F45D5C-5A9D-4450-8716-D56BA934FD1F}"/>
    <cellStyle name="Note 4 2 3" xfId="8417" xr:uid="{BF76FC7C-D20F-49B7-8164-B70B4AC66D75}"/>
    <cellStyle name="Note 4 2 3 2" xfId="13159" xr:uid="{D915DE19-09E1-4B6D-85DC-4E50F091B847}"/>
    <cellStyle name="Note 4 2 3 2 2" xfId="24945" xr:uid="{D21156DD-A810-4C7F-A344-B8DEED2CB669}"/>
    <cellStyle name="Note 4 2 3 2 2 2" xfId="44772" xr:uid="{28F5CA64-D75C-47EA-8749-2773F395F829}"/>
    <cellStyle name="Note 4 2 3 2 3" xfId="35211" xr:uid="{9FC98026-B59F-4C8A-A6CF-5BFDA18595BD}"/>
    <cellStyle name="Note 4 2 3 3" xfId="14179" xr:uid="{05894FB0-498E-47B0-B13C-B45D074D7C20}"/>
    <cellStyle name="Note 4 2 3 3 2" xfId="25952" xr:uid="{16A615AB-71A2-4EA4-8828-261EE7698054}"/>
    <cellStyle name="Note 4 2 3 3 2 2" xfId="45779" xr:uid="{A4E60AB2-2536-477D-9BF1-08F59F5A7F0A}"/>
    <cellStyle name="Note 4 2 3 3 3" xfId="36231" xr:uid="{16B72BC8-6825-4AD8-AAAA-2A7311CA4BE9}"/>
    <cellStyle name="Note 4 2 3 4" xfId="15139" xr:uid="{97BF5CFD-4806-4CFC-9583-74DE88AA7A9D}"/>
    <cellStyle name="Note 4 2 3 4 2" xfId="26908" xr:uid="{8EB7B003-7117-4A02-AB7B-62E992B7A8D2}"/>
    <cellStyle name="Note 4 2 3 4 2 2" xfId="46735" xr:uid="{D0B58876-0589-4A8F-9D04-114B7227FABD}"/>
    <cellStyle name="Note 4 2 3 4 3" xfId="37191" xr:uid="{7435AA32-A1CB-4D23-9C03-8D1A0CF7EC3C}"/>
    <cellStyle name="Note 4 2 3 5" xfId="16088" xr:uid="{FA3405D2-ED51-4F73-B607-7698F0AA34D2}"/>
    <cellStyle name="Note 4 2 3 5 2" xfId="27835" xr:uid="{D742E15B-C235-405A-B86A-0AD180552321}"/>
    <cellStyle name="Note 4 2 3 5 2 2" xfId="47662" xr:uid="{977CF3E8-0795-4812-950C-6AFB1148F942}"/>
    <cellStyle name="Note 4 2 3 5 3" xfId="38140" xr:uid="{EA64E61B-6373-4851-B3F3-7CD5A47B9CAD}"/>
    <cellStyle name="Note 4 2 3 6" xfId="16961" xr:uid="{B90DD8E2-E213-4687-9169-46F47DF03B89}"/>
    <cellStyle name="Note 4 2 3 6 2" xfId="28708" xr:uid="{35A3CA27-6EE6-4973-9313-9F79E7BE1615}"/>
    <cellStyle name="Note 4 2 3 6 2 2" xfId="48535" xr:uid="{DF440900-BD23-4B1D-B4B3-ED675BEB3319}"/>
    <cellStyle name="Note 4 2 3 6 3" xfId="39013" xr:uid="{D2C60515-154C-4C0B-A654-FE3242C3656A}"/>
    <cellStyle name="Note 4 2 3 7" xfId="17826" xr:uid="{EB9B2F86-559E-4480-AAE6-A1482F43B940}"/>
    <cellStyle name="Note 4 2 3 7 2" xfId="29547" xr:uid="{DC4324B1-D3CC-4BAD-830A-FF148FB63275}"/>
    <cellStyle name="Note 4 2 3 7 2 2" xfId="49374" xr:uid="{CC3F2856-9EBB-476B-9689-43B344EAB8CF}"/>
    <cellStyle name="Note 4 2 3 7 3" xfId="39878" xr:uid="{08CB6138-A849-4001-8015-01DFB52D32D0}"/>
    <cellStyle name="Note 4 2 3 8" xfId="18602" xr:uid="{607D34EA-5813-472C-A197-DA95E934C6E3}"/>
    <cellStyle name="Note 4 2 3 8 2" xfId="40654" xr:uid="{3AD10694-6A13-432D-9488-58F890DD3141}"/>
    <cellStyle name="Note 4 2 3 9" xfId="31060" xr:uid="{65FEC745-67B8-4134-9AEB-B5EB0B3CBC46}"/>
    <cellStyle name="Note 4 2 4" xfId="9428" xr:uid="{B0AF6F03-EB57-4D79-989C-C46A79CBD724}"/>
    <cellStyle name="Note 4 2 4 2" xfId="13833" xr:uid="{9156477A-1D1F-404F-BAC0-2AFB7020853C}"/>
    <cellStyle name="Note 4 2 4 2 2" xfId="25606" xr:uid="{4410ADBD-978B-417E-8240-25740BFC2ADB}"/>
    <cellStyle name="Note 4 2 4 2 2 2" xfId="45433" xr:uid="{97995B2B-988D-49C7-8544-9CEDE0201FC3}"/>
    <cellStyle name="Note 4 2 4 2 3" xfId="35885" xr:uid="{C073E6DC-E72C-481E-9992-A958D6C5FC3D}"/>
    <cellStyle name="Note 4 2 4 3" xfId="14793" xr:uid="{096E954F-2609-4B30-A840-ECC0666CF47B}"/>
    <cellStyle name="Note 4 2 4 3 2" xfId="26564" xr:uid="{20E0BA2B-D427-41E0-85DB-E2662F3F1267}"/>
    <cellStyle name="Note 4 2 4 3 2 2" xfId="46391" xr:uid="{AA48583F-CF09-41E0-A519-F68492190DBE}"/>
    <cellStyle name="Note 4 2 4 3 3" xfId="36845" xr:uid="{5922B8FE-893A-4400-8A5D-4F137ABCDCFF}"/>
    <cellStyle name="Note 4 2 4 4" xfId="15745" xr:uid="{D57E6F56-AE73-4474-9A6C-AD140D1F0B76}"/>
    <cellStyle name="Note 4 2 4 4 2" xfId="27492" xr:uid="{A318C30F-F60B-4428-8EB7-8F4458B9C0F3}"/>
    <cellStyle name="Note 4 2 4 4 2 2" xfId="47319" xr:uid="{02BFCC34-4F6B-48F9-9DEC-4C4DE754206B}"/>
    <cellStyle name="Note 4 2 4 4 3" xfId="37797" xr:uid="{43A50766-5A8D-44B8-9E56-4AB88783D89D}"/>
    <cellStyle name="Note 4 2 4 5" xfId="16619" xr:uid="{3F60B62B-2167-446B-966F-950263E15BDC}"/>
    <cellStyle name="Note 4 2 4 5 2" xfId="28366" xr:uid="{698D463B-AB5F-40CF-A3DC-05DEBA2D7747}"/>
    <cellStyle name="Note 4 2 4 5 2 2" xfId="48193" xr:uid="{65009B47-E4D8-4160-8D6A-4025B24F5DD9}"/>
    <cellStyle name="Note 4 2 4 5 3" xfId="38671" xr:uid="{4D57E01D-EC78-4B3B-9FE4-95E5F4D802B4}"/>
    <cellStyle name="Note 4 2 4 6" xfId="17484" xr:uid="{7174E1DF-BCCD-445C-A1AE-C3A9D3F4C397}"/>
    <cellStyle name="Note 4 2 4 6 2" xfId="29205" xr:uid="{8FA33831-9B10-483C-805F-4E61CEC40641}"/>
    <cellStyle name="Note 4 2 4 6 2 2" xfId="49032" xr:uid="{F8213D84-886A-409B-8AC8-44C96B1D7E2E}"/>
    <cellStyle name="Note 4 2 4 6 3" xfId="39536" xr:uid="{4C203506-9721-4A07-9511-BEC052073395}"/>
    <cellStyle name="Note 4 2 4 7" xfId="18260" xr:uid="{0C79CA96-887A-4F14-9D3E-7AC6E64E6BAC}"/>
    <cellStyle name="Note 4 2 4 7 2" xfId="29981" xr:uid="{1E5C02DD-4816-44C6-A2F6-826FA8B5DF4A}"/>
    <cellStyle name="Note 4 2 4 7 2 2" xfId="49808" xr:uid="{3170625A-DD71-404D-B0C5-A0CC0C0FCE54}"/>
    <cellStyle name="Note 4 2 4 7 3" xfId="40312" xr:uid="{432F04FE-E720-4087-9CDD-3A4236A144BB}"/>
    <cellStyle name="Note 4 2 4 8" xfId="19017" xr:uid="{DD7D3FEA-9B2E-4898-B546-E1B676DACC0F}"/>
    <cellStyle name="Note 4 2 4 8 2" xfId="41069" xr:uid="{917AA012-EC2F-4305-A319-F16B944C5F04}"/>
    <cellStyle name="Note 4 2 4 9" xfId="31494" xr:uid="{E5FBA064-1D2C-40AC-9976-DEC08DE2B614}"/>
    <cellStyle name="Note 4 2 5" xfId="12130" xr:uid="{04501367-7AF6-43F3-B56F-254D1D24D6AE}"/>
    <cellStyle name="Note 4 2 5 2" xfId="23947" xr:uid="{3C197353-A1DA-4427-8921-1B1530249CCA}"/>
    <cellStyle name="Note 4 2 5 2 2" xfId="43775" xr:uid="{A5340CC8-BA6D-4256-9251-2764C6CC38E7}"/>
    <cellStyle name="Note 4 2 5 3" xfId="34183" xr:uid="{4419B032-A489-43CB-B2D0-4E6D34405BAB}"/>
    <cellStyle name="Note 4 2 6" xfId="10637" xr:uid="{88A50FDC-5463-4E68-B656-7DB8E66796FB}"/>
    <cellStyle name="Note 4 2 6 2" xfId="22509" xr:uid="{4C69CDC8-A8C7-4BD0-B827-41FA811F1277}"/>
    <cellStyle name="Note 4 2 6 2 2" xfId="42341" xr:uid="{3B860FE0-C8B3-4EC7-AD6E-B367EBA194BA}"/>
    <cellStyle name="Note 4 2 6 3" xfId="32694" xr:uid="{C671ABEA-85C8-4A9C-98FB-EB16DB1FA806}"/>
    <cellStyle name="Note 4 2 7" xfId="12319" xr:uid="{86ED1452-1FCE-433A-8A7C-FBA2D186E342}"/>
    <cellStyle name="Note 4 2 7 2" xfId="24135" xr:uid="{4A3E9C05-FC4A-4135-92AA-DD42CCD871A3}"/>
    <cellStyle name="Note 4 2 7 2 2" xfId="43963" xr:uid="{B8C7F367-C4E6-470D-AB00-A764C853C7D2}"/>
    <cellStyle name="Note 4 2 7 3" xfId="34372" xr:uid="{F8BD54AB-961C-4D70-8DD2-D3A0F992FBF9}"/>
    <cellStyle name="Note 4 2 8" xfId="10457" xr:uid="{D4A1A697-99E7-4A8B-854E-88F5A463E2F5}"/>
    <cellStyle name="Note 4 2 8 2" xfId="22329" xr:uid="{253F9F26-89D4-4978-B7D9-740A9B7DE470}"/>
    <cellStyle name="Note 4 2 8 2 2" xfId="42161" xr:uid="{5D787E2C-1CD9-4781-9C90-31693227A989}"/>
    <cellStyle name="Note 4 2 8 3" xfId="32514" xr:uid="{EB892176-6F03-4596-8018-026C5231FA05}"/>
    <cellStyle name="Note 4 2 9" xfId="13593" xr:uid="{4CD0184B-4E14-4573-8DDC-22E27E474292}"/>
    <cellStyle name="Note 4 2 9 2" xfId="25369" xr:uid="{9D23E0B1-299D-443B-87D8-86D6FE3A7B61}"/>
    <cellStyle name="Note 4 2 9 2 2" xfId="45196" xr:uid="{060D3C9C-9D0B-44BE-A883-75BCF5602F9B}"/>
    <cellStyle name="Note 4 2 9 3" xfId="35645" xr:uid="{F2B01264-3B02-46B9-90FC-B01A8A9747FE}"/>
    <cellStyle name="Note 4 3" xfId="7087" xr:uid="{F6D0CA66-BDB3-4BBB-9780-DAF758CE09DF}"/>
    <cellStyle name="Note 4 3 10" xfId="15544" xr:uid="{72839ADB-685C-424F-AD57-EC758B2CB452}"/>
    <cellStyle name="Note 4 3 10 2" xfId="27299" xr:uid="{70059C07-7C55-469B-A30E-0D8614592FD6}"/>
    <cellStyle name="Note 4 3 10 2 2" xfId="47126" xr:uid="{31A5A4F2-B59E-4E48-8118-1833CF44CDD7}"/>
    <cellStyle name="Note 4 3 10 3" xfId="37596" xr:uid="{32814CA3-B0DC-4222-9E59-2486FE4835DD}"/>
    <cellStyle name="Note 4 3 11" xfId="30704" xr:uid="{5EE36FE4-6EC6-4F83-9B2F-4C8C0C3B8060}"/>
    <cellStyle name="Note 4 3 2" xfId="8730" xr:uid="{28A60E63-15D8-46B8-B6CD-2559603577CE}"/>
    <cellStyle name="Note 4 3 2 2" xfId="13391" xr:uid="{80C12BDA-A52F-4E4F-9F53-A17EABAEFF91}"/>
    <cellStyle name="Note 4 3 2 2 2" xfId="25174" xr:uid="{B0FE2868-D052-4545-BA30-63E28B39D41F}"/>
    <cellStyle name="Note 4 3 2 2 2 2" xfId="45001" xr:uid="{9622F076-B579-4D0F-AB24-5B93A335F8F6}"/>
    <cellStyle name="Note 4 3 2 2 3" xfId="35443" xr:uid="{230EA04A-0E46-4A78-B8D9-4381F9485526}"/>
    <cellStyle name="Note 4 3 2 3" xfId="14397" xr:uid="{F83BC4D2-73E2-4CE6-9025-BCBA762DDF19}"/>
    <cellStyle name="Note 4 3 2 3 2" xfId="26169" xr:uid="{46B646DE-28D5-4EFF-B46B-8C91D092045C}"/>
    <cellStyle name="Note 4 3 2 3 2 2" xfId="45996" xr:uid="{65AEB1B0-C4CA-4D04-A27B-4877699ABD4C}"/>
    <cellStyle name="Note 4 3 2 3 3" xfId="36449" xr:uid="{46C8F337-25EE-4C80-936C-FBB7038ADB13}"/>
    <cellStyle name="Note 4 3 2 4" xfId="15355" xr:uid="{6E8D0D81-05A1-40B9-8BA8-B117EDF18A97}"/>
    <cellStyle name="Note 4 3 2 4 2" xfId="27117" xr:uid="{C7EFE2E5-CF7B-4109-B1AB-36BECA7CED3D}"/>
    <cellStyle name="Note 4 3 2 4 2 2" xfId="46944" xr:uid="{4B68A5C0-8FCE-4FDE-AB38-70821F9FC085}"/>
    <cellStyle name="Note 4 3 2 4 3" xfId="37407" xr:uid="{DC5F026E-B6DE-4C72-A921-995263E5DF75}"/>
    <cellStyle name="Note 4 3 2 5" xfId="16282" xr:uid="{29196E19-A6B2-4657-B89C-18198A29C5A3}"/>
    <cellStyle name="Note 4 3 2 5 2" xfId="28029" xr:uid="{9C061F73-DB26-42C5-AB3D-79DE3B0FDB66}"/>
    <cellStyle name="Note 4 3 2 5 2 2" xfId="47856" xr:uid="{EFA475EF-20AD-4CD8-9EB2-2D03CAA1CA80}"/>
    <cellStyle name="Note 4 3 2 5 3" xfId="38334" xr:uid="{A37F1DAB-8153-457C-B70C-51196CA8430F}"/>
    <cellStyle name="Note 4 3 2 6" xfId="17153" xr:uid="{B2F84DB5-29E0-4ACD-BC7E-CB32AFAF47A8}"/>
    <cellStyle name="Note 4 3 2 6 2" xfId="28897" xr:uid="{B11DD0B0-4EA8-4CCE-B0AE-C85F66E46765}"/>
    <cellStyle name="Note 4 3 2 6 2 2" xfId="48724" xr:uid="{AE924B97-994F-4BB9-964D-2C0E2CFD76EA}"/>
    <cellStyle name="Note 4 3 2 6 3" xfId="39205" xr:uid="{AF7C5E69-147D-445A-B464-F1F8DE55F997}"/>
    <cellStyle name="Note 4 3 2 7" xfId="18000" xr:uid="{BBED2B2F-2AFB-4588-9F15-96E518C8C059}"/>
    <cellStyle name="Note 4 3 2 7 2" xfId="29721" xr:uid="{588B3256-3AB3-40B4-AE78-82BCD61FAFD3}"/>
    <cellStyle name="Note 4 3 2 7 2 2" xfId="49548" xr:uid="{00E10F08-A69B-4543-9151-E2E28CC64BA4}"/>
    <cellStyle name="Note 4 3 2 7 3" xfId="40052" xr:uid="{633B44C3-9ED0-4D63-84B5-6C62A7704D6E}"/>
    <cellStyle name="Note 4 3 2 8" xfId="18767" xr:uid="{A68928F5-6E28-492F-B8CE-D592140FAA9F}"/>
    <cellStyle name="Note 4 3 2 8 2" xfId="40819" xr:uid="{83EDD155-807B-48C0-A8BD-02EFAE1D2850}"/>
    <cellStyle name="Note 4 3 2 9" xfId="31238" xr:uid="{1C987C01-260D-4DEE-B25D-52F8E769EF78}"/>
    <cellStyle name="Note 4 3 3" xfId="9593" xr:uid="{A7A8AAAA-B33F-4DBE-BEA6-0D70CCA2EAAC}"/>
    <cellStyle name="Note 4 3 3 2" xfId="13998" xr:uid="{ADAB84EB-6A5F-463E-A41F-CA5AD00D0672}"/>
    <cellStyle name="Note 4 3 3 2 2" xfId="25771" xr:uid="{47F1CD5C-0D3B-4B1B-8BA2-7DBC9DE5DA4B}"/>
    <cellStyle name="Note 4 3 3 2 2 2" xfId="45598" xr:uid="{C61D1222-417A-438A-9B9A-E30F5564ACCA}"/>
    <cellStyle name="Note 4 3 3 2 3" xfId="36050" xr:uid="{3E705A0B-3977-4DB5-A326-90FB9BB3ABC1}"/>
    <cellStyle name="Note 4 3 3 3" xfId="14958" xr:uid="{EAEBDB28-C08C-42CB-A205-697D8EC23817}"/>
    <cellStyle name="Note 4 3 3 3 2" xfId="26729" xr:uid="{FD05B5BA-5A76-48AF-BC96-02B6F76F3D13}"/>
    <cellStyle name="Note 4 3 3 3 2 2" xfId="46556" xr:uid="{4409ACA9-1112-4EFE-B8B0-BAF3DD0079BF}"/>
    <cellStyle name="Note 4 3 3 3 3" xfId="37010" xr:uid="{71D30380-98B2-485D-8672-5A93E97986E2}"/>
    <cellStyle name="Note 4 3 3 4" xfId="15910" xr:uid="{64A0B8E7-3D7D-4F5E-A334-87DD78A0B094}"/>
    <cellStyle name="Note 4 3 3 4 2" xfId="27657" xr:uid="{5F04220D-0A88-4ACA-8083-2602CB64E6A9}"/>
    <cellStyle name="Note 4 3 3 4 2 2" xfId="47484" xr:uid="{7D6F9435-6984-41D5-AF77-205854F566E6}"/>
    <cellStyle name="Note 4 3 3 4 3" xfId="37962" xr:uid="{DCC171C1-93AC-48FD-87EB-F81ADC986835}"/>
    <cellStyle name="Note 4 3 3 5" xfId="16784" xr:uid="{D8353D28-C859-4414-94C5-AC0580DF6DA2}"/>
    <cellStyle name="Note 4 3 3 5 2" xfId="28531" xr:uid="{587E4B63-70B5-45C9-9138-D6112EAEC99B}"/>
    <cellStyle name="Note 4 3 3 5 2 2" xfId="48358" xr:uid="{73C72210-305D-4A74-835E-07E2C887F39C}"/>
    <cellStyle name="Note 4 3 3 5 3" xfId="38836" xr:uid="{0411CEF7-49C2-4DA9-91F6-03F962EB9CBF}"/>
    <cellStyle name="Note 4 3 3 6" xfId="17649" xr:uid="{498ECB76-54DA-4697-82F6-B590ED77D716}"/>
    <cellStyle name="Note 4 3 3 6 2" xfId="29370" xr:uid="{43767A5F-B5BD-4FA4-88F7-446F57754A6D}"/>
    <cellStyle name="Note 4 3 3 6 2 2" xfId="49197" xr:uid="{6B743A17-B60A-4859-BDA8-13CC9D3A9048}"/>
    <cellStyle name="Note 4 3 3 6 3" xfId="39701" xr:uid="{7C7E21E1-6C08-4729-B94E-A62EF546E2D9}"/>
    <cellStyle name="Note 4 3 3 7" xfId="18425" xr:uid="{12D0137C-1E5A-4879-B817-5A819DAF5DC7}"/>
    <cellStyle name="Note 4 3 3 7 2" xfId="30146" xr:uid="{20AB39CB-AE89-4B9B-8809-2783E66C5160}"/>
    <cellStyle name="Note 4 3 3 7 2 2" xfId="49973" xr:uid="{27E6A7EE-B983-4629-BE00-B7C1D193772F}"/>
    <cellStyle name="Note 4 3 3 7 3" xfId="40477" xr:uid="{2D4B738B-79E5-4632-8330-D2656DCDF958}"/>
    <cellStyle name="Note 4 3 3 8" xfId="19182" xr:uid="{C87563EF-34D2-400C-9992-02AC084E6241}"/>
    <cellStyle name="Note 4 3 3 8 2" xfId="41234" xr:uid="{847CCAB3-E6F0-409B-9980-CC4FEDD5987A}"/>
    <cellStyle name="Note 4 3 3 9" xfId="31659" xr:uid="{7AD70484-1543-47C4-B212-683193979684}"/>
    <cellStyle name="Note 4 3 4" xfId="12361" xr:uid="{F5D89525-3A09-443D-92FC-73424E8053AC}"/>
    <cellStyle name="Note 4 3 4 2" xfId="24176" xr:uid="{FE2A74F4-DEF4-4F0B-84AE-07119A5123CE}"/>
    <cellStyle name="Note 4 3 4 2 2" xfId="44004" xr:uid="{8EE0DE02-E8B6-4E09-A4EF-6760D4D54C86}"/>
    <cellStyle name="Note 4 3 4 3" xfId="34414" xr:uid="{132313DB-AB23-4366-93FE-FF49209EECEA}"/>
    <cellStyle name="Note 4 3 5" xfId="10419" xr:uid="{FE2190EA-0D34-4621-8253-A42D00A970B1}"/>
    <cellStyle name="Note 4 3 5 2" xfId="22291" xr:uid="{0604E196-EB1D-4A17-96FD-B65B83FEED86}"/>
    <cellStyle name="Note 4 3 5 2 2" xfId="42123" xr:uid="{5ED314E8-82E6-4F99-BFB0-2CE715DF1DDC}"/>
    <cellStyle name="Note 4 3 5 3" xfId="32476" xr:uid="{87BF9A24-9B0C-41E4-9610-D74BD3F786F5}"/>
    <cellStyle name="Note 4 3 6" xfId="12580" xr:uid="{F96C1625-2604-434A-AD51-DB8400196769}"/>
    <cellStyle name="Note 4 3 6 2" xfId="24387" xr:uid="{0B23BB31-6646-4B8A-B97D-7BB1625D3F28}"/>
    <cellStyle name="Note 4 3 6 2 2" xfId="44215" xr:uid="{41572751-CA86-4B57-B836-968E8AF079AE}"/>
    <cellStyle name="Note 4 3 6 3" xfId="34633" xr:uid="{A8429F47-C805-4030-B002-EEFED6062949}"/>
    <cellStyle name="Note 4 3 7" xfId="10231" xr:uid="{A84E7695-1450-4145-92AB-BF40DC48E7BA}"/>
    <cellStyle name="Note 4 3 7 2" xfId="22106" xr:uid="{878F56F0-D3D6-448D-B779-A6AF3EB724FA}"/>
    <cellStyle name="Note 4 3 7 2 2" xfId="41938" xr:uid="{1F58177B-74CD-4403-8FB9-B9DB01FFDEFA}"/>
    <cellStyle name="Note 4 3 7 3" xfId="32288" xr:uid="{ACF57C4C-537A-42CF-8510-43A1DB474B4D}"/>
    <cellStyle name="Note 4 3 8" xfId="13621" xr:uid="{BB753D46-BC0A-4955-ABD9-AD103FB1F2B0}"/>
    <cellStyle name="Note 4 3 8 2" xfId="25397" xr:uid="{826BB0E2-19C9-49F1-A3C3-198E34A7EDE9}"/>
    <cellStyle name="Note 4 3 8 2 2" xfId="45224" xr:uid="{4D8F5BF4-96A0-4D90-AE22-7DA18929F786}"/>
    <cellStyle name="Note 4 3 8 3" xfId="35673" xr:uid="{4C8A7C63-1515-4E3F-8A2B-3F415CAB141C}"/>
    <cellStyle name="Note 4 3 9" xfId="14592" xr:uid="{32BBD37E-1D3A-47FD-BABE-08084CAE2A8F}"/>
    <cellStyle name="Note 4 3 9 2" xfId="26363" xr:uid="{32C83C44-0BEE-4ABA-BAAC-FBC60324DCB4}"/>
    <cellStyle name="Note 4 3 9 2 2" xfId="46190" xr:uid="{13B6863A-2018-4FAF-97BF-6A092C323567}"/>
    <cellStyle name="Note 4 3 9 3" xfId="36644" xr:uid="{65838CF7-B1FC-47F2-AA3E-4AD10884C251}"/>
    <cellStyle name="Note 4 4" xfId="7931" xr:uid="{2FA7E56C-7EBF-4BE7-890A-C19241FD206A}"/>
    <cellStyle name="Note 4 4 2" xfId="12902" xr:uid="{3098F313-1EDA-4289-B890-B20566047420}"/>
    <cellStyle name="Note 4 4 2 2" xfId="24696" xr:uid="{000C2264-202F-4F86-88C7-1244047DF3E2}"/>
    <cellStyle name="Note 4 4 2 2 2" xfId="44523" xr:uid="{BED60C01-BE79-477B-BCD2-DD369A67A85A}"/>
    <cellStyle name="Note 4 4 2 3" xfId="34954" xr:uid="{C792922F-0469-4CB2-9373-C652525A0226}"/>
    <cellStyle name="Note 4 4 3" xfId="9990" xr:uid="{864C3A4F-A78B-4D08-B12E-7C24006A9D09}"/>
    <cellStyle name="Note 4 4 3 2" xfId="21865" xr:uid="{51468CD4-B2B7-417A-810C-BB8BEB18BD86}"/>
    <cellStyle name="Note 4 4 3 2 2" xfId="41698" xr:uid="{3A3E56C9-D303-4167-ACC2-9126D0C9199F}"/>
    <cellStyle name="Note 4 4 3 3" xfId="32048" xr:uid="{E98B2C5A-8079-4DE8-88B1-E1D0404623AA}"/>
    <cellStyle name="Note 4 4 4" xfId="13136" xr:uid="{9595DF11-5539-4FD9-9AAF-98B2558DFBF7}"/>
    <cellStyle name="Note 4 4 4 2" xfId="24923" xr:uid="{F0BCB6A1-DA24-4DB8-9984-01CB76D1B3A2}"/>
    <cellStyle name="Note 4 4 4 2 2" xfId="44750" xr:uid="{4BF0B3B5-5509-4CEB-BF1F-E6AECE568D46}"/>
    <cellStyle name="Note 4 4 4 3" xfId="35188" xr:uid="{5AC9869C-FDDF-45CD-90E6-93F862065488}"/>
    <cellStyle name="Note 4 4 5" xfId="9804" xr:uid="{849676EB-B97D-4A65-A26A-09D6BCCB4D38}"/>
    <cellStyle name="Note 4 4 5 2" xfId="21680" xr:uid="{B49220DD-5441-472D-9898-EC82E0570446}"/>
    <cellStyle name="Note 4 4 5 2 2" xfId="41513" xr:uid="{E7884BB9-28B7-440D-9137-87EB3652C15A}"/>
    <cellStyle name="Note 4 4 5 3" xfId="31862" xr:uid="{066EA5B4-9BE4-481E-8DB8-6B27DA0290D7}"/>
    <cellStyle name="Note 4 4 6" xfId="12928" xr:uid="{6D65652F-2F34-4E8B-AF69-590ABB772766}"/>
    <cellStyle name="Note 4 4 6 2" xfId="24722" xr:uid="{FB39AE41-5734-4F59-A29B-06CAA57E894D}"/>
    <cellStyle name="Note 4 4 6 2 2" xfId="44549" xr:uid="{F2783DAA-D169-49C1-9C9F-FEC07E01794C}"/>
    <cellStyle name="Note 4 4 6 3" xfId="34980" xr:uid="{2F93076E-93C3-4EDA-800C-E682B96D61FA}"/>
    <cellStyle name="Note 4 4 7" xfId="9965" xr:uid="{B1827EC1-EB53-42E2-A00D-3897476571C5}"/>
    <cellStyle name="Note 4 4 7 2" xfId="21840" xr:uid="{A6887118-A5DE-44D1-9B5E-0F221593A544}"/>
    <cellStyle name="Note 4 4 7 2 2" xfId="41673" xr:uid="{13A2508C-533D-4EC9-9CF2-28A29BE039A8}"/>
    <cellStyle name="Note 4 4 7 3" xfId="32023" xr:uid="{4500B750-8009-4A7A-A338-F5479F455A38}"/>
    <cellStyle name="Note 4 4 8" xfId="11759" xr:uid="{82354C08-9066-4492-987D-9C4CF198CCAF}"/>
    <cellStyle name="Note 4 4 8 2" xfId="33813" xr:uid="{2A103301-42E9-4C83-BEDD-4B1748B7B80D}"/>
    <cellStyle name="Note 4 4 9" xfId="30991" xr:uid="{84E3565D-BEAC-4E18-A150-8AC3D6183124}"/>
    <cellStyle name="Note 4 5" xfId="9365" xr:uid="{29509185-5C77-4A00-BA3A-59280125E142}"/>
    <cellStyle name="Note 4 5 2" xfId="13770" xr:uid="{9816B050-13CE-4BED-918C-1AA657998BE4}"/>
    <cellStyle name="Note 4 5 2 2" xfId="25543" xr:uid="{C8ABC49F-DCF1-4CCE-A926-947FA0024D7E}"/>
    <cellStyle name="Note 4 5 2 2 2" xfId="45370" xr:uid="{02F1E18F-BBA3-4DF8-9351-01339F98E86D}"/>
    <cellStyle name="Note 4 5 2 3" xfId="35822" xr:uid="{64BAC5C7-C8E2-42CB-8029-954F1A2FE8C2}"/>
    <cellStyle name="Note 4 5 3" xfId="14730" xr:uid="{127A42D4-1517-4943-B22C-9D2F860D4664}"/>
    <cellStyle name="Note 4 5 3 2" xfId="26501" xr:uid="{DB7208BA-6462-430E-87DB-9F1907B26E23}"/>
    <cellStyle name="Note 4 5 3 2 2" xfId="46328" xr:uid="{EBCA8701-783D-4ACA-8E44-5EA33964628C}"/>
    <cellStyle name="Note 4 5 3 3" xfId="36782" xr:uid="{BBC0C04B-344D-4D57-91E9-6BA534FD9AFF}"/>
    <cellStyle name="Note 4 5 4" xfId="15682" xr:uid="{B87FD06A-EAB8-4AD0-90C9-AC84FC96EC81}"/>
    <cellStyle name="Note 4 5 4 2" xfId="27429" xr:uid="{5F8C9F06-D96A-477D-8F6C-699F3631997C}"/>
    <cellStyle name="Note 4 5 4 2 2" xfId="47256" xr:uid="{4CC17514-60E8-4887-B104-3053A335C95A}"/>
    <cellStyle name="Note 4 5 4 3" xfId="37734" xr:uid="{C6E5CFC3-4F25-4E16-9E76-6C43C0A469E7}"/>
    <cellStyle name="Note 4 5 5" xfId="16556" xr:uid="{1DD22FAB-0F65-4610-A972-37B00741B4BD}"/>
    <cellStyle name="Note 4 5 5 2" xfId="28303" xr:uid="{A7C0D4D0-CEDA-4F35-BEC1-83FE3A1180C4}"/>
    <cellStyle name="Note 4 5 5 2 2" xfId="48130" xr:uid="{714F4444-43B2-4156-96AE-1211704F1405}"/>
    <cellStyle name="Note 4 5 5 3" xfId="38608" xr:uid="{1034C302-85D8-4329-AF54-9A65F9699D86}"/>
    <cellStyle name="Note 4 5 6" xfId="17421" xr:uid="{6F05BF8D-41EF-44C1-BF07-057E5EEE0937}"/>
    <cellStyle name="Note 4 5 6 2" xfId="29142" xr:uid="{5EDD78F3-2C34-4A52-9A44-C7433A870DE2}"/>
    <cellStyle name="Note 4 5 6 2 2" xfId="48969" xr:uid="{19FC17B2-5AFA-461A-B378-EBAAC096812A}"/>
    <cellStyle name="Note 4 5 6 3" xfId="39473" xr:uid="{0D56FB4C-1B2F-4DC7-855C-FDE577CBFB22}"/>
    <cellStyle name="Note 4 5 7" xfId="18197" xr:uid="{35AC7C14-DE0E-49CE-A0B6-FE5ED726C886}"/>
    <cellStyle name="Note 4 5 7 2" xfId="29918" xr:uid="{B17833E7-6241-475A-B5C3-F5715AB68692}"/>
    <cellStyle name="Note 4 5 7 2 2" xfId="49745" xr:uid="{33E915F6-0D1A-4E45-B32E-2D9E0EB6A6AD}"/>
    <cellStyle name="Note 4 5 7 3" xfId="40249" xr:uid="{02FB2742-D697-4D3A-BDB5-A53BEF5A8903}"/>
    <cellStyle name="Note 4 5 8" xfId="18954" xr:uid="{EABE7FDA-731C-4160-9784-ECE66ABC8579}"/>
    <cellStyle name="Note 4 5 8 2" xfId="41006" xr:uid="{5272F433-440D-4215-BB52-10A5F32BE801}"/>
    <cellStyle name="Note 4 5 9" xfId="31431" xr:uid="{57783BED-A2CE-4ED6-BD7D-56D78E52D442}"/>
    <cellStyle name="Note 4 6" xfId="11807" xr:uid="{D0799498-64F8-448A-A273-C9A8E05ED802}"/>
    <cellStyle name="Note 4 6 2" xfId="23635" xr:uid="{9F0879E5-F3C1-4825-A691-542678D7FEE1}"/>
    <cellStyle name="Note 4 6 2 2" xfId="43464" xr:uid="{BE17BB90-0468-4976-ABB7-22D00F4A2FCE}"/>
    <cellStyle name="Note 4 6 3" xfId="33861" xr:uid="{BF263071-B6AD-436E-A7B3-3C6EC11FCA5D}"/>
    <cellStyle name="Note 4 7" xfId="10908" xr:uid="{C76208F8-E151-451D-849C-DEC4D44B3DCD}"/>
    <cellStyle name="Note 4 7 2" xfId="22777" xr:uid="{4F5551ED-C85A-486B-B47F-82A23D1A6A8C}"/>
    <cellStyle name="Note 4 7 2 2" xfId="42608" xr:uid="{549E647B-6073-46BF-913B-98A9F5DFB555}"/>
    <cellStyle name="Note 4 7 3" xfId="32964" xr:uid="{5014975C-9A4F-4396-9E30-9D8691CDE2C1}"/>
    <cellStyle name="Note 4 8" xfId="11426" xr:uid="{730F09AB-8B4B-4CE0-BDBD-5437D571382C}"/>
    <cellStyle name="Note 4 8 2" xfId="23284" xr:uid="{C04F75D1-F881-481B-BC51-6B7D33377C13}"/>
    <cellStyle name="Note 4 8 2 2" xfId="43114" xr:uid="{1B1E45F8-B6E7-42E0-B05D-17A2941C9A09}"/>
    <cellStyle name="Note 4 8 3" xfId="33481" xr:uid="{D5BA961D-D362-4EBE-BB4D-074386E5C29C}"/>
    <cellStyle name="Note 4 9" xfId="11206" xr:uid="{FC9BF49B-A548-41D7-836D-BB8502A1BEF1}"/>
    <cellStyle name="Note 4 9 2" xfId="23068" xr:uid="{53DA0EEC-01FA-45C2-A25D-64454CD3F344}"/>
    <cellStyle name="Note 4 9 2 2" xfId="42898" xr:uid="{2A3031EE-9CD9-4CA4-8A0A-4DB26D0702DA}"/>
    <cellStyle name="Note 4 9 3" xfId="33261" xr:uid="{9DD0E87C-6AA2-4AB2-A784-2130FE7B3E09}"/>
    <cellStyle name="Note 5" xfId="6151" xr:uid="{CC4DC6FA-9300-4377-8E55-A07533DF843B}"/>
    <cellStyle name="Note 5 10" xfId="12738" xr:uid="{EB1846B9-FF96-420F-8B30-AC5DDE1F5ACB}"/>
    <cellStyle name="Note 5 10 2" xfId="24536" xr:uid="{C23EFD90-A2FB-403B-BED0-C167116A0F8E}"/>
    <cellStyle name="Note 5 10 2 2" xfId="44364" xr:uid="{82F72A77-0944-42C1-A074-32F717A4423A}"/>
    <cellStyle name="Note 5 10 3" xfId="34791" xr:uid="{8081FA22-EC4F-4426-BED4-EFD1540D7E24}"/>
    <cellStyle name="Note 5 11" xfId="10131" xr:uid="{C2C0AAE9-821E-4511-A856-DC9C20D6A557}"/>
    <cellStyle name="Note 5 11 2" xfId="22006" xr:uid="{880C10E3-F5FC-4554-830F-75B9F748F0E5}"/>
    <cellStyle name="Note 5 11 2 2" xfId="41838" xr:uid="{9D554CB7-BE67-4CAF-A5F5-920C9AB47820}"/>
    <cellStyle name="Note 5 11 3" xfId="32188" xr:uid="{472B105F-B48E-45F6-981A-069475222A4D}"/>
    <cellStyle name="Note 5 12" xfId="11730" xr:uid="{3C259A63-16AA-4A96-821D-F70FDD12A6BA}"/>
    <cellStyle name="Note 5 12 2" xfId="23559" xr:uid="{3FE64474-6880-4BEF-BEA6-C452F1BAA81F}"/>
    <cellStyle name="Note 5 12 2 2" xfId="43388" xr:uid="{DB6238FB-8B51-4327-8B95-59BFCD72EBF0}"/>
    <cellStyle name="Note 5 12 3" xfId="33784" xr:uid="{D5E29E43-63CA-4D46-9531-F8BE6E409AB2}"/>
    <cellStyle name="Note 5 13" xfId="30451" xr:uid="{13858DB2-9D94-4104-ACE0-5A8625DF5C44}"/>
    <cellStyle name="Note 5 2" xfId="6771" xr:uid="{69C18218-270F-4D6F-8912-6B74D8D253EC}"/>
    <cellStyle name="Note 5 2 10" xfId="9798" xr:uid="{9EB55F96-FA2E-429B-8430-2E7BA8F46534}"/>
    <cellStyle name="Note 5 2 10 2" xfId="21674" xr:uid="{BAE5892D-FE53-4896-9A9A-2DF2851EEE12}"/>
    <cellStyle name="Note 5 2 10 2 2" xfId="41507" xr:uid="{C8254759-9EB9-4D3A-A836-DE8C8C3AD713}"/>
    <cellStyle name="Note 5 2 10 3" xfId="31856" xr:uid="{FD1D6B7D-6A71-41A9-AD36-960584F83EA8}"/>
    <cellStyle name="Note 5 2 11" xfId="11951" xr:uid="{F0F26943-0D51-49C4-9D30-77DF464683B0}"/>
    <cellStyle name="Note 5 2 11 2" xfId="23777" xr:uid="{75FFE06E-B0B3-49D3-996F-256179A2AB54}"/>
    <cellStyle name="Note 5 2 11 2 2" xfId="43605" xr:uid="{7B17CA17-C38B-47AB-97A6-0462398F6CB5}"/>
    <cellStyle name="Note 5 2 11 3" xfId="34004" xr:uid="{DA4981F6-C1A8-40FB-ACA6-2EE81B38DDBE}"/>
    <cellStyle name="Note 5 2 12" xfId="30525" xr:uid="{0A7B926C-4505-4E6F-B21D-12A565B201BB}"/>
    <cellStyle name="Note 5 2 2" xfId="7611" xr:uid="{A2469B55-4B8C-4E2B-84A2-98D51BEDAF0C}"/>
    <cellStyle name="Note 5 2 2 10" xfId="13014" xr:uid="{7AE43328-6C8B-4F68-A375-9054A5558B9E}"/>
    <cellStyle name="Note 5 2 2 10 2" xfId="24806" xr:uid="{1126EC6E-905A-4CE6-A4BB-F09A879F30E4}"/>
    <cellStyle name="Note 5 2 2 10 2 2" xfId="44633" xr:uid="{F7C94577-4BDE-4932-8156-4056305F0DA0}"/>
    <cellStyle name="Note 5 2 2 10 3" xfId="35066" xr:uid="{E5226312-121E-446F-B782-DBCE09037CB6}"/>
    <cellStyle name="Note 5 2 2 11" xfId="30825" xr:uid="{8D46B264-2763-4FDC-88E8-6DA30DCD6ED4}"/>
    <cellStyle name="Note 5 2 2 2" xfId="9254" xr:uid="{D78059E5-02FD-43B2-AE8F-06E6D747AA54}"/>
    <cellStyle name="Note 5 2 2 2 2" xfId="13689" xr:uid="{82C1E2F7-A1EB-49BB-923D-519800EC3F22}"/>
    <cellStyle name="Note 5 2 2 2 2 2" xfId="25463" xr:uid="{51D9252A-9D13-42C2-ADF9-E745437C5405}"/>
    <cellStyle name="Note 5 2 2 2 2 2 2" xfId="45290" xr:uid="{A96E8057-1BC7-4463-907A-C7BDDCD2B0A2}"/>
    <cellStyle name="Note 5 2 2 2 2 3" xfId="35741" xr:uid="{4C980830-7651-4F3D-94ED-261CA3172638}"/>
    <cellStyle name="Note 5 2 2 2 3" xfId="14651" xr:uid="{CD6EE913-E135-4E95-B5ED-89FBA70235D3}"/>
    <cellStyle name="Note 5 2 2 2 3 2" xfId="26422" xr:uid="{2A7BD169-E8A4-4D90-A778-1E89D1383585}"/>
    <cellStyle name="Note 5 2 2 2 3 2 2" xfId="46249" xr:uid="{B62F0127-7019-4E35-90D4-C9D4E15C4FCC}"/>
    <cellStyle name="Note 5 2 2 2 3 3" xfId="36703" xr:uid="{0E0795D1-EB3D-4286-A14C-5150E481F8DC}"/>
    <cellStyle name="Note 5 2 2 2 4" xfId="15603" xr:uid="{64396D6A-F5E3-434D-9BAB-B90928CEEE29}"/>
    <cellStyle name="Note 5 2 2 2 4 2" xfId="27352" xr:uid="{5645C3EE-3E3D-428A-AD54-592114D3F931}"/>
    <cellStyle name="Note 5 2 2 2 4 2 2" xfId="47179" xr:uid="{16E6D2E4-7071-412B-A321-52B944240DFC}"/>
    <cellStyle name="Note 5 2 2 2 4 3" xfId="37655" xr:uid="{76577FD7-57F5-4966-8212-7E0CC3F9E984}"/>
    <cellStyle name="Note 5 2 2 2 5" xfId="16483" xr:uid="{294FA2CA-FF83-4B85-85FF-6BB27B0241E7}"/>
    <cellStyle name="Note 5 2 2 2 5 2" xfId="28230" xr:uid="{4240CE10-9D1D-4E3D-B652-A79B80AF730A}"/>
    <cellStyle name="Note 5 2 2 2 5 2 2" xfId="48057" xr:uid="{8ED52ED9-7085-41B9-9C7F-F1213F9868FB}"/>
    <cellStyle name="Note 5 2 2 2 5 3" xfId="38535" xr:uid="{51D10393-F0AB-4484-8D87-F7F6ADDFD6D4}"/>
    <cellStyle name="Note 5 2 2 2 6" xfId="17349" xr:uid="{8E213C20-DBF6-43A3-886A-66762BC55BBB}"/>
    <cellStyle name="Note 5 2 2 2 6 2" xfId="29070" xr:uid="{7057B40A-7503-445C-BAF0-F2B209640900}"/>
    <cellStyle name="Note 5 2 2 2 6 2 2" xfId="48897" xr:uid="{14DC50CB-4727-4AD8-8A61-244329F32099}"/>
    <cellStyle name="Note 5 2 2 2 6 3" xfId="39401" xr:uid="{4F12E741-2AC1-41EA-929B-A242BF7FFAF6}"/>
    <cellStyle name="Note 5 2 2 2 7" xfId="18125" xr:uid="{667BE3E7-7EFC-4673-9AC7-04D8DCF08B42}"/>
    <cellStyle name="Note 5 2 2 2 7 2" xfId="29846" xr:uid="{8E8B6AB1-5A4C-44E5-BB07-844D1BE95C20}"/>
    <cellStyle name="Note 5 2 2 2 7 2 2" xfId="49673" xr:uid="{642FA399-3C9D-4E49-BE41-84885EC28B46}"/>
    <cellStyle name="Note 5 2 2 2 7 3" xfId="40177" xr:uid="{4633BCCB-821F-495A-ACE9-34444C603EE5}"/>
    <cellStyle name="Note 5 2 2 2 8" xfId="18882" xr:uid="{52BFE53C-35AD-499C-AD88-DAEC2F0401C6}"/>
    <cellStyle name="Note 5 2 2 2 8 2" xfId="40934" xr:uid="{35870845-AE25-4E51-99A1-AE6ACEBCEC03}"/>
    <cellStyle name="Note 5 2 2 2 9" xfId="31359" xr:uid="{503DA377-8248-45F0-91F4-22EB2F392235}"/>
    <cellStyle name="Note 5 2 2 3" xfId="9708" xr:uid="{883B708C-4570-4777-ADAE-09BF8D76FDBD}"/>
    <cellStyle name="Note 5 2 2 3 2" xfId="14113" xr:uid="{33921644-6011-4079-99E2-893879232D0A}"/>
    <cellStyle name="Note 5 2 2 3 2 2" xfId="25886" xr:uid="{BC94D517-FCB0-4F98-9E4F-14DADABB5CF9}"/>
    <cellStyle name="Note 5 2 2 3 2 2 2" xfId="45713" xr:uid="{48C82082-2164-446E-8F69-7EB114050639}"/>
    <cellStyle name="Note 5 2 2 3 2 3" xfId="36165" xr:uid="{E53F54C0-3DB1-4DBE-99E4-48F1CB7FD389}"/>
    <cellStyle name="Note 5 2 2 3 3" xfId="15073" xr:uid="{6C8B5C1F-CFBA-4D7C-BEF7-1BEF876437DE}"/>
    <cellStyle name="Note 5 2 2 3 3 2" xfId="26844" xr:uid="{D10F836F-4F76-4EFE-8A76-5EFED844F863}"/>
    <cellStyle name="Note 5 2 2 3 3 2 2" xfId="46671" xr:uid="{2A438D1F-252D-40BA-A5A2-B91D513800FB}"/>
    <cellStyle name="Note 5 2 2 3 3 3" xfId="37125" xr:uid="{30230F2F-4F95-449E-9FBB-E0BE261BB463}"/>
    <cellStyle name="Note 5 2 2 3 4" xfId="16025" xr:uid="{ACB46124-25F4-42E5-885B-2804DC0CE32E}"/>
    <cellStyle name="Note 5 2 2 3 4 2" xfId="27772" xr:uid="{7DF50A99-A859-4A0F-8E2B-58B3E672FBF0}"/>
    <cellStyle name="Note 5 2 2 3 4 2 2" xfId="47599" xr:uid="{EEFC2FED-46B7-4F09-8842-7AC8D5AE9D1E}"/>
    <cellStyle name="Note 5 2 2 3 4 3" xfId="38077" xr:uid="{E47BDC49-2469-476C-8137-2F9B8DC43E7E}"/>
    <cellStyle name="Note 5 2 2 3 5" xfId="16899" xr:uid="{6CDCB4DF-D9AC-4D06-94E9-7638B9E28328}"/>
    <cellStyle name="Note 5 2 2 3 5 2" xfId="28646" xr:uid="{43509F6E-EB31-48AC-B8F9-8A99052A6EDF}"/>
    <cellStyle name="Note 5 2 2 3 5 2 2" xfId="48473" xr:uid="{497AEB2E-16A8-419E-9171-9CF2B446606C}"/>
    <cellStyle name="Note 5 2 2 3 5 3" xfId="38951" xr:uid="{EA9F2048-248B-4BE4-8DC1-362300986E52}"/>
    <cellStyle name="Note 5 2 2 3 6" xfId="17764" xr:uid="{A0C3E2EC-D107-40E4-B1E7-4C46802DC247}"/>
    <cellStyle name="Note 5 2 2 3 6 2" xfId="29485" xr:uid="{9F0D6EC5-81F3-4E0F-A87B-550E736D16C1}"/>
    <cellStyle name="Note 5 2 2 3 6 2 2" xfId="49312" xr:uid="{756B9182-5347-41E5-873D-712F257549B9}"/>
    <cellStyle name="Note 5 2 2 3 6 3" xfId="39816" xr:uid="{FE3A0383-2E2E-4772-8D70-E7B162C7D3A9}"/>
    <cellStyle name="Note 5 2 2 3 7" xfId="18540" xr:uid="{598671BD-CB46-4E87-96CE-AD4B8D173F7C}"/>
    <cellStyle name="Note 5 2 2 3 7 2" xfId="30261" xr:uid="{653ACE96-A0D8-43FE-AE8A-56A6ABA2A95E}"/>
    <cellStyle name="Note 5 2 2 3 7 2 2" xfId="50088" xr:uid="{1E8E1249-BEF1-46A9-9C07-89A9DD827D14}"/>
    <cellStyle name="Note 5 2 2 3 7 3" xfId="40592" xr:uid="{5E8DADA9-C28B-4C47-A5FE-03BC4D8697DE}"/>
    <cellStyle name="Note 5 2 2 3 8" xfId="19297" xr:uid="{090CF588-5DFE-4B71-96C2-F8E0FB5B9D87}"/>
    <cellStyle name="Note 5 2 2 3 8 2" xfId="41349" xr:uid="{144167B6-CCE9-45B8-8BBF-993D725A0FE1}"/>
    <cellStyle name="Note 5 2 2 3 9" xfId="31774" xr:uid="{465FEA45-FAD9-415F-B192-D3693EAF9D63}"/>
    <cellStyle name="Note 5 2 2 4" xfId="12673" xr:uid="{AA3C60C6-8B51-4BFC-93B0-BBD1EB7A4973}"/>
    <cellStyle name="Note 5 2 2 4 2" xfId="24472" xr:uid="{7ED54DB4-9E1C-4BF8-9414-F0970B6617A5}"/>
    <cellStyle name="Note 5 2 2 4 2 2" xfId="44300" xr:uid="{BDA197C5-F76B-465A-A00D-2E68BE551F1C}"/>
    <cellStyle name="Note 5 2 2 4 3" xfId="34726" xr:uid="{713EE6E1-D73D-48D8-9FE3-5AE9F65C256B}"/>
    <cellStyle name="Note 5 2 2 5" xfId="10170" xr:uid="{59180F3B-4D99-46AA-A24A-5C54F55E98A2}"/>
    <cellStyle name="Note 5 2 2 5 2" xfId="22045" xr:uid="{405B198C-24E9-45D4-ACB4-4C5DC818B8D3}"/>
    <cellStyle name="Note 5 2 2 5 2 2" xfId="41877" xr:uid="{E2650985-3E3D-463A-A9A3-F30769971ED1}"/>
    <cellStyle name="Note 5 2 2 5 3" xfId="32227" xr:uid="{3EFB01BD-8065-4512-B2B2-5894A184F1ED}"/>
    <cellStyle name="Note 5 2 2 6" xfId="13005" xr:uid="{0038FB0B-2663-4404-B376-4CA702A19031}"/>
    <cellStyle name="Note 5 2 2 6 2" xfId="24797" xr:uid="{642C63DE-AAD8-4234-9D1E-42EC96921B3B}"/>
    <cellStyle name="Note 5 2 2 6 2 2" xfId="44624" xr:uid="{B17B750F-E9BD-4BF7-A878-B2D0E765AE8F}"/>
    <cellStyle name="Note 5 2 2 6 3" xfId="35057" xr:uid="{43FB4209-CB9F-4E8B-A741-2D096988B9EA}"/>
    <cellStyle name="Note 5 2 2 7" xfId="9900" xr:uid="{3D6EE116-628F-4E5D-9BCA-0812CB425F8C}"/>
    <cellStyle name="Note 5 2 2 7 2" xfId="21776" xr:uid="{3B42349C-3489-416E-B827-9E7B98CA0AF9}"/>
    <cellStyle name="Note 5 2 2 7 2 2" xfId="41609" xr:uid="{0AC73FC0-1213-45D2-BEAF-47F70D0DB4DF}"/>
    <cellStyle name="Note 5 2 2 7 3" xfId="31958" xr:uid="{BE657333-BECD-4112-9F6E-36E82F667A07}"/>
    <cellStyle name="Note 5 2 2 8" xfId="13146" xr:uid="{C06B2984-4135-43AC-97BC-518C85F52DCA}"/>
    <cellStyle name="Note 5 2 2 8 2" xfId="24932" xr:uid="{B34D0F96-E062-4BF7-A9EE-0FBDFBFC04EC}"/>
    <cellStyle name="Note 5 2 2 8 2 2" xfId="44759" xr:uid="{A42E1F87-90E2-494C-9492-A09EE60243FF}"/>
    <cellStyle name="Note 5 2 2 8 3" xfId="35198" xr:uid="{4FC40A7C-C5EB-4272-B3F6-F927F1F6E519}"/>
    <cellStyle name="Note 5 2 2 9" xfId="9797" xr:uid="{FED0CA0E-B9F7-43B1-AF67-5452D53584F9}"/>
    <cellStyle name="Note 5 2 2 9 2" xfId="21673" xr:uid="{B5E1EFF2-C18D-453D-BAAB-44C37746F880}"/>
    <cellStyle name="Note 5 2 2 9 2 2" xfId="41506" xr:uid="{BBB7C730-FEA5-432A-A88F-201C0FDC309F}"/>
    <cellStyle name="Note 5 2 2 9 3" xfId="31855" xr:uid="{6C627D6B-9298-4E1F-B6D9-4BC07C0C5C10}"/>
    <cellStyle name="Note 5 2 3" xfId="8416" xr:uid="{9329CDF7-D10E-4D2D-ADEB-130F1F80D5D4}"/>
    <cellStyle name="Note 5 2 3 2" xfId="13158" xr:uid="{B88A4664-6E71-4799-9D83-37768B7F5D02}"/>
    <cellStyle name="Note 5 2 3 2 2" xfId="24944" xr:uid="{0C23841A-7ED7-40B3-9810-4E98CC039FED}"/>
    <cellStyle name="Note 5 2 3 2 2 2" xfId="44771" xr:uid="{5942CF82-8929-489F-8A08-8D3FB4D9BC53}"/>
    <cellStyle name="Note 5 2 3 2 3" xfId="35210" xr:uid="{AA9C4395-8808-4A62-83F0-631E838512D3}"/>
    <cellStyle name="Note 5 2 3 3" xfId="14178" xr:uid="{5922640B-83CF-48E9-8B41-EA4DA0E67269}"/>
    <cellStyle name="Note 5 2 3 3 2" xfId="25951" xr:uid="{2F47799E-3C7A-4276-A6DE-3E9C695F837D}"/>
    <cellStyle name="Note 5 2 3 3 2 2" xfId="45778" xr:uid="{9A143B25-3374-446D-BE15-DDD1F9034312}"/>
    <cellStyle name="Note 5 2 3 3 3" xfId="36230" xr:uid="{D6EA634A-772B-49C6-A559-490AA9A85FF2}"/>
    <cellStyle name="Note 5 2 3 4" xfId="15138" xr:uid="{C17E70CD-2880-4BA8-9F9A-9313C02735C8}"/>
    <cellStyle name="Note 5 2 3 4 2" xfId="26907" xr:uid="{9FE21F1C-EDC5-4BE5-AF9E-30B81A9757BC}"/>
    <cellStyle name="Note 5 2 3 4 2 2" xfId="46734" xr:uid="{6C355D38-40A6-46B2-A512-564CE6935829}"/>
    <cellStyle name="Note 5 2 3 4 3" xfId="37190" xr:uid="{49119DA9-0430-4167-ACBB-5F2B0B65C361}"/>
    <cellStyle name="Note 5 2 3 5" xfId="16087" xr:uid="{391EE974-618D-4E61-BE35-B17BF8E874BC}"/>
    <cellStyle name="Note 5 2 3 5 2" xfId="27834" xr:uid="{F4C75597-7418-4915-AED1-DB83D4777CE4}"/>
    <cellStyle name="Note 5 2 3 5 2 2" xfId="47661" xr:uid="{4A55EED2-05B4-4186-A2F7-5706C76CA054}"/>
    <cellStyle name="Note 5 2 3 5 3" xfId="38139" xr:uid="{7229C961-FAF9-4E50-9502-976A33353C09}"/>
    <cellStyle name="Note 5 2 3 6" xfId="16960" xr:uid="{99E74776-34C7-419B-958C-DCC401D6F40A}"/>
    <cellStyle name="Note 5 2 3 6 2" xfId="28707" xr:uid="{EC17CC41-A912-46B0-8DA4-CA9E671B0E74}"/>
    <cellStyle name="Note 5 2 3 6 2 2" xfId="48534" xr:uid="{09709107-5D1A-4584-9D5C-434FF664F415}"/>
    <cellStyle name="Note 5 2 3 6 3" xfId="39012" xr:uid="{8A5CC03B-F2EA-46AF-B81F-D2E2D3D29243}"/>
    <cellStyle name="Note 5 2 3 7" xfId="17825" xr:uid="{A377689A-3A8D-4F9D-A006-B0419CFC61EF}"/>
    <cellStyle name="Note 5 2 3 7 2" xfId="29546" xr:uid="{15EBF469-FFB4-4E3D-9830-4DD001481BF0}"/>
    <cellStyle name="Note 5 2 3 7 2 2" xfId="49373" xr:uid="{337FFAFF-8345-442C-9F33-4889FBE0342A}"/>
    <cellStyle name="Note 5 2 3 7 3" xfId="39877" xr:uid="{6CB8BCB8-5DC8-4642-88C8-A296F24105EC}"/>
    <cellStyle name="Note 5 2 3 8" xfId="18601" xr:uid="{8D90F6BE-65A3-4E87-8E72-F2517033FE9F}"/>
    <cellStyle name="Note 5 2 3 8 2" xfId="40653" xr:uid="{FFA16AE0-5BA9-4212-95A0-CBF88EC2FD23}"/>
    <cellStyle name="Note 5 2 3 9" xfId="31059" xr:uid="{69FE7C20-E23C-4C28-8574-81AD51EF6D12}"/>
    <cellStyle name="Note 5 2 4" xfId="9427" xr:uid="{02845221-DDF7-4D2D-9ED8-5614CCC5339C}"/>
    <cellStyle name="Note 5 2 4 2" xfId="13832" xr:uid="{9B8840CA-DDC4-450F-BFB6-B73F317D09E3}"/>
    <cellStyle name="Note 5 2 4 2 2" xfId="25605" xr:uid="{68784974-32EB-4772-B655-117E753F2E62}"/>
    <cellStyle name="Note 5 2 4 2 2 2" xfId="45432" xr:uid="{B21922F8-C448-48AE-9152-5EF96A55D7BC}"/>
    <cellStyle name="Note 5 2 4 2 3" xfId="35884" xr:uid="{EE21AE67-E46E-4D47-9B4F-4821E412505C}"/>
    <cellStyle name="Note 5 2 4 3" xfId="14792" xr:uid="{26C161AC-8996-44F7-B4D9-DA7899FB6352}"/>
    <cellStyle name="Note 5 2 4 3 2" xfId="26563" xr:uid="{168CDAEB-C821-4723-8DB1-E21B3754CBCD}"/>
    <cellStyle name="Note 5 2 4 3 2 2" xfId="46390" xr:uid="{3E66D820-1F3B-4F5B-BC40-CC8B6E3C4CB5}"/>
    <cellStyle name="Note 5 2 4 3 3" xfId="36844" xr:uid="{F7E4C402-4211-4C2A-B516-35CAB8B2C657}"/>
    <cellStyle name="Note 5 2 4 4" xfId="15744" xr:uid="{1E41D3EA-39D8-44F2-9CDB-405067A75EE0}"/>
    <cellStyle name="Note 5 2 4 4 2" xfId="27491" xr:uid="{D77FA151-076B-4197-8F2B-21405393DE6D}"/>
    <cellStyle name="Note 5 2 4 4 2 2" xfId="47318" xr:uid="{2A1C5973-8968-4A7A-8326-0C47F289209B}"/>
    <cellStyle name="Note 5 2 4 4 3" xfId="37796" xr:uid="{EE1125A8-E2BF-49A6-9057-E9EF7AE1E397}"/>
    <cellStyle name="Note 5 2 4 5" xfId="16618" xr:uid="{1CC7E84A-EE47-428B-A6FC-98CCA98F6A8E}"/>
    <cellStyle name="Note 5 2 4 5 2" xfId="28365" xr:uid="{F68C444B-69C9-4C16-B751-8346FC98A306}"/>
    <cellStyle name="Note 5 2 4 5 2 2" xfId="48192" xr:uid="{91C32603-A36A-404B-8DAF-6DE1C9859227}"/>
    <cellStyle name="Note 5 2 4 5 3" xfId="38670" xr:uid="{18FD191A-2985-4D8F-A975-474DBEB521F8}"/>
    <cellStyle name="Note 5 2 4 6" xfId="17483" xr:uid="{E8042443-C8A6-4038-86A9-FC3FFFDE690C}"/>
    <cellStyle name="Note 5 2 4 6 2" xfId="29204" xr:uid="{BA0B475C-4B24-4DAB-B8F4-82961E80BE12}"/>
    <cellStyle name="Note 5 2 4 6 2 2" xfId="49031" xr:uid="{00DE465D-7E0E-4C01-B738-59F34D3A0C7B}"/>
    <cellStyle name="Note 5 2 4 6 3" xfId="39535" xr:uid="{8036A3EE-15B5-440C-9AB4-BB108C4491DA}"/>
    <cellStyle name="Note 5 2 4 7" xfId="18259" xr:uid="{87872F51-93D6-4B38-8913-238956DA61C1}"/>
    <cellStyle name="Note 5 2 4 7 2" xfId="29980" xr:uid="{F4F79FB9-EA30-4EB2-A339-568E7008482D}"/>
    <cellStyle name="Note 5 2 4 7 2 2" xfId="49807" xr:uid="{9210D3A9-F72A-4834-B900-43404DBA6E02}"/>
    <cellStyle name="Note 5 2 4 7 3" xfId="40311" xr:uid="{CABA2C2A-D659-4EFE-8141-CC4E0406B917}"/>
    <cellStyle name="Note 5 2 4 8" xfId="19016" xr:uid="{6509DE78-A547-4DDB-9BBC-C8085F0A2853}"/>
    <cellStyle name="Note 5 2 4 8 2" xfId="41068" xr:uid="{B8F0212A-5356-447C-9449-26F003337D3F}"/>
    <cellStyle name="Note 5 2 4 9" xfId="31493" xr:uid="{908BE00F-CA5A-4B80-92CD-B88FB969FDE6}"/>
    <cellStyle name="Note 5 2 5" xfId="12129" xr:uid="{DF4A9B0B-E82A-43B4-9137-3B2E6B8EFA76}"/>
    <cellStyle name="Note 5 2 5 2" xfId="23946" xr:uid="{187B6A85-8A09-440E-9D51-FBB3618293A9}"/>
    <cellStyle name="Note 5 2 5 2 2" xfId="43774" xr:uid="{F66AD982-2DE8-4A60-BB0B-E4E21E0DADFB}"/>
    <cellStyle name="Note 5 2 5 3" xfId="34182" xr:uid="{93CEFFC0-8930-4CDE-8621-2C84AC6C7C8B}"/>
    <cellStyle name="Note 5 2 6" xfId="10638" xr:uid="{98B2E65E-3BA9-4A89-B6F5-4BD5EFF05E6D}"/>
    <cellStyle name="Note 5 2 6 2" xfId="22510" xr:uid="{893FE061-B057-4516-9123-23ABA191338C}"/>
    <cellStyle name="Note 5 2 6 2 2" xfId="42342" xr:uid="{BA2AFA4A-0595-492F-BBB6-6F7D2093F26D}"/>
    <cellStyle name="Note 5 2 6 3" xfId="32695" xr:uid="{E7843162-4BE6-4CD6-BC7F-FA61E8420A22}"/>
    <cellStyle name="Note 5 2 7" xfId="12984" xr:uid="{BD861E7B-F438-43D5-899D-136586A3670F}"/>
    <cellStyle name="Note 5 2 7 2" xfId="24776" xr:uid="{B93AC3E5-88D3-4C34-85E4-7386A9805D22}"/>
    <cellStyle name="Note 5 2 7 2 2" xfId="44603" xr:uid="{519EF017-CBCF-4562-B4C9-D6CFC4306DAA}"/>
    <cellStyle name="Note 5 2 7 3" xfId="35036" xr:uid="{F3571FDB-5CF9-4C7E-8E9C-1C3362FA1023}"/>
    <cellStyle name="Note 5 2 8" xfId="9918" xr:uid="{C40D118B-B882-4F01-953A-7F8DD9ACAC9E}"/>
    <cellStyle name="Note 5 2 8 2" xfId="21794" xr:uid="{D92F8FAF-386C-4082-A97A-72708AC23490}"/>
    <cellStyle name="Note 5 2 8 2 2" xfId="41627" xr:uid="{B3735029-B3D3-45F6-9EEE-E6CEC068D064}"/>
    <cellStyle name="Note 5 2 8 3" xfId="31976" xr:uid="{77104E57-AF6D-4420-A4BF-F1215150CA4E}"/>
    <cellStyle name="Note 5 2 9" xfId="13143" xr:uid="{7A6437E5-31D7-45D5-97E2-53A356D194EA}"/>
    <cellStyle name="Note 5 2 9 2" xfId="24929" xr:uid="{8A3B8E35-6CF1-4742-A5E4-BB1D973F085F}"/>
    <cellStyle name="Note 5 2 9 2 2" xfId="44756" xr:uid="{F97E2BB8-2A52-4094-89E5-92880FE473E2}"/>
    <cellStyle name="Note 5 2 9 3" xfId="35195" xr:uid="{8A8252D8-8CE2-4E71-9B4A-D06DF89E64E7}"/>
    <cellStyle name="Note 5 3" xfId="7088" xr:uid="{DFED471E-5ACF-4557-ABA6-BC2A9F8650B0}"/>
    <cellStyle name="Note 5 3 10" xfId="17292" xr:uid="{5C6D1EDE-3336-4E7C-9B5D-A394242FF7EA}"/>
    <cellStyle name="Note 5 3 10 2" xfId="29035" xr:uid="{93A6DAE4-34BC-4FD5-AF18-584E0071776A}"/>
    <cellStyle name="Note 5 3 10 2 2" xfId="48862" xr:uid="{929257ED-5714-4B3E-A0CB-41E0519CA359}"/>
    <cellStyle name="Note 5 3 10 3" xfId="39344" xr:uid="{428B277A-79AF-4BE4-8278-59A07137C917}"/>
    <cellStyle name="Note 5 3 11" xfId="30705" xr:uid="{B85EADE5-DBC1-49C7-89CE-C763E86C592C}"/>
    <cellStyle name="Note 5 3 2" xfId="8731" xr:uid="{F38EF681-A466-455B-8519-8B86E6CC2D28}"/>
    <cellStyle name="Note 5 3 2 2" xfId="13392" xr:uid="{0677BD50-5B55-4EA2-B10F-9C79416848DC}"/>
    <cellStyle name="Note 5 3 2 2 2" xfId="25175" xr:uid="{EB2E8831-CCB3-46F2-A012-1DB862EF6998}"/>
    <cellStyle name="Note 5 3 2 2 2 2" xfId="45002" xr:uid="{7F82AA7A-AF0E-4270-9ECE-376F82D0B3D6}"/>
    <cellStyle name="Note 5 3 2 2 3" xfId="35444" xr:uid="{987FB305-0007-4C47-A748-27509714F3C0}"/>
    <cellStyle name="Note 5 3 2 3" xfId="14398" xr:uid="{825B18A4-86AD-4D04-824A-A42363140E0D}"/>
    <cellStyle name="Note 5 3 2 3 2" xfId="26170" xr:uid="{5D400AE4-3CFD-4C85-9C64-9A23F697538E}"/>
    <cellStyle name="Note 5 3 2 3 2 2" xfId="45997" xr:uid="{C6F859A8-000F-4FDC-9C38-8D5E512A4E98}"/>
    <cellStyle name="Note 5 3 2 3 3" xfId="36450" xr:uid="{C9172FB8-41BF-4031-BDCB-E94043ACD98E}"/>
    <cellStyle name="Note 5 3 2 4" xfId="15356" xr:uid="{A752D0CA-6E23-4D40-BCA2-1287EED9DFC1}"/>
    <cellStyle name="Note 5 3 2 4 2" xfId="27118" xr:uid="{817EF740-1539-4F7B-83B7-810A5B7B9057}"/>
    <cellStyle name="Note 5 3 2 4 2 2" xfId="46945" xr:uid="{9B74B7CA-D2B8-49FC-A70E-DA6EB651856A}"/>
    <cellStyle name="Note 5 3 2 4 3" xfId="37408" xr:uid="{9BA2FC88-A61A-4E31-9164-D87F512AE258}"/>
    <cellStyle name="Note 5 3 2 5" xfId="16283" xr:uid="{0B37150A-7600-4D42-92B1-BD1D8AAFBBA8}"/>
    <cellStyle name="Note 5 3 2 5 2" xfId="28030" xr:uid="{2B0735D0-E761-45F8-95BE-AA51A42F358E}"/>
    <cellStyle name="Note 5 3 2 5 2 2" xfId="47857" xr:uid="{69E3F83F-800E-4B3B-8DBE-3E6621D51079}"/>
    <cellStyle name="Note 5 3 2 5 3" xfId="38335" xr:uid="{C13D08A0-48A2-42A2-9FC9-247184D12E79}"/>
    <cellStyle name="Note 5 3 2 6" xfId="17154" xr:uid="{D888DB52-698B-4E5D-90A1-3D7EAC4D5A68}"/>
    <cellStyle name="Note 5 3 2 6 2" xfId="28898" xr:uid="{F3DB17B7-1F40-4D28-BBB0-13203D52039D}"/>
    <cellStyle name="Note 5 3 2 6 2 2" xfId="48725" xr:uid="{FCF95230-4145-4030-BD4C-90E7363AD427}"/>
    <cellStyle name="Note 5 3 2 6 3" xfId="39206" xr:uid="{0C5BED38-D813-4307-908B-6CB867E5317E}"/>
    <cellStyle name="Note 5 3 2 7" xfId="18001" xr:uid="{CB342D41-E967-473E-8D8A-498BB5DCC002}"/>
    <cellStyle name="Note 5 3 2 7 2" xfId="29722" xr:uid="{031062DE-428D-48B9-9FEA-8EEE46580C46}"/>
    <cellStyle name="Note 5 3 2 7 2 2" xfId="49549" xr:uid="{882A682D-CB96-48FA-B87F-80D2E11B5885}"/>
    <cellStyle name="Note 5 3 2 7 3" xfId="40053" xr:uid="{BAFE483D-61A5-4A3D-AD42-9EEA2772E9FC}"/>
    <cellStyle name="Note 5 3 2 8" xfId="18768" xr:uid="{CB69705D-F5AC-43A7-B7FF-BDD897202CB8}"/>
    <cellStyle name="Note 5 3 2 8 2" xfId="40820" xr:uid="{073672B5-9DB8-472E-B15A-BB5E34D773A9}"/>
    <cellStyle name="Note 5 3 2 9" xfId="31239" xr:uid="{6F487A5A-822E-4D69-8C1F-75FB21834A46}"/>
    <cellStyle name="Note 5 3 3" xfId="9594" xr:uid="{2354C7B7-8928-4FAC-95BF-1E7EA1864E37}"/>
    <cellStyle name="Note 5 3 3 2" xfId="13999" xr:uid="{241AE52B-A4E3-4524-81FC-96A62B146D22}"/>
    <cellStyle name="Note 5 3 3 2 2" xfId="25772" xr:uid="{5C748D0B-7948-4E45-A76B-D33835A9AC5E}"/>
    <cellStyle name="Note 5 3 3 2 2 2" xfId="45599" xr:uid="{0CD9D7E9-BD5A-4A59-B7A3-A8A059BCB359}"/>
    <cellStyle name="Note 5 3 3 2 3" xfId="36051" xr:uid="{A37D9AF4-7F81-4C18-99DE-61DB526D9670}"/>
    <cellStyle name="Note 5 3 3 3" xfId="14959" xr:uid="{84C0360A-9AFD-4E93-B8B1-81009A9CD397}"/>
    <cellStyle name="Note 5 3 3 3 2" xfId="26730" xr:uid="{F1BDCA7B-8B27-4758-9BD8-575C0C9353C0}"/>
    <cellStyle name="Note 5 3 3 3 2 2" xfId="46557" xr:uid="{850AED19-6271-4594-9EBE-EB78AE3D4A5B}"/>
    <cellStyle name="Note 5 3 3 3 3" xfId="37011" xr:uid="{5E206493-BD21-4160-B2D2-F925633C0CC5}"/>
    <cellStyle name="Note 5 3 3 4" xfId="15911" xr:uid="{FA14A25B-4A93-4280-B23E-A49FED43EDB2}"/>
    <cellStyle name="Note 5 3 3 4 2" xfId="27658" xr:uid="{1BE0EBFB-B167-4B68-91C6-3859EE2233ED}"/>
    <cellStyle name="Note 5 3 3 4 2 2" xfId="47485" xr:uid="{F777B35D-4CB6-4793-8D9E-96263091BEC4}"/>
    <cellStyle name="Note 5 3 3 4 3" xfId="37963" xr:uid="{012BD815-4837-427B-A01A-AD405FB03D74}"/>
    <cellStyle name="Note 5 3 3 5" xfId="16785" xr:uid="{A2E601B8-111B-4988-90A4-DFE980BCF033}"/>
    <cellStyle name="Note 5 3 3 5 2" xfId="28532" xr:uid="{00301BD1-4857-40E6-9A92-7B30A2ABE5FF}"/>
    <cellStyle name="Note 5 3 3 5 2 2" xfId="48359" xr:uid="{07889098-DF38-4C5F-AE65-41985B72DFE6}"/>
    <cellStyle name="Note 5 3 3 5 3" xfId="38837" xr:uid="{7021577A-AEFA-49CA-83B6-20B04EBC6A2A}"/>
    <cellStyle name="Note 5 3 3 6" xfId="17650" xr:uid="{C091E81A-C2C7-4AB6-80BB-C189B28B3E5E}"/>
    <cellStyle name="Note 5 3 3 6 2" xfId="29371" xr:uid="{CDFF168A-AA39-45FF-A40E-EC763DD85768}"/>
    <cellStyle name="Note 5 3 3 6 2 2" xfId="49198" xr:uid="{B0E4E4AE-CBA5-4B3D-B60D-AACD6441EC25}"/>
    <cellStyle name="Note 5 3 3 6 3" xfId="39702" xr:uid="{812ED0C0-EC90-4CE9-91F3-02A243230618}"/>
    <cellStyle name="Note 5 3 3 7" xfId="18426" xr:uid="{2BCCF289-73BC-44F1-B689-78F2018875B4}"/>
    <cellStyle name="Note 5 3 3 7 2" xfId="30147" xr:uid="{D886761F-C656-4817-B7FF-642D311758CD}"/>
    <cellStyle name="Note 5 3 3 7 2 2" xfId="49974" xr:uid="{CD880F5C-334E-4B2B-A320-71FF7DF6C7EA}"/>
    <cellStyle name="Note 5 3 3 7 3" xfId="40478" xr:uid="{463684D4-EC1E-4884-B647-242629F823E1}"/>
    <cellStyle name="Note 5 3 3 8" xfId="19183" xr:uid="{8BC8328A-B69F-4BAC-9757-9E0D7A964ACE}"/>
    <cellStyle name="Note 5 3 3 8 2" xfId="41235" xr:uid="{E4CA33D3-96B5-45D2-88AE-F4578AD547CA}"/>
    <cellStyle name="Note 5 3 3 9" xfId="31660" xr:uid="{0825DA35-2D6D-4432-B82A-4DE10E653021}"/>
    <cellStyle name="Note 5 3 4" xfId="12362" xr:uid="{466B3687-89DE-48E1-8149-42C4A3D5EA33}"/>
    <cellStyle name="Note 5 3 4 2" xfId="24177" xr:uid="{5809400F-846E-4566-A83A-98F404C4EF61}"/>
    <cellStyle name="Note 5 3 4 2 2" xfId="44005" xr:uid="{4D3C9A42-566E-4140-9203-168315025575}"/>
    <cellStyle name="Note 5 3 4 3" xfId="34415" xr:uid="{9C7E290A-4FEA-4C8E-A85D-3FB30C855543}"/>
    <cellStyle name="Note 5 3 5" xfId="10418" xr:uid="{C491A714-F1C6-4AAC-9472-B48C58622D9A}"/>
    <cellStyle name="Note 5 3 5 2" xfId="22290" xr:uid="{21367904-1F0D-405D-8020-9E0E1800DCF8}"/>
    <cellStyle name="Note 5 3 5 2 2" xfId="42122" xr:uid="{AB950D5B-8314-4FAE-8BE6-A77C60E1140C}"/>
    <cellStyle name="Note 5 3 5 3" xfId="32475" xr:uid="{373F9764-211A-4FC3-BCBB-9116EBC13BE0}"/>
    <cellStyle name="Note 5 3 6" xfId="13600" xr:uid="{6C1869E9-8E8F-4486-AD0A-8393449BFF1A}"/>
    <cellStyle name="Note 5 3 6 2" xfId="25376" xr:uid="{7079E295-048C-402D-AD2C-E4A9A34EDD6A}"/>
    <cellStyle name="Note 5 3 6 2 2" xfId="45203" xr:uid="{93D14465-30D5-46A0-8043-6054312D32ED}"/>
    <cellStyle name="Note 5 3 6 3" xfId="35652" xr:uid="{016A11AE-0AA6-4820-BAE0-BAF2BF0ED966}"/>
    <cellStyle name="Note 5 3 7" xfId="14576" xr:uid="{B03A1027-A072-4741-9E09-9827E20BE316}"/>
    <cellStyle name="Note 5 3 7 2" xfId="26347" xr:uid="{1A8DC3C4-E9EF-46DE-87AE-36DEB9591A59}"/>
    <cellStyle name="Note 5 3 7 2 2" xfId="46174" xr:uid="{6C22D3C4-FE65-402C-8DA7-68E708D9A7AB}"/>
    <cellStyle name="Note 5 3 7 3" xfId="36628" xr:uid="{FA4CFADD-1221-4B3D-A80E-DA2EBE0587CA}"/>
    <cellStyle name="Note 5 3 8" xfId="15528" xr:uid="{C75C0542-39B6-4833-83BB-B9DE4B448392}"/>
    <cellStyle name="Note 5 3 8 2" xfId="27283" xr:uid="{69C89063-E8F3-4E75-8483-052C02331543}"/>
    <cellStyle name="Note 5 3 8 2 2" xfId="47110" xr:uid="{EC8B9310-9C0E-4461-980C-838D3CA4C23F}"/>
    <cellStyle name="Note 5 3 8 3" xfId="37580" xr:uid="{98FCF324-E4CA-4603-882A-232666AFD2DB}"/>
    <cellStyle name="Note 5 3 9" xfId="16423" xr:uid="{0250834E-AB84-4594-BA98-40312E8F03B7}"/>
    <cellStyle name="Note 5 3 9 2" xfId="28170" xr:uid="{3A84D99B-E5D6-4E70-919B-39BF16AE04B6}"/>
    <cellStyle name="Note 5 3 9 2 2" xfId="47997" xr:uid="{E23E720B-9029-4D6B-AF55-22402258B8C5}"/>
    <cellStyle name="Note 5 3 9 3" xfId="38475" xr:uid="{4E5565F0-9EAF-4836-A0C4-F666CD190068}"/>
    <cellStyle name="Note 5 4" xfId="7932" xr:uid="{408D2BAE-1B39-45D0-AD7B-33AFBEFCC4CF}"/>
    <cellStyle name="Note 5 4 2" xfId="12903" xr:uid="{46AD9ADC-C6BC-4606-A889-AC0395D39C01}"/>
    <cellStyle name="Note 5 4 2 2" xfId="24697" xr:uid="{F79FA4B0-7694-4C77-9ABF-9C0E46637A8D}"/>
    <cellStyle name="Note 5 4 2 2 2" xfId="44524" xr:uid="{133D0EF7-CA9B-4F3B-A6D4-A9289832FAB4}"/>
    <cellStyle name="Note 5 4 2 3" xfId="34955" xr:uid="{288D2B92-EE56-414D-A588-277F7BD2B743}"/>
    <cellStyle name="Note 5 4 3" xfId="9989" xr:uid="{E9F6B9D2-5B42-4E63-AAFB-F10389A549A9}"/>
    <cellStyle name="Note 5 4 3 2" xfId="21864" xr:uid="{CC834D78-7EC3-4314-9662-3CE5CA419FB8}"/>
    <cellStyle name="Note 5 4 3 2 2" xfId="41697" xr:uid="{3564A84E-FAEB-4694-8812-A90BDBEB8DFA}"/>
    <cellStyle name="Note 5 4 3 3" xfId="32047" xr:uid="{B947F399-A60F-4863-8BF1-210D0A7553A9}"/>
    <cellStyle name="Note 5 4 4" xfId="12637" xr:uid="{672E1957-025A-40F2-AA65-A38E3BF6ABD2}"/>
    <cellStyle name="Note 5 4 4 2" xfId="24440" xr:uid="{4AB73B5A-59D9-4A4E-B49A-5AA2C6656308}"/>
    <cellStyle name="Note 5 4 4 2 2" xfId="44268" xr:uid="{0E049778-59DE-46D7-95D7-6B672900B579}"/>
    <cellStyle name="Note 5 4 4 3" xfId="34690" xr:uid="{6C3E288F-79AE-4C1B-946A-FD839EA72273}"/>
    <cellStyle name="Note 5 4 5" xfId="10186" xr:uid="{7FB7B0DE-1054-4A75-A265-47CA1A9938DB}"/>
    <cellStyle name="Note 5 4 5 2" xfId="22061" xr:uid="{0A281EA2-E49B-4EA3-B352-2A45BDFC6F90}"/>
    <cellStyle name="Note 5 4 5 2 2" xfId="41893" xr:uid="{FBB2DAB8-7503-4245-9F80-E682CD1CAA91}"/>
    <cellStyle name="Note 5 4 5 3" xfId="32243" xr:uid="{64726771-0E74-454F-974A-7EBA9F81EB9C}"/>
    <cellStyle name="Note 5 4 6" xfId="13113" xr:uid="{948F8205-8E96-4A73-B5CA-D7FC686DE2CB}"/>
    <cellStyle name="Note 5 4 6 2" xfId="24901" xr:uid="{903FA756-8001-4812-94D4-5104D5AB023A}"/>
    <cellStyle name="Note 5 4 6 2 2" xfId="44728" xr:uid="{1658E7B1-C674-4BEA-8B04-F441ED08E5A5}"/>
    <cellStyle name="Note 5 4 6 3" xfId="35165" xr:uid="{3F4954C7-093F-450A-BD8F-A15C9D95B6FD}"/>
    <cellStyle name="Note 5 4 7" xfId="9824" xr:uid="{90447158-7D6F-45AC-A1F4-C8784FD4AB9F}"/>
    <cellStyle name="Note 5 4 7 2" xfId="21700" xr:uid="{36F53FFE-C210-43FA-B74E-367C6ADE0E59}"/>
    <cellStyle name="Note 5 4 7 2 2" xfId="41533" xr:uid="{9D9AC03A-9B8B-4070-AF50-B89AC760C46E}"/>
    <cellStyle name="Note 5 4 7 3" xfId="31882" xr:uid="{44C299B9-3E25-471B-96A7-C448D618C490}"/>
    <cellStyle name="Note 5 4 8" xfId="11957" xr:uid="{64985F22-1FAF-4C78-BB3D-8145D8A34EE7}"/>
    <cellStyle name="Note 5 4 8 2" xfId="34010" xr:uid="{8DD2744A-BF46-42F0-9886-56DE1A087E9E}"/>
    <cellStyle name="Note 5 4 9" xfId="30992" xr:uid="{FD9BF0E3-4921-4A21-ACA6-B1EA158F7042}"/>
    <cellStyle name="Note 5 5" xfId="9366" xr:uid="{BBD6974F-679A-4F1E-88F2-73C5EFB7B7FE}"/>
    <cellStyle name="Note 5 5 2" xfId="13771" xr:uid="{894FA603-6819-48AE-9BB1-E7944FBF6899}"/>
    <cellStyle name="Note 5 5 2 2" xfId="25544" xr:uid="{C0F30A6E-3AA3-4758-9EDD-3843807EA2D2}"/>
    <cellStyle name="Note 5 5 2 2 2" xfId="45371" xr:uid="{79499681-09E1-4E9C-83D0-3E17E21F6B42}"/>
    <cellStyle name="Note 5 5 2 3" xfId="35823" xr:uid="{7795E14D-3128-4C22-81B1-611FE8BB8460}"/>
    <cellStyle name="Note 5 5 3" xfId="14731" xr:uid="{DA11A2E9-0643-4093-8966-2024B82CA1AA}"/>
    <cellStyle name="Note 5 5 3 2" xfId="26502" xr:uid="{A845722E-F64F-49A2-8B44-0C1AA567D5F5}"/>
    <cellStyle name="Note 5 5 3 2 2" xfId="46329" xr:uid="{2C00F897-439D-4772-AE54-05E78D0681C3}"/>
    <cellStyle name="Note 5 5 3 3" xfId="36783" xr:uid="{E5C26EFE-D7EA-42C3-B4D9-9FD9FE98B416}"/>
    <cellStyle name="Note 5 5 4" xfId="15683" xr:uid="{9D9628DA-D217-4281-A15E-E5D685C5A12E}"/>
    <cellStyle name="Note 5 5 4 2" xfId="27430" xr:uid="{BEC61657-9780-4894-9F6A-3A6E4B2E469D}"/>
    <cellStyle name="Note 5 5 4 2 2" xfId="47257" xr:uid="{2A999EE6-50E2-49C9-8F45-1FBE09BBC07B}"/>
    <cellStyle name="Note 5 5 4 3" xfId="37735" xr:uid="{E97D5752-C28B-4AAA-8418-F0532E4C004C}"/>
    <cellStyle name="Note 5 5 5" xfId="16557" xr:uid="{416019C3-F181-4ACB-A5EA-4D4781A9C792}"/>
    <cellStyle name="Note 5 5 5 2" xfId="28304" xr:uid="{02695FE9-5426-48EA-AE5D-864AB7FC5F0E}"/>
    <cellStyle name="Note 5 5 5 2 2" xfId="48131" xr:uid="{2B61FC63-EB85-4CBE-BDD9-47F4771A40F8}"/>
    <cellStyle name="Note 5 5 5 3" xfId="38609" xr:uid="{8A6F2680-CA09-4A35-BB04-C55C7FED94B0}"/>
    <cellStyle name="Note 5 5 6" xfId="17422" xr:uid="{2EA3FB73-9484-401B-B86F-C8DCC3EA6572}"/>
    <cellStyle name="Note 5 5 6 2" xfId="29143" xr:uid="{A4867BAA-F42E-4F3F-97C2-BE6128967E19}"/>
    <cellStyle name="Note 5 5 6 2 2" xfId="48970" xr:uid="{2400F624-C3C4-4174-B653-1B44147823CD}"/>
    <cellStyle name="Note 5 5 6 3" xfId="39474" xr:uid="{8A32D7CD-2148-464B-96E0-7A4BF8BD7007}"/>
    <cellStyle name="Note 5 5 7" xfId="18198" xr:uid="{BAFDEC35-967A-4B18-B998-F9B4A4F7449E}"/>
    <cellStyle name="Note 5 5 7 2" xfId="29919" xr:uid="{8D89DC13-A2A9-494E-AE9D-6D8930284EC9}"/>
    <cellStyle name="Note 5 5 7 2 2" xfId="49746" xr:uid="{F5386559-5490-4A38-B9DF-FEF827D8C726}"/>
    <cellStyle name="Note 5 5 7 3" xfId="40250" xr:uid="{B3CD3C09-3312-44D2-BA7B-518F2B81BA8B}"/>
    <cellStyle name="Note 5 5 8" xfId="18955" xr:uid="{009A9B66-F333-417C-866D-071D93BB8E70}"/>
    <cellStyle name="Note 5 5 8 2" xfId="41007" xr:uid="{14A75DEE-EDB6-4B2F-9A89-207054F2E280}"/>
    <cellStyle name="Note 5 5 9" xfId="31432" xr:uid="{C8D18D57-92D2-4431-B683-31166849DDD7}"/>
    <cellStyle name="Note 5 6" xfId="11808" xr:uid="{DB117AD9-09D0-4134-BD6F-076F93D53E62}"/>
    <cellStyle name="Note 5 6 2" xfId="23636" xr:uid="{0BFA4991-DDB6-4668-A38D-019B7FE69F33}"/>
    <cellStyle name="Note 5 6 2 2" xfId="43465" xr:uid="{3C644410-F7A5-413B-94A6-68B3169D797C}"/>
    <cellStyle name="Note 5 6 3" xfId="33862" xr:uid="{2BEC2962-BD94-4F91-865B-E03863182BF9}"/>
    <cellStyle name="Note 5 7" xfId="10907" xr:uid="{80960769-C101-4127-867A-A7BAE8EA3C34}"/>
    <cellStyle name="Note 5 7 2" xfId="22776" xr:uid="{AFC1D01D-5E89-4BFE-AF9E-8895081BD268}"/>
    <cellStyle name="Note 5 7 2 2" xfId="42607" xr:uid="{CD173ED1-21E4-4609-AE34-3C509B9E627C}"/>
    <cellStyle name="Note 5 7 3" xfId="32963" xr:uid="{1D05BD43-3A91-484C-84E2-32E39AAF6550}"/>
    <cellStyle name="Note 5 8" xfId="11427" xr:uid="{27646484-72EC-4656-AB06-834DBFE6E8FF}"/>
    <cellStyle name="Note 5 8 2" xfId="23285" xr:uid="{3CB86E3D-2D20-461B-A7A4-A9FBF0EF02A9}"/>
    <cellStyle name="Note 5 8 2 2" xfId="43115" xr:uid="{1CAC7CC5-5A83-49C8-BD59-192CA383FEB0}"/>
    <cellStyle name="Note 5 8 3" xfId="33482" xr:uid="{4A23988F-E07C-4B43-B15F-24D1C0009686}"/>
    <cellStyle name="Note 5 9" xfId="11205" xr:uid="{6C76E009-D315-48ED-8E10-C460F0995ECF}"/>
    <cellStyle name="Note 5 9 2" xfId="23067" xr:uid="{FAC2F411-412F-4CEE-B21F-D85BB966FCCC}"/>
    <cellStyle name="Note 5 9 2 2" xfId="42897" xr:uid="{AC467EE6-2EB4-4A6D-99FD-D7930B6128C2}"/>
    <cellStyle name="Note 5 9 3" xfId="33260" xr:uid="{6E02F371-F05A-4D97-BDDE-968590869998}"/>
    <cellStyle name="Note 6" xfId="6152" xr:uid="{C43354D5-32AB-4B03-9E5E-DEA106FAD1A9}"/>
    <cellStyle name="Note 6 10" xfId="13752" xr:uid="{B8303D20-4452-4F16-B1BD-83FDC95160EE}"/>
    <cellStyle name="Note 6 10 2" xfId="25526" xr:uid="{C317F05F-B125-4CDC-8586-E730D8A1E982}"/>
    <cellStyle name="Note 6 10 2 2" xfId="45353" xr:uid="{CEB668E5-2B1C-4CA7-AE7A-851B434CD857}"/>
    <cellStyle name="Note 6 10 3" xfId="35804" xr:uid="{94C8CBF6-39C4-44EF-B3FC-C2E44854A0F9}"/>
    <cellStyle name="Note 6 11" xfId="14714" xr:uid="{3A3F104A-D61B-486C-983D-1EE3A0B7B3BA}"/>
    <cellStyle name="Note 6 11 2" xfId="26485" xr:uid="{B614D8D1-E35E-4C54-9BFE-5FBA4A510F6D}"/>
    <cellStyle name="Note 6 11 2 2" xfId="46312" xr:uid="{8EDF1FAE-3413-4015-BDB0-8EF647F7A88B}"/>
    <cellStyle name="Note 6 11 3" xfId="36766" xr:uid="{7C8A32E9-B7F1-43FB-8E21-3CECED2CEFF3}"/>
    <cellStyle name="Note 6 12" xfId="15666" xr:uid="{766094DF-9B9C-4FF9-B60F-2B713CD7CDEF}"/>
    <cellStyle name="Note 6 12 2" xfId="27413" xr:uid="{785B07B1-D1AF-454A-8F16-7E6006488E9C}"/>
    <cellStyle name="Note 6 12 2 2" xfId="47240" xr:uid="{2C27701F-09F5-483B-AAB2-03A0D783F310}"/>
    <cellStyle name="Note 6 12 3" xfId="37718" xr:uid="{A7AA7CEA-D7B8-4B39-A1F2-8B69460A40A4}"/>
    <cellStyle name="Note 6 13" xfId="30452" xr:uid="{FBFE1931-1E5F-4A8D-902B-5B7404A9C28F}"/>
    <cellStyle name="Note 6 2" xfId="6770" xr:uid="{7DD664E1-4B24-4C46-A686-239F66D55BB6}"/>
    <cellStyle name="Note 6 2 10" xfId="16391" xr:uid="{6BB06476-60D1-4E73-B8C0-94A8E6276CB9}"/>
    <cellStyle name="Note 6 2 10 2" xfId="28138" xr:uid="{8C8CD2AB-C188-43FA-BADA-5B3C74FEFF81}"/>
    <cellStyle name="Note 6 2 10 2 2" xfId="47965" xr:uid="{27B372C6-BCD3-454C-BA0F-DA2D44F584A7}"/>
    <cellStyle name="Note 6 2 10 3" xfId="38443" xr:uid="{C3566071-A5DF-4120-AFEE-E1737283596B}"/>
    <cellStyle name="Note 6 2 11" xfId="17262" xr:uid="{6C73DE54-D9E5-490F-951A-08A5971F4A9D}"/>
    <cellStyle name="Note 6 2 11 2" xfId="29005" xr:uid="{D11FCB74-4AD3-4E3A-A54E-2675019CF7CE}"/>
    <cellStyle name="Note 6 2 11 2 2" xfId="48832" xr:uid="{9A5482BF-489A-436F-930C-56D178B78C75}"/>
    <cellStyle name="Note 6 2 11 3" xfId="39314" xr:uid="{6965A38D-1792-48FA-93D1-FC5C7DC49B25}"/>
    <cellStyle name="Note 6 2 12" xfId="30524" xr:uid="{BAD73AF2-08BB-4D23-B98A-527F3385CC8B}"/>
    <cellStyle name="Note 6 2 2" xfId="7612" xr:uid="{9CE36929-09B5-4BB2-8ABD-191B2856DB8E}"/>
    <cellStyle name="Note 6 2 2 10" xfId="10733" xr:uid="{69D1F3F1-8B74-4884-AA3A-0F0B0E254AB5}"/>
    <cellStyle name="Note 6 2 2 10 2" xfId="22605" xr:uid="{4BC8D975-EBE7-4128-9034-34646123C7E4}"/>
    <cellStyle name="Note 6 2 2 10 2 2" xfId="42437" xr:uid="{7F939B48-7F74-4555-8D8C-A83149E4009D}"/>
    <cellStyle name="Note 6 2 2 10 3" xfId="32790" xr:uid="{0CB3D571-454B-4D98-B570-EAD1135B5913}"/>
    <cellStyle name="Note 6 2 2 11" xfId="30826" xr:uid="{D9965EED-DD31-469D-A5E9-7040D56A67AA}"/>
    <cellStyle name="Note 6 2 2 2" xfId="9255" xr:uid="{4569B271-841C-4843-BB96-6A259494886C}"/>
    <cellStyle name="Note 6 2 2 2 2" xfId="13690" xr:uid="{3D364EAE-8ECA-4DF9-9542-BA6AA39B7820}"/>
    <cellStyle name="Note 6 2 2 2 2 2" xfId="25464" xr:uid="{87263DBC-2605-4451-B823-D623A776F0C7}"/>
    <cellStyle name="Note 6 2 2 2 2 2 2" xfId="45291" xr:uid="{A179418F-6222-4AEE-B571-748735ADBA46}"/>
    <cellStyle name="Note 6 2 2 2 2 3" xfId="35742" xr:uid="{32E529BA-E0BF-41BD-BECB-935339855F06}"/>
    <cellStyle name="Note 6 2 2 2 3" xfId="14652" xr:uid="{C04C675E-52E5-44A8-8065-9555F125B5F0}"/>
    <cellStyle name="Note 6 2 2 2 3 2" xfId="26423" xr:uid="{A31B52C5-1493-414A-9BED-C1F8F443CB2E}"/>
    <cellStyle name="Note 6 2 2 2 3 2 2" xfId="46250" xr:uid="{E699B9AF-7835-4BA2-ACBE-131381126E05}"/>
    <cellStyle name="Note 6 2 2 2 3 3" xfId="36704" xr:uid="{AA52412C-6CFB-4EF1-969B-C0BE35D6B3B7}"/>
    <cellStyle name="Note 6 2 2 2 4" xfId="15604" xr:uid="{756E2422-B186-47A7-A935-BB076C971332}"/>
    <cellStyle name="Note 6 2 2 2 4 2" xfId="27353" xr:uid="{84BA5818-770A-4E4B-A755-1744E69D35AA}"/>
    <cellStyle name="Note 6 2 2 2 4 2 2" xfId="47180" xr:uid="{0EE634D4-EAE0-453D-B27B-479D61FE400E}"/>
    <cellStyle name="Note 6 2 2 2 4 3" xfId="37656" xr:uid="{0DA04E51-94B3-47B8-8006-2C3D21CF55C5}"/>
    <cellStyle name="Note 6 2 2 2 5" xfId="16484" xr:uid="{247F6A64-D25D-4BFE-8AFD-E9B9C2EBB5DF}"/>
    <cellStyle name="Note 6 2 2 2 5 2" xfId="28231" xr:uid="{3403DCD3-E6AB-442A-91CA-33F1F58EB31A}"/>
    <cellStyle name="Note 6 2 2 2 5 2 2" xfId="48058" xr:uid="{65E6FEBF-7E3D-492B-B5EB-A306C0879A9D}"/>
    <cellStyle name="Note 6 2 2 2 5 3" xfId="38536" xr:uid="{A069EB20-E707-4E92-B4DE-206DD393AA06}"/>
    <cellStyle name="Note 6 2 2 2 6" xfId="17350" xr:uid="{C439988C-29D8-42FD-A33D-F50328F19973}"/>
    <cellStyle name="Note 6 2 2 2 6 2" xfId="29071" xr:uid="{6E9666C6-2FEA-4642-97F6-CC18889BF3E1}"/>
    <cellStyle name="Note 6 2 2 2 6 2 2" xfId="48898" xr:uid="{4E52E534-AF07-4162-8994-7E6505A0330B}"/>
    <cellStyle name="Note 6 2 2 2 6 3" xfId="39402" xr:uid="{CD20527E-27B7-47F8-9FE9-50027F2A2BBF}"/>
    <cellStyle name="Note 6 2 2 2 7" xfId="18126" xr:uid="{439C27F0-7FD4-4092-A884-0CB81ACB22A2}"/>
    <cellStyle name="Note 6 2 2 2 7 2" xfId="29847" xr:uid="{68167508-B84E-4992-83A1-D9F26A374DFD}"/>
    <cellStyle name="Note 6 2 2 2 7 2 2" xfId="49674" xr:uid="{A9E6570D-497E-4A30-861B-ECD37D8A0796}"/>
    <cellStyle name="Note 6 2 2 2 7 3" xfId="40178" xr:uid="{C82E53C6-2039-4264-B041-3D13B71D87AD}"/>
    <cellStyle name="Note 6 2 2 2 8" xfId="18883" xr:uid="{D9AF7E36-C6AC-4F55-9753-91BF566EC006}"/>
    <cellStyle name="Note 6 2 2 2 8 2" xfId="40935" xr:uid="{EB7F44C8-505A-49A9-A775-D21405F4B631}"/>
    <cellStyle name="Note 6 2 2 2 9" xfId="31360" xr:uid="{8398B3BC-5154-47F0-95EB-4BE50ED408F9}"/>
    <cellStyle name="Note 6 2 2 3" xfId="9709" xr:uid="{0478670A-56BB-4090-80AA-8EFF300C5315}"/>
    <cellStyle name="Note 6 2 2 3 2" xfId="14114" xr:uid="{55828A84-A359-4583-9112-3B8042F9BE31}"/>
    <cellStyle name="Note 6 2 2 3 2 2" xfId="25887" xr:uid="{23D3ECBF-8795-4F3D-9980-FBB11B326537}"/>
    <cellStyle name="Note 6 2 2 3 2 2 2" xfId="45714" xr:uid="{19EE0972-81DF-4F84-8F9E-6EABE89FE817}"/>
    <cellStyle name="Note 6 2 2 3 2 3" xfId="36166" xr:uid="{580BBE1F-FB83-408B-877F-D9B9A55A48B9}"/>
    <cellStyle name="Note 6 2 2 3 3" xfId="15074" xr:uid="{7D55E3A3-BA8D-4C26-9D39-F72C10857F52}"/>
    <cellStyle name="Note 6 2 2 3 3 2" xfId="26845" xr:uid="{6C7BBA36-ABF3-4AB1-853B-6348D72950DF}"/>
    <cellStyle name="Note 6 2 2 3 3 2 2" xfId="46672" xr:uid="{15EC258E-5408-45A3-8D9E-3A83EDD3D725}"/>
    <cellStyle name="Note 6 2 2 3 3 3" xfId="37126" xr:uid="{400F3E7F-CE22-4729-8B4A-77357AFA8D3A}"/>
    <cellStyle name="Note 6 2 2 3 4" xfId="16026" xr:uid="{0B9D4D52-48D0-44ED-86F9-6DAE9EBE2BAF}"/>
    <cellStyle name="Note 6 2 2 3 4 2" xfId="27773" xr:uid="{CE054288-C6F0-4121-A909-E57F94898567}"/>
    <cellStyle name="Note 6 2 2 3 4 2 2" xfId="47600" xr:uid="{5A7183D6-6E19-41AA-8D04-231F5F6D4D9B}"/>
    <cellStyle name="Note 6 2 2 3 4 3" xfId="38078" xr:uid="{9A9E2D9D-3F4C-45B4-9153-0F9E83A4637E}"/>
    <cellStyle name="Note 6 2 2 3 5" xfId="16900" xr:uid="{A9DB7ABC-6E27-4907-A687-9E352E8CD9E9}"/>
    <cellStyle name="Note 6 2 2 3 5 2" xfId="28647" xr:uid="{17F9E0AA-1E3E-476D-A967-3A2E5A169201}"/>
    <cellStyle name="Note 6 2 2 3 5 2 2" xfId="48474" xr:uid="{7C994D07-3EC4-4334-87E3-D28793B3E298}"/>
    <cellStyle name="Note 6 2 2 3 5 3" xfId="38952" xr:uid="{553543EC-3F96-484C-9E87-0EF029ED37E4}"/>
    <cellStyle name="Note 6 2 2 3 6" xfId="17765" xr:uid="{7C3BAD08-72C2-4670-80D3-2F67CA68DACB}"/>
    <cellStyle name="Note 6 2 2 3 6 2" xfId="29486" xr:uid="{EFE49EFA-7510-4B9B-9EB7-42CCE09E3810}"/>
    <cellStyle name="Note 6 2 2 3 6 2 2" xfId="49313" xr:uid="{04952BB8-BE8D-47D4-A8D2-B82E3E1F1097}"/>
    <cellStyle name="Note 6 2 2 3 6 3" xfId="39817" xr:uid="{D240B404-171A-4D94-AA7E-EA597465D690}"/>
    <cellStyle name="Note 6 2 2 3 7" xfId="18541" xr:uid="{4D276BAE-5A2B-4673-8BEF-9DBF0ABE8D02}"/>
    <cellStyle name="Note 6 2 2 3 7 2" xfId="30262" xr:uid="{ABE741AC-9B45-4C77-B593-BFA373EEB255}"/>
    <cellStyle name="Note 6 2 2 3 7 2 2" xfId="50089" xr:uid="{77902E48-F829-4445-9DF0-D6490F1EDE97}"/>
    <cellStyle name="Note 6 2 2 3 7 3" xfId="40593" xr:uid="{42C10DAF-E25E-4FFB-840F-44A3850FCCED}"/>
    <cellStyle name="Note 6 2 2 3 8" xfId="19298" xr:uid="{BA5B2508-BF78-4D35-BF3F-EA7F886482A2}"/>
    <cellStyle name="Note 6 2 2 3 8 2" xfId="41350" xr:uid="{DB33EB80-4436-4D84-9760-913F3116A579}"/>
    <cellStyle name="Note 6 2 2 3 9" xfId="31775" xr:uid="{9B60C218-486E-426B-A440-E9CD4E14AE22}"/>
    <cellStyle name="Note 6 2 2 4" xfId="12674" xr:uid="{C7BFB8C7-D85C-46DB-8619-F6A8437D2A07}"/>
    <cellStyle name="Note 6 2 2 4 2" xfId="24473" xr:uid="{C15E445E-7D09-4551-BD52-D24DE30F1225}"/>
    <cellStyle name="Note 6 2 2 4 2 2" xfId="44301" xr:uid="{8B786EFE-6570-42D1-A299-687E5EE78DD0}"/>
    <cellStyle name="Note 6 2 2 4 3" xfId="34727" xr:uid="{C09F6496-3827-4A31-B84D-E6A57A522A6B}"/>
    <cellStyle name="Note 6 2 2 5" xfId="12773" xr:uid="{D66601A9-79AA-4051-8E07-A06ABE69A281}"/>
    <cellStyle name="Note 6 2 2 5 2" xfId="24569" xr:uid="{0AF9CD5F-FCCA-4E99-B12B-7048386D23C9}"/>
    <cellStyle name="Note 6 2 2 5 2 2" xfId="44397" xr:uid="{07C7941F-56AA-4F2F-9FE8-50333991773B}"/>
    <cellStyle name="Note 6 2 2 5 3" xfId="34826" xr:uid="{D4EE47C0-DD6C-4B4F-AC39-FF1C6CF84300}"/>
    <cellStyle name="Note 6 2 2 6" xfId="10103" xr:uid="{250B5FA9-6DCE-4524-82D4-A582C2A3CA73}"/>
    <cellStyle name="Note 6 2 2 6 2" xfId="21978" xr:uid="{52963D91-D890-4695-844D-52505B3271BB}"/>
    <cellStyle name="Note 6 2 2 6 2 2" xfId="41810" xr:uid="{C1467DFE-2024-44E1-81F0-250F6511403F}"/>
    <cellStyle name="Note 6 2 2 6 3" xfId="32160" xr:uid="{7421F478-D1B3-48BC-B555-EDA5688B539E}"/>
    <cellStyle name="Note 6 2 2 7" xfId="11746" xr:uid="{B663CCCE-9513-422A-BA66-19ECA648C194}"/>
    <cellStyle name="Note 6 2 2 7 2" xfId="23575" xr:uid="{B6166AFC-06D6-45EF-835C-340094C35485}"/>
    <cellStyle name="Note 6 2 2 7 2 2" xfId="43404" xr:uid="{95B202BD-8E38-4C26-B5CE-AE30DA7F89EF}"/>
    <cellStyle name="Note 6 2 2 7 3" xfId="33800" xr:uid="{7907A147-7CA4-4983-827D-8B34CE7E90C5}"/>
    <cellStyle name="Note 6 2 2 8" xfId="10960" xr:uid="{B059A50B-92AD-4F3D-9B32-ED2F1DD6A5C7}"/>
    <cellStyle name="Note 6 2 2 8 2" xfId="22829" xr:uid="{B15D4B78-9CA6-466B-93E3-9E09C14DD156}"/>
    <cellStyle name="Note 6 2 2 8 2 2" xfId="42660" xr:uid="{D2D3AFFE-B318-4C6F-AEAB-FA08BDD3A6F2}"/>
    <cellStyle name="Note 6 2 2 8 3" xfId="33016" xr:uid="{3F878B3E-0A23-425B-BC33-837112E1527C}"/>
    <cellStyle name="Note 6 2 2 9" xfId="12015" xr:uid="{2F67128F-A2E3-44E4-81F7-B47D498880A0}"/>
    <cellStyle name="Note 6 2 2 9 2" xfId="23837" xr:uid="{86B3879C-7B1F-42BB-8003-DDE906661471}"/>
    <cellStyle name="Note 6 2 2 9 2 2" xfId="43665" xr:uid="{D277E991-3A14-435F-A8AF-9809735876A4}"/>
    <cellStyle name="Note 6 2 2 9 3" xfId="34068" xr:uid="{AB40BB6D-E558-47CD-903B-9F701F08815B}"/>
    <cellStyle name="Note 6 2 3" xfId="8415" xr:uid="{21BA190A-EE82-488B-93AC-EE947F036CBE}"/>
    <cellStyle name="Note 6 2 3 2" xfId="13157" xr:uid="{7F9E8C83-AC1F-4F3F-ADAC-AAD7338847CB}"/>
    <cellStyle name="Note 6 2 3 2 2" xfId="24943" xr:uid="{5EBE3BFA-7E6B-4156-BB96-5E145D1319DB}"/>
    <cellStyle name="Note 6 2 3 2 2 2" xfId="44770" xr:uid="{E872DF59-A70E-4BBF-B97E-21059A3F7C73}"/>
    <cellStyle name="Note 6 2 3 2 3" xfId="35209" xr:uid="{0E6E4541-5239-43D8-99B7-B07D3A1F42E2}"/>
    <cellStyle name="Note 6 2 3 3" xfId="14177" xr:uid="{276CB437-1BCC-47F3-BA71-D3164F249C55}"/>
    <cellStyle name="Note 6 2 3 3 2" xfId="25950" xr:uid="{98A05682-A42F-41B9-857E-AB0146C2F49B}"/>
    <cellStyle name="Note 6 2 3 3 2 2" xfId="45777" xr:uid="{0E01C20C-12D9-44E8-AABC-FD1CC4892082}"/>
    <cellStyle name="Note 6 2 3 3 3" xfId="36229" xr:uid="{6E169781-6FA6-43F4-8042-6F654AC64D7F}"/>
    <cellStyle name="Note 6 2 3 4" xfId="15137" xr:uid="{078411D9-7D7E-462A-9BCD-BC58666B6736}"/>
    <cellStyle name="Note 6 2 3 4 2" xfId="26906" xr:uid="{7F254A26-69BF-4D14-88E6-62CE2CD2C6DA}"/>
    <cellStyle name="Note 6 2 3 4 2 2" xfId="46733" xr:uid="{748F5A7F-21C6-4491-90E3-E3791DE62953}"/>
    <cellStyle name="Note 6 2 3 4 3" xfId="37189" xr:uid="{889E6B1B-EA98-4010-B7E3-3A206DA10C53}"/>
    <cellStyle name="Note 6 2 3 5" xfId="16086" xr:uid="{DA1C7399-2433-4A19-A380-4A8199791BE2}"/>
    <cellStyle name="Note 6 2 3 5 2" xfId="27833" xr:uid="{D1FF9677-97C6-4856-A1CE-16395E77B65F}"/>
    <cellStyle name="Note 6 2 3 5 2 2" xfId="47660" xr:uid="{43C32D70-DE81-4D27-BC11-4B13B3CB0417}"/>
    <cellStyle name="Note 6 2 3 5 3" xfId="38138" xr:uid="{AA584077-8CFB-4FF6-910D-16CDCCFA13AC}"/>
    <cellStyle name="Note 6 2 3 6" xfId="16959" xr:uid="{843A79A1-18FE-49F1-9A29-78C4D29011D9}"/>
    <cellStyle name="Note 6 2 3 6 2" xfId="28706" xr:uid="{83A998C1-E2A3-4960-960D-6A1E21015944}"/>
    <cellStyle name="Note 6 2 3 6 2 2" xfId="48533" xr:uid="{1F65AE43-1887-4D58-BDD7-8BB14A44EB22}"/>
    <cellStyle name="Note 6 2 3 6 3" xfId="39011" xr:uid="{A645ADAF-BE59-4830-8EFF-3FFDCB9C1E54}"/>
    <cellStyle name="Note 6 2 3 7" xfId="17824" xr:uid="{591636CA-E387-4E54-A9D6-1CBA9AE91270}"/>
    <cellStyle name="Note 6 2 3 7 2" xfId="29545" xr:uid="{981AA35C-3988-4B3C-8739-04214EFFE039}"/>
    <cellStyle name="Note 6 2 3 7 2 2" xfId="49372" xr:uid="{6A5D33AC-9367-4FA2-9269-7A0EF408F659}"/>
    <cellStyle name="Note 6 2 3 7 3" xfId="39876" xr:uid="{A6245CE5-EEBA-4FC8-96DE-25D35DF12ADA}"/>
    <cellStyle name="Note 6 2 3 8" xfId="18600" xr:uid="{393E3B02-13B1-4139-B18D-A00FBBB29CE4}"/>
    <cellStyle name="Note 6 2 3 8 2" xfId="40652" xr:uid="{B247B511-4735-4A44-88BD-1E613C6F819C}"/>
    <cellStyle name="Note 6 2 3 9" xfId="31058" xr:uid="{9551ED58-7DD0-4734-91A4-76461ED8461A}"/>
    <cellStyle name="Note 6 2 4" xfId="9426" xr:uid="{F7105639-10C3-457D-BB42-D178856C0CE3}"/>
    <cellStyle name="Note 6 2 4 2" xfId="13831" xr:uid="{D6D0C34C-59E7-476B-B8FA-E175ED0C26ED}"/>
    <cellStyle name="Note 6 2 4 2 2" xfId="25604" xr:uid="{08480B81-A9C2-48AB-8ECF-41824F111BB3}"/>
    <cellStyle name="Note 6 2 4 2 2 2" xfId="45431" xr:uid="{575A64E1-8B11-4A90-A7A9-DE515CDEC566}"/>
    <cellStyle name="Note 6 2 4 2 3" xfId="35883" xr:uid="{714A8AA4-760E-4183-9FA5-425B51FBAA0E}"/>
    <cellStyle name="Note 6 2 4 3" xfId="14791" xr:uid="{10DFC625-FBAE-4B2F-84CA-8676C74B1D1F}"/>
    <cellStyle name="Note 6 2 4 3 2" xfId="26562" xr:uid="{4B0AA6AD-17DE-4F8F-8927-6F0494E8A026}"/>
    <cellStyle name="Note 6 2 4 3 2 2" xfId="46389" xr:uid="{0450B77D-BB74-4B33-9815-2CAF7267F1BE}"/>
    <cellStyle name="Note 6 2 4 3 3" xfId="36843" xr:uid="{56C4BE2B-4062-4AD0-BAFC-41B7FAC3648D}"/>
    <cellStyle name="Note 6 2 4 4" xfId="15743" xr:uid="{D6123C42-EB67-445E-82C9-AE3046D74A36}"/>
    <cellStyle name="Note 6 2 4 4 2" xfId="27490" xr:uid="{A549D043-8871-4BC8-AEA3-1615FFF938C8}"/>
    <cellStyle name="Note 6 2 4 4 2 2" xfId="47317" xr:uid="{99E1B42C-72D3-435A-A3C7-25EF224AD552}"/>
    <cellStyle name="Note 6 2 4 4 3" xfId="37795" xr:uid="{1C9D94C1-5E36-45FD-91B1-5C3B0E671D78}"/>
    <cellStyle name="Note 6 2 4 5" xfId="16617" xr:uid="{81C81010-AA36-4C3F-8D58-33CD8686E111}"/>
    <cellStyle name="Note 6 2 4 5 2" xfId="28364" xr:uid="{8FD40F90-D64D-4A6D-99DE-8949A2BD87D8}"/>
    <cellStyle name="Note 6 2 4 5 2 2" xfId="48191" xr:uid="{A8798E4E-7750-4737-9435-CE3CFFFB0859}"/>
    <cellStyle name="Note 6 2 4 5 3" xfId="38669" xr:uid="{CD8CD930-AC3C-4FB3-8173-47AD73D7C244}"/>
    <cellStyle name="Note 6 2 4 6" xfId="17482" xr:uid="{482BF04B-3C4C-45DE-B3C9-B7BA99B58D98}"/>
    <cellStyle name="Note 6 2 4 6 2" xfId="29203" xr:uid="{45694059-0B63-4E0B-B8D8-05354203F426}"/>
    <cellStyle name="Note 6 2 4 6 2 2" xfId="49030" xr:uid="{290DAACD-639B-4EB8-80E6-EBBB55CEA547}"/>
    <cellStyle name="Note 6 2 4 6 3" xfId="39534" xr:uid="{91E21023-5D8F-42D9-B704-2F021EBF65F5}"/>
    <cellStyle name="Note 6 2 4 7" xfId="18258" xr:uid="{5FDD651D-1979-4D1D-A5DE-5A59C40D303A}"/>
    <cellStyle name="Note 6 2 4 7 2" xfId="29979" xr:uid="{5D721F1B-C55D-47DC-8E63-279DC7DF8979}"/>
    <cellStyle name="Note 6 2 4 7 2 2" xfId="49806" xr:uid="{5CA86D78-6E51-4AA2-80C8-C83EF60B78C3}"/>
    <cellStyle name="Note 6 2 4 7 3" xfId="40310" xr:uid="{19D169FD-E652-43A8-A891-466251CAD148}"/>
    <cellStyle name="Note 6 2 4 8" xfId="19015" xr:uid="{14F30DD6-8FA7-4946-B188-D85FADA230E9}"/>
    <cellStyle name="Note 6 2 4 8 2" xfId="41067" xr:uid="{971DFEF4-209C-4D09-A366-24E07BA1BC15}"/>
    <cellStyle name="Note 6 2 4 9" xfId="31492" xr:uid="{4A080C64-C710-44EE-BC8E-CC7159DE8F47}"/>
    <cellStyle name="Note 6 2 5" xfId="12128" xr:uid="{781D59B0-BEAD-475D-88F4-7B08C83DC0A4}"/>
    <cellStyle name="Note 6 2 5 2" xfId="23945" xr:uid="{CD9C864F-6755-4F56-A1B6-EEBC452E3B81}"/>
    <cellStyle name="Note 6 2 5 2 2" xfId="43773" xr:uid="{C0033229-DB8B-4EF9-883B-2215FE73B138}"/>
    <cellStyle name="Note 6 2 5 3" xfId="34181" xr:uid="{69BEFA8F-5E1C-4A72-B4B9-997A328A60A5}"/>
    <cellStyle name="Note 6 2 6" xfId="10639" xr:uid="{A393D15A-EEA7-4ACC-B827-A13B232EFC7D}"/>
    <cellStyle name="Note 6 2 6 2" xfId="22511" xr:uid="{6D7F44C5-8868-4485-92A8-8247AC77815C}"/>
    <cellStyle name="Note 6 2 6 2 2" xfId="42343" xr:uid="{455F985A-9658-49A2-85A1-AFF85444D1BF}"/>
    <cellStyle name="Note 6 2 6 3" xfId="32696" xr:uid="{927BD005-2476-4AE2-ABE1-9CF77291F1A7}"/>
    <cellStyle name="Note 6 2 7" xfId="13561" xr:uid="{7EAC8CC4-1F9F-401B-8464-9460B7086704}"/>
    <cellStyle name="Note 6 2 7 2" xfId="25337" xr:uid="{4F75AF72-A741-49D3-BB20-7EFA9DEC0F69}"/>
    <cellStyle name="Note 6 2 7 2 2" xfId="45164" xr:uid="{3D69197F-B5D1-426B-BC9C-8B818C9DF325}"/>
    <cellStyle name="Note 6 2 7 3" xfId="35613" xr:uid="{D9F39F6D-DEC6-41D4-87EE-ABCCE78EB07E}"/>
    <cellStyle name="Note 6 2 8" xfId="14539" xr:uid="{EC9B398B-E8D5-4F80-B052-E9B9BD3E33E1}"/>
    <cellStyle name="Note 6 2 8 2" xfId="26310" xr:uid="{CDE2DDFF-5121-482D-A215-A9F857073DA0}"/>
    <cellStyle name="Note 6 2 8 2 2" xfId="46137" xr:uid="{E760E371-6C94-413E-AD9F-568D9A66866E}"/>
    <cellStyle name="Note 6 2 8 3" xfId="36591" xr:uid="{B58ABEFB-DE2A-4EB1-B288-1183A85B1F58}"/>
    <cellStyle name="Note 6 2 9" xfId="15492" xr:uid="{D083778E-9586-449C-AFB2-A0D4325B067C}"/>
    <cellStyle name="Note 6 2 9 2" xfId="27247" xr:uid="{4CD1A3D8-D3C2-4EAF-8615-4E7F6874A507}"/>
    <cellStyle name="Note 6 2 9 2 2" xfId="47074" xr:uid="{F387221D-169F-4FB3-9193-F6AA4C139CFB}"/>
    <cellStyle name="Note 6 2 9 3" xfId="37544" xr:uid="{D5E6CBCF-25B6-4018-AC35-285978AA6562}"/>
    <cellStyle name="Note 6 3" xfId="7089" xr:uid="{BC3CED62-0F95-465A-B774-D9B1C126AB7A}"/>
    <cellStyle name="Note 6 3 10" xfId="12833" xr:uid="{2B2FF766-1B05-47CA-8864-7FC554E04348}"/>
    <cellStyle name="Note 6 3 10 2" xfId="24627" xr:uid="{1DD703F9-0FCE-463F-B82F-42D8453CAFE3}"/>
    <cellStyle name="Note 6 3 10 2 2" xfId="44454" xr:uid="{C92B9CE9-187D-45A2-A828-3D5896D91977}"/>
    <cellStyle name="Note 6 3 10 3" xfId="34885" xr:uid="{DED23E5F-3F2E-4061-B43A-CB1E73FF7830}"/>
    <cellStyle name="Note 6 3 11" xfId="30706" xr:uid="{311CA339-A6A9-451D-9E84-47000FB53258}"/>
    <cellStyle name="Note 6 3 2" xfId="8732" xr:uid="{282CC84A-862F-408A-BF36-F6B9CF160940}"/>
    <cellStyle name="Note 6 3 2 2" xfId="13393" xr:uid="{5C8E302F-CA99-4A3F-8124-A394B1350806}"/>
    <cellStyle name="Note 6 3 2 2 2" xfId="25176" xr:uid="{B70D3F73-29E1-4FC3-AF49-1A7E4E0466A2}"/>
    <cellStyle name="Note 6 3 2 2 2 2" xfId="45003" xr:uid="{7C8D0953-191D-4AD0-B049-E621FCA39A7B}"/>
    <cellStyle name="Note 6 3 2 2 3" xfId="35445" xr:uid="{5406C704-FBD4-43EF-B41C-597D1FBAD659}"/>
    <cellStyle name="Note 6 3 2 3" xfId="14399" xr:uid="{2615A715-5FCB-44D1-BCE4-B5CE198BA039}"/>
    <cellStyle name="Note 6 3 2 3 2" xfId="26171" xr:uid="{D1FF229F-AF39-4ED6-9B75-68E1B84F725F}"/>
    <cellStyle name="Note 6 3 2 3 2 2" xfId="45998" xr:uid="{2522D12C-3C1F-4603-9CDC-048D917FF6B7}"/>
    <cellStyle name="Note 6 3 2 3 3" xfId="36451" xr:uid="{DA9F1711-2122-4567-98E0-96D7FD625F1D}"/>
    <cellStyle name="Note 6 3 2 4" xfId="15357" xr:uid="{3AA1CD49-0B98-4C06-B7BD-802E0B45A2B6}"/>
    <cellStyle name="Note 6 3 2 4 2" xfId="27119" xr:uid="{E011A695-5FF5-40B9-9325-B11D315EFE39}"/>
    <cellStyle name="Note 6 3 2 4 2 2" xfId="46946" xr:uid="{7D815B3F-2F9D-45B6-AB5D-9B08E03238E3}"/>
    <cellStyle name="Note 6 3 2 4 3" xfId="37409" xr:uid="{818E9AB7-531A-4459-AD61-CEE2DFE84F61}"/>
    <cellStyle name="Note 6 3 2 5" xfId="16284" xr:uid="{4A9133BC-EBAB-4B2A-A421-F0B146A1EAA3}"/>
    <cellStyle name="Note 6 3 2 5 2" xfId="28031" xr:uid="{34C4398B-6F07-4592-B261-B8032CA3A264}"/>
    <cellStyle name="Note 6 3 2 5 2 2" xfId="47858" xr:uid="{C31FE347-06D2-48A2-BA49-7BBBC9829236}"/>
    <cellStyle name="Note 6 3 2 5 3" xfId="38336" xr:uid="{B6D1766D-81B4-4718-BFDC-6426BFA5E96F}"/>
    <cellStyle name="Note 6 3 2 6" xfId="17155" xr:uid="{0DD3600A-0F5D-40BF-8FE1-23FABD85BD3C}"/>
    <cellStyle name="Note 6 3 2 6 2" xfId="28899" xr:uid="{4BAC6549-7DEE-451B-8924-7DA548BC6C20}"/>
    <cellStyle name="Note 6 3 2 6 2 2" xfId="48726" xr:uid="{92CAF1DC-FAB2-4025-86BB-80C0EF4DD413}"/>
    <cellStyle name="Note 6 3 2 6 3" xfId="39207" xr:uid="{0F24C128-00EE-42B2-BFB0-D5F3CEE1177E}"/>
    <cellStyle name="Note 6 3 2 7" xfId="18002" xr:uid="{AC364E86-D031-4A93-BC93-A4C349C1EECA}"/>
    <cellStyle name="Note 6 3 2 7 2" xfId="29723" xr:uid="{99C1DB3E-0A6E-40FF-B9E5-CC99BC17E3FD}"/>
    <cellStyle name="Note 6 3 2 7 2 2" xfId="49550" xr:uid="{42DEC4E2-33FB-4C0F-84ED-312B207101E4}"/>
    <cellStyle name="Note 6 3 2 7 3" xfId="40054" xr:uid="{93ADABA1-FAF3-47AD-AC61-66B8B33D7A77}"/>
    <cellStyle name="Note 6 3 2 8" xfId="18769" xr:uid="{5688900F-159B-43ED-AF6F-B28B88B297AF}"/>
    <cellStyle name="Note 6 3 2 8 2" xfId="40821" xr:uid="{696A6E4F-1F9B-4466-AD0B-E57485379F8B}"/>
    <cellStyle name="Note 6 3 2 9" xfId="31240" xr:uid="{7EA91A8C-6E41-4089-83F1-BF3DA58C9C59}"/>
    <cellStyle name="Note 6 3 3" xfId="9595" xr:uid="{F3BE63ED-849C-4281-971B-979B3214707D}"/>
    <cellStyle name="Note 6 3 3 2" xfId="14000" xr:uid="{9A23D493-DD27-4283-89DF-91B92A5CDB3D}"/>
    <cellStyle name="Note 6 3 3 2 2" xfId="25773" xr:uid="{AF92FEF5-52D7-4421-B92F-F078B3FC939C}"/>
    <cellStyle name="Note 6 3 3 2 2 2" xfId="45600" xr:uid="{E13CABE2-EB69-4673-B923-2EF011376A18}"/>
    <cellStyle name="Note 6 3 3 2 3" xfId="36052" xr:uid="{6D640F63-CB64-4AD8-9B5B-8CBCF0634EA5}"/>
    <cellStyle name="Note 6 3 3 3" xfId="14960" xr:uid="{D8B48829-E742-48A5-8FC0-871A01D6A2DC}"/>
    <cellStyle name="Note 6 3 3 3 2" xfId="26731" xr:uid="{A05214DF-9704-44CF-AD15-43432B127066}"/>
    <cellStyle name="Note 6 3 3 3 2 2" xfId="46558" xr:uid="{94712071-93B9-4366-B29A-0BA1E54B6DA8}"/>
    <cellStyle name="Note 6 3 3 3 3" xfId="37012" xr:uid="{6B671398-B8CF-49FE-82A7-4103E4AE94F3}"/>
    <cellStyle name="Note 6 3 3 4" xfId="15912" xr:uid="{C9D7ADBB-5EC0-46B8-ADBF-8073A520D00C}"/>
    <cellStyle name="Note 6 3 3 4 2" xfId="27659" xr:uid="{349049FB-7D63-4FF7-B519-8D1641B88E5D}"/>
    <cellStyle name="Note 6 3 3 4 2 2" xfId="47486" xr:uid="{8082B31C-EC05-490B-AE7E-9B5D5E32CF3F}"/>
    <cellStyle name="Note 6 3 3 4 3" xfId="37964" xr:uid="{28B581C9-050D-47B8-917A-5592970BE1EB}"/>
    <cellStyle name="Note 6 3 3 5" xfId="16786" xr:uid="{2DC25C37-7C20-4177-B525-BA8DA77FAAAD}"/>
    <cellStyle name="Note 6 3 3 5 2" xfId="28533" xr:uid="{D7D4E696-A580-4395-BC29-04F7D772B14F}"/>
    <cellStyle name="Note 6 3 3 5 2 2" xfId="48360" xr:uid="{E270096C-5E23-4A57-8E33-2587E371B53C}"/>
    <cellStyle name="Note 6 3 3 5 3" xfId="38838" xr:uid="{91E1BFC1-2E5E-4AC3-BA38-E4AAEB1D161B}"/>
    <cellStyle name="Note 6 3 3 6" xfId="17651" xr:uid="{006C9974-0698-45D0-93BC-8C84379663F3}"/>
    <cellStyle name="Note 6 3 3 6 2" xfId="29372" xr:uid="{8AA0F56B-B976-474F-AA0B-F4E5FD0D8F13}"/>
    <cellStyle name="Note 6 3 3 6 2 2" xfId="49199" xr:uid="{21C5A2A2-92AE-4C8D-B4B8-8062BD596FCA}"/>
    <cellStyle name="Note 6 3 3 6 3" xfId="39703" xr:uid="{11E92F91-F1FD-4E13-907F-F518C63DC435}"/>
    <cellStyle name="Note 6 3 3 7" xfId="18427" xr:uid="{3D9475BD-D204-4508-93BB-1B33F8D5C2D7}"/>
    <cellStyle name="Note 6 3 3 7 2" xfId="30148" xr:uid="{C422ADCC-293B-4CBF-8717-F88EEC0C056C}"/>
    <cellStyle name="Note 6 3 3 7 2 2" xfId="49975" xr:uid="{D39B61A0-27F6-4297-AB2E-A1E68C157129}"/>
    <cellStyle name="Note 6 3 3 7 3" xfId="40479" xr:uid="{A346B0B3-C9ED-45DD-8B38-872CF0F5C3A2}"/>
    <cellStyle name="Note 6 3 3 8" xfId="19184" xr:uid="{295D5347-DDA0-4DBE-9FFC-315AE2CBA603}"/>
    <cellStyle name="Note 6 3 3 8 2" xfId="41236" xr:uid="{EF6E77B7-6165-41FC-8DE0-8B4B1ACCC6F4}"/>
    <cellStyle name="Note 6 3 3 9" xfId="31661" xr:uid="{1D6A3F8A-16BA-492D-A085-DDB101EDEC62}"/>
    <cellStyle name="Note 6 3 4" xfId="12363" xr:uid="{05C0D87F-4292-40C7-983A-1DDF72669177}"/>
    <cellStyle name="Note 6 3 4 2" xfId="24178" xr:uid="{77CA8461-4A25-4241-AA78-18941E5A8588}"/>
    <cellStyle name="Note 6 3 4 2 2" xfId="44006" xr:uid="{D110ED86-97FD-4C4C-A2E5-0365BCFBD7C3}"/>
    <cellStyle name="Note 6 3 4 3" xfId="34416" xr:uid="{C6F4F423-DD6B-45AA-AB8C-6F4429A24CD4}"/>
    <cellStyle name="Note 6 3 5" xfId="10417" xr:uid="{DFC2ECAE-B9DC-423E-A316-AB6AF5281333}"/>
    <cellStyle name="Note 6 3 5 2" xfId="22289" xr:uid="{60316892-DAD9-4103-A1A6-CD7803C0FAB7}"/>
    <cellStyle name="Note 6 3 5 2 2" xfId="42121" xr:uid="{149391FC-9DA7-480F-83EB-DA1816A9955F}"/>
    <cellStyle name="Note 6 3 5 3" xfId="32474" xr:uid="{B7EB7513-0D2C-43FB-9F87-C82788D612F8}"/>
    <cellStyle name="Note 6 3 6" xfId="12992" xr:uid="{D5078562-42EF-49AD-BA1C-41C93E56B3B6}"/>
    <cellStyle name="Note 6 3 6 2" xfId="24784" xr:uid="{410BF534-2ACA-479D-ABF6-E6D90079F374}"/>
    <cellStyle name="Note 6 3 6 2 2" xfId="44611" xr:uid="{3D0E2E75-4011-45A7-BA30-F6D025E2E61C}"/>
    <cellStyle name="Note 6 3 6 3" xfId="35044" xr:uid="{B860D5AA-A366-4F6B-AAB1-7A16E1DD58E0}"/>
    <cellStyle name="Note 6 3 7" xfId="9912" xr:uid="{AF8A5DEB-F29E-4CD4-9A78-FA5763F86789}"/>
    <cellStyle name="Note 6 3 7 2" xfId="21788" xr:uid="{DF3243CB-FCAF-4CB7-A9D5-B4040A799ADD}"/>
    <cellStyle name="Note 6 3 7 2 2" xfId="41621" xr:uid="{403090F9-A98F-497F-8388-62B9FD6BD218}"/>
    <cellStyle name="Note 6 3 7 3" xfId="31970" xr:uid="{24D46725-A1E2-4FC8-92E5-53F815F532ED}"/>
    <cellStyle name="Note 6 3 8" xfId="11783" xr:uid="{41767E3E-B15B-4659-9DB1-5813F0AF96D0}"/>
    <cellStyle name="Note 6 3 8 2" xfId="23611" xr:uid="{0A773EE4-400A-409F-9264-865D0A38BA81}"/>
    <cellStyle name="Note 6 3 8 2 2" xfId="43440" xr:uid="{E001E0AC-E3B9-4836-9106-CD9A1E9B70C6}"/>
    <cellStyle name="Note 6 3 8 3" xfId="33837" xr:uid="{08A8701A-40CB-41CB-83A3-7D180A2AD306}"/>
    <cellStyle name="Note 6 3 9" xfId="10929" xr:uid="{6A46ED17-D66D-47B2-8E37-DC1A9DA4F1D4}"/>
    <cellStyle name="Note 6 3 9 2" xfId="22798" xr:uid="{A8572D92-13DE-4FF0-9740-6224B4461FE7}"/>
    <cellStyle name="Note 6 3 9 2 2" xfId="42629" xr:uid="{EF9BB610-DBA9-4B05-BF7C-D2C6A42A0DD6}"/>
    <cellStyle name="Note 6 3 9 3" xfId="32985" xr:uid="{62EB7BE9-0413-4756-94F7-2FEE84D82CC8}"/>
    <cellStyle name="Note 6 4" xfId="7933" xr:uid="{98C2B6A3-A5D4-40B9-88B4-9DE7DB436998}"/>
    <cellStyle name="Note 6 4 2" xfId="12904" xr:uid="{3E3200D1-65A0-415B-AA29-860171C4CA91}"/>
    <cellStyle name="Note 6 4 2 2" xfId="24698" xr:uid="{6BD56232-169D-4513-B5BE-95728F035A67}"/>
    <cellStyle name="Note 6 4 2 2 2" xfId="44525" xr:uid="{B70BCF85-0C17-48F6-8FFF-E16A68DDFAE5}"/>
    <cellStyle name="Note 6 4 2 3" xfId="34956" xr:uid="{3B89B191-8C29-41D9-80D5-54B4C449DB5D}"/>
    <cellStyle name="Note 6 4 3" xfId="9988" xr:uid="{3BACD73D-87CB-48CE-AD35-1B23AE7F05FB}"/>
    <cellStyle name="Note 6 4 3 2" xfId="21863" xr:uid="{1E7C5E21-4433-4D91-997D-116EB88C4975}"/>
    <cellStyle name="Note 6 4 3 2 2" xfId="41696" xr:uid="{02FCD2B2-7B9B-46CC-82E6-7679D4E87798}"/>
    <cellStyle name="Note 6 4 3 3" xfId="32046" xr:uid="{70BC8D05-0E18-499D-85FF-A127249AB20C}"/>
    <cellStyle name="Note 6 4 4" xfId="13657" xr:uid="{7813B828-77D6-4EC5-9AC3-39572082FE15}"/>
    <cellStyle name="Note 6 4 4 2" xfId="25432" xr:uid="{FC2F9B4C-1D9D-40CD-8004-70A3D8E0F1AE}"/>
    <cellStyle name="Note 6 4 4 2 2" xfId="45259" xr:uid="{E1E18C2C-8CE5-45D2-A63E-87177874F95D}"/>
    <cellStyle name="Note 6 4 4 3" xfId="35709" xr:uid="{7F09A216-7095-4B66-92AD-3D79BBADBDA4}"/>
    <cellStyle name="Note 6 4 5" xfId="14621" xr:uid="{B5FD3C59-86EB-4491-822B-99A7C82EFC28}"/>
    <cellStyle name="Note 6 4 5 2" xfId="26392" xr:uid="{3B0E3FBC-1571-42F7-A15B-44BE99CAE0B2}"/>
    <cellStyle name="Note 6 4 5 2 2" xfId="46219" xr:uid="{2DBDA2DB-C9AD-4A56-8A09-A8DA318B59FD}"/>
    <cellStyle name="Note 6 4 5 3" xfId="36673" xr:uid="{F54A7288-A235-4BC6-9F02-DD7D3511521F}"/>
    <cellStyle name="Note 6 4 6" xfId="15573" xr:uid="{968B7CE9-E355-4B17-9215-DD1A89C93521}"/>
    <cellStyle name="Note 6 4 6 2" xfId="27324" xr:uid="{EBC4B83B-A9FA-41C3-9D66-D113E346F6EE}"/>
    <cellStyle name="Note 6 4 6 2 2" xfId="47151" xr:uid="{FB505ED9-5C06-49A7-AFED-CF98591A4D8D}"/>
    <cellStyle name="Note 6 4 6 3" xfId="37625" xr:uid="{0F1498F4-06F5-4724-ADD9-ABED7BBE21CF}"/>
    <cellStyle name="Note 6 4 7" xfId="16455" xr:uid="{CD4BD09B-F6C3-471D-8A36-3C0245A029AD}"/>
    <cellStyle name="Note 6 4 7 2" xfId="28202" xr:uid="{6EDEDE0B-27C0-489D-9BD2-0D1AD60B7982}"/>
    <cellStyle name="Note 6 4 7 2 2" xfId="48029" xr:uid="{9014E92D-634C-4E18-A20A-F7C8FF79EA16}"/>
    <cellStyle name="Note 6 4 7 3" xfId="38507" xr:uid="{7E630089-1A2D-469D-BCF7-ED945E28234D}"/>
    <cellStyle name="Note 6 4 8" xfId="17323" xr:uid="{398776BD-B2FF-4ECF-BFDC-EE4D1AD808D0}"/>
    <cellStyle name="Note 6 4 8 2" xfId="39375" xr:uid="{2161D177-EC31-4932-AC30-EF8CE5971972}"/>
    <cellStyle name="Note 6 4 9" xfId="30993" xr:uid="{1CC73CD9-EB2E-4580-B09C-9315F9C30A08}"/>
    <cellStyle name="Note 6 5" xfId="9367" xr:uid="{8EF19748-7911-4001-B88D-9D03E80197D2}"/>
    <cellStyle name="Note 6 5 2" xfId="13772" xr:uid="{C4F37C28-BC19-4D0D-AE50-6C252AABFBB5}"/>
    <cellStyle name="Note 6 5 2 2" xfId="25545" xr:uid="{D6849CCC-820C-4037-BC53-AA1798E33715}"/>
    <cellStyle name="Note 6 5 2 2 2" xfId="45372" xr:uid="{31347E52-821B-4B27-98ED-7E5C16859D03}"/>
    <cellStyle name="Note 6 5 2 3" xfId="35824" xr:uid="{46F8F774-0A2E-4E4A-84AF-8FD809D25BD4}"/>
    <cellStyle name="Note 6 5 3" xfId="14732" xr:uid="{ADBEE9A8-B0A5-492A-94EE-6B62B00D4EDA}"/>
    <cellStyle name="Note 6 5 3 2" xfId="26503" xr:uid="{0FCCBAED-9C15-42E7-9FF9-549ECC568E26}"/>
    <cellStyle name="Note 6 5 3 2 2" xfId="46330" xr:uid="{13F55A6A-F2DF-4D7A-BF5C-663CC78490B0}"/>
    <cellStyle name="Note 6 5 3 3" xfId="36784" xr:uid="{A38D4215-D1B9-4339-BBC6-B18D23475040}"/>
    <cellStyle name="Note 6 5 4" xfId="15684" xr:uid="{784AA5B0-B40C-4837-BDFA-02D60CC27190}"/>
    <cellStyle name="Note 6 5 4 2" xfId="27431" xr:uid="{AD071605-6A04-4463-86B9-1FF17503EB18}"/>
    <cellStyle name="Note 6 5 4 2 2" xfId="47258" xr:uid="{1E2A2903-DCE6-4560-94D1-1B9284B7FC1F}"/>
    <cellStyle name="Note 6 5 4 3" xfId="37736" xr:uid="{C8E56243-4CF4-4CB5-88F0-338D00BC9F43}"/>
    <cellStyle name="Note 6 5 5" xfId="16558" xr:uid="{DDA0657F-196E-4017-BBFA-87DF984D08B9}"/>
    <cellStyle name="Note 6 5 5 2" xfId="28305" xr:uid="{3FEEBE0A-19F2-4E3C-8402-4C51C460B671}"/>
    <cellStyle name="Note 6 5 5 2 2" xfId="48132" xr:uid="{DD1B2B87-3DC0-445F-84A5-9129B634AB9A}"/>
    <cellStyle name="Note 6 5 5 3" xfId="38610" xr:uid="{4E5D7A3B-E79A-44A7-B98F-ACE0F0D4B71E}"/>
    <cellStyle name="Note 6 5 6" xfId="17423" xr:uid="{70E25F38-4BBD-4A16-9996-649FE3D362B6}"/>
    <cellStyle name="Note 6 5 6 2" xfId="29144" xr:uid="{CCB97323-A21C-46BF-8D3A-0B88817D5286}"/>
    <cellStyle name="Note 6 5 6 2 2" xfId="48971" xr:uid="{0036F9DD-6A8C-4F07-9D57-778272F651EC}"/>
    <cellStyle name="Note 6 5 6 3" xfId="39475" xr:uid="{16373A95-C3A2-4604-9565-E61575957E01}"/>
    <cellStyle name="Note 6 5 7" xfId="18199" xr:uid="{C144837B-1F20-4127-833F-6D1BF92539D9}"/>
    <cellStyle name="Note 6 5 7 2" xfId="29920" xr:uid="{478660C4-FDE9-438B-8A86-E6EBD413517F}"/>
    <cellStyle name="Note 6 5 7 2 2" xfId="49747" xr:uid="{3BB97BF0-DA11-4AE5-A73C-C057BCA28B9D}"/>
    <cellStyle name="Note 6 5 7 3" xfId="40251" xr:uid="{388B3322-EC5A-4E76-AEE4-958E1792ED42}"/>
    <cellStyle name="Note 6 5 8" xfId="18956" xr:uid="{D8C02293-A53D-4C2C-9C5A-5DE6C9966325}"/>
    <cellStyle name="Note 6 5 8 2" xfId="41008" xr:uid="{BF1A3849-7767-4427-BB17-FA0229F10FA5}"/>
    <cellStyle name="Note 6 5 9" xfId="31433" xr:uid="{E1EE58BA-C618-4814-84C1-9ED4B5ADAE96}"/>
    <cellStyle name="Note 6 6" xfId="11809" xr:uid="{F7FF39EE-ABFB-4F89-8016-1D2DF89F7659}"/>
    <cellStyle name="Note 6 6 2" xfId="23637" xr:uid="{FBABCC3F-EBAA-43FD-8AEF-3B4741C6D6C5}"/>
    <cellStyle name="Note 6 6 2 2" xfId="43466" xr:uid="{129F01E4-6965-4F2C-BD4F-84F6F444EFEA}"/>
    <cellStyle name="Note 6 6 3" xfId="33863" xr:uid="{CA50549B-B21E-4103-A783-C012F9CC4D98}"/>
    <cellStyle name="Note 6 7" xfId="10906" xr:uid="{7BDE5441-A4CC-4B11-ABDF-D7003017B16D}"/>
    <cellStyle name="Note 6 7 2" xfId="22775" xr:uid="{C3252F5B-99E0-4E2F-BDC3-86D8CF9BFAAD}"/>
    <cellStyle name="Note 6 7 2 2" xfId="42606" xr:uid="{B607F862-EA89-4FEF-A7F7-CAEF5979CE5D}"/>
    <cellStyle name="Note 6 7 3" xfId="32962" xr:uid="{018E5D37-6C2B-4655-8E87-2DBD26988851}"/>
    <cellStyle name="Note 6 8" xfId="11428" xr:uid="{5DF360A2-EDF2-4D44-AB0A-81CCEF8681F7}"/>
    <cellStyle name="Note 6 8 2" xfId="23286" xr:uid="{EAC46446-6E38-48ED-861B-8252202DD568}"/>
    <cellStyle name="Note 6 8 2 2" xfId="43116" xr:uid="{932CEA2A-B8EB-4F68-9C54-159A7D632504}"/>
    <cellStyle name="Note 6 8 3" xfId="33483" xr:uid="{131E9D18-9DDF-4901-8874-0415D8D43945}"/>
    <cellStyle name="Note 6 9" xfId="11204" xr:uid="{6F709E30-9EE4-4FA0-A607-4C93BE757F6D}"/>
    <cellStyle name="Note 6 9 2" xfId="23066" xr:uid="{1421BC38-2810-4079-BF1C-8FED182791CA}"/>
    <cellStyle name="Note 6 9 2 2" xfId="42896" xr:uid="{0F439413-C09A-4C32-9985-3BBBB4F81964}"/>
    <cellStyle name="Note 6 9 3" xfId="33259" xr:uid="{54028339-7E58-4E28-93A8-608F214F8CC3}"/>
    <cellStyle name="Note 7" xfId="6153" xr:uid="{8F8D1222-1DA5-4842-AA77-DF7E0EAB9524}"/>
    <cellStyle name="Note 7 10" xfId="13275" xr:uid="{F2152CA4-148B-49F6-9F73-CCEE8D6B0F09}"/>
    <cellStyle name="Note 7 10 2" xfId="25059" xr:uid="{229956EF-BF2F-4491-AFAA-F20A4C05D2AE}"/>
    <cellStyle name="Note 7 10 2 2" xfId="44886" xr:uid="{64AC87A5-8B74-44F8-805F-D12834E5EF65}"/>
    <cellStyle name="Note 7 10 3" xfId="35327" xr:uid="{4186DA97-EF45-4B49-BE15-EFFD1173BBAA}"/>
    <cellStyle name="Note 7 11" xfId="14291" xr:uid="{70347A2A-A5D7-4465-B0E2-CF0D4E622A14}"/>
    <cellStyle name="Note 7 11 2" xfId="26064" xr:uid="{CCE862AD-B57C-41CB-935B-868BFB448D14}"/>
    <cellStyle name="Note 7 11 2 2" xfId="45891" xr:uid="{AAC0E5DE-5EFA-4E2E-B151-262A3F5F6EEE}"/>
    <cellStyle name="Note 7 11 3" xfId="36343" xr:uid="{5DF12974-248D-4F6C-8E9B-777DDA913977}"/>
    <cellStyle name="Note 7 12" xfId="15251" xr:uid="{285C0B7C-DA9A-42B1-A7EE-AEDA98B8E407}"/>
    <cellStyle name="Note 7 12 2" xfId="27020" xr:uid="{959182F5-FB39-4AEB-B465-81649129DDB2}"/>
    <cellStyle name="Note 7 12 2 2" xfId="46847" xr:uid="{66FB4E8F-9DE1-46A8-AB58-BFE94CBD65DF}"/>
    <cellStyle name="Note 7 12 3" xfId="37303" xr:uid="{A3352C44-DD38-4F1A-8642-F63A5770ACBE}"/>
    <cellStyle name="Note 7 13" xfId="30453" xr:uid="{AFD9F268-4D98-4C89-AC70-AC2E1EA11FA5}"/>
    <cellStyle name="Note 7 2" xfId="6881" xr:uid="{7585C0B3-87CE-41BD-B748-B71668BA1302}"/>
    <cellStyle name="Note 7 2 10" xfId="11074" xr:uid="{6402BBCB-2B62-43C3-808C-A773913610CA}"/>
    <cellStyle name="Note 7 2 10 2" xfId="22943" xr:uid="{6BE70B6B-0F2F-480B-9370-A4A80E765EE5}"/>
    <cellStyle name="Note 7 2 10 2 2" xfId="42774" xr:uid="{45596231-E873-4D6A-889D-E776CC8E1405}"/>
    <cellStyle name="Note 7 2 10 3" xfId="33130" xr:uid="{4BC0DEEB-BC0D-4AA6-8F97-3A2079D1467D}"/>
    <cellStyle name="Note 7 2 11" xfId="12823" xr:uid="{F0B2763C-DFE6-46D4-B2AC-EBE5150DB9FB}"/>
    <cellStyle name="Note 7 2 11 2" xfId="24617" xr:uid="{18A6A913-3BCD-4518-A03B-0E63FD85F09C}"/>
    <cellStyle name="Note 7 2 11 2 2" xfId="44444" xr:uid="{03999DC9-C37A-46F4-94EC-1841DD6F0155}"/>
    <cellStyle name="Note 7 2 11 3" xfId="34875" xr:uid="{BD5BD568-3E63-490C-9197-81115FD13401}"/>
    <cellStyle name="Note 7 2 12" xfId="30635" xr:uid="{40F3650C-585E-43AF-90AD-D94AF50E0712}"/>
    <cellStyle name="Note 7 2 2" xfId="7613" xr:uid="{E9E46924-BD68-4E5F-94A2-1D59A67212EF}"/>
    <cellStyle name="Note 7 2 2 10" xfId="17962" xr:uid="{772ABC8E-1565-438C-A91F-55E8E71BE9E8}"/>
    <cellStyle name="Note 7 2 2 10 2" xfId="29683" xr:uid="{86C3C9C4-53D9-4072-B8AA-9507D6BF6798}"/>
    <cellStyle name="Note 7 2 2 10 2 2" xfId="49510" xr:uid="{8E7C72D2-7C92-46C7-9855-06BC085C1FDC}"/>
    <cellStyle name="Note 7 2 2 10 3" xfId="40014" xr:uid="{FC7B601B-CBBF-4CD5-A089-120708E0E918}"/>
    <cellStyle name="Note 7 2 2 11" xfId="30827" xr:uid="{1C0B822B-BB7E-4DF3-87AB-85EAA75D3E5F}"/>
    <cellStyle name="Note 7 2 2 2" xfId="9256" xr:uid="{3E95D594-6E35-4FD1-9428-1DC363248D85}"/>
    <cellStyle name="Note 7 2 2 2 2" xfId="13691" xr:uid="{EB44242F-ECFF-43D8-822C-B486258428DE}"/>
    <cellStyle name="Note 7 2 2 2 2 2" xfId="25465" xr:uid="{694FF4D9-AA4F-449D-9273-FEF9474F8976}"/>
    <cellStyle name="Note 7 2 2 2 2 2 2" xfId="45292" xr:uid="{007CBFD4-BD98-4CDF-9AD8-65F08BED7C5C}"/>
    <cellStyle name="Note 7 2 2 2 2 3" xfId="35743" xr:uid="{87ADA5F0-22E8-43B5-B829-11D91A996B6C}"/>
    <cellStyle name="Note 7 2 2 2 3" xfId="14653" xr:uid="{0152CB68-3067-4BE5-B4B2-763C2F28D4B6}"/>
    <cellStyle name="Note 7 2 2 2 3 2" xfId="26424" xr:uid="{00C4F33F-F2D1-453C-A066-158C0CA88865}"/>
    <cellStyle name="Note 7 2 2 2 3 2 2" xfId="46251" xr:uid="{1215F0AE-5938-4199-BD12-182F8729F9A7}"/>
    <cellStyle name="Note 7 2 2 2 3 3" xfId="36705" xr:uid="{105157FB-0340-4B21-9EB0-399CB31BAFBC}"/>
    <cellStyle name="Note 7 2 2 2 4" xfId="15605" xr:uid="{8D4A8882-181F-40EA-A769-48D2B20C457B}"/>
    <cellStyle name="Note 7 2 2 2 4 2" xfId="27354" xr:uid="{347C3229-D2F1-48FB-9C08-374946E9A12B}"/>
    <cellStyle name="Note 7 2 2 2 4 2 2" xfId="47181" xr:uid="{388B3B9B-C585-4DA8-A235-D7BADDAD2E20}"/>
    <cellStyle name="Note 7 2 2 2 4 3" xfId="37657" xr:uid="{5AE446BC-DFFB-4B42-BF77-B4B339095685}"/>
    <cellStyle name="Note 7 2 2 2 5" xfId="16485" xr:uid="{28A155C2-4D03-44A1-A8F7-56490D55DB9A}"/>
    <cellStyle name="Note 7 2 2 2 5 2" xfId="28232" xr:uid="{D5C6DD69-6FDE-46C0-81D0-ED50F57A3017}"/>
    <cellStyle name="Note 7 2 2 2 5 2 2" xfId="48059" xr:uid="{3B592E2D-2EDB-44F2-ACC9-84E5E51D739A}"/>
    <cellStyle name="Note 7 2 2 2 5 3" xfId="38537" xr:uid="{A800559C-E8DD-4761-B36D-4848546E923B}"/>
    <cellStyle name="Note 7 2 2 2 6" xfId="17351" xr:uid="{F5A0098A-C174-482B-836D-4234516D1E0C}"/>
    <cellStyle name="Note 7 2 2 2 6 2" xfId="29072" xr:uid="{7323A678-B0C1-427B-9C28-775A1F7D3A34}"/>
    <cellStyle name="Note 7 2 2 2 6 2 2" xfId="48899" xr:uid="{E093A2D7-3D21-44C8-B278-B3B7E5B21BF4}"/>
    <cellStyle name="Note 7 2 2 2 6 3" xfId="39403" xr:uid="{D89C9B86-7201-40F6-B5ED-AC6B4AE8753B}"/>
    <cellStyle name="Note 7 2 2 2 7" xfId="18127" xr:uid="{26E39D03-173E-43FA-A130-BB8586967E1D}"/>
    <cellStyle name="Note 7 2 2 2 7 2" xfId="29848" xr:uid="{4C895514-134F-4F11-B9B3-7FAA0F343E8C}"/>
    <cellStyle name="Note 7 2 2 2 7 2 2" xfId="49675" xr:uid="{6E0AC9EF-C35B-4E5F-AA0E-05CF0FC0FE3E}"/>
    <cellStyle name="Note 7 2 2 2 7 3" xfId="40179" xr:uid="{3CC209AF-8968-4773-A118-D9F569D2ECCE}"/>
    <cellStyle name="Note 7 2 2 2 8" xfId="18884" xr:uid="{9D7F8B0A-BA2B-4152-B530-CDDDFEDA6D48}"/>
    <cellStyle name="Note 7 2 2 2 8 2" xfId="40936" xr:uid="{ADB4D9B8-217F-418E-B9C9-F048A8711A7C}"/>
    <cellStyle name="Note 7 2 2 2 9" xfId="31361" xr:uid="{18806270-D6A1-4C72-B9ED-339CDCFD3497}"/>
    <cellStyle name="Note 7 2 2 3" xfId="9710" xr:uid="{5920FB86-7D21-4835-8305-C9255C46F801}"/>
    <cellStyle name="Note 7 2 2 3 2" xfId="14115" xr:uid="{FBD642DE-B9C6-4C05-8209-7F192A8D879D}"/>
    <cellStyle name="Note 7 2 2 3 2 2" xfId="25888" xr:uid="{7C0DA016-844C-4D5B-A39A-EBD35D20C043}"/>
    <cellStyle name="Note 7 2 2 3 2 2 2" xfId="45715" xr:uid="{C343AE78-C01E-4006-8CC1-4047F0C7BE24}"/>
    <cellStyle name="Note 7 2 2 3 2 3" xfId="36167" xr:uid="{FC06B922-A232-4420-AB3C-A7B8CDD9FD54}"/>
    <cellStyle name="Note 7 2 2 3 3" xfId="15075" xr:uid="{EF419BE2-1C08-420D-87B4-3D74B6D375F0}"/>
    <cellStyle name="Note 7 2 2 3 3 2" xfId="26846" xr:uid="{B883B84D-8426-4772-BCEE-EC86BAD1C9FA}"/>
    <cellStyle name="Note 7 2 2 3 3 2 2" xfId="46673" xr:uid="{D3EEED18-9D91-4A48-B202-9E898E566B00}"/>
    <cellStyle name="Note 7 2 2 3 3 3" xfId="37127" xr:uid="{CFB3258D-8490-43A9-B8A5-28B2F5950327}"/>
    <cellStyle name="Note 7 2 2 3 4" xfId="16027" xr:uid="{BB232003-2A7C-4194-9CA0-3099B2C1B9F8}"/>
    <cellStyle name="Note 7 2 2 3 4 2" xfId="27774" xr:uid="{CCD43E3E-432E-4151-9FC6-978D4EC6F46D}"/>
    <cellStyle name="Note 7 2 2 3 4 2 2" xfId="47601" xr:uid="{EF59AB09-7206-4E69-B869-E55581514695}"/>
    <cellStyle name="Note 7 2 2 3 4 3" xfId="38079" xr:uid="{26F06DDC-1B29-4FA4-8871-FB3641419E11}"/>
    <cellStyle name="Note 7 2 2 3 5" xfId="16901" xr:uid="{A9399297-6277-474F-920B-302E7EE3A2B6}"/>
    <cellStyle name="Note 7 2 2 3 5 2" xfId="28648" xr:uid="{C56D9972-FFD4-4A6C-9201-E5FCCBA10BE0}"/>
    <cellStyle name="Note 7 2 2 3 5 2 2" xfId="48475" xr:uid="{116EC541-2BD1-45DA-AD3C-0063E207BE5B}"/>
    <cellStyle name="Note 7 2 2 3 5 3" xfId="38953" xr:uid="{0F02498D-1E3D-427B-9768-DA6D52AFD103}"/>
    <cellStyle name="Note 7 2 2 3 6" xfId="17766" xr:uid="{BF017501-BFB4-4E09-9A21-DBB7AE33330D}"/>
    <cellStyle name="Note 7 2 2 3 6 2" xfId="29487" xr:uid="{3E5669B4-7D21-40CF-A492-93305799FF22}"/>
    <cellStyle name="Note 7 2 2 3 6 2 2" xfId="49314" xr:uid="{8C59A0C0-CE3C-4EAB-A996-8EB8C2F47C14}"/>
    <cellStyle name="Note 7 2 2 3 6 3" xfId="39818" xr:uid="{CCF85608-E584-4EB4-BCC1-673A0AED1F80}"/>
    <cellStyle name="Note 7 2 2 3 7" xfId="18542" xr:uid="{2C8EA3B9-8D62-4C66-ADF2-073975FB1BB0}"/>
    <cellStyle name="Note 7 2 2 3 7 2" xfId="30263" xr:uid="{A6D1B9A7-7891-47DD-8475-368D0373AC5D}"/>
    <cellStyle name="Note 7 2 2 3 7 2 2" xfId="50090" xr:uid="{EC390D6F-F21A-4E6E-81F7-A648A4311213}"/>
    <cellStyle name="Note 7 2 2 3 7 3" xfId="40594" xr:uid="{EF854B2E-B7E9-45A2-8304-51BD4F3E2F83}"/>
    <cellStyle name="Note 7 2 2 3 8" xfId="19299" xr:uid="{EF9371D4-B31A-4F19-A9EA-981A190EB5FA}"/>
    <cellStyle name="Note 7 2 2 3 8 2" xfId="41351" xr:uid="{92182D67-BB18-4A88-AEF3-CACE52C9D868}"/>
    <cellStyle name="Note 7 2 2 3 9" xfId="31776" xr:uid="{CF86F9D4-4A06-44BF-A0AC-2EA015FAC92E}"/>
    <cellStyle name="Note 7 2 2 4" xfId="12675" xr:uid="{CA33DCFF-03F5-4EC6-AF07-60C4E6AC9A43}"/>
    <cellStyle name="Note 7 2 2 4 2" xfId="24474" xr:uid="{107C988D-9461-45C8-8786-349D365C491E}"/>
    <cellStyle name="Note 7 2 2 4 2 2" xfId="44302" xr:uid="{0611FB70-A7F1-4B58-BBE7-F91D898D35CD}"/>
    <cellStyle name="Note 7 2 2 4 3" xfId="34728" xr:uid="{4FD1C6F6-6C41-44B7-8720-74208143D4D2}"/>
    <cellStyle name="Note 7 2 2 5" xfId="13308" xr:uid="{ABF4575E-546B-4B8E-8F44-D8102F237B4F}"/>
    <cellStyle name="Note 7 2 2 5 2" xfId="25091" xr:uid="{ED12B1FA-04D3-4E35-86B4-ABE39B9B3DB5}"/>
    <cellStyle name="Note 7 2 2 5 2 2" xfId="44918" xr:uid="{C8C523FB-73E7-4FEA-87F7-F7EA300860A5}"/>
    <cellStyle name="Note 7 2 2 5 3" xfId="35360" xr:uid="{B00F9340-10BF-4144-AC78-6B14B4373D75}"/>
    <cellStyle name="Note 7 2 2 6" xfId="14322" xr:uid="{2FB4732A-8870-4857-AFC1-DC71562BA43E}"/>
    <cellStyle name="Note 7 2 2 6 2" xfId="26094" xr:uid="{A37E594B-E5CF-499A-A7F4-12F80DF5748C}"/>
    <cellStyle name="Note 7 2 2 6 2 2" xfId="45921" xr:uid="{CD1888BF-47F3-4F25-83EC-41E2673025A4}"/>
    <cellStyle name="Note 7 2 2 6 3" xfId="36374" xr:uid="{488592D3-A7B8-4FDA-AE65-CDCCDAE45488}"/>
    <cellStyle name="Note 7 2 2 7" xfId="15280" xr:uid="{5D67C5F0-5EA7-46A5-8ACF-9E01710D91DF}"/>
    <cellStyle name="Note 7 2 2 7 2" xfId="27049" xr:uid="{395B00A4-F241-4FB1-881D-C4BD46D2EBE8}"/>
    <cellStyle name="Note 7 2 2 7 2 2" xfId="46876" xr:uid="{E0105BC9-87BA-4ACB-B66E-03AF6BD388CD}"/>
    <cellStyle name="Note 7 2 2 7 3" xfId="37332" xr:uid="{5EEECF16-6548-4E62-952E-A84147FED999}"/>
    <cellStyle name="Note 7 2 2 8" xfId="16224" xr:uid="{DB692006-215B-4C77-91B4-53AC4A21E204}"/>
    <cellStyle name="Note 7 2 2 8 2" xfId="27971" xr:uid="{80138A6B-3A52-4E4C-8B74-D0261C58A93E}"/>
    <cellStyle name="Note 7 2 2 8 2 2" xfId="47798" xr:uid="{B781782F-54B5-48A4-A3D6-28EA5B54CB67}"/>
    <cellStyle name="Note 7 2 2 8 3" xfId="38276" xr:uid="{E25CB2F7-7078-47C0-9CA3-374B4126315D}"/>
    <cellStyle name="Note 7 2 2 9" xfId="17097" xr:uid="{5383AB99-0239-4CE3-8393-081F1350192B}"/>
    <cellStyle name="Note 7 2 2 9 2" xfId="28844" xr:uid="{2F061021-5C42-4353-8EEF-693C86411838}"/>
    <cellStyle name="Note 7 2 2 9 2 2" xfId="48671" xr:uid="{A248CE8C-5896-4AC4-9976-66CE62E18E1C}"/>
    <cellStyle name="Note 7 2 2 9 3" xfId="39149" xr:uid="{771A8A04-E35D-426D-971A-4D70879BFA28}"/>
    <cellStyle name="Note 7 2 3" xfId="8526" xr:uid="{FA8C0F3D-03F4-4F98-8699-7432316A48E3}"/>
    <cellStyle name="Note 7 2 3 2" xfId="13268" xr:uid="{F6E8DE51-27A9-4E88-944A-F06B4A1BC7CC}"/>
    <cellStyle name="Note 7 2 3 2 2" xfId="25054" xr:uid="{6454DCAB-6104-4CB7-86D8-634FDD138064}"/>
    <cellStyle name="Note 7 2 3 2 2 2" xfId="44881" xr:uid="{3D09B215-426B-462E-96AD-D7C6842374B9}"/>
    <cellStyle name="Note 7 2 3 2 3" xfId="35320" xr:uid="{E29795F9-8A07-4FA0-8045-AFE3EF1E0DC9}"/>
    <cellStyle name="Note 7 2 3 3" xfId="14288" xr:uid="{23028E36-390B-4988-8C30-AB1151DAF64D}"/>
    <cellStyle name="Note 7 2 3 3 2" xfId="26061" xr:uid="{F4C506BD-2D7B-4C9C-87E8-A8F1CFEE6482}"/>
    <cellStyle name="Note 7 2 3 3 2 2" xfId="45888" xr:uid="{C3273A86-1267-4604-B061-BC6823FEC012}"/>
    <cellStyle name="Note 7 2 3 3 3" xfId="36340" xr:uid="{6961B8B3-9C6B-4FE1-8F9E-F095F6A40067}"/>
    <cellStyle name="Note 7 2 3 4" xfId="15248" xr:uid="{3FACAE18-87B3-476F-987E-AD1732EF9141}"/>
    <cellStyle name="Note 7 2 3 4 2" xfId="27017" xr:uid="{0D8413D7-5DEB-460E-BFCA-03B090C8F238}"/>
    <cellStyle name="Note 7 2 3 4 2 2" xfId="46844" xr:uid="{5CFCB2EA-3FDB-42A8-9E2E-FCFD8E93FD28}"/>
    <cellStyle name="Note 7 2 3 4 3" xfId="37300" xr:uid="{BED270A3-0BD7-4947-9A2F-98E8C4EFFB00}"/>
    <cellStyle name="Note 7 2 3 5" xfId="16197" xr:uid="{B20064F5-ED43-4970-91DB-36D943A59450}"/>
    <cellStyle name="Note 7 2 3 5 2" xfId="27944" xr:uid="{16B3E7AB-84C1-4489-A8FA-38B44B4A5546}"/>
    <cellStyle name="Note 7 2 3 5 2 2" xfId="47771" xr:uid="{49B0A2AD-2692-42DB-9C95-41005F3AE3A7}"/>
    <cellStyle name="Note 7 2 3 5 3" xfId="38249" xr:uid="{ECF434FD-7EFA-4318-A580-1A97EDDC4DA2}"/>
    <cellStyle name="Note 7 2 3 6" xfId="17070" xr:uid="{CFB51773-5EDD-4B1E-94D3-0A7D684FEE49}"/>
    <cellStyle name="Note 7 2 3 6 2" xfId="28817" xr:uid="{3A3A16B2-8966-4D38-8EDD-25B019085AC8}"/>
    <cellStyle name="Note 7 2 3 6 2 2" xfId="48644" xr:uid="{66042298-2D5A-4A65-9E82-6B9AD2B82606}"/>
    <cellStyle name="Note 7 2 3 6 3" xfId="39122" xr:uid="{BB3B2CFE-7162-4673-AF52-BD8D9D805240}"/>
    <cellStyle name="Note 7 2 3 7" xfId="17935" xr:uid="{94283EBB-69C0-455D-9531-1AC94FA70591}"/>
    <cellStyle name="Note 7 2 3 7 2" xfId="29656" xr:uid="{AEAF5492-D1F2-45BE-8016-5ACBBAD45744}"/>
    <cellStyle name="Note 7 2 3 7 2 2" xfId="49483" xr:uid="{B5520E21-57AF-4644-82A3-524648271561}"/>
    <cellStyle name="Note 7 2 3 7 3" xfId="39987" xr:uid="{D75BFE6D-45FD-4E1A-B71B-6B754A4C81AC}"/>
    <cellStyle name="Note 7 2 3 8" xfId="18711" xr:uid="{444207AE-647C-4EF8-9A5F-42030486F673}"/>
    <cellStyle name="Note 7 2 3 8 2" xfId="40763" xr:uid="{CCD92DD8-A1A6-4B18-8B03-226905605656}"/>
    <cellStyle name="Note 7 2 3 9" xfId="31169" xr:uid="{29FB14B0-9313-440D-BD39-90F5ED80A29E}"/>
    <cellStyle name="Note 7 2 4" xfId="9537" xr:uid="{30E99F43-E57D-4E23-97D8-EF5377D4E151}"/>
    <cellStyle name="Note 7 2 4 2" xfId="13942" xr:uid="{E4CEB304-6CC4-4707-8B5A-D803E69B3C0F}"/>
    <cellStyle name="Note 7 2 4 2 2" xfId="25715" xr:uid="{01169AAE-6CE4-4E7E-B0B4-22B460790E7E}"/>
    <cellStyle name="Note 7 2 4 2 2 2" xfId="45542" xr:uid="{B27D0631-8F8D-4575-B33A-6AF2C2C2A08B}"/>
    <cellStyle name="Note 7 2 4 2 3" xfId="35994" xr:uid="{73D80D9F-5F13-4430-899B-C05839C3628D}"/>
    <cellStyle name="Note 7 2 4 3" xfId="14902" xr:uid="{DEE31FCB-6AAE-4A3B-AC20-636C06A3C4EB}"/>
    <cellStyle name="Note 7 2 4 3 2" xfId="26673" xr:uid="{2947B6E2-E528-4C9C-A7FC-82AB50349575}"/>
    <cellStyle name="Note 7 2 4 3 2 2" xfId="46500" xr:uid="{322BF6CB-F345-42BB-B209-978E4116A7E7}"/>
    <cellStyle name="Note 7 2 4 3 3" xfId="36954" xr:uid="{70347C79-AC4E-4E2B-B26A-7FAE800ABC2E}"/>
    <cellStyle name="Note 7 2 4 4" xfId="15854" xr:uid="{3739A27A-BB90-4F8E-BE00-B98A96D2FDC6}"/>
    <cellStyle name="Note 7 2 4 4 2" xfId="27601" xr:uid="{BAC41FBC-903D-48CF-A16A-E8CBCC12BD6B}"/>
    <cellStyle name="Note 7 2 4 4 2 2" xfId="47428" xr:uid="{54AD349F-78A0-4EBE-BE94-085F6BD8BF00}"/>
    <cellStyle name="Note 7 2 4 4 3" xfId="37906" xr:uid="{CD3FEE7D-18FE-4809-892B-B1675BC0D91C}"/>
    <cellStyle name="Note 7 2 4 5" xfId="16728" xr:uid="{DDADF9CE-15DD-4632-BB0C-85547AAE2A9E}"/>
    <cellStyle name="Note 7 2 4 5 2" xfId="28475" xr:uid="{6321D519-B58B-4D75-ACBF-9EF334B7E9FC}"/>
    <cellStyle name="Note 7 2 4 5 2 2" xfId="48302" xr:uid="{88336D32-2F72-4EE4-8627-4C33E24F2850}"/>
    <cellStyle name="Note 7 2 4 5 3" xfId="38780" xr:uid="{82F5B272-8F92-4FBE-AF9B-AF6D029C9D71}"/>
    <cellStyle name="Note 7 2 4 6" xfId="17593" xr:uid="{F565F20F-E2BD-47F3-B982-9681611A3ED2}"/>
    <cellStyle name="Note 7 2 4 6 2" xfId="29314" xr:uid="{890DB712-86A2-47D1-A257-45A5D98F2A76}"/>
    <cellStyle name="Note 7 2 4 6 2 2" xfId="49141" xr:uid="{3A32E4BF-D28F-412E-9970-36A8ABC8E3DF}"/>
    <cellStyle name="Note 7 2 4 6 3" xfId="39645" xr:uid="{283C23F3-2D28-400A-803C-386ECA6B863E}"/>
    <cellStyle name="Note 7 2 4 7" xfId="18369" xr:uid="{663B2DDB-0FE8-4170-A294-104B6318C8A7}"/>
    <cellStyle name="Note 7 2 4 7 2" xfId="30090" xr:uid="{1ECF60AD-0263-4F9F-8FC9-BB5C4D8E2A88}"/>
    <cellStyle name="Note 7 2 4 7 2 2" xfId="49917" xr:uid="{5280C70F-8942-4A82-98FF-0DD2D06F9B7A}"/>
    <cellStyle name="Note 7 2 4 7 3" xfId="40421" xr:uid="{BCCD6F9D-B769-44A1-B98C-4D2772266B1D}"/>
    <cellStyle name="Note 7 2 4 8" xfId="19126" xr:uid="{A0B6EB5C-F614-4250-8803-E1FC53E148D2}"/>
    <cellStyle name="Note 7 2 4 8 2" xfId="41178" xr:uid="{52A754B8-69C6-448D-B7DB-1A120F90E551}"/>
    <cellStyle name="Note 7 2 4 9" xfId="31603" xr:uid="{571D14BA-8656-4FA2-A8F2-0CEB5D37D8C7}"/>
    <cellStyle name="Note 7 2 5" xfId="12239" xr:uid="{822D35D4-47F8-4A08-AFBF-00B6E30BB704}"/>
    <cellStyle name="Note 7 2 5 2" xfId="24056" xr:uid="{A3819CD5-B8F3-4AF2-B96C-3A27604AA59F}"/>
    <cellStyle name="Note 7 2 5 2 2" xfId="43884" xr:uid="{C7107FDC-339B-4A02-BE2D-6FC71115DFB8}"/>
    <cellStyle name="Note 7 2 5 3" xfId="34292" xr:uid="{9E8B2C87-3E0B-4767-9118-C9F6E0FC17CE}"/>
    <cellStyle name="Note 7 2 6" xfId="10528" xr:uid="{A7C91EBD-DB9D-413B-8607-2B4AE3E405CA}"/>
    <cellStyle name="Note 7 2 6 2" xfId="22400" xr:uid="{D17FB603-A012-421D-85AF-F8F483E000F4}"/>
    <cellStyle name="Note 7 2 6 2 2" xfId="42232" xr:uid="{826FA959-1BF4-4071-80CC-B54F333A8D7C}"/>
    <cellStyle name="Note 7 2 6 3" xfId="32585" xr:uid="{152DA34E-AC47-4BA7-B9FD-432B344DE353}"/>
    <cellStyle name="Note 7 2 7" xfId="12041" xr:uid="{95855DFA-5DC1-469E-9B94-BD4EB736E4BB}"/>
    <cellStyle name="Note 7 2 7 2" xfId="23862" xr:uid="{C405CB08-DE6F-44D3-94A0-B95FB6E0513F}"/>
    <cellStyle name="Note 7 2 7 2 2" xfId="43690" xr:uid="{D12C69E6-698D-44B0-8731-BE0E769999CC}"/>
    <cellStyle name="Note 7 2 7 3" xfId="34094" xr:uid="{99F45166-9922-4275-BE2A-9CAF58F1D97B}"/>
    <cellStyle name="Note 7 2 8" xfId="10711" xr:uid="{45C96CD2-8A64-4FCC-A070-78CDF7A5368A}"/>
    <cellStyle name="Note 7 2 8 2" xfId="22583" xr:uid="{8F00E88E-EEC1-4B39-827C-30E71D4D89FC}"/>
    <cellStyle name="Note 7 2 8 2 2" xfId="42415" xr:uid="{51B89EAC-34F1-4B99-B15C-158078292B82}"/>
    <cellStyle name="Note 7 2 8 3" xfId="32768" xr:uid="{9A96AC7C-F1CF-44C1-B1A4-B1E4BD48DEFD}"/>
    <cellStyle name="Note 7 2 9" xfId="11605" xr:uid="{EF82E325-2B07-4F87-B8F4-B485811EC1EB}"/>
    <cellStyle name="Note 7 2 9 2" xfId="23449" xr:uid="{9576D084-C030-43A2-916E-0C7D9702A2ED}"/>
    <cellStyle name="Note 7 2 9 2 2" xfId="43278" xr:uid="{DBB3606D-A15F-484F-B342-E09714E2E5FA}"/>
    <cellStyle name="Note 7 2 9 3" xfId="33659" xr:uid="{EC8B65E3-E990-44A4-BBA7-D65702562789}"/>
    <cellStyle name="Note 7 3" xfId="7090" xr:uid="{4ACB5FF9-65B7-486D-BC4D-D974CF8239EE}"/>
    <cellStyle name="Note 7 3 10" xfId="13531" xr:uid="{B73B8E13-3D4A-45B9-93F9-24A4688CA4F9}"/>
    <cellStyle name="Note 7 3 10 2" xfId="25309" xr:uid="{AFC9645C-2BF2-4DFC-9D41-C9BFB6C1830D}"/>
    <cellStyle name="Note 7 3 10 2 2" xfId="45136" xr:uid="{7AB5D2FE-8D8E-44BD-BA02-D9E3350B0CE7}"/>
    <cellStyle name="Note 7 3 10 3" xfId="35583" xr:uid="{6F7E28E6-B24B-4F7F-ADE9-DEA34E499624}"/>
    <cellStyle name="Note 7 3 11" xfId="30707" xr:uid="{89B27158-9284-42E3-8E31-3DB31AB1BF45}"/>
    <cellStyle name="Note 7 3 2" xfId="8733" xr:uid="{C178275B-7EDD-4DBC-BCD2-8A17D914600A}"/>
    <cellStyle name="Note 7 3 2 2" xfId="13394" xr:uid="{CB43773C-75FA-43F0-A148-57D79DF1F8DB}"/>
    <cellStyle name="Note 7 3 2 2 2" xfId="25177" xr:uid="{CF2AC036-471D-4D0F-B42C-0B16551B2166}"/>
    <cellStyle name="Note 7 3 2 2 2 2" xfId="45004" xr:uid="{0BED2A58-3ABC-4162-B76A-FDC190F99DF0}"/>
    <cellStyle name="Note 7 3 2 2 3" xfId="35446" xr:uid="{85349518-99AF-460D-AB6E-37C1B947489A}"/>
    <cellStyle name="Note 7 3 2 3" xfId="14400" xr:uid="{E81C4E83-7F45-4DF5-80A3-A12A8AD8B8EA}"/>
    <cellStyle name="Note 7 3 2 3 2" xfId="26172" xr:uid="{C9CA11F0-610B-47C6-9D73-CE7730051BE1}"/>
    <cellStyle name="Note 7 3 2 3 2 2" xfId="45999" xr:uid="{355DEE40-B02F-4A39-9D22-694634186F97}"/>
    <cellStyle name="Note 7 3 2 3 3" xfId="36452" xr:uid="{D769ECD7-62F2-4CBC-B784-8E886C5DA772}"/>
    <cellStyle name="Note 7 3 2 4" xfId="15358" xr:uid="{EA13E694-6F40-4C37-8799-CA0A25BF9744}"/>
    <cellStyle name="Note 7 3 2 4 2" xfId="27120" xr:uid="{DCADB139-8ECE-49DF-94A8-6D2016A51C2A}"/>
    <cellStyle name="Note 7 3 2 4 2 2" xfId="46947" xr:uid="{3DBE7CE9-F9F7-4DC9-9B0C-DBB01A4CC040}"/>
    <cellStyle name="Note 7 3 2 4 3" xfId="37410" xr:uid="{09ED5230-136F-4839-AB02-12CFE9256A5E}"/>
    <cellStyle name="Note 7 3 2 5" xfId="16285" xr:uid="{A1D1870A-7170-4A5B-9FB2-759ED45F1BDB}"/>
    <cellStyle name="Note 7 3 2 5 2" xfId="28032" xr:uid="{E9EA7E71-DD2F-4E2C-9A98-06196C1833A1}"/>
    <cellStyle name="Note 7 3 2 5 2 2" xfId="47859" xr:uid="{CB26294D-3428-4DF5-8094-947870751B24}"/>
    <cellStyle name="Note 7 3 2 5 3" xfId="38337" xr:uid="{A576834F-B544-4017-88C4-221D1499A7E7}"/>
    <cellStyle name="Note 7 3 2 6" xfId="17156" xr:uid="{F82B4DA1-8447-46D4-A431-B04DB4746EFB}"/>
    <cellStyle name="Note 7 3 2 6 2" xfId="28900" xr:uid="{DD908F5F-DEB7-4F21-9661-40D39C58BD64}"/>
    <cellStyle name="Note 7 3 2 6 2 2" xfId="48727" xr:uid="{396B9D7C-F257-4F39-9EC3-1B42BBCADAD2}"/>
    <cellStyle name="Note 7 3 2 6 3" xfId="39208" xr:uid="{F78CA2DB-E92A-4EDE-8458-AAD7626CB843}"/>
    <cellStyle name="Note 7 3 2 7" xfId="18003" xr:uid="{1423ECD5-4C5A-431E-95A4-9290D272914B}"/>
    <cellStyle name="Note 7 3 2 7 2" xfId="29724" xr:uid="{0D66B961-D36B-42E9-8BB1-E55ED5700004}"/>
    <cellStyle name="Note 7 3 2 7 2 2" xfId="49551" xr:uid="{2D27080D-D239-4E37-A8DC-C6BF47393A03}"/>
    <cellStyle name="Note 7 3 2 7 3" xfId="40055" xr:uid="{CBAEB098-4990-4B9A-A166-CDD3BBC21249}"/>
    <cellStyle name="Note 7 3 2 8" xfId="18770" xr:uid="{319059D8-F5A2-405E-8F02-C6DC293B6192}"/>
    <cellStyle name="Note 7 3 2 8 2" xfId="40822" xr:uid="{A7C1672A-C811-4BEE-A8A8-85AD3269CF07}"/>
    <cellStyle name="Note 7 3 2 9" xfId="31241" xr:uid="{910EDCAC-0CFE-4BCF-8179-EAA09C549288}"/>
    <cellStyle name="Note 7 3 3" xfId="9596" xr:uid="{FD7E55DD-8284-4430-BFAA-DB317C5F61C6}"/>
    <cellStyle name="Note 7 3 3 2" xfId="14001" xr:uid="{CB7E71F2-081E-40B9-9C4C-F553C2AEF68B}"/>
    <cellStyle name="Note 7 3 3 2 2" xfId="25774" xr:uid="{842FA257-D851-4B39-885C-5EDA90CBCD06}"/>
    <cellStyle name="Note 7 3 3 2 2 2" xfId="45601" xr:uid="{D6EC1AE8-2986-485F-BDC8-3552CAA70381}"/>
    <cellStyle name="Note 7 3 3 2 3" xfId="36053" xr:uid="{12AC3E18-8DDD-4F27-94C2-835D8D2D2FF8}"/>
    <cellStyle name="Note 7 3 3 3" xfId="14961" xr:uid="{0FA799E3-CCFB-4C53-B290-3C03488304E4}"/>
    <cellStyle name="Note 7 3 3 3 2" xfId="26732" xr:uid="{3A9E6925-CEF9-42BD-9440-B782B7936B20}"/>
    <cellStyle name="Note 7 3 3 3 2 2" xfId="46559" xr:uid="{293E3146-D37D-47AA-865F-AEBA0CF62534}"/>
    <cellStyle name="Note 7 3 3 3 3" xfId="37013" xr:uid="{F65C2185-BB53-4DC0-B16D-36F8281F1B0B}"/>
    <cellStyle name="Note 7 3 3 4" xfId="15913" xr:uid="{C282AAA1-91E8-4A17-A291-2CDB9A67C2E8}"/>
    <cellStyle name="Note 7 3 3 4 2" xfId="27660" xr:uid="{B9E5B7F4-6D07-44BA-A8F0-8563C027EB7F}"/>
    <cellStyle name="Note 7 3 3 4 2 2" xfId="47487" xr:uid="{2F369287-CA35-4580-8927-CC4730ED1092}"/>
    <cellStyle name="Note 7 3 3 4 3" xfId="37965" xr:uid="{7292F2BC-42D0-4B96-9B0C-3CEDC93522A8}"/>
    <cellStyle name="Note 7 3 3 5" xfId="16787" xr:uid="{E0123AD8-BBFD-487A-AAC7-1F89C949A96D}"/>
    <cellStyle name="Note 7 3 3 5 2" xfId="28534" xr:uid="{FF87BCEF-D808-475C-A03C-9AB4F12FFD13}"/>
    <cellStyle name="Note 7 3 3 5 2 2" xfId="48361" xr:uid="{64BC275E-568A-40FB-8BFF-9178B8D9D5C2}"/>
    <cellStyle name="Note 7 3 3 5 3" xfId="38839" xr:uid="{49CC9782-15B8-4E08-BCF6-0BF9A9B3B206}"/>
    <cellStyle name="Note 7 3 3 6" xfId="17652" xr:uid="{CC20DE75-F149-4256-A8B9-4C73877CF60A}"/>
    <cellStyle name="Note 7 3 3 6 2" xfId="29373" xr:uid="{A378F67C-93A7-4EB1-B762-AA66B8D03DF6}"/>
    <cellStyle name="Note 7 3 3 6 2 2" xfId="49200" xr:uid="{3F2344DC-D4D9-407B-A2F6-11F1EADAA82A}"/>
    <cellStyle name="Note 7 3 3 6 3" xfId="39704" xr:uid="{B6A9ACC8-E6C7-4D4F-8682-DE0DE6F543A8}"/>
    <cellStyle name="Note 7 3 3 7" xfId="18428" xr:uid="{D5AC445C-9561-4BF1-9798-C5AE37E472FA}"/>
    <cellStyle name="Note 7 3 3 7 2" xfId="30149" xr:uid="{2E5FD685-6F9E-46BB-A8C4-BB6BDDC05A5C}"/>
    <cellStyle name="Note 7 3 3 7 2 2" xfId="49976" xr:uid="{1F6D957E-514C-44F3-8E83-102DD8F4BC15}"/>
    <cellStyle name="Note 7 3 3 7 3" xfId="40480" xr:uid="{D56C6B19-962E-46B0-B0C5-FE6E0FF24BCA}"/>
    <cellStyle name="Note 7 3 3 8" xfId="19185" xr:uid="{4A32832B-86F9-4355-99E4-17951B1F4DA7}"/>
    <cellStyle name="Note 7 3 3 8 2" xfId="41237" xr:uid="{6F23EC11-544B-46E1-9EC8-A29171EBA5AD}"/>
    <cellStyle name="Note 7 3 3 9" xfId="31662" xr:uid="{479EE870-12CA-48C9-8464-CA66BF14EC47}"/>
    <cellStyle name="Note 7 3 4" xfId="12364" xr:uid="{36CE5FD5-349A-40D4-96AC-0DD97C4E30C3}"/>
    <cellStyle name="Note 7 3 4 2" xfId="24179" xr:uid="{DE2DFE37-72DF-4B75-8E50-61520859B9D5}"/>
    <cellStyle name="Note 7 3 4 2 2" xfId="44007" xr:uid="{606FDCB9-EE7C-44EA-860B-EEBBA1C3F4D9}"/>
    <cellStyle name="Note 7 3 4 3" xfId="34417" xr:uid="{96C31BBC-DA2F-4F5A-AE14-E3905F269013}"/>
    <cellStyle name="Note 7 3 5" xfId="10416" xr:uid="{5400FE34-96F9-49E5-8DA9-34943551EF9C}"/>
    <cellStyle name="Note 7 3 5 2" xfId="22288" xr:uid="{B7EF0532-B73C-45E9-BD52-1129551A1EE4}"/>
    <cellStyle name="Note 7 3 5 2 2" xfId="42120" xr:uid="{B4D58885-5EBA-4E8B-AEC8-84129ECD3D52}"/>
    <cellStyle name="Note 7 3 5 3" xfId="32473" xr:uid="{14DF996A-5389-498C-B250-840DAA7F4256}"/>
    <cellStyle name="Note 7 3 6" xfId="12328" xr:uid="{70061965-DBB8-4522-A1AB-748348DD2C95}"/>
    <cellStyle name="Note 7 3 6 2" xfId="24144" xr:uid="{B4F9892B-A152-4215-83D4-D5C89D4D9534}"/>
    <cellStyle name="Note 7 3 6 2 2" xfId="43972" xr:uid="{61DB5350-9085-4C53-AAF9-B75CAA70C31B}"/>
    <cellStyle name="Note 7 3 6 3" xfId="34381" xr:uid="{34148A9E-5C69-41B9-9023-F9447C7B479A}"/>
    <cellStyle name="Note 7 3 7" xfId="10449" xr:uid="{F2583C75-22B8-49AB-A552-88BBE2703464}"/>
    <cellStyle name="Note 7 3 7 2" xfId="22321" xr:uid="{BDBCC24C-B438-4237-BE3C-19E1FB63D20C}"/>
    <cellStyle name="Note 7 3 7 2 2" xfId="42153" xr:uid="{F78050EA-A911-41FC-8905-A1469AC37FC4}"/>
    <cellStyle name="Note 7 3 7 3" xfId="32506" xr:uid="{C74F6F51-A462-453A-80A9-F1A07AE4A939}"/>
    <cellStyle name="Note 7 3 8" xfId="11645" xr:uid="{9D4A94B6-4673-4EF7-8AEE-AC1ADB504318}"/>
    <cellStyle name="Note 7 3 8 2" xfId="23485" xr:uid="{059A950D-ECD0-4845-9FB7-EE11021F1DD0}"/>
    <cellStyle name="Note 7 3 8 2 2" xfId="43314" xr:uid="{8BDA098E-724E-4839-99E9-85DB46624785}"/>
    <cellStyle name="Note 7 3 8 3" xfId="33699" xr:uid="{A1599B76-050C-4268-BA69-357C2DF83720}"/>
    <cellStyle name="Note 7 3 9" xfId="11042" xr:uid="{5DB61E27-52B4-4A21-908C-8BFE055CF49B}"/>
    <cellStyle name="Note 7 3 9 2" xfId="22911" xr:uid="{64F9166F-0BB4-4E1F-81BF-9EA4555F1FF6}"/>
    <cellStyle name="Note 7 3 9 2 2" xfId="42742" xr:uid="{023FDAC0-9163-44B2-94C6-CA65C3335DC2}"/>
    <cellStyle name="Note 7 3 9 3" xfId="33098" xr:uid="{B7F33A36-B2B5-4A86-9EDC-D8DB197CB41B}"/>
    <cellStyle name="Note 7 4" xfId="7934" xr:uid="{53E280B0-0798-496D-A32A-533096370519}"/>
    <cellStyle name="Note 7 4 2" xfId="12905" xr:uid="{11DC71F1-E1DC-4DDF-B1D6-D23EDEDF5F05}"/>
    <cellStyle name="Note 7 4 2 2" xfId="24699" xr:uid="{07588DEF-7FC3-4E3D-83D5-85F664B81391}"/>
    <cellStyle name="Note 7 4 2 2 2" xfId="44526" xr:uid="{682B8D30-058A-488B-914B-D83D1FA95FA3}"/>
    <cellStyle name="Note 7 4 2 3" xfId="34957" xr:uid="{BC368F3D-4B31-4D76-9532-98706BECA07C}"/>
    <cellStyle name="Note 7 4 3" xfId="9987" xr:uid="{4056C71A-FAAD-49E9-BD38-621FE8AA8A06}"/>
    <cellStyle name="Note 7 4 3 2" xfId="21862" xr:uid="{BC07AF22-1E9E-455A-AE43-A37F81C87A21}"/>
    <cellStyle name="Note 7 4 3 2 2" xfId="41695" xr:uid="{8EE8D23A-591F-4D3F-BB59-B75F9BCAE8F5}"/>
    <cellStyle name="Note 7 4 3 3" xfId="32045" xr:uid="{F3AA7F79-64A6-4715-806F-4C50B187A299}"/>
    <cellStyle name="Note 7 4 4" xfId="13132" xr:uid="{D25E3DB3-E85A-422E-8F91-C16511EE8D64}"/>
    <cellStyle name="Note 7 4 4 2" xfId="24919" xr:uid="{F00373E3-A5B4-4A61-AF3D-A154432BA9FA}"/>
    <cellStyle name="Note 7 4 4 2 2" xfId="44746" xr:uid="{5318A259-A4E0-4B47-B654-595348D6E302}"/>
    <cellStyle name="Note 7 4 4 3" xfId="35184" xr:uid="{EE211969-D2FF-4D64-A614-22376EA2B633}"/>
    <cellStyle name="Note 7 4 5" xfId="9808" xr:uid="{5D4AC1E3-9DCC-472F-9401-5828B9F7B8C6}"/>
    <cellStyle name="Note 7 4 5 2" xfId="21684" xr:uid="{09B6ACF4-22A6-411C-8FE9-A31E284324AA}"/>
    <cellStyle name="Note 7 4 5 2 2" xfId="41517" xr:uid="{5C1D1AD3-2FEC-4DDB-9522-9C32AD4EB7AB}"/>
    <cellStyle name="Note 7 4 5 3" xfId="31866" xr:uid="{65145938-D828-47FF-BA2D-7F1C7F5EF888}"/>
    <cellStyle name="Note 7 4 6" xfId="13715" xr:uid="{97918D10-E0E8-4A2F-80B4-CE34A71DE0B7}"/>
    <cellStyle name="Note 7 4 6 2" xfId="25489" xr:uid="{CE4438BA-74D0-4AE9-9E97-3EFC457F7506}"/>
    <cellStyle name="Note 7 4 6 2 2" xfId="45316" xr:uid="{7DBC2204-33C1-425D-90CB-D41A4AC1666A}"/>
    <cellStyle name="Note 7 4 6 3" xfId="35767" xr:uid="{E3D1AC24-3F31-45E2-B7D6-8473F78FC227}"/>
    <cellStyle name="Note 7 4 7" xfId="14677" xr:uid="{427B7AEE-0657-4D75-A011-0D431CA54FAB}"/>
    <cellStyle name="Note 7 4 7 2" xfId="26448" xr:uid="{C786FCAD-CA62-4976-A0F0-12F6C83662DA}"/>
    <cellStyle name="Note 7 4 7 2 2" xfId="46275" xr:uid="{64CE2153-962F-4452-9B61-4AC8C82CD51C}"/>
    <cellStyle name="Note 7 4 7 3" xfId="36729" xr:uid="{61C82A94-1C6B-44BA-B27F-E8227A53E976}"/>
    <cellStyle name="Note 7 4 8" xfId="15629" xr:uid="{28600151-D877-4890-AF23-B87EA377E46A}"/>
    <cellStyle name="Note 7 4 8 2" xfId="37681" xr:uid="{0BBF7B8A-0E4D-4B48-B6D3-A35CD975E70B}"/>
    <cellStyle name="Note 7 4 9" xfId="30994" xr:uid="{598F2313-DA0A-41C0-AA7B-79896CCE8575}"/>
    <cellStyle name="Note 7 5" xfId="9368" xr:uid="{5D71CB97-B2F7-44E1-AB29-70AD1685A442}"/>
    <cellStyle name="Note 7 5 2" xfId="13773" xr:uid="{62A7C2F0-59E6-4B4A-A90B-B0D989442768}"/>
    <cellStyle name="Note 7 5 2 2" xfId="25546" xr:uid="{F74AA78B-92AA-4C17-8C57-30829867E156}"/>
    <cellStyle name="Note 7 5 2 2 2" xfId="45373" xr:uid="{67AFDF59-9556-4038-8204-215F544D40E4}"/>
    <cellStyle name="Note 7 5 2 3" xfId="35825" xr:uid="{0D6743B8-FFE6-4B83-97F3-4AEF43697410}"/>
    <cellStyle name="Note 7 5 3" xfId="14733" xr:uid="{C9E0AC78-B400-45BC-B852-00C9351B8379}"/>
    <cellStyle name="Note 7 5 3 2" xfId="26504" xr:uid="{1F7609DB-6A71-4190-B3EE-C8D039478E90}"/>
    <cellStyle name="Note 7 5 3 2 2" xfId="46331" xr:uid="{DC1EA36D-27D2-4FA9-BEC5-F66B0F58D90B}"/>
    <cellStyle name="Note 7 5 3 3" xfId="36785" xr:uid="{98407FC6-A30E-41E9-9E1A-1BF6ABA7F00F}"/>
    <cellStyle name="Note 7 5 4" xfId="15685" xr:uid="{2CE29573-F4F4-44EC-8F62-5C51C0D2AE09}"/>
    <cellStyle name="Note 7 5 4 2" xfId="27432" xr:uid="{49A21ECA-6E8A-4586-B17C-CDC55A5E616C}"/>
    <cellStyle name="Note 7 5 4 2 2" xfId="47259" xr:uid="{79AAFA1B-424D-4E00-9CF2-ADEE86F347E2}"/>
    <cellStyle name="Note 7 5 4 3" xfId="37737" xr:uid="{43F6F1E6-BB0E-4988-ABF8-5C2CD7CF0848}"/>
    <cellStyle name="Note 7 5 5" xfId="16559" xr:uid="{9E7CB9D4-B5E9-4199-9BC5-3E719495E104}"/>
    <cellStyle name="Note 7 5 5 2" xfId="28306" xr:uid="{C0080AFB-D79A-4165-B302-CD28482A0ACE}"/>
    <cellStyle name="Note 7 5 5 2 2" xfId="48133" xr:uid="{CD9CBD43-D23C-4D6E-A53F-338A418C793C}"/>
    <cellStyle name="Note 7 5 5 3" xfId="38611" xr:uid="{24F9128E-3859-4E39-A5B9-D6EF063FA6F2}"/>
    <cellStyle name="Note 7 5 6" xfId="17424" xr:uid="{F295CEB7-DCDC-4FD3-9DA3-6CADBC458033}"/>
    <cellStyle name="Note 7 5 6 2" xfId="29145" xr:uid="{94E87554-B046-4019-87DF-DFD94344B826}"/>
    <cellStyle name="Note 7 5 6 2 2" xfId="48972" xr:uid="{79BBD4FB-3C14-47C9-A748-8F599149F35F}"/>
    <cellStyle name="Note 7 5 6 3" xfId="39476" xr:uid="{8FB76CFB-9A2F-4F4B-B57F-CD3BB9BD888C}"/>
    <cellStyle name="Note 7 5 7" xfId="18200" xr:uid="{1DFBE10D-4F41-40ED-A5BC-B63875807C04}"/>
    <cellStyle name="Note 7 5 7 2" xfId="29921" xr:uid="{B9C84665-5C61-4BAA-8FE7-EF43340278C4}"/>
    <cellStyle name="Note 7 5 7 2 2" xfId="49748" xr:uid="{83FF59AE-B474-4D97-A5DF-3CDDB24A0D9F}"/>
    <cellStyle name="Note 7 5 7 3" xfId="40252" xr:uid="{67A21542-1978-43EF-B544-3404F38948AD}"/>
    <cellStyle name="Note 7 5 8" xfId="18957" xr:uid="{8A8B74E9-E634-4254-AC76-B5EC33C8B2D5}"/>
    <cellStyle name="Note 7 5 8 2" xfId="41009" xr:uid="{71ACF376-702E-4049-97D6-129FF1B6A93E}"/>
    <cellStyle name="Note 7 5 9" xfId="31434" xr:uid="{C52F00C2-BA84-4026-A143-70200AD784D0}"/>
    <cellStyle name="Note 7 6" xfId="11810" xr:uid="{CE68C7BD-F466-4DC9-9629-684C1FACBDAF}"/>
    <cellStyle name="Note 7 6 2" xfId="23638" xr:uid="{7A16FDFA-842A-4930-8DF4-ABA01C2B9E56}"/>
    <cellStyle name="Note 7 6 2 2" xfId="43467" xr:uid="{B7B2662F-660C-4E75-BA53-219A39FFA6B2}"/>
    <cellStyle name="Note 7 6 3" xfId="33864" xr:uid="{AD6D3447-9AC8-419A-A7DE-06CD51E81A44}"/>
    <cellStyle name="Note 7 7" xfId="10905" xr:uid="{CFF9C71F-A84E-4407-B609-49CD5944379F}"/>
    <cellStyle name="Note 7 7 2" xfId="22774" xr:uid="{88E69484-D6A6-4FA4-AA41-16FAD569D81B}"/>
    <cellStyle name="Note 7 7 2 2" xfId="42605" xr:uid="{F8CBCBD2-3C19-4A58-AA39-8AE99BFFF79B}"/>
    <cellStyle name="Note 7 7 3" xfId="32961" xr:uid="{2BB33D6D-E9F5-45D9-8253-EA21651798A8}"/>
    <cellStyle name="Note 7 8" xfId="11429" xr:uid="{EE2964A5-5460-4533-BC67-CE27C9EFD81B}"/>
    <cellStyle name="Note 7 8 2" xfId="23287" xr:uid="{CC43C7A9-1F04-4CD9-B871-42FB76093C89}"/>
    <cellStyle name="Note 7 8 2 2" xfId="43117" xr:uid="{904C8F76-1BC3-494A-862F-CCAA3161AFB6}"/>
    <cellStyle name="Note 7 8 3" xfId="33484" xr:uid="{AE1E3E05-946C-42FF-B5FB-4D19A0F08AE9}"/>
    <cellStyle name="Note 7 9" xfId="11203" xr:uid="{52E34E9C-0F87-4EC3-9741-2B763A264B2C}"/>
    <cellStyle name="Note 7 9 2" xfId="23065" xr:uid="{91A7B3F8-A6DF-4E55-935A-379B6E4C9E24}"/>
    <cellStyle name="Note 7 9 2 2" xfId="42895" xr:uid="{EEBE7498-A2D9-4B0F-B208-B3605188279B}"/>
    <cellStyle name="Note 7 9 3" xfId="33258" xr:uid="{B04C07C6-DBE5-4833-B52E-035F305D9DCA}"/>
    <cellStyle name="Note 8" xfId="6154" xr:uid="{4BC280F2-F6B7-406A-8200-0331ED57A216}"/>
    <cellStyle name="Note 8 10" xfId="12302" xr:uid="{B98D98D9-E152-48E4-AA65-605762A270AF}"/>
    <cellStyle name="Note 8 10 2" xfId="24118" xr:uid="{34BB69BF-02BA-4A36-BB0A-5BA713E47435}"/>
    <cellStyle name="Note 8 10 2 2" xfId="43946" xr:uid="{F69B3D62-37EE-479C-8F51-6EF3289832BE}"/>
    <cellStyle name="Note 8 10 3" xfId="34355" xr:uid="{61BE9186-372C-494C-A732-DC55C80EF073}"/>
    <cellStyle name="Note 8 11" xfId="10470" xr:uid="{77C3B712-27C4-4997-A6C9-A16B05C47FF8}"/>
    <cellStyle name="Note 8 11 2" xfId="22342" xr:uid="{445C26C3-3926-4C9F-9BF5-C515D830DA38}"/>
    <cellStyle name="Note 8 11 2 2" xfId="42174" xr:uid="{715E590B-92F9-4026-93C1-3D2664E107FE}"/>
    <cellStyle name="Note 8 11 3" xfId="32527" xr:uid="{FB6A8CD3-9714-4628-A7FC-66A2E66B50DD}"/>
    <cellStyle name="Note 8 12" xfId="13591" xr:uid="{E5A348F1-8929-4FFB-9EF0-2DF496B4D3AA}"/>
    <cellStyle name="Note 8 12 2" xfId="25367" xr:uid="{31F876F9-8742-4DC8-93DF-3367F9242EBB}"/>
    <cellStyle name="Note 8 12 2 2" xfId="45194" xr:uid="{F51759E6-C7D7-464D-B2BD-E24E7092EC73}"/>
    <cellStyle name="Note 8 12 3" xfId="35643" xr:uid="{F7424D4D-8993-4447-95C1-CED63664B6F2}"/>
    <cellStyle name="Note 8 13" xfId="30454" xr:uid="{9A01D21E-87E0-4CEE-9A7E-B599E0BAE630}"/>
    <cellStyle name="Note 8 2" xfId="6769" xr:uid="{382DEE21-77B3-4EC5-896D-B1769AC00303}"/>
    <cellStyle name="Note 8 2 10" xfId="11002" xr:uid="{B0F20397-71C6-4342-B7B8-BFB99BD6EBFB}"/>
    <cellStyle name="Note 8 2 10 2" xfId="22871" xr:uid="{6701D2CA-4B69-4EF8-B3B6-7AFE2BB92FB0}"/>
    <cellStyle name="Note 8 2 10 2 2" xfId="42702" xr:uid="{85E512F6-CA4A-45EC-A70C-C9CE0001F1C8}"/>
    <cellStyle name="Note 8 2 10 3" xfId="33058" xr:uid="{D4E47AE8-1D24-4CE3-92F7-D92ED4466211}"/>
    <cellStyle name="Note 8 2 11" xfId="12513" xr:uid="{0A803DDD-6FC1-4F76-BC38-B32E87673A7D}"/>
    <cellStyle name="Note 8 2 11 2" xfId="24323" xr:uid="{E17C99C9-C12D-4EE0-8471-02CC281EDE26}"/>
    <cellStyle name="Note 8 2 11 2 2" xfId="44151" xr:uid="{A4FF40E3-9B3B-4836-884C-9B98DA54CB20}"/>
    <cellStyle name="Note 8 2 11 3" xfId="34566" xr:uid="{A6C658F0-89B0-4AB7-9714-CF12A443D6CF}"/>
    <cellStyle name="Note 8 2 12" xfId="30523" xr:uid="{E2196A62-B9A8-48B6-8859-3213EB7BAE08}"/>
    <cellStyle name="Note 8 2 2" xfId="7614" xr:uid="{41BAEBFF-D242-4D9D-B632-B649F28ECEAD}"/>
    <cellStyle name="Note 8 2 2 10" xfId="9888" xr:uid="{6EF370CC-13C1-42FD-88B1-77D32788F095}"/>
    <cellStyle name="Note 8 2 2 10 2" xfId="21764" xr:uid="{F3CAC5F8-B730-4061-9E16-FAFE040DAC9D}"/>
    <cellStyle name="Note 8 2 2 10 2 2" xfId="41597" xr:uid="{78A1B72D-EFA1-4C21-91ED-A32575327CEF}"/>
    <cellStyle name="Note 8 2 2 10 3" xfId="31946" xr:uid="{72FF628C-5C50-44B7-A7C6-576741C364DA}"/>
    <cellStyle name="Note 8 2 2 11" xfId="30828" xr:uid="{C68B10DE-A1A0-463E-87C2-B34EC99AA01E}"/>
    <cellStyle name="Note 8 2 2 2" xfId="9257" xr:uid="{9101FA8D-3E45-4586-B32E-5C2E83E68DB5}"/>
    <cellStyle name="Note 8 2 2 2 2" xfId="13692" xr:uid="{9EBF2F4E-03CD-497E-8F46-CC810A369FE3}"/>
    <cellStyle name="Note 8 2 2 2 2 2" xfId="25466" xr:uid="{CD99630E-A695-416A-9C5D-EEF55D1E616D}"/>
    <cellStyle name="Note 8 2 2 2 2 2 2" xfId="45293" xr:uid="{0BB9B549-7C7B-44D7-8141-30E35A7CFA2A}"/>
    <cellStyle name="Note 8 2 2 2 2 3" xfId="35744" xr:uid="{FA860C71-CCC6-4872-974A-8D11F44A4F17}"/>
    <cellStyle name="Note 8 2 2 2 3" xfId="14654" xr:uid="{091685A2-A1F7-4170-A28A-924B22263FA6}"/>
    <cellStyle name="Note 8 2 2 2 3 2" xfId="26425" xr:uid="{1660AACA-9D4C-42D3-8F5A-6CAA18653052}"/>
    <cellStyle name="Note 8 2 2 2 3 2 2" xfId="46252" xr:uid="{015F2B4B-5106-49ED-859F-EB4F3AA771B2}"/>
    <cellStyle name="Note 8 2 2 2 3 3" xfId="36706" xr:uid="{556E21D2-E2F7-4832-8D8B-44A7F76BB919}"/>
    <cellStyle name="Note 8 2 2 2 4" xfId="15606" xr:uid="{937B9FE0-DC7E-4E36-A133-8B7146ABF0B0}"/>
    <cellStyle name="Note 8 2 2 2 4 2" xfId="27355" xr:uid="{92864581-A098-4AA9-9DCE-2B8E35DDFB27}"/>
    <cellStyle name="Note 8 2 2 2 4 2 2" xfId="47182" xr:uid="{441F5439-2F8A-4160-B0AE-E882D061263C}"/>
    <cellStyle name="Note 8 2 2 2 4 3" xfId="37658" xr:uid="{038F44C8-9C62-4399-8EF0-5AF4382091EA}"/>
    <cellStyle name="Note 8 2 2 2 5" xfId="16486" xr:uid="{810A5305-D57D-4FB8-AEBA-FC5F312C1466}"/>
    <cellStyle name="Note 8 2 2 2 5 2" xfId="28233" xr:uid="{082076D2-94C1-405A-89B0-9BE82A9AEEB9}"/>
    <cellStyle name="Note 8 2 2 2 5 2 2" xfId="48060" xr:uid="{11DF8957-5143-49C6-9C58-611F703481DA}"/>
    <cellStyle name="Note 8 2 2 2 5 3" xfId="38538" xr:uid="{CC4FDA80-D6DF-40B8-AEA7-D60F8A74F5E9}"/>
    <cellStyle name="Note 8 2 2 2 6" xfId="17352" xr:uid="{81CFAB93-B7A5-4105-A773-8A29D3C1A956}"/>
    <cellStyle name="Note 8 2 2 2 6 2" xfId="29073" xr:uid="{29E74CD0-F08F-40AB-BCCB-A3001BB42A8E}"/>
    <cellStyle name="Note 8 2 2 2 6 2 2" xfId="48900" xr:uid="{4E52001A-3FC6-4F4E-824C-4971BDCE1DEC}"/>
    <cellStyle name="Note 8 2 2 2 6 3" xfId="39404" xr:uid="{3419DD81-3C49-4946-B05E-7056BBAD9424}"/>
    <cellStyle name="Note 8 2 2 2 7" xfId="18128" xr:uid="{C2CA11C9-72D3-4DD7-8FD5-DD9426617147}"/>
    <cellStyle name="Note 8 2 2 2 7 2" xfId="29849" xr:uid="{90DB6742-515F-4EBB-B354-18535F88310A}"/>
    <cellStyle name="Note 8 2 2 2 7 2 2" xfId="49676" xr:uid="{4EA066E3-23E1-49E9-85B5-FA7A526F268D}"/>
    <cellStyle name="Note 8 2 2 2 7 3" xfId="40180" xr:uid="{CFD9FEE1-67EE-4678-9FEB-CC4EC64BAA0A}"/>
    <cellStyle name="Note 8 2 2 2 8" xfId="18885" xr:uid="{B14A9968-C73F-4919-9998-87C399F778CD}"/>
    <cellStyle name="Note 8 2 2 2 8 2" xfId="40937" xr:uid="{08B77F6B-01C8-40C5-93D3-4089EBC09ED0}"/>
    <cellStyle name="Note 8 2 2 2 9" xfId="31362" xr:uid="{61227874-37E9-440A-B589-7AFC9027D19F}"/>
    <cellStyle name="Note 8 2 2 3" xfId="9711" xr:uid="{53D27AFF-D152-48AA-80B4-E35BB73AB335}"/>
    <cellStyle name="Note 8 2 2 3 2" xfId="14116" xr:uid="{A0F3208E-3DDB-45B7-90C8-5595DF8132CC}"/>
    <cellStyle name="Note 8 2 2 3 2 2" xfId="25889" xr:uid="{2048E6CF-0F17-4BA4-A9FA-33451C99A5B0}"/>
    <cellStyle name="Note 8 2 2 3 2 2 2" xfId="45716" xr:uid="{AC5BA0E3-0816-435E-8566-2EA10987F0DB}"/>
    <cellStyle name="Note 8 2 2 3 2 3" xfId="36168" xr:uid="{9D48681B-52B0-4CD4-AEC9-70714EB04EF2}"/>
    <cellStyle name="Note 8 2 2 3 3" xfId="15076" xr:uid="{75036937-8710-4EC7-8101-659D9DDE26C3}"/>
    <cellStyle name="Note 8 2 2 3 3 2" xfId="26847" xr:uid="{93957085-EE9C-414E-A1E0-BBCD36B35346}"/>
    <cellStyle name="Note 8 2 2 3 3 2 2" xfId="46674" xr:uid="{27B74D23-D981-4BCA-BB97-8EAA8122C1CD}"/>
    <cellStyle name="Note 8 2 2 3 3 3" xfId="37128" xr:uid="{6444B142-860F-42BA-A128-22B3D15E0A52}"/>
    <cellStyle name="Note 8 2 2 3 4" xfId="16028" xr:uid="{0475261D-9D53-4B6C-84FD-6B2F91310154}"/>
    <cellStyle name="Note 8 2 2 3 4 2" xfId="27775" xr:uid="{D1081899-6B4A-4946-BCBC-A774183849EE}"/>
    <cellStyle name="Note 8 2 2 3 4 2 2" xfId="47602" xr:uid="{25501FB1-9103-4078-AD5F-5374D772BADA}"/>
    <cellStyle name="Note 8 2 2 3 4 3" xfId="38080" xr:uid="{E7043053-725A-43C2-B391-37F71CD37E92}"/>
    <cellStyle name="Note 8 2 2 3 5" xfId="16902" xr:uid="{97238B83-EC7A-4894-812C-DC4BF5B1E38E}"/>
    <cellStyle name="Note 8 2 2 3 5 2" xfId="28649" xr:uid="{88D69CFA-45A3-4AF3-BFAE-AED914444395}"/>
    <cellStyle name="Note 8 2 2 3 5 2 2" xfId="48476" xr:uid="{B6E8A883-FADC-403F-872B-B0678628B182}"/>
    <cellStyle name="Note 8 2 2 3 5 3" xfId="38954" xr:uid="{2B0812F2-F9E5-4185-BF6D-8ACC0574CA63}"/>
    <cellStyle name="Note 8 2 2 3 6" xfId="17767" xr:uid="{69B09E4B-9788-4177-AAEC-E6E4D1C8D1D3}"/>
    <cellStyle name="Note 8 2 2 3 6 2" xfId="29488" xr:uid="{3175C0F1-E716-4848-8F5E-03C6F45A4D6B}"/>
    <cellStyle name="Note 8 2 2 3 6 2 2" xfId="49315" xr:uid="{454612C7-A368-4A8B-8531-6421A303EEE4}"/>
    <cellStyle name="Note 8 2 2 3 6 3" xfId="39819" xr:uid="{0F531014-C679-41AA-B1B7-E8DB7E485DCB}"/>
    <cellStyle name="Note 8 2 2 3 7" xfId="18543" xr:uid="{2059542F-4C68-4EFE-BAC2-6EB95F8B4934}"/>
    <cellStyle name="Note 8 2 2 3 7 2" xfId="30264" xr:uid="{5F395444-5D3C-4801-8411-D399912D04E0}"/>
    <cellStyle name="Note 8 2 2 3 7 2 2" xfId="50091" xr:uid="{0026D688-89E2-4BB4-B364-5B990A3991E8}"/>
    <cellStyle name="Note 8 2 2 3 7 3" xfId="40595" xr:uid="{09C174FF-EF10-478F-A61F-D55FC3951BA9}"/>
    <cellStyle name="Note 8 2 2 3 8" xfId="19300" xr:uid="{DC58546C-F871-499B-BF55-2D66B576BA3D}"/>
    <cellStyle name="Note 8 2 2 3 8 2" xfId="41352" xr:uid="{61077A16-8E3B-4A9D-BB1C-88C7F0F38D0C}"/>
    <cellStyle name="Note 8 2 2 3 9" xfId="31777" xr:uid="{30B0CB1C-87DD-4F3C-9EDF-DEB1A1230758}"/>
    <cellStyle name="Note 8 2 2 4" xfId="12676" xr:uid="{E3A38C08-2C6A-446F-B4D9-6352917B6865}"/>
    <cellStyle name="Note 8 2 2 4 2" xfId="24475" xr:uid="{C236ACE0-9C19-4849-8E43-70D8CEB7495F}"/>
    <cellStyle name="Note 8 2 2 4 2 2" xfId="44303" xr:uid="{391BD8CB-38CC-4E00-BC1D-511C509D95BF}"/>
    <cellStyle name="Note 8 2 2 4 3" xfId="34729" xr:uid="{2C11A942-4143-4874-A24C-84A9840674F7}"/>
    <cellStyle name="Note 8 2 2 5" xfId="12279" xr:uid="{AC5EBD77-B8AC-4603-8175-785279FC0FE1}"/>
    <cellStyle name="Note 8 2 2 5 2" xfId="24095" xr:uid="{042B044B-0BD8-4655-84D7-DFD45B9D7DB9}"/>
    <cellStyle name="Note 8 2 2 5 2 2" xfId="43923" xr:uid="{2C48AF45-AEA3-4C7E-A15C-13261FF6E3AE}"/>
    <cellStyle name="Note 8 2 2 5 3" xfId="34332" xr:uid="{EB07E873-682C-4239-8C36-4959980F2E41}"/>
    <cellStyle name="Note 8 2 2 6" xfId="10493" xr:uid="{B491C358-E7AA-43F9-898E-4643B1FCBFD5}"/>
    <cellStyle name="Note 8 2 2 6 2" xfId="22365" xr:uid="{67FC201D-AE02-407D-85AB-7E9EEEAD0342}"/>
    <cellStyle name="Note 8 2 2 6 2 2" xfId="42197" xr:uid="{4CD58D3D-BE47-424B-9929-ECF8DEC1F761}"/>
    <cellStyle name="Note 8 2 2 6 3" xfId="32550" xr:uid="{2FD5B567-834F-437A-AB03-DF6FCA934311}"/>
    <cellStyle name="Note 8 2 2 7" xfId="13082" xr:uid="{0999CDA9-D2BC-41A9-87C4-6172DC0E521F}"/>
    <cellStyle name="Note 8 2 2 7 2" xfId="24871" xr:uid="{D2FD45E5-CA34-4302-AC42-1E5BD8818675}"/>
    <cellStyle name="Note 8 2 2 7 2 2" xfId="44698" xr:uid="{3072C883-0F5F-4514-A7FD-538D51116BC3}"/>
    <cellStyle name="Note 8 2 2 7 3" xfId="35134" xr:uid="{A54A1563-75F5-4452-94CB-083C15B8290B}"/>
    <cellStyle name="Note 8 2 2 8" xfId="9847" xr:uid="{990DFD80-5FF0-40B6-A3A3-CAF836C554E5}"/>
    <cellStyle name="Note 8 2 2 8 2" xfId="21723" xr:uid="{606EB7A4-2BC7-4E98-86C3-6DE5BB53D865}"/>
    <cellStyle name="Note 8 2 2 8 2 2" xfId="41556" xr:uid="{7C839EE4-1CAF-4553-80A2-49DE56684AF1}"/>
    <cellStyle name="Note 8 2 2 8 3" xfId="31905" xr:uid="{D86398E9-E6D6-4EDD-97B8-2FE7684D92F6}"/>
    <cellStyle name="Note 8 2 2 9" xfId="13020" xr:uid="{D552AE38-A0A1-4D8F-9BC2-69BF2F77D289}"/>
    <cellStyle name="Note 8 2 2 9 2" xfId="24812" xr:uid="{94C00003-6C5D-4760-9564-F7599ABADB68}"/>
    <cellStyle name="Note 8 2 2 9 2 2" xfId="44639" xr:uid="{DAAE744D-DA28-4800-878F-353FEF1338BA}"/>
    <cellStyle name="Note 8 2 2 9 3" xfId="35072" xr:uid="{8B891FE7-5E1A-4429-BBE9-050D988C6E7C}"/>
    <cellStyle name="Note 8 2 3" xfId="8414" xr:uid="{6D5EAF07-4216-46D8-BB1F-EC523856ED24}"/>
    <cellStyle name="Note 8 2 3 2" xfId="13156" xr:uid="{9D9312D2-372E-4E95-B590-A53269207F30}"/>
    <cellStyle name="Note 8 2 3 2 2" xfId="24942" xr:uid="{043207DB-583C-4989-870B-53018ECD3D27}"/>
    <cellStyle name="Note 8 2 3 2 2 2" xfId="44769" xr:uid="{78F59D2A-EEED-4167-84D9-9FA4C09B338D}"/>
    <cellStyle name="Note 8 2 3 2 3" xfId="35208" xr:uid="{683EF1A5-570F-4688-8A28-7732F701126C}"/>
    <cellStyle name="Note 8 2 3 3" xfId="14176" xr:uid="{5F47E462-6E84-46DE-AFEA-2600A521314B}"/>
    <cellStyle name="Note 8 2 3 3 2" xfId="25949" xr:uid="{E15609AE-3CD3-445F-ADF3-02AC2DD217D0}"/>
    <cellStyle name="Note 8 2 3 3 2 2" xfId="45776" xr:uid="{6E011ADB-132B-4BE4-B431-E3CBF5303F7E}"/>
    <cellStyle name="Note 8 2 3 3 3" xfId="36228" xr:uid="{C162D224-346E-48D3-9CA2-B7AA54FF4EF0}"/>
    <cellStyle name="Note 8 2 3 4" xfId="15136" xr:uid="{998C666F-9A4E-441F-A0A1-25BA352CCDB7}"/>
    <cellStyle name="Note 8 2 3 4 2" xfId="26905" xr:uid="{9CC5513E-DCBA-43D2-85C7-A00F1F30EFAC}"/>
    <cellStyle name="Note 8 2 3 4 2 2" xfId="46732" xr:uid="{723F7AC9-32BE-4D86-AAD7-838728119B55}"/>
    <cellStyle name="Note 8 2 3 4 3" xfId="37188" xr:uid="{FE30EC16-845C-44E7-A627-22610F7A1F3C}"/>
    <cellStyle name="Note 8 2 3 5" xfId="16085" xr:uid="{35613AD1-95B9-4101-9191-5B614188C798}"/>
    <cellStyle name="Note 8 2 3 5 2" xfId="27832" xr:uid="{C1A967DB-C32C-4C41-86B1-24FF46506F3B}"/>
    <cellStyle name="Note 8 2 3 5 2 2" xfId="47659" xr:uid="{8456A9D9-6FC1-47EE-903F-E67B8349B4CA}"/>
    <cellStyle name="Note 8 2 3 5 3" xfId="38137" xr:uid="{FE0BB985-B434-4965-BED2-9CAC92E95C0B}"/>
    <cellStyle name="Note 8 2 3 6" xfId="16958" xr:uid="{12DDADC7-BD55-4AAA-ABFD-139278F5BE7E}"/>
    <cellStyle name="Note 8 2 3 6 2" xfId="28705" xr:uid="{32B912A2-4137-4641-9463-91E40EB4B6C3}"/>
    <cellStyle name="Note 8 2 3 6 2 2" xfId="48532" xr:uid="{EFFEDFBE-6CC6-4247-B96F-EBA4BB358A0E}"/>
    <cellStyle name="Note 8 2 3 6 3" xfId="39010" xr:uid="{E50720E8-D2AB-4E5F-9411-D2C82F1B29FE}"/>
    <cellStyle name="Note 8 2 3 7" xfId="17823" xr:uid="{B9CF5DF6-F196-43D0-9561-2F28575A6713}"/>
    <cellStyle name="Note 8 2 3 7 2" xfId="29544" xr:uid="{CDCF9C27-714D-4A41-AA37-C0EB1044AA2C}"/>
    <cellStyle name="Note 8 2 3 7 2 2" xfId="49371" xr:uid="{CFB1D20B-7413-45AA-B922-39B5B23C3EFB}"/>
    <cellStyle name="Note 8 2 3 7 3" xfId="39875" xr:uid="{A83A939D-D85B-4288-B812-DAB8BFF5113C}"/>
    <cellStyle name="Note 8 2 3 8" xfId="18599" xr:uid="{0CA6C18B-39D1-49B7-99F7-863688016BFA}"/>
    <cellStyle name="Note 8 2 3 8 2" xfId="40651" xr:uid="{6926342A-9F25-4D70-BA5D-17571DDA81BE}"/>
    <cellStyle name="Note 8 2 3 9" xfId="31057" xr:uid="{DBD79CAC-5C79-4B51-9C36-77C75F6F2359}"/>
    <cellStyle name="Note 8 2 4" xfId="9425" xr:uid="{19DF6760-9533-4F17-878C-EC90BB92EBCA}"/>
    <cellStyle name="Note 8 2 4 2" xfId="13830" xr:uid="{30B6BBCA-1D89-4D4F-9EC1-E085355F2635}"/>
    <cellStyle name="Note 8 2 4 2 2" xfId="25603" xr:uid="{9773831E-762E-4EC1-AF94-D0E05FDA42F4}"/>
    <cellStyle name="Note 8 2 4 2 2 2" xfId="45430" xr:uid="{5F85B904-9E40-4720-BFB7-4E242EDA92D6}"/>
    <cellStyle name="Note 8 2 4 2 3" xfId="35882" xr:uid="{6EB5E029-59FE-4819-B35F-8B4E28FFE776}"/>
    <cellStyle name="Note 8 2 4 3" xfId="14790" xr:uid="{4C1ED3A4-B423-431A-85A5-3192B8EDE387}"/>
    <cellStyle name="Note 8 2 4 3 2" xfId="26561" xr:uid="{D68A2D40-F944-45BE-ACB1-0956C439FF00}"/>
    <cellStyle name="Note 8 2 4 3 2 2" xfId="46388" xr:uid="{C453CF02-E03D-4E4A-A730-B3D9D7AC4494}"/>
    <cellStyle name="Note 8 2 4 3 3" xfId="36842" xr:uid="{ED127E57-7B45-4D22-87F4-262B01236683}"/>
    <cellStyle name="Note 8 2 4 4" xfId="15742" xr:uid="{567B3109-B9D9-44B3-BB2C-9195C3B41F50}"/>
    <cellStyle name="Note 8 2 4 4 2" xfId="27489" xr:uid="{BC8019AE-0063-49E9-8722-EB5FFCFE142D}"/>
    <cellStyle name="Note 8 2 4 4 2 2" xfId="47316" xr:uid="{88F14E5D-1D31-4A6C-B114-BD8832391B7E}"/>
    <cellStyle name="Note 8 2 4 4 3" xfId="37794" xr:uid="{F7AE6FAA-FC14-4581-843A-A79785D46C6E}"/>
    <cellStyle name="Note 8 2 4 5" xfId="16616" xr:uid="{0355F882-5F69-4C92-AD19-38AAE0DD12C3}"/>
    <cellStyle name="Note 8 2 4 5 2" xfId="28363" xr:uid="{B6EF9791-7119-4245-95F9-ED661A5D373B}"/>
    <cellStyle name="Note 8 2 4 5 2 2" xfId="48190" xr:uid="{677A9831-844C-4C1C-84BA-39F423119C09}"/>
    <cellStyle name="Note 8 2 4 5 3" xfId="38668" xr:uid="{2DE942E3-385B-47E4-A9A8-2E28EC910136}"/>
    <cellStyle name="Note 8 2 4 6" xfId="17481" xr:uid="{CAD3281D-08C3-4EC0-A637-DCD860C09F8B}"/>
    <cellStyle name="Note 8 2 4 6 2" xfId="29202" xr:uid="{51444D80-EB2E-4D2F-9A1A-0639287F0D31}"/>
    <cellStyle name="Note 8 2 4 6 2 2" xfId="49029" xr:uid="{859AE752-7C9C-45CD-A4D7-F325890D362C}"/>
    <cellStyle name="Note 8 2 4 6 3" xfId="39533" xr:uid="{2D7F64DE-4E64-47ED-A2EC-CAE4B37F646E}"/>
    <cellStyle name="Note 8 2 4 7" xfId="18257" xr:uid="{A22A606D-AF52-4F71-B286-F4CADF27B227}"/>
    <cellStyle name="Note 8 2 4 7 2" xfId="29978" xr:uid="{3BF283F5-6F87-4C05-AE80-D21A1007CE23}"/>
    <cellStyle name="Note 8 2 4 7 2 2" xfId="49805" xr:uid="{7C8FB1E3-5812-445C-8F6F-E98279EDA068}"/>
    <cellStyle name="Note 8 2 4 7 3" xfId="40309" xr:uid="{34692EAD-0705-4A3E-80E3-A9AB9F3AE3C3}"/>
    <cellStyle name="Note 8 2 4 8" xfId="19014" xr:uid="{C4B2DE8C-4C0E-472A-BC53-70405475760B}"/>
    <cellStyle name="Note 8 2 4 8 2" xfId="41066" xr:uid="{5FC3773B-C7E8-407B-B896-F6BCEC42DFA9}"/>
    <cellStyle name="Note 8 2 4 9" xfId="31491" xr:uid="{CA54047D-442A-4D4A-A82D-90EC09579826}"/>
    <cellStyle name="Note 8 2 5" xfId="12127" xr:uid="{D696FB86-90CA-4D03-BB4A-CE61682CDB6B}"/>
    <cellStyle name="Note 8 2 5 2" xfId="23944" xr:uid="{5D2D9B3A-9882-4FBF-8593-A25A3EC7A8F7}"/>
    <cellStyle name="Note 8 2 5 2 2" xfId="43772" xr:uid="{5BC011CF-CCE7-44B6-8618-22872C83147A}"/>
    <cellStyle name="Note 8 2 5 3" xfId="34180" xr:uid="{A2CBBE70-1790-4091-B0CC-3B8DAA6DFAEB}"/>
    <cellStyle name="Note 8 2 6" xfId="10640" xr:uid="{DF916DCD-9E3E-4ED4-A089-01A8AD715A6D}"/>
    <cellStyle name="Note 8 2 6 2" xfId="22512" xr:uid="{210AB0DE-BDB7-46F9-8528-0B4AFC9D78B6}"/>
    <cellStyle name="Note 8 2 6 2 2" xfId="42344" xr:uid="{C41E35A1-7C22-4292-9206-DC73BA8A9F14}"/>
    <cellStyle name="Note 8 2 6 3" xfId="32697" xr:uid="{8C9B1E98-53A5-49C9-ADEC-854CC5A3AF31}"/>
    <cellStyle name="Note 8 2 7" xfId="12539" xr:uid="{095BCC24-1C3E-45F5-B1BB-ACF0B95B4F76}"/>
    <cellStyle name="Note 8 2 7 2" xfId="24348" xr:uid="{0D186E31-9A9C-4873-B831-AA5825CB9DC0}"/>
    <cellStyle name="Note 8 2 7 2 2" xfId="44176" xr:uid="{DAD690C1-6AA7-4E70-AFF0-01310E6CB339}"/>
    <cellStyle name="Note 8 2 7 3" xfId="34592" xr:uid="{504697D9-4204-4492-8596-C8B157552354}"/>
    <cellStyle name="Note 8 2 8" xfId="10267" xr:uid="{A19B9FC8-118D-4557-BF3F-C6F3F9D9EA22}"/>
    <cellStyle name="Note 8 2 8 2" xfId="22142" xr:uid="{D11BCD09-554C-4EC3-ACCD-7378EF9D364C}"/>
    <cellStyle name="Note 8 2 8 2 2" xfId="41974" xr:uid="{D96D1FCC-2858-440D-A5F5-A6AE6831AC96}"/>
    <cellStyle name="Note 8 2 8 3" xfId="32324" xr:uid="{C7E148A7-8BBA-48E6-B4F1-AC1B6E7F639F}"/>
    <cellStyle name="Note 8 2 9" xfId="11697" xr:uid="{F8F62BD0-FEEF-4E44-99FF-09D47CF3A3C6}"/>
    <cellStyle name="Note 8 2 9 2" xfId="23530" xr:uid="{C904D037-9308-4E71-9A2D-610D0B2899B0}"/>
    <cellStyle name="Note 8 2 9 2 2" xfId="43359" xr:uid="{60E4F1B9-1C66-47BC-ADBC-1672633129B1}"/>
    <cellStyle name="Note 8 2 9 3" xfId="33751" xr:uid="{7C9E6875-CBEB-4478-BB52-D55A6EFBA458}"/>
    <cellStyle name="Note 8 3" xfId="7091" xr:uid="{B5D650B9-5562-415C-95BA-AF5822DD5097}"/>
    <cellStyle name="Note 8 3 10" xfId="17129" xr:uid="{2D740E0B-7777-496F-AF81-37A00C02A4D2}"/>
    <cellStyle name="Note 8 3 10 2" xfId="28876" xr:uid="{05CDA02F-FFA8-4CC2-9942-646835207FED}"/>
    <cellStyle name="Note 8 3 10 2 2" xfId="48703" xr:uid="{1C8F3B4D-75FF-4052-A505-8F686A0CB2E0}"/>
    <cellStyle name="Note 8 3 10 3" xfId="39181" xr:uid="{2CA0C59E-534B-49ED-ABDC-6373AC1D9DF8}"/>
    <cellStyle name="Note 8 3 11" xfId="30708" xr:uid="{574964A4-C24D-4054-99D9-2F3E2B0F0B41}"/>
    <cellStyle name="Note 8 3 2" xfId="8734" xr:uid="{C6F7E576-9FD4-4861-BF2A-3DD74DC355B5}"/>
    <cellStyle name="Note 8 3 2 2" xfId="13395" xr:uid="{2E6FB4AF-D0CB-43AA-B92F-6CF45DA5E73F}"/>
    <cellStyle name="Note 8 3 2 2 2" xfId="25178" xr:uid="{744C3067-7CDB-480E-920D-B637EBBC948A}"/>
    <cellStyle name="Note 8 3 2 2 2 2" xfId="45005" xr:uid="{6CC4C4D0-21E2-42F3-8CA0-EF85B22948B5}"/>
    <cellStyle name="Note 8 3 2 2 3" xfId="35447" xr:uid="{70121EBD-4F37-4FE7-9A0E-24CA3C7B197D}"/>
    <cellStyle name="Note 8 3 2 3" xfId="14401" xr:uid="{72D21F6B-F0CE-4807-BD85-129DECC1F69F}"/>
    <cellStyle name="Note 8 3 2 3 2" xfId="26173" xr:uid="{F8330573-BF5B-488E-9B7E-A17F6B6AC626}"/>
    <cellStyle name="Note 8 3 2 3 2 2" xfId="46000" xr:uid="{D2432611-7F4C-4770-B5D3-9321B3333A12}"/>
    <cellStyle name="Note 8 3 2 3 3" xfId="36453" xr:uid="{7844C7E8-4B83-4175-9A2D-042AB7A64551}"/>
    <cellStyle name="Note 8 3 2 4" xfId="15359" xr:uid="{58679AF9-4D67-4094-AF86-7CECD31CBFEB}"/>
    <cellStyle name="Note 8 3 2 4 2" xfId="27121" xr:uid="{634C8525-0DFE-4AC9-BBE5-928189F07015}"/>
    <cellStyle name="Note 8 3 2 4 2 2" xfId="46948" xr:uid="{0455259C-91D1-413B-A64F-292D806E1F5B}"/>
    <cellStyle name="Note 8 3 2 4 3" xfId="37411" xr:uid="{104E8C4F-848F-4764-855C-D6310443B2ED}"/>
    <cellStyle name="Note 8 3 2 5" xfId="16286" xr:uid="{F86E43E4-3C94-4E0B-B905-7C6EBBA3600E}"/>
    <cellStyle name="Note 8 3 2 5 2" xfId="28033" xr:uid="{6946CF65-2071-409F-80D2-87A6F41B9433}"/>
    <cellStyle name="Note 8 3 2 5 2 2" xfId="47860" xr:uid="{A8849B43-C9F4-4025-BBE6-FE1267BD3338}"/>
    <cellStyle name="Note 8 3 2 5 3" xfId="38338" xr:uid="{053FC13F-E401-4AAD-B80A-CDA638896B13}"/>
    <cellStyle name="Note 8 3 2 6" xfId="17157" xr:uid="{8311AAA6-98FD-4B29-8F91-C42AFECC3A61}"/>
    <cellStyle name="Note 8 3 2 6 2" xfId="28901" xr:uid="{FAFF8270-2FCD-4A3C-8089-A7B1FBA86548}"/>
    <cellStyle name="Note 8 3 2 6 2 2" xfId="48728" xr:uid="{1BC9211B-5DFD-4673-9E0B-479A2748888D}"/>
    <cellStyle name="Note 8 3 2 6 3" xfId="39209" xr:uid="{179FEE8E-20AF-4F85-B019-96C3035C3065}"/>
    <cellStyle name="Note 8 3 2 7" xfId="18004" xr:uid="{922D5FEC-D7C8-4363-96F2-05DE35365628}"/>
    <cellStyle name="Note 8 3 2 7 2" xfId="29725" xr:uid="{EDABA6C0-BD2F-4275-99EF-53141234676E}"/>
    <cellStyle name="Note 8 3 2 7 2 2" xfId="49552" xr:uid="{B29C5243-121E-4F9E-971F-6F6DFDC2B7AA}"/>
    <cellStyle name="Note 8 3 2 7 3" xfId="40056" xr:uid="{FB345C37-0A6E-43F1-B6F6-3AA15648423C}"/>
    <cellStyle name="Note 8 3 2 8" xfId="18771" xr:uid="{8BEBC58D-7D13-49A4-9AA3-01328543104E}"/>
    <cellStyle name="Note 8 3 2 8 2" xfId="40823" xr:uid="{811BBBB9-DD9D-4BE6-940E-36B60E2B22A1}"/>
    <cellStyle name="Note 8 3 2 9" xfId="31242" xr:uid="{B2F7AA14-0702-4426-87F0-1050166259CB}"/>
    <cellStyle name="Note 8 3 3" xfId="9597" xr:uid="{99968A76-5C30-4F5B-AD0B-BF5CA602542E}"/>
    <cellStyle name="Note 8 3 3 2" xfId="14002" xr:uid="{865A09CE-E778-4AA8-8665-371C2E5BAACF}"/>
    <cellStyle name="Note 8 3 3 2 2" xfId="25775" xr:uid="{F08CC540-F5A9-4C4F-AF7E-3320E18E8B84}"/>
    <cellStyle name="Note 8 3 3 2 2 2" xfId="45602" xr:uid="{F9F0B796-19D0-4DC5-A227-A0A3D0231C52}"/>
    <cellStyle name="Note 8 3 3 2 3" xfId="36054" xr:uid="{F915CAF9-A80E-4BDC-B527-2726229B86EB}"/>
    <cellStyle name="Note 8 3 3 3" xfId="14962" xr:uid="{0BA5843B-2D36-478D-8E20-DB95E1581440}"/>
    <cellStyle name="Note 8 3 3 3 2" xfId="26733" xr:uid="{2E7A49A4-CC2F-49F7-8D3D-DA7CD88DCE5E}"/>
    <cellStyle name="Note 8 3 3 3 2 2" xfId="46560" xr:uid="{DC15A2DA-C08A-48FF-8A8E-D4462510BF79}"/>
    <cellStyle name="Note 8 3 3 3 3" xfId="37014" xr:uid="{FCB57B18-259B-463C-920B-E1ADD228C5F5}"/>
    <cellStyle name="Note 8 3 3 4" xfId="15914" xr:uid="{9AB112D6-81EF-4A0B-ADEF-204CA9B4172F}"/>
    <cellStyle name="Note 8 3 3 4 2" xfId="27661" xr:uid="{04A5DB42-9537-4761-B8EC-367583C150A8}"/>
    <cellStyle name="Note 8 3 3 4 2 2" xfId="47488" xr:uid="{EB709D1B-EA8C-491E-8035-CEADF426FF98}"/>
    <cellStyle name="Note 8 3 3 4 3" xfId="37966" xr:uid="{DCD4B709-39FF-4A5B-BDBD-F29E412E5913}"/>
    <cellStyle name="Note 8 3 3 5" xfId="16788" xr:uid="{527F48B4-818B-4DD2-B7D9-F1E95274E7D1}"/>
    <cellStyle name="Note 8 3 3 5 2" xfId="28535" xr:uid="{A94DF44F-2578-4979-9431-5C0EC969FB96}"/>
    <cellStyle name="Note 8 3 3 5 2 2" xfId="48362" xr:uid="{C2C79CE6-8193-4D8A-ADB1-9E2BDAF04693}"/>
    <cellStyle name="Note 8 3 3 5 3" xfId="38840" xr:uid="{B00F9EA1-6015-42B7-ABFF-14F05E403C98}"/>
    <cellStyle name="Note 8 3 3 6" xfId="17653" xr:uid="{0C1D109A-30B6-4058-A5CF-12BDCA048BB4}"/>
    <cellStyle name="Note 8 3 3 6 2" xfId="29374" xr:uid="{9F9DD197-D5A7-4E5C-A59D-440E4BE70D00}"/>
    <cellStyle name="Note 8 3 3 6 2 2" xfId="49201" xr:uid="{E41B16FA-E3DE-441B-83FA-F522AFAA7409}"/>
    <cellStyle name="Note 8 3 3 6 3" xfId="39705" xr:uid="{EA4D8E93-701C-4FB4-B71D-F177DEF387F4}"/>
    <cellStyle name="Note 8 3 3 7" xfId="18429" xr:uid="{7835CC57-CF91-48A8-A7F8-51B6555F4E2D}"/>
    <cellStyle name="Note 8 3 3 7 2" xfId="30150" xr:uid="{BF5CC053-CFED-410A-88E5-962BF9F8C7E5}"/>
    <cellStyle name="Note 8 3 3 7 2 2" xfId="49977" xr:uid="{23639B7F-9040-463C-ABB1-5325B583A27B}"/>
    <cellStyle name="Note 8 3 3 7 3" xfId="40481" xr:uid="{E2ED1E83-3EEB-4635-97CE-2BB782453DFA}"/>
    <cellStyle name="Note 8 3 3 8" xfId="19186" xr:uid="{882D8849-FAC1-48C9-BC48-70BD1F406715}"/>
    <cellStyle name="Note 8 3 3 8 2" xfId="41238" xr:uid="{B05287C6-440B-44B0-81DA-D9D8379E8BB4}"/>
    <cellStyle name="Note 8 3 3 9" xfId="31663" xr:uid="{57D31FFC-3F15-4E89-9E20-5A2D01682B11}"/>
    <cellStyle name="Note 8 3 4" xfId="12365" xr:uid="{DE83B1EB-746D-4AB0-AAA6-607800490F3B}"/>
    <cellStyle name="Note 8 3 4 2" xfId="24180" xr:uid="{596EE287-F563-4545-99D7-02D2247FFE19}"/>
    <cellStyle name="Note 8 3 4 2 2" xfId="44008" xr:uid="{BCD60F1B-C500-4311-87D0-6B0CA2D427A2}"/>
    <cellStyle name="Note 8 3 4 3" xfId="34418" xr:uid="{5490A6B9-8790-4FAE-A67D-270E8FFAD349}"/>
    <cellStyle name="Note 8 3 5" xfId="10415" xr:uid="{A14B157D-FE83-4571-877F-EB34AC8730AA}"/>
    <cellStyle name="Note 8 3 5 2" xfId="22287" xr:uid="{51B76F26-95DD-46F3-A7B1-C941D016D06C}"/>
    <cellStyle name="Note 8 3 5 2 2" xfId="42119" xr:uid="{28FC332C-C1D7-4CCB-BFAB-B340FD174671}"/>
    <cellStyle name="Note 8 3 5 3" xfId="32472" xr:uid="{968DE19A-7ECD-4951-9563-EA6BADFCE71B}"/>
    <cellStyle name="Note 8 3 6" xfId="13359" xr:uid="{BAC68ECF-B7AC-4EBE-A5E6-F5430E157093}"/>
    <cellStyle name="Note 8 3 6 2" xfId="25142" xr:uid="{AFE7F13E-E8A6-43BE-8BE1-23F930965415}"/>
    <cellStyle name="Note 8 3 6 2 2" xfId="44969" xr:uid="{51E1F34A-9B1A-4CA6-BAA5-3173CF472573}"/>
    <cellStyle name="Note 8 3 6 3" xfId="35411" xr:uid="{D52CFB3C-3131-47CA-8CC8-E5C8F2686929}"/>
    <cellStyle name="Note 8 3 7" xfId="14368" xr:uid="{D711AC3F-BD19-4626-B7C8-05C1EF62AA66}"/>
    <cellStyle name="Note 8 3 7 2" xfId="26140" xr:uid="{6DA1FED0-1648-4BAB-A96F-9699AC363042}"/>
    <cellStyle name="Note 8 3 7 2 2" xfId="45967" xr:uid="{EB9A6AA2-DDA9-445A-92BF-D24FD86F0B1C}"/>
    <cellStyle name="Note 8 3 7 3" xfId="36420" xr:uid="{8A4BBD66-9D33-444A-97A2-47185FF700DC}"/>
    <cellStyle name="Note 8 3 8" xfId="15326" xr:uid="{96E901FB-6F5D-4FB3-ABCF-46C201F0CA65}"/>
    <cellStyle name="Note 8 3 8 2" xfId="27090" xr:uid="{9CE22748-02B4-41DD-AED8-214905CF860E}"/>
    <cellStyle name="Note 8 3 8 2 2" xfId="46917" xr:uid="{1AA802CB-F581-450C-A0A8-52EFABF2E74E}"/>
    <cellStyle name="Note 8 3 8 3" xfId="37378" xr:uid="{4F99B51E-5FA8-46D1-91F2-0CD4E0666865}"/>
    <cellStyle name="Note 8 3 9" xfId="16257" xr:uid="{4F98CCBD-F225-48F7-B346-790CEA047097}"/>
    <cellStyle name="Note 8 3 9 2" xfId="28004" xr:uid="{4F919002-67DB-4934-8B92-EC75A3431CE1}"/>
    <cellStyle name="Note 8 3 9 2 2" xfId="47831" xr:uid="{EDE0D297-7548-44FB-82C6-6270A704C75F}"/>
    <cellStyle name="Note 8 3 9 3" xfId="38309" xr:uid="{540891AA-2C44-449D-BF96-843A6B91045D}"/>
    <cellStyle name="Note 8 4" xfId="7935" xr:uid="{9E251B37-528E-4699-AD2E-B3E8CA7BC59B}"/>
    <cellStyle name="Note 8 4 2" xfId="12906" xr:uid="{E9149E13-D50B-4049-B64D-49EF17765D59}"/>
    <cellStyle name="Note 8 4 2 2" xfId="24700" xr:uid="{E28265F0-7163-4972-94D9-596F880F605C}"/>
    <cellStyle name="Note 8 4 2 2 2" xfId="44527" xr:uid="{C55DDC58-5E2A-422A-B18B-F12A47BDB07E}"/>
    <cellStyle name="Note 8 4 2 3" xfId="34958" xr:uid="{CCF53629-3464-4B9E-B1FB-4617CF4974D8}"/>
    <cellStyle name="Note 8 4 3" xfId="9986" xr:uid="{1040A5AA-7CF0-4976-8582-55226B5151C3}"/>
    <cellStyle name="Note 8 4 3 2" xfId="21861" xr:uid="{662DD6E8-E0B6-4930-826E-735402200B2D}"/>
    <cellStyle name="Note 8 4 3 2 2" xfId="41694" xr:uid="{8684D69F-F3A3-45B2-B6CD-1C5E528DDA07}"/>
    <cellStyle name="Note 8 4 3 3" xfId="32044" xr:uid="{29880D92-8500-4588-B999-6907F90F17DC}"/>
    <cellStyle name="Note 8 4 4" xfId="12108" xr:uid="{C89D3B0D-12CE-4A53-ADE4-B089E15E9C15}"/>
    <cellStyle name="Note 8 4 4 2" xfId="23926" xr:uid="{A40B9094-2EBD-4CD2-B0D3-D634A51207AB}"/>
    <cellStyle name="Note 8 4 4 2 2" xfId="43754" xr:uid="{68CC1CC3-90D3-4519-92C1-DAA84FF5C4F6}"/>
    <cellStyle name="Note 8 4 4 3" xfId="34161" xr:uid="{E07AF515-8F41-45B2-980E-C17F73B5D690}"/>
    <cellStyle name="Note 8 4 5" xfId="10654" xr:uid="{E0C22FB7-DFFE-43E0-8543-40B65FDA3DF6}"/>
    <cellStyle name="Note 8 4 5 2" xfId="22526" xr:uid="{655E124C-8829-416C-88CB-FC7AFDE39853}"/>
    <cellStyle name="Note 8 4 5 2 2" xfId="42358" xr:uid="{0D5A789F-96A1-4660-BA5C-88C7163FC37E}"/>
    <cellStyle name="Note 8 4 5 3" xfId="32711" xr:uid="{3F8D5201-A98E-4459-BD7A-65872ABD4F21}"/>
    <cellStyle name="Note 8 4 6" xfId="11618" xr:uid="{53D21619-F279-43DF-B420-B627341568B2}"/>
    <cellStyle name="Note 8 4 6 2" xfId="23461" xr:uid="{F6874B79-4A2D-4D04-A7EC-17B3CEE72FFE}"/>
    <cellStyle name="Note 8 4 6 2 2" xfId="43290" xr:uid="{88EE299E-E7BC-4AE0-B42A-4803C922A7D4}"/>
    <cellStyle name="Note 8 4 6 3" xfId="33672" xr:uid="{46CD1329-5A19-4DE3-85C8-2139342277F7}"/>
    <cellStyle name="Note 8 4 7" xfId="11064" xr:uid="{B762A4E3-6283-4AD8-BE13-CB2047BCA68B}"/>
    <cellStyle name="Note 8 4 7 2" xfId="22933" xr:uid="{53249669-787D-4D61-BCB8-30FA5107A2AC}"/>
    <cellStyle name="Note 8 4 7 2 2" xfId="42764" xr:uid="{1A44E205-E1C0-4AEB-9F29-DD334C4FB778}"/>
    <cellStyle name="Note 8 4 7 3" xfId="33120" xr:uid="{E709EE7B-A3E3-4372-89C3-2681C85B7CF3}"/>
    <cellStyle name="Note 8 4 8" xfId="12004" xr:uid="{467D0E66-A45B-4CED-8DB1-15E65D6D8D5B}"/>
    <cellStyle name="Note 8 4 8 2" xfId="34057" xr:uid="{D042C99F-55BC-47E0-A199-8143DC80EB25}"/>
    <cellStyle name="Note 8 4 9" xfId="30995" xr:uid="{23371A84-54E5-48F8-A9BB-0AB2B32F7B88}"/>
    <cellStyle name="Note 8 5" xfId="9369" xr:uid="{F2A4570C-1A66-426C-BCCF-3EF4D7946B74}"/>
    <cellStyle name="Note 8 5 2" xfId="13774" xr:uid="{BB388B0B-5A02-487E-AD48-A3EE26F764C9}"/>
    <cellStyle name="Note 8 5 2 2" xfId="25547" xr:uid="{01A633FA-4929-47EE-8641-DC9B67D1F34C}"/>
    <cellStyle name="Note 8 5 2 2 2" xfId="45374" xr:uid="{C9A49CE8-69BE-4A1F-8820-F454E9E84442}"/>
    <cellStyle name="Note 8 5 2 3" xfId="35826" xr:uid="{FA3981A8-2B9E-4946-AF4A-C72A49930BF6}"/>
    <cellStyle name="Note 8 5 3" xfId="14734" xr:uid="{6A0E1E41-43C9-4EC5-AE0E-9B11201617EC}"/>
    <cellStyle name="Note 8 5 3 2" xfId="26505" xr:uid="{8F364B9A-C881-4468-B1C6-A31F8FDBBF95}"/>
    <cellStyle name="Note 8 5 3 2 2" xfId="46332" xr:uid="{25228069-D56D-44C2-95FA-3B4358BA9610}"/>
    <cellStyle name="Note 8 5 3 3" xfId="36786" xr:uid="{D038B9D5-7F42-4966-94F8-02549305062D}"/>
    <cellStyle name="Note 8 5 4" xfId="15686" xr:uid="{DB086402-7F9C-4356-804E-2118E5FA4E76}"/>
    <cellStyle name="Note 8 5 4 2" xfId="27433" xr:uid="{9B680793-46D5-4B45-BD27-A6E2B730B9E2}"/>
    <cellStyle name="Note 8 5 4 2 2" xfId="47260" xr:uid="{8461DAAA-1598-4F6B-B2EA-2A2038A66A6E}"/>
    <cellStyle name="Note 8 5 4 3" xfId="37738" xr:uid="{B2AD1E7F-F48D-45A2-B8C8-DCD65390D634}"/>
    <cellStyle name="Note 8 5 5" xfId="16560" xr:uid="{D31716D7-7747-4B75-A725-7F58EC3F2D4C}"/>
    <cellStyle name="Note 8 5 5 2" xfId="28307" xr:uid="{24946EA6-DD8E-458B-89FC-E701E7CBF4BF}"/>
    <cellStyle name="Note 8 5 5 2 2" xfId="48134" xr:uid="{9B4EA0CB-31D2-40CF-BEAD-284A9E0AA657}"/>
    <cellStyle name="Note 8 5 5 3" xfId="38612" xr:uid="{EF287ECC-5237-4596-A0A6-03B4CFECECBD}"/>
    <cellStyle name="Note 8 5 6" xfId="17425" xr:uid="{4E83E25D-4D75-4953-826E-E070388033B1}"/>
    <cellStyle name="Note 8 5 6 2" xfId="29146" xr:uid="{D261CBBB-9FCD-4CE9-88ED-FBF3F19C3014}"/>
    <cellStyle name="Note 8 5 6 2 2" xfId="48973" xr:uid="{5A3E2296-644A-4067-90A6-23EA833B0157}"/>
    <cellStyle name="Note 8 5 6 3" xfId="39477" xr:uid="{BE1B0B0C-643D-4547-B603-B2A67ECB95B3}"/>
    <cellStyle name="Note 8 5 7" xfId="18201" xr:uid="{85D7EBA5-286A-4F68-8EAC-F96574CAFA16}"/>
    <cellStyle name="Note 8 5 7 2" xfId="29922" xr:uid="{D2568182-E1C3-4B8A-939F-6DD7E2BF8F77}"/>
    <cellStyle name="Note 8 5 7 2 2" xfId="49749" xr:uid="{A5B08B54-EA89-4546-992A-98FD8DB1CE53}"/>
    <cellStyle name="Note 8 5 7 3" xfId="40253" xr:uid="{82289984-5B5A-44FB-91C1-0FAB384564E0}"/>
    <cellStyle name="Note 8 5 8" xfId="18958" xr:uid="{F5ABE87F-7C60-4746-9AB9-B63C284ABE52}"/>
    <cellStyle name="Note 8 5 8 2" xfId="41010" xr:uid="{9274E178-A310-4DE2-8B2D-88E720A77F9D}"/>
    <cellStyle name="Note 8 5 9" xfId="31435" xr:uid="{07689F32-C908-41A0-B926-AF8A38ADA3DB}"/>
    <cellStyle name="Note 8 6" xfId="11811" xr:uid="{D42C1697-7F07-46BA-AB62-BE23952B63C2}"/>
    <cellStyle name="Note 8 6 2" xfId="23639" xr:uid="{AC8391C0-2EFF-4E14-AB81-0F5226561E23}"/>
    <cellStyle name="Note 8 6 2 2" xfId="43468" xr:uid="{AAFF0EE3-7936-4BB1-B8CB-938B5AA80DA7}"/>
    <cellStyle name="Note 8 6 3" xfId="33865" xr:uid="{CA446DAD-CC3C-418D-A2F1-5ED9D3883549}"/>
    <cellStyle name="Note 8 7" xfId="10904" xr:uid="{3FD5A20C-B980-43E3-B440-E63CE9D94ACA}"/>
    <cellStyle name="Note 8 7 2" xfId="22773" xr:uid="{6FB6A44E-A877-45E3-B092-C2166CFB818E}"/>
    <cellStyle name="Note 8 7 2 2" xfId="42604" xr:uid="{698EDE8E-CFDC-47FE-B963-F6EA9BEA5723}"/>
    <cellStyle name="Note 8 7 3" xfId="32960" xr:uid="{BA776E83-B06F-41F7-AABB-8BB9DE40108A}"/>
    <cellStyle name="Note 8 8" xfId="11430" xr:uid="{E75F37BE-8759-4F05-955E-ECE7A6E6A192}"/>
    <cellStyle name="Note 8 8 2" xfId="23288" xr:uid="{ABE4E739-3768-46A9-9CD8-141020B1E8F1}"/>
    <cellStyle name="Note 8 8 2 2" xfId="43118" xr:uid="{1D088CAB-E94F-429F-A6DF-20A9274E2B81}"/>
    <cellStyle name="Note 8 8 3" xfId="33485" xr:uid="{74CD439B-E5E9-4332-BA44-7D9246B71DAE}"/>
    <cellStyle name="Note 8 9" xfId="11202" xr:uid="{0694CA17-022A-471E-9F4B-D8B51FC4CB18}"/>
    <cellStyle name="Note 8 9 2" xfId="23064" xr:uid="{651873AA-9940-4D9E-8467-280AA29B5BA2}"/>
    <cellStyle name="Note 8 9 2 2" xfId="42894" xr:uid="{A5A14DF2-A870-432E-A973-BCC603BD905B}"/>
    <cellStyle name="Note 8 9 3" xfId="33257" xr:uid="{CBC3F78A-6B31-4248-A9CE-A242239EACED}"/>
    <cellStyle name="Note 9" xfId="6155" xr:uid="{CAF7E0D1-522A-484D-8EBB-C7FA7D6127BF}"/>
    <cellStyle name="Note 9 10" xfId="13331" xr:uid="{D3DD72C0-5B9B-4871-A91F-73A85D34658B}"/>
    <cellStyle name="Note 9 10 2" xfId="25114" xr:uid="{E3043288-D10F-4E2D-82B5-5DF1C5E8D4EB}"/>
    <cellStyle name="Note 9 10 2 2" xfId="44941" xr:uid="{7F46968A-9D10-401A-B161-A9D14C3C29D9}"/>
    <cellStyle name="Note 9 10 3" xfId="35383" xr:uid="{4B2BA76B-BA4B-41E5-BC1B-22FF9B94FBB4}"/>
    <cellStyle name="Note 9 11" xfId="14345" xr:uid="{5F8E19A9-BD4A-4495-9EBD-FF83D3EAE75C}"/>
    <cellStyle name="Note 9 11 2" xfId="26117" xr:uid="{647EF92A-1FE1-4267-B5A4-1BF399E405F7}"/>
    <cellStyle name="Note 9 11 2 2" xfId="45944" xr:uid="{7AFE1907-6582-409B-8751-4D51A00A1FE2}"/>
    <cellStyle name="Note 9 11 3" xfId="36397" xr:uid="{64EB368D-BE19-4498-AF53-30E455FD655D}"/>
    <cellStyle name="Note 9 12" xfId="15303" xr:uid="{25877A07-4253-437C-AA3C-8C95ACF83C58}"/>
    <cellStyle name="Note 9 12 2" xfId="27072" xr:uid="{E2283B6B-9164-428E-AB87-9DBA64ABE7C3}"/>
    <cellStyle name="Note 9 12 2 2" xfId="46899" xr:uid="{6EE8A0B4-77B8-408A-A668-87BCB6674D37}"/>
    <cellStyle name="Note 9 12 3" xfId="37355" xr:uid="{F3ACDD33-E1DC-44D0-9E00-2BCCC643E133}"/>
    <cellStyle name="Note 9 13" xfId="30455" xr:uid="{E30F8EAA-6B3C-42DF-A0B5-429440F4FD4D}"/>
    <cellStyle name="Note 9 2" xfId="6768" xr:uid="{32BFA810-F8C5-410A-9AF7-940C1BC4CAAC}"/>
    <cellStyle name="Note 9 2 10" xfId="11134" xr:uid="{E35D8C31-1B7F-4318-ACC0-FFC8BF9BA6D5}"/>
    <cellStyle name="Note 9 2 10 2" xfId="23002" xr:uid="{E94230A3-09A8-4B41-9964-548D9A2958BD}"/>
    <cellStyle name="Note 9 2 10 2 2" xfId="42833" xr:uid="{1D0D89C0-AF98-4863-93CA-1C311C623B89}"/>
    <cellStyle name="Note 9 2 10 3" xfId="33190" xr:uid="{315358F8-3E3F-4A1D-BB56-A493CA11A7BF}"/>
    <cellStyle name="Note 9 2 11" xfId="11997" xr:uid="{EB9D05D8-136D-4C23-92C2-D6726FDDAE15}"/>
    <cellStyle name="Note 9 2 11 2" xfId="23822" xr:uid="{AF112084-07E5-40CA-9BE4-3742A75AEE5F}"/>
    <cellStyle name="Note 9 2 11 2 2" xfId="43650" xr:uid="{DABF3136-E60F-4677-B2F0-39C670A87A44}"/>
    <cellStyle name="Note 9 2 11 3" xfId="34050" xr:uid="{C53E4F17-601F-4279-AD47-204E0B936E84}"/>
    <cellStyle name="Note 9 2 12" xfId="30522" xr:uid="{0D82BA41-FEFC-413C-B794-C800CE1366FB}"/>
    <cellStyle name="Note 9 2 2" xfId="7615" xr:uid="{04BEED1A-F36F-4ABC-A342-DCFF9CBE4E50}"/>
    <cellStyle name="Note 9 2 2 10" xfId="11137" xr:uid="{59DC8C60-E483-445A-89FF-ED13BE23DF46}"/>
    <cellStyle name="Note 9 2 2 10 2" xfId="23005" xr:uid="{C5E172AF-F9C6-4B66-8A47-F14A0D98D080}"/>
    <cellStyle name="Note 9 2 2 10 2 2" xfId="42836" xr:uid="{7553ADF7-B7FE-4793-8C34-13EE65919437}"/>
    <cellStyle name="Note 9 2 2 10 3" xfId="33193" xr:uid="{6B5B3FCA-BE99-479E-BC9F-8DE5D6246351}"/>
    <cellStyle name="Note 9 2 2 11" xfId="30829" xr:uid="{C93CBA6A-AD1A-46A9-AA7B-7E32F9F2404F}"/>
    <cellStyle name="Note 9 2 2 2" xfId="9258" xr:uid="{D4B75343-D2D2-4453-B70D-DBCF58D0D316}"/>
    <cellStyle name="Note 9 2 2 2 2" xfId="13693" xr:uid="{E379C75C-163E-4D45-B3C3-BDBF21AEE1BB}"/>
    <cellStyle name="Note 9 2 2 2 2 2" xfId="25467" xr:uid="{31EA7F98-6B51-4352-A2A3-53FCE9178B54}"/>
    <cellStyle name="Note 9 2 2 2 2 2 2" xfId="45294" xr:uid="{00CA8808-71B3-49EC-A2F9-F6EEA533364A}"/>
    <cellStyle name="Note 9 2 2 2 2 3" xfId="35745" xr:uid="{77F4C942-099B-4FE9-ABC2-34E143268199}"/>
    <cellStyle name="Note 9 2 2 2 3" xfId="14655" xr:uid="{B5BB8903-8D64-4F86-BC50-83E8927684E7}"/>
    <cellStyle name="Note 9 2 2 2 3 2" xfId="26426" xr:uid="{670C7B24-A386-4ECE-9938-53BC33B283AC}"/>
    <cellStyle name="Note 9 2 2 2 3 2 2" xfId="46253" xr:uid="{389BEB4A-70A2-4840-AB03-BE38FBB967FC}"/>
    <cellStyle name="Note 9 2 2 2 3 3" xfId="36707" xr:uid="{92EC77BF-DCDC-4D6B-99B0-D15FBA1AB3EF}"/>
    <cellStyle name="Note 9 2 2 2 4" xfId="15607" xr:uid="{19FFEF35-8A8B-4857-B299-C97125DED5B0}"/>
    <cellStyle name="Note 9 2 2 2 4 2" xfId="27356" xr:uid="{4B1365B5-8A0B-4087-8E47-261976F768BD}"/>
    <cellStyle name="Note 9 2 2 2 4 2 2" xfId="47183" xr:uid="{B3A9E29A-4710-4049-A068-58BEE07DA976}"/>
    <cellStyle name="Note 9 2 2 2 4 3" xfId="37659" xr:uid="{F22D6B68-D1AD-466F-8DA9-B802CB0C9B0E}"/>
    <cellStyle name="Note 9 2 2 2 5" xfId="16487" xr:uid="{DD686258-2FFF-4C78-9D96-705804C5FC1E}"/>
    <cellStyle name="Note 9 2 2 2 5 2" xfId="28234" xr:uid="{CE87D572-C9D8-49B2-B40E-84C5C90863C9}"/>
    <cellStyle name="Note 9 2 2 2 5 2 2" xfId="48061" xr:uid="{B0D5552F-7E32-47B6-B888-05FF6531C7DE}"/>
    <cellStyle name="Note 9 2 2 2 5 3" xfId="38539" xr:uid="{2C5E4F8D-A2D1-48EB-AC22-4E868D757B9F}"/>
    <cellStyle name="Note 9 2 2 2 6" xfId="17353" xr:uid="{9957561B-0E66-41AA-AD75-BBA6AAD97E7F}"/>
    <cellStyle name="Note 9 2 2 2 6 2" xfId="29074" xr:uid="{94F12B90-0CA5-4A1D-8D45-0B8F1C279B35}"/>
    <cellStyle name="Note 9 2 2 2 6 2 2" xfId="48901" xr:uid="{CE143425-521E-4EE4-BA15-1E98CF362DDB}"/>
    <cellStyle name="Note 9 2 2 2 6 3" xfId="39405" xr:uid="{F218781E-65A9-45F2-80B0-693398C4BD7F}"/>
    <cellStyle name="Note 9 2 2 2 7" xfId="18129" xr:uid="{014DD537-4BF7-4DA0-9C40-74968ED8CCF2}"/>
    <cellStyle name="Note 9 2 2 2 7 2" xfId="29850" xr:uid="{B3950FFC-D425-4FCE-8AE6-4F0DDCE131CD}"/>
    <cellStyle name="Note 9 2 2 2 7 2 2" xfId="49677" xr:uid="{51182AEE-33EC-4B89-8744-40D4A2E27884}"/>
    <cellStyle name="Note 9 2 2 2 7 3" xfId="40181" xr:uid="{76F2E25A-85C8-4E29-BFEB-B3710A39B601}"/>
    <cellStyle name="Note 9 2 2 2 8" xfId="18886" xr:uid="{855F809D-1A59-4839-B9A0-E57B83A828B1}"/>
    <cellStyle name="Note 9 2 2 2 8 2" xfId="40938" xr:uid="{82B5FC2D-4ABD-4FB7-822D-DCAF7DF9C2D9}"/>
    <cellStyle name="Note 9 2 2 2 9" xfId="31363" xr:uid="{572DFFDF-8EAF-4182-8FE5-AAB66FC326BC}"/>
    <cellStyle name="Note 9 2 2 3" xfId="9712" xr:uid="{D1EBE255-6B31-4764-BC64-56AE3446038E}"/>
    <cellStyle name="Note 9 2 2 3 2" xfId="14117" xr:uid="{2F26524E-23D4-4DDE-8826-7B303C872915}"/>
    <cellStyle name="Note 9 2 2 3 2 2" xfId="25890" xr:uid="{58EFC541-5A97-4F40-8D5A-B96B2666FCE4}"/>
    <cellStyle name="Note 9 2 2 3 2 2 2" xfId="45717" xr:uid="{60D761E4-8F40-4A8C-8901-412511F248C2}"/>
    <cellStyle name="Note 9 2 2 3 2 3" xfId="36169" xr:uid="{7029E597-E966-4CD9-AD09-3F0EA941F686}"/>
    <cellStyle name="Note 9 2 2 3 3" xfId="15077" xr:uid="{A265BE05-5F50-4F25-BD67-6B51CC4B3B2C}"/>
    <cellStyle name="Note 9 2 2 3 3 2" xfId="26848" xr:uid="{D622DE89-A779-4F24-B19A-00367304198E}"/>
    <cellStyle name="Note 9 2 2 3 3 2 2" xfId="46675" xr:uid="{CDD6FBA1-045B-4FDF-9BD3-7B5D79FAE4D0}"/>
    <cellStyle name="Note 9 2 2 3 3 3" xfId="37129" xr:uid="{A93194A5-7635-470A-9E5C-B427337F87C3}"/>
    <cellStyle name="Note 9 2 2 3 4" xfId="16029" xr:uid="{D11463C6-05C3-4CCF-8FF8-8DC7720B2D02}"/>
    <cellStyle name="Note 9 2 2 3 4 2" xfId="27776" xr:uid="{7A7133E7-6F62-435D-AC80-15BDBAD31D3E}"/>
    <cellStyle name="Note 9 2 2 3 4 2 2" xfId="47603" xr:uid="{73CAD503-8E43-4B6C-A59B-BEF7D6B0D659}"/>
    <cellStyle name="Note 9 2 2 3 4 3" xfId="38081" xr:uid="{B3A509BF-6E14-4268-8607-DA902521E752}"/>
    <cellStyle name="Note 9 2 2 3 5" xfId="16903" xr:uid="{DC2B96EC-DEBB-4A08-BFA7-32CE47ABC57A}"/>
    <cellStyle name="Note 9 2 2 3 5 2" xfId="28650" xr:uid="{E5B1973D-1A74-493B-9595-354F9872FD5C}"/>
    <cellStyle name="Note 9 2 2 3 5 2 2" xfId="48477" xr:uid="{DD7F9458-CEC2-4569-8E77-FAC78546F666}"/>
    <cellStyle name="Note 9 2 2 3 5 3" xfId="38955" xr:uid="{4BABA092-302A-4D71-8590-A2C3F1091855}"/>
    <cellStyle name="Note 9 2 2 3 6" xfId="17768" xr:uid="{8B4A4408-80DB-404E-A49A-9283DC57910B}"/>
    <cellStyle name="Note 9 2 2 3 6 2" xfId="29489" xr:uid="{3680B47B-E221-401B-8536-F7648638F1FC}"/>
    <cellStyle name="Note 9 2 2 3 6 2 2" xfId="49316" xr:uid="{1DE30691-19C2-4373-9B02-F21DC93D93A0}"/>
    <cellStyle name="Note 9 2 2 3 6 3" xfId="39820" xr:uid="{46FFC0EA-EE02-44A2-81EE-6350E833A0A3}"/>
    <cellStyle name="Note 9 2 2 3 7" xfId="18544" xr:uid="{AD05603E-C867-4B3E-85CD-0B0DBCE35931}"/>
    <cellStyle name="Note 9 2 2 3 7 2" xfId="30265" xr:uid="{C6AB73FA-C8C1-4FBA-828C-9EA9B5A988DF}"/>
    <cellStyle name="Note 9 2 2 3 7 2 2" xfId="50092" xr:uid="{ED7417CD-9E56-42B0-B545-F843F6DB4E7F}"/>
    <cellStyle name="Note 9 2 2 3 7 3" xfId="40596" xr:uid="{2915DA26-A8EA-4B1E-A767-3527C14C1177}"/>
    <cellStyle name="Note 9 2 2 3 8" xfId="19301" xr:uid="{269EB036-4B72-493C-B014-568B62CDB8EA}"/>
    <cellStyle name="Note 9 2 2 3 8 2" xfId="41353" xr:uid="{5FE58ACC-EECE-4F6C-9786-E05D45CC6C20}"/>
    <cellStyle name="Note 9 2 2 3 9" xfId="31778" xr:uid="{AE5E8BA6-6417-4ACB-892F-43766BE47CAE}"/>
    <cellStyle name="Note 9 2 2 4" xfId="12677" xr:uid="{5D9D79F5-E56B-4D18-AFC8-A24F96211839}"/>
    <cellStyle name="Note 9 2 2 4 2" xfId="24476" xr:uid="{6B19B0B5-1654-4914-B9B3-D69313CAE337}"/>
    <cellStyle name="Note 9 2 2 4 2 2" xfId="44304" xr:uid="{7B43916A-BA58-4808-A206-29D5194AFBBC}"/>
    <cellStyle name="Note 9 2 2 4 3" xfId="34730" xr:uid="{DCDECCC2-D367-4E41-A155-97F418B15BFA}"/>
    <cellStyle name="Note 9 2 2 5" xfId="13018" xr:uid="{6684FB2D-9CEC-4629-B7A1-788DA88B6983}"/>
    <cellStyle name="Note 9 2 2 5 2" xfId="24810" xr:uid="{216D03B2-9182-4628-A7D5-A4755B75BB29}"/>
    <cellStyle name="Note 9 2 2 5 2 2" xfId="44637" xr:uid="{85480F43-8AF5-4A05-BE91-9AB87461BD4D}"/>
    <cellStyle name="Note 9 2 2 5 3" xfId="35070" xr:uid="{A659CA3B-BB7A-4950-82B7-485D3AD1D0D7}"/>
    <cellStyle name="Note 9 2 2 6" xfId="9890" xr:uid="{55E96640-6938-45BE-9C2B-CAE30456440D}"/>
    <cellStyle name="Note 9 2 2 6 2" xfId="21766" xr:uid="{EFFFB35E-831E-4D4B-8822-AC6B4E612486}"/>
    <cellStyle name="Note 9 2 2 6 2 2" xfId="41599" xr:uid="{E4FCD43B-D553-48D0-8457-0EB3BE133688}"/>
    <cellStyle name="Note 9 2 2 6 3" xfId="31948" xr:uid="{29886966-87C0-4B18-B26C-728A26DA28A0}"/>
    <cellStyle name="Note 9 2 2 7" xfId="11901" xr:uid="{F2284EB6-AEC2-40AB-A7C3-9A5EE8F5C0F4}"/>
    <cellStyle name="Note 9 2 2 7 2" xfId="23728" xr:uid="{EF3D71D5-F012-43DF-AA53-AFE3D2F3CC90}"/>
    <cellStyle name="Note 9 2 2 7 2 2" xfId="43556" xr:uid="{900359C6-320C-4DB6-A7C5-FD7F9C216431}"/>
    <cellStyle name="Note 9 2 2 7 3" xfId="33954" xr:uid="{7FFF5C11-DF5F-4CAE-9A5C-1EF31F8A062C}"/>
    <cellStyle name="Note 9 2 2 8" xfId="10820" xr:uid="{83690F9B-7A61-4229-B8EA-A8B5661D59E1}"/>
    <cellStyle name="Note 9 2 2 8 2" xfId="22690" xr:uid="{38DCD12E-313E-4E2B-9149-17041A6356E7}"/>
    <cellStyle name="Note 9 2 2 8 2 2" xfId="42522" xr:uid="{C7CC1E74-4B3E-42C1-AF8E-ADD937AE4E14}"/>
    <cellStyle name="Note 9 2 2 8 3" xfId="32877" xr:uid="{1D3D47B7-EE08-47A9-BF0F-CB335E539340}"/>
    <cellStyle name="Note 9 2 2 9" xfId="11504" xr:uid="{29F45412-AE25-4CAF-BDB3-33DB10A7BF2F}"/>
    <cellStyle name="Note 9 2 2 9 2" xfId="23358" xr:uid="{BFF676B5-8D4C-4472-A803-549515ADD8DD}"/>
    <cellStyle name="Note 9 2 2 9 2 2" xfId="43187" xr:uid="{B773E84B-D9E6-4608-9D02-D68FDE4E1651}"/>
    <cellStyle name="Note 9 2 2 9 3" xfId="33558" xr:uid="{B2817B77-DDA9-4FDF-A692-1E6B6CF796C7}"/>
    <cellStyle name="Note 9 2 3" xfId="8413" xr:uid="{FAB1BEE2-56F9-494F-B76E-5A317FF9795A}"/>
    <cellStyle name="Note 9 2 3 2" xfId="13155" xr:uid="{F34E3713-D2D8-4D93-B21C-65476602F22A}"/>
    <cellStyle name="Note 9 2 3 2 2" xfId="24941" xr:uid="{9368A456-52DE-4950-8DC7-4EEA5A8193B7}"/>
    <cellStyle name="Note 9 2 3 2 2 2" xfId="44768" xr:uid="{400BB7C0-57C3-41C6-A0A1-C108D2EE86A8}"/>
    <cellStyle name="Note 9 2 3 2 3" xfId="35207" xr:uid="{70BFB27E-3F17-4310-AF5D-807FF97158FC}"/>
    <cellStyle name="Note 9 2 3 3" xfId="14175" xr:uid="{BC38551E-0EE1-43FE-8B86-F022EC69117F}"/>
    <cellStyle name="Note 9 2 3 3 2" xfId="25948" xr:uid="{7643C164-EB4E-4704-BF93-656A6E3D8F8C}"/>
    <cellStyle name="Note 9 2 3 3 2 2" xfId="45775" xr:uid="{FE01482F-8D88-4AF4-BB65-45EDF07B59E0}"/>
    <cellStyle name="Note 9 2 3 3 3" xfId="36227" xr:uid="{E92BC394-A9BA-4869-885F-707D20E0BECE}"/>
    <cellStyle name="Note 9 2 3 4" xfId="15135" xr:uid="{B9D363C0-A38E-4EAB-AE0B-1CE8F84925D9}"/>
    <cellStyle name="Note 9 2 3 4 2" xfId="26904" xr:uid="{C9091314-83BF-42A8-9326-1078FE1DB200}"/>
    <cellStyle name="Note 9 2 3 4 2 2" xfId="46731" xr:uid="{414FF455-C4CD-45E8-8D19-C6B46AC8422D}"/>
    <cellStyle name="Note 9 2 3 4 3" xfId="37187" xr:uid="{023EB2F7-FEF3-40E8-AA4D-E743886E32D8}"/>
    <cellStyle name="Note 9 2 3 5" xfId="16084" xr:uid="{62EA08FC-81C2-44B2-A85D-B24E86F9C369}"/>
    <cellStyle name="Note 9 2 3 5 2" xfId="27831" xr:uid="{86DD5B4B-5A1F-48AC-B75F-92B654810634}"/>
    <cellStyle name="Note 9 2 3 5 2 2" xfId="47658" xr:uid="{0810FBD4-C311-418C-9F57-E9275BF26A0D}"/>
    <cellStyle name="Note 9 2 3 5 3" xfId="38136" xr:uid="{1C11E417-C94C-4CF2-9201-BA1457BF472E}"/>
    <cellStyle name="Note 9 2 3 6" xfId="16957" xr:uid="{E16E0E1F-564A-4C7D-A469-D0C9C62F1A59}"/>
    <cellStyle name="Note 9 2 3 6 2" xfId="28704" xr:uid="{A6F6A648-6CDB-4277-9BC5-02DD6E3311A8}"/>
    <cellStyle name="Note 9 2 3 6 2 2" xfId="48531" xr:uid="{4BDBC904-0CC3-4A1E-B76E-53FEC082130D}"/>
    <cellStyle name="Note 9 2 3 6 3" xfId="39009" xr:uid="{432D29D9-3E75-4D6F-8E86-C6D12D3EC95E}"/>
    <cellStyle name="Note 9 2 3 7" xfId="17822" xr:uid="{EABE2F2F-C3A6-4FBF-A835-EA87131FC69A}"/>
    <cellStyle name="Note 9 2 3 7 2" xfId="29543" xr:uid="{AB499046-96DD-42EA-93CA-BE1112267158}"/>
    <cellStyle name="Note 9 2 3 7 2 2" xfId="49370" xr:uid="{682424BD-9CCB-47CA-A650-6C4C460D7136}"/>
    <cellStyle name="Note 9 2 3 7 3" xfId="39874" xr:uid="{F50A87F6-772E-4E97-8AB8-BD4756A7BF4A}"/>
    <cellStyle name="Note 9 2 3 8" xfId="18598" xr:uid="{4790D6C1-3B0A-4CEF-BBBB-65F1DE6276EF}"/>
    <cellStyle name="Note 9 2 3 8 2" xfId="40650" xr:uid="{0D29B3B3-CB79-4B23-B130-92E86EA041A8}"/>
    <cellStyle name="Note 9 2 3 9" xfId="31056" xr:uid="{AFE12134-038E-4413-8317-AF3541752336}"/>
    <cellStyle name="Note 9 2 4" xfId="9424" xr:uid="{6D7AFAAB-4F7D-42EE-A725-7A5277AF7743}"/>
    <cellStyle name="Note 9 2 4 2" xfId="13829" xr:uid="{3C7128C3-BFB8-42F8-96CB-B964D744490E}"/>
    <cellStyle name="Note 9 2 4 2 2" xfId="25602" xr:uid="{6C5875CE-5C17-46DB-867D-FAC6AB256936}"/>
    <cellStyle name="Note 9 2 4 2 2 2" xfId="45429" xr:uid="{EB12C496-A8C7-49AB-AFA0-F72BBEEDB037}"/>
    <cellStyle name="Note 9 2 4 2 3" xfId="35881" xr:uid="{0365B765-42B0-4E0E-8E00-FCBB339E6368}"/>
    <cellStyle name="Note 9 2 4 3" xfId="14789" xr:uid="{D4AB068F-09B1-4C05-BA5C-179A3247E1EE}"/>
    <cellStyle name="Note 9 2 4 3 2" xfId="26560" xr:uid="{19B18629-7307-4834-B824-EFE0854CA317}"/>
    <cellStyle name="Note 9 2 4 3 2 2" xfId="46387" xr:uid="{7ED652A5-4FE3-4B52-9C53-B46B89408BD0}"/>
    <cellStyle name="Note 9 2 4 3 3" xfId="36841" xr:uid="{F883B49D-FE94-4DA1-8FE0-9ACA8A6557F5}"/>
    <cellStyle name="Note 9 2 4 4" xfId="15741" xr:uid="{9BCCA795-1E41-475D-A6DA-77E07C74C917}"/>
    <cellStyle name="Note 9 2 4 4 2" xfId="27488" xr:uid="{BAB7E64E-CCD7-40DA-8487-FCE9CF3F8150}"/>
    <cellStyle name="Note 9 2 4 4 2 2" xfId="47315" xr:uid="{C07921C2-2CBA-4B4D-BD82-9A2AEEDF15F2}"/>
    <cellStyle name="Note 9 2 4 4 3" xfId="37793" xr:uid="{BA71E9E6-3E8B-4A26-8B42-3666046E4985}"/>
    <cellStyle name="Note 9 2 4 5" xfId="16615" xr:uid="{8212B5A0-6D37-41CD-A7FC-6C47B0762EC9}"/>
    <cellStyle name="Note 9 2 4 5 2" xfId="28362" xr:uid="{4D1A686F-B6CA-406B-8358-8BB6D69E208C}"/>
    <cellStyle name="Note 9 2 4 5 2 2" xfId="48189" xr:uid="{F9655EC1-4A4E-4147-85E7-494D568B9899}"/>
    <cellStyle name="Note 9 2 4 5 3" xfId="38667" xr:uid="{0B4C8C94-6884-4F22-86C4-8C1611036B8D}"/>
    <cellStyle name="Note 9 2 4 6" xfId="17480" xr:uid="{17491C7C-538A-4D2B-906D-52D4D5493443}"/>
    <cellStyle name="Note 9 2 4 6 2" xfId="29201" xr:uid="{5F24B012-535A-41F2-96A8-30C05EFC8A95}"/>
    <cellStyle name="Note 9 2 4 6 2 2" xfId="49028" xr:uid="{85EC0786-5C80-4488-9996-8878A4FAF912}"/>
    <cellStyle name="Note 9 2 4 6 3" xfId="39532" xr:uid="{55D4D853-D270-4D21-A601-F547B5542344}"/>
    <cellStyle name="Note 9 2 4 7" xfId="18256" xr:uid="{497CCE30-D569-46FC-9D2F-13768A906749}"/>
    <cellStyle name="Note 9 2 4 7 2" xfId="29977" xr:uid="{91B3BA09-5C42-4227-B173-1AB0DC6C11EB}"/>
    <cellStyle name="Note 9 2 4 7 2 2" xfId="49804" xr:uid="{7581CBE0-1A18-4884-B3D5-6F53D42903E2}"/>
    <cellStyle name="Note 9 2 4 7 3" xfId="40308" xr:uid="{EC8155BA-FA42-4C65-B1F1-4BBFCA89B3BF}"/>
    <cellStyle name="Note 9 2 4 8" xfId="19013" xr:uid="{B621C170-7FCE-4300-8595-DA1CE3347668}"/>
    <cellStyle name="Note 9 2 4 8 2" xfId="41065" xr:uid="{62C478D7-CB2E-4B37-AA86-2A2BA1AB244F}"/>
    <cellStyle name="Note 9 2 4 9" xfId="31490" xr:uid="{1C990CD2-9330-43AF-B263-EBB747737888}"/>
    <cellStyle name="Note 9 2 5" xfId="12126" xr:uid="{A0B918AD-5208-42E4-A6C2-9C0C7895BA9B}"/>
    <cellStyle name="Note 9 2 5 2" xfId="23943" xr:uid="{985F0CCF-F3F7-4969-84EA-2E6E994F5B81}"/>
    <cellStyle name="Note 9 2 5 2 2" xfId="43771" xr:uid="{88FF2B8C-1AF0-433E-BEA6-96FC83E0FD7D}"/>
    <cellStyle name="Note 9 2 5 3" xfId="34179" xr:uid="{569ACD3C-A2A7-4ECA-982E-31CFCF5E82CD}"/>
    <cellStyle name="Note 9 2 6" xfId="10641" xr:uid="{CA68D2A4-2F23-4E6E-978F-24AB428938A7}"/>
    <cellStyle name="Note 9 2 6 2" xfId="22513" xr:uid="{B7986043-4AFD-45F4-9B1D-E10CD3F04DE0}"/>
    <cellStyle name="Note 9 2 6 2 2" xfId="42345" xr:uid="{278E55F1-9315-49BD-AB4E-9B82D2068624}"/>
    <cellStyle name="Note 9 2 6 3" xfId="32698" xr:uid="{E12EEFC1-A063-4C3C-A765-5125AC71FCA3}"/>
    <cellStyle name="Note 9 2 7" xfId="11926" xr:uid="{EBCA0315-D657-4111-948C-31C16C737DF9}"/>
    <cellStyle name="Note 9 2 7 2" xfId="23752" xr:uid="{19F1F3D6-98E7-45AE-BCF9-62E4E6F5FA5C}"/>
    <cellStyle name="Note 9 2 7 2 2" xfId="43580" xr:uid="{D7528B4A-DD9C-4DC6-94A6-05741ED80572}"/>
    <cellStyle name="Note 9 2 7 3" xfId="33979" xr:uid="{84A22B85-B74D-49CC-8E51-7B2693065AE6}"/>
    <cellStyle name="Note 9 2 8" xfId="10804" xr:uid="{FF2F2DC6-A334-410F-911D-6B16C129D323}"/>
    <cellStyle name="Note 9 2 8 2" xfId="22674" xr:uid="{CEE82093-D36C-4B27-B752-71B5AD497557}"/>
    <cellStyle name="Note 9 2 8 2 2" xfId="42506" xr:uid="{10896DE2-4BB3-43AD-8461-EFE22C93CE92}"/>
    <cellStyle name="Note 9 2 8 3" xfId="32861" xr:uid="{5EF4B199-D842-4166-94E0-D00C5C98FF1F}"/>
    <cellStyle name="Note 9 2 9" xfId="11520" xr:uid="{B4F732B8-A7EC-4682-B608-6CA461E7A9CA}"/>
    <cellStyle name="Note 9 2 9 2" xfId="23371" xr:uid="{91E69AC0-D236-4B92-AFCE-E8FF3922ADE0}"/>
    <cellStyle name="Note 9 2 9 2 2" xfId="43200" xr:uid="{DADA9B3E-E8F3-49EE-A598-EB128B3585D4}"/>
    <cellStyle name="Note 9 2 9 3" xfId="33574" xr:uid="{6E49D5A5-FCB0-4437-8815-3F4463EC7CA7}"/>
    <cellStyle name="Note 9 3" xfId="7092" xr:uid="{59AA40CB-CDF5-471C-B8EE-0C8ACFFF8985}"/>
    <cellStyle name="Note 9 3 10" xfId="12610" xr:uid="{18170E2B-6176-4A87-A475-A7DDAAD761C3}"/>
    <cellStyle name="Note 9 3 10 2" xfId="24415" xr:uid="{755A1E15-5686-4F63-847D-EF051C4E114B}"/>
    <cellStyle name="Note 9 3 10 2 2" xfId="44243" xr:uid="{E174E2E3-9DD1-4212-B9D6-F690D603553E}"/>
    <cellStyle name="Note 9 3 10 3" xfId="34663" xr:uid="{3A729F95-A3D2-46F7-85E1-DF28F13E82DB}"/>
    <cellStyle name="Note 9 3 11" xfId="30709" xr:uid="{A3B93749-F602-4B00-BAF5-54732172EF3F}"/>
    <cellStyle name="Note 9 3 2" xfId="8735" xr:uid="{ED1B08D8-E4E4-4C81-A9F8-EED41114A44B}"/>
    <cellStyle name="Note 9 3 2 2" xfId="13396" xr:uid="{1A285DE6-A036-427F-99FC-BD842D4C5DD0}"/>
    <cellStyle name="Note 9 3 2 2 2" xfId="25179" xr:uid="{C8D797CE-BBD7-44D2-9B7A-676624D53489}"/>
    <cellStyle name="Note 9 3 2 2 2 2" xfId="45006" xr:uid="{C810D7F3-455B-46CF-B40F-BA18EDD4C820}"/>
    <cellStyle name="Note 9 3 2 2 3" xfId="35448" xr:uid="{9A6101E2-3E6C-4D26-BC10-18B0D5F218D9}"/>
    <cellStyle name="Note 9 3 2 3" xfId="14402" xr:uid="{2D4ACB10-4C73-4E5D-BAFD-BD9D817D05BD}"/>
    <cellStyle name="Note 9 3 2 3 2" xfId="26174" xr:uid="{23EC68E2-3BC3-45ED-9D9C-863A3BF614C4}"/>
    <cellStyle name="Note 9 3 2 3 2 2" xfId="46001" xr:uid="{9C5EBFE4-12A7-41BD-A742-2AA546D46E63}"/>
    <cellStyle name="Note 9 3 2 3 3" xfId="36454" xr:uid="{0DCC7E5E-30E0-44BF-A30A-1C07342B13BE}"/>
    <cellStyle name="Note 9 3 2 4" xfId="15360" xr:uid="{77493702-3CE3-48B5-99D2-A109F5F98176}"/>
    <cellStyle name="Note 9 3 2 4 2" xfId="27122" xr:uid="{A7EBFC72-F526-4E41-8D92-BFA48ADE06C1}"/>
    <cellStyle name="Note 9 3 2 4 2 2" xfId="46949" xr:uid="{31546639-9152-47D7-8E74-A7EA0A4D813F}"/>
    <cellStyle name="Note 9 3 2 4 3" xfId="37412" xr:uid="{D26335B8-4F2A-48D8-A90B-1FC217961DB0}"/>
    <cellStyle name="Note 9 3 2 5" xfId="16287" xr:uid="{CB88C0D1-02B2-4FEA-B3F5-F59E261D766F}"/>
    <cellStyle name="Note 9 3 2 5 2" xfId="28034" xr:uid="{46D6F98A-22BF-407D-A29E-0BBD58E576BC}"/>
    <cellStyle name="Note 9 3 2 5 2 2" xfId="47861" xr:uid="{D38829E9-074A-41C9-9D4D-724C655C33A2}"/>
    <cellStyle name="Note 9 3 2 5 3" xfId="38339" xr:uid="{5A433968-182E-4B90-B0EB-AB523ECF2B33}"/>
    <cellStyle name="Note 9 3 2 6" xfId="17158" xr:uid="{8A1E78AF-5E76-4FDC-AC8D-4B4469DCA1D6}"/>
    <cellStyle name="Note 9 3 2 6 2" xfId="28902" xr:uid="{4D86177A-2B6F-4AF8-BE1D-259EF1D83DCB}"/>
    <cellStyle name="Note 9 3 2 6 2 2" xfId="48729" xr:uid="{2E08D5F6-580B-439B-8019-4793D45DCD51}"/>
    <cellStyle name="Note 9 3 2 6 3" xfId="39210" xr:uid="{A502905F-7CCA-4F7C-BFB2-36D0CB488AF1}"/>
    <cellStyle name="Note 9 3 2 7" xfId="18005" xr:uid="{BC7EB8D8-63C7-44BC-A2E2-088CF5B341EC}"/>
    <cellStyle name="Note 9 3 2 7 2" xfId="29726" xr:uid="{6F406DAD-DBB7-41E9-9B0D-0F0609759B9A}"/>
    <cellStyle name="Note 9 3 2 7 2 2" xfId="49553" xr:uid="{016ED5AB-D1FE-4CD3-B4A1-3D398490A04B}"/>
    <cellStyle name="Note 9 3 2 7 3" xfId="40057" xr:uid="{10AEC036-677D-42B6-B6C1-4F4CE1853A45}"/>
    <cellStyle name="Note 9 3 2 8" xfId="18772" xr:uid="{871B7906-C0C4-499E-BC34-5AD14BC7F885}"/>
    <cellStyle name="Note 9 3 2 8 2" xfId="40824" xr:uid="{57B21FD8-C6CA-4F02-8D54-73392A0D1CA2}"/>
    <cellStyle name="Note 9 3 2 9" xfId="31243" xr:uid="{FE2D7905-7803-4862-8B23-BD1C8B29757D}"/>
    <cellStyle name="Note 9 3 3" xfId="9598" xr:uid="{E1D7CDDE-1A53-4361-B2D4-3D1D94282F64}"/>
    <cellStyle name="Note 9 3 3 2" xfId="14003" xr:uid="{87BB0367-068B-493F-A14B-07D58E1DA1C3}"/>
    <cellStyle name="Note 9 3 3 2 2" xfId="25776" xr:uid="{B20F3D95-B323-4EA4-AF91-32D17E244EE7}"/>
    <cellStyle name="Note 9 3 3 2 2 2" xfId="45603" xr:uid="{D7AB9D49-549F-42F0-8E3E-0CA187363193}"/>
    <cellStyle name="Note 9 3 3 2 3" xfId="36055" xr:uid="{15D618CB-6E01-4C13-BF1F-64A732E2C7C9}"/>
    <cellStyle name="Note 9 3 3 3" xfId="14963" xr:uid="{DC52949D-F734-4551-9FE3-0B385D1F55E2}"/>
    <cellStyle name="Note 9 3 3 3 2" xfId="26734" xr:uid="{9A2BDB3C-EEFF-439E-86FA-979AD3CCF7C3}"/>
    <cellStyle name="Note 9 3 3 3 2 2" xfId="46561" xr:uid="{8104F9DB-07DB-452D-9303-643442510F87}"/>
    <cellStyle name="Note 9 3 3 3 3" xfId="37015" xr:uid="{EC3AB079-2C84-46F9-B306-2EC1B38A2C05}"/>
    <cellStyle name="Note 9 3 3 4" xfId="15915" xr:uid="{82D7550C-F544-4B7B-B34E-5B23221B4E12}"/>
    <cellStyle name="Note 9 3 3 4 2" xfId="27662" xr:uid="{DBA3274E-804B-492A-8685-60F5DF1D2384}"/>
    <cellStyle name="Note 9 3 3 4 2 2" xfId="47489" xr:uid="{4A437915-491B-40AD-9966-86562D2EE294}"/>
    <cellStyle name="Note 9 3 3 4 3" xfId="37967" xr:uid="{4A7D12D3-155E-47DA-A95B-070195860832}"/>
    <cellStyle name="Note 9 3 3 5" xfId="16789" xr:uid="{72DB2ECF-A5D6-4388-9C04-FE3CD7F8638D}"/>
    <cellStyle name="Note 9 3 3 5 2" xfId="28536" xr:uid="{AA5DF9AA-81A1-4498-A431-1CB718B7A08A}"/>
    <cellStyle name="Note 9 3 3 5 2 2" xfId="48363" xr:uid="{71B0CAD4-A73F-401F-A6AA-1F7722416456}"/>
    <cellStyle name="Note 9 3 3 5 3" xfId="38841" xr:uid="{98AFEC12-8B5F-4612-9D3E-3221B20DD5BE}"/>
    <cellStyle name="Note 9 3 3 6" xfId="17654" xr:uid="{FABED411-3030-4986-AFB0-C812A80AB64D}"/>
    <cellStyle name="Note 9 3 3 6 2" xfId="29375" xr:uid="{E30EF7A1-2887-4219-9ADC-0E8BC0D7123C}"/>
    <cellStyle name="Note 9 3 3 6 2 2" xfId="49202" xr:uid="{1C08D370-3A8E-4700-917D-DF0C698F3502}"/>
    <cellStyle name="Note 9 3 3 6 3" xfId="39706" xr:uid="{4A1FAEE2-04F8-4C1D-A999-CCF55C9344EC}"/>
    <cellStyle name="Note 9 3 3 7" xfId="18430" xr:uid="{FD438F23-DFD0-4200-8746-1BC53CAAD518}"/>
    <cellStyle name="Note 9 3 3 7 2" xfId="30151" xr:uid="{CD609ABE-7C0D-4BD0-A382-C204EF615B26}"/>
    <cellStyle name="Note 9 3 3 7 2 2" xfId="49978" xr:uid="{8E1EDC56-A14E-453F-9AAC-3574FDC980AA}"/>
    <cellStyle name="Note 9 3 3 7 3" xfId="40482" xr:uid="{8D4E177C-F41B-4FF3-BFC3-E7362F36A040}"/>
    <cellStyle name="Note 9 3 3 8" xfId="19187" xr:uid="{009D45D1-D4B2-4E06-8DD3-CA4B2D36AFC3}"/>
    <cellStyle name="Note 9 3 3 8 2" xfId="41239" xr:uid="{E84184F0-8AB6-4397-AD44-647D55A89E01}"/>
    <cellStyle name="Note 9 3 3 9" xfId="31664" xr:uid="{FDF0131B-C6BC-4778-94E9-B96317321729}"/>
    <cellStyle name="Note 9 3 4" xfId="12366" xr:uid="{E3DF257C-B91F-47A0-8EBC-1D42AB734CB5}"/>
    <cellStyle name="Note 9 3 4 2" xfId="24181" xr:uid="{54403F90-CC01-4A9F-8D1A-F3E90E9992B9}"/>
    <cellStyle name="Note 9 3 4 2 2" xfId="44009" xr:uid="{63BF40CB-B4B6-443E-BB2E-0059653C6A5F}"/>
    <cellStyle name="Note 9 3 4 3" xfId="34419" xr:uid="{E76575A6-C27B-458A-949D-B47E55DB4743}"/>
    <cellStyle name="Note 9 3 5" xfId="10414" xr:uid="{F6B56233-7C3A-405E-9AB4-51246D926184}"/>
    <cellStyle name="Note 9 3 5 2" xfId="22286" xr:uid="{D47C506B-6F77-443B-AFA2-9A857E64087C}"/>
    <cellStyle name="Note 9 3 5 2 2" xfId="42118" xr:uid="{1C4A284B-B625-441C-A969-E5336CD1CFAC}"/>
    <cellStyle name="Note 9 3 5 3" xfId="32471" xr:uid="{22CBD041-A7EC-454E-A0B1-C9D97495B01A}"/>
    <cellStyle name="Note 9 3 6" xfId="12870" xr:uid="{9DA30CC5-0D47-48CA-9702-6F103521CAF9}"/>
    <cellStyle name="Note 9 3 6 2" xfId="24664" xr:uid="{89206312-6780-49ED-82E2-69B7D63A01AC}"/>
    <cellStyle name="Note 9 3 6 2 2" xfId="44491" xr:uid="{C3946B19-3195-4191-B4D7-106AAF5669A5}"/>
    <cellStyle name="Note 9 3 6 3" xfId="34922" xr:uid="{5ADAD934-DF1A-4252-A705-B2D649501924}"/>
    <cellStyle name="Note 9 3 7" xfId="10016" xr:uid="{B66332C8-59B4-45FA-89AE-0DDB552487A3}"/>
    <cellStyle name="Note 9 3 7 2" xfId="21891" xr:uid="{08D950C6-11DD-49BD-BED9-9758BDA1A5FB}"/>
    <cellStyle name="Note 9 3 7 2 2" xfId="41724" xr:uid="{C9AD529B-527D-4A45-A112-643199981061}"/>
    <cellStyle name="Note 9 3 7 3" xfId="32074" xr:uid="{6A6D10CB-8333-4495-A75F-81CAD4BDF4C5}"/>
    <cellStyle name="Note 9 3 8" xfId="12636" xr:uid="{B80DB56F-23B4-4206-ACAE-F0BA4D3A92C7}"/>
    <cellStyle name="Note 9 3 8 2" xfId="24439" xr:uid="{71F9043A-D497-498F-9C33-B6E406CA313A}"/>
    <cellStyle name="Note 9 3 8 2 2" xfId="44267" xr:uid="{9EF44179-B719-44AD-9F00-2B7C7281A33D}"/>
    <cellStyle name="Note 9 3 8 3" xfId="34689" xr:uid="{5DC6F69E-37DF-46EA-85A3-68AA43E7521A}"/>
    <cellStyle name="Note 9 3 9" xfId="10187" xr:uid="{0CA2CE39-7DE1-45C9-8B9C-A785A3875758}"/>
    <cellStyle name="Note 9 3 9 2" xfId="22062" xr:uid="{6BECA5A2-A47B-4CF5-B625-1708D31A0787}"/>
    <cellStyle name="Note 9 3 9 2 2" xfId="41894" xr:uid="{7728CEC5-3C13-4382-8EF4-080857F9ED64}"/>
    <cellStyle name="Note 9 3 9 3" xfId="32244" xr:uid="{B2B573CF-3B1A-4A28-907D-5F59157E600F}"/>
    <cellStyle name="Note 9 4" xfId="7936" xr:uid="{05752953-99DF-4416-A1F0-BA259F9CC8F4}"/>
    <cellStyle name="Note 9 4 2" xfId="12907" xr:uid="{8675EC20-CF5C-43E3-95A4-1129B8EFE73C}"/>
    <cellStyle name="Note 9 4 2 2" xfId="24701" xr:uid="{07578317-DBE4-470B-89B6-2CE6EF50F351}"/>
    <cellStyle name="Note 9 4 2 2 2" xfId="44528" xr:uid="{36A8207C-615D-4C90-ABAF-514715735AF9}"/>
    <cellStyle name="Note 9 4 2 3" xfId="34959" xr:uid="{4CC32D25-8398-4B03-9387-C246CB3CD986}"/>
    <cellStyle name="Note 9 4 3" xfId="9985" xr:uid="{BF7D5E37-E7F7-432B-ABED-C0A7A5F24C0C}"/>
    <cellStyle name="Note 9 4 3 2" xfId="21860" xr:uid="{B0D1DF82-78AB-4677-BB17-44852D0ACB9F}"/>
    <cellStyle name="Note 9 4 3 2 2" xfId="41693" xr:uid="{B361D624-D51C-408C-9513-622A3B543B36}"/>
    <cellStyle name="Note 9 4 3 3" xfId="32043" xr:uid="{4F8794B4-7907-455D-BECB-1BA68BD83EC6}"/>
    <cellStyle name="Note 9 4 4" xfId="12109" xr:uid="{AE3B35B6-9EFF-4757-B19F-D52219EAAFAB}"/>
    <cellStyle name="Note 9 4 4 2" xfId="23927" xr:uid="{5885E80E-7D77-4718-BC4B-7E91EDF5D1A9}"/>
    <cellStyle name="Note 9 4 4 2 2" xfId="43755" xr:uid="{B6157C08-68BD-4336-A441-B8775F1B3DE6}"/>
    <cellStyle name="Note 9 4 4 3" xfId="34162" xr:uid="{1D88D2F7-4884-44B0-8A60-C513404FFCC8}"/>
    <cellStyle name="Note 9 4 5" xfId="10653" xr:uid="{8AC1E58E-7F12-4D78-9207-D9884A0A12D2}"/>
    <cellStyle name="Note 9 4 5 2" xfId="22525" xr:uid="{F9B53F30-52BE-4FDB-BE2C-4ADF2882FE1D}"/>
    <cellStyle name="Note 9 4 5 2 2" xfId="42357" xr:uid="{6D79883E-0305-4B14-BEE9-EBC7BF92D506}"/>
    <cellStyle name="Note 9 4 5 3" xfId="32710" xr:uid="{D03E411B-C63C-4256-8EC1-CBFFD3EE66D8}"/>
    <cellStyle name="Note 9 4 6" xfId="11619" xr:uid="{D8D0F06C-BE0D-4BDA-8CB5-8EB892A512D4}"/>
    <cellStyle name="Note 9 4 6 2" xfId="23462" xr:uid="{4421A9E7-9550-4BBF-9393-B65BF343F08A}"/>
    <cellStyle name="Note 9 4 6 2 2" xfId="43291" xr:uid="{52B00764-B62B-4A10-8807-50FA41B5767B}"/>
    <cellStyle name="Note 9 4 6 3" xfId="33673" xr:uid="{25FB7CCC-D5E1-48A4-A8F9-E951A797FD3C}"/>
    <cellStyle name="Note 9 4 7" xfId="11063" xr:uid="{235375C4-DC60-4363-A8A9-8BFE10851C72}"/>
    <cellStyle name="Note 9 4 7 2" xfId="22932" xr:uid="{243D066A-1B9F-466C-ADAD-03D1CFD3D43C}"/>
    <cellStyle name="Note 9 4 7 2 2" xfId="42763" xr:uid="{9D4ECA8B-084D-4D32-A5AF-2E6B844D064B}"/>
    <cellStyle name="Note 9 4 7 3" xfId="33119" xr:uid="{F76100D1-44EC-4F8D-89AB-C3B51AF7C6B1}"/>
    <cellStyle name="Note 9 4 8" xfId="12506" xr:uid="{181958AA-692A-468A-AA81-DD86B576E7FD}"/>
    <cellStyle name="Note 9 4 8 2" xfId="34559" xr:uid="{288E4B5F-5832-442B-97CF-1BCF406AD18F}"/>
    <cellStyle name="Note 9 4 9" xfId="30996" xr:uid="{6C0E9942-45D9-452F-8EFD-D76DBF09B300}"/>
    <cellStyle name="Note 9 5" xfId="9370" xr:uid="{7EE6F5B4-F51D-4516-848C-2479520B982F}"/>
    <cellStyle name="Note 9 5 2" xfId="13775" xr:uid="{230FAA53-4B0F-4D15-B2C0-FB1A45123C80}"/>
    <cellStyle name="Note 9 5 2 2" xfId="25548" xr:uid="{83BF179B-9277-448B-AE53-02D059EA4C40}"/>
    <cellStyle name="Note 9 5 2 2 2" xfId="45375" xr:uid="{2FF61C0C-7C22-48B8-9D6E-839C1D65EF15}"/>
    <cellStyle name="Note 9 5 2 3" xfId="35827" xr:uid="{05699EE8-2DA3-48B4-A53E-2B70D18A3375}"/>
    <cellStyle name="Note 9 5 3" xfId="14735" xr:uid="{51645FCF-438A-4D12-BB7D-139B60D053EE}"/>
    <cellStyle name="Note 9 5 3 2" xfId="26506" xr:uid="{034DA3FF-269E-4696-9CED-1B8CBC01FF83}"/>
    <cellStyle name="Note 9 5 3 2 2" xfId="46333" xr:uid="{CA292145-BFA6-4E64-8AFB-8ADCF8B6AC4A}"/>
    <cellStyle name="Note 9 5 3 3" xfId="36787" xr:uid="{99B101C5-AFF2-417E-B561-6FB4F24BBCFA}"/>
    <cellStyle name="Note 9 5 4" xfId="15687" xr:uid="{64ED31A8-2250-4EA1-8B3A-20EFFA96CDA8}"/>
    <cellStyle name="Note 9 5 4 2" xfId="27434" xr:uid="{F7FFE9FC-B7AB-401F-8D10-A182085C5E68}"/>
    <cellStyle name="Note 9 5 4 2 2" xfId="47261" xr:uid="{E5EC4213-8DED-4E32-8D0E-C0F974CFCAED}"/>
    <cellStyle name="Note 9 5 4 3" xfId="37739" xr:uid="{803819C6-A80C-4670-807B-EB97C0E634D5}"/>
    <cellStyle name="Note 9 5 5" xfId="16561" xr:uid="{E1C9A7C5-AAF2-4698-8800-961EFC692BAD}"/>
    <cellStyle name="Note 9 5 5 2" xfId="28308" xr:uid="{ED09243B-88AE-4509-A36A-940B38E2EDA2}"/>
    <cellStyle name="Note 9 5 5 2 2" xfId="48135" xr:uid="{74763482-DF76-4B10-BE6C-A1C9164268F5}"/>
    <cellStyle name="Note 9 5 5 3" xfId="38613" xr:uid="{F81BDF4A-7908-4DBC-845B-EA61BA58F748}"/>
    <cellStyle name="Note 9 5 6" xfId="17426" xr:uid="{2AB9FC3C-3D5C-45E9-A00F-091711D906CD}"/>
    <cellStyle name="Note 9 5 6 2" xfId="29147" xr:uid="{4DB89D0E-1805-479B-BD08-81D7F62F1989}"/>
    <cellStyle name="Note 9 5 6 2 2" xfId="48974" xr:uid="{B8301F8E-4A84-470C-9547-042E48EC6FB9}"/>
    <cellStyle name="Note 9 5 6 3" xfId="39478" xr:uid="{FAD493F1-F13A-4203-9794-F55CEC678722}"/>
    <cellStyle name="Note 9 5 7" xfId="18202" xr:uid="{16E8B5D0-04E5-41B7-AA2B-C05A83A03751}"/>
    <cellStyle name="Note 9 5 7 2" xfId="29923" xr:uid="{EEE98C8C-FF21-481E-A415-E60F499C7ECC}"/>
    <cellStyle name="Note 9 5 7 2 2" xfId="49750" xr:uid="{285DE234-E866-4DCF-B433-5A43F44891BE}"/>
    <cellStyle name="Note 9 5 7 3" xfId="40254" xr:uid="{45357069-E0D2-4EAF-ADF2-15FFFC50FE55}"/>
    <cellStyle name="Note 9 5 8" xfId="18959" xr:uid="{10D55955-EBB4-4578-94E4-23684AF7A904}"/>
    <cellStyle name="Note 9 5 8 2" xfId="41011" xr:uid="{0F46EDB8-E019-4D2B-84CD-24730F62DBC9}"/>
    <cellStyle name="Note 9 5 9" xfId="31436" xr:uid="{E4A9004C-3039-4A4E-9F63-90C86D4C54D7}"/>
    <cellStyle name="Note 9 6" xfId="11812" xr:uid="{E7406DE7-1517-428B-84EE-871BD0BF2A7B}"/>
    <cellStyle name="Note 9 6 2" xfId="23640" xr:uid="{C3DE7EA9-BF2C-4E82-A290-228A2C10BD04}"/>
    <cellStyle name="Note 9 6 2 2" xfId="43469" xr:uid="{6A125AE6-D2F6-4931-9DB9-A8A3A228A124}"/>
    <cellStyle name="Note 9 6 3" xfId="33866" xr:uid="{32B2E71A-E835-45B0-9114-A4EB47134173}"/>
    <cellStyle name="Note 9 7" xfId="10903" xr:uid="{7A586C45-F9B6-4732-9B62-78FB00327C94}"/>
    <cellStyle name="Note 9 7 2" xfId="22772" xr:uid="{A94653B6-47B4-4ECF-87FB-AA1D8CF1058D}"/>
    <cellStyle name="Note 9 7 2 2" xfId="42603" xr:uid="{B4612B44-0BF4-4270-816C-BCDE63F8C3FB}"/>
    <cellStyle name="Note 9 7 3" xfId="32959" xr:uid="{BDC6F9D5-63B5-45F0-B0DF-3942A0FD5AB2}"/>
    <cellStyle name="Note 9 8" xfId="11431" xr:uid="{04AFC847-D2A4-4B6C-AA45-D4928806A60F}"/>
    <cellStyle name="Note 9 8 2" xfId="23289" xr:uid="{4F9861D9-A07A-4EAB-B7AA-289AED93B41A}"/>
    <cellStyle name="Note 9 8 2 2" xfId="43119" xr:uid="{E560F0B3-7966-422B-99AD-5B9DE06A5A1A}"/>
    <cellStyle name="Note 9 8 3" xfId="33486" xr:uid="{C0705AB8-CE1B-45B6-BF96-C9EFD55A9F0C}"/>
    <cellStyle name="Note 9 9" xfId="11201" xr:uid="{11DC3D16-E676-4A39-8C84-8D5351D91D6D}"/>
    <cellStyle name="Note 9 9 2" xfId="23063" xr:uid="{0CE79399-EF18-493F-9A7A-2A9A19C74E3A}"/>
    <cellStyle name="Note 9 9 2 2" xfId="42893" xr:uid="{421EAA96-38F6-447E-9DF7-C4EA53963264}"/>
    <cellStyle name="Note 9 9 3" xfId="33256" xr:uid="{01689B29-D219-4324-9A3D-3B2FBF499DF0}"/>
    <cellStyle name="Output 10" xfId="6156" xr:uid="{3A245650-66A7-4CAC-A9F9-6D6152326640}"/>
    <cellStyle name="Output 10 10" xfId="12816" xr:uid="{80169A25-F2FF-43C1-BCA2-71E5B53C90F7}"/>
    <cellStyle name="Output 10 10 2" xfId="24612" xr:uid="{FB6D38B4-1438-4A1C-BC75-2967ACB05C6A}"/>
    <cellStyle name="Output 10 10 2 2" xfId="44440" xr:uid="{013840F9-3BE1-4CDB-A20B-E0246A15D6E9}"/>
    <cellStyle name="Output 10 10 3" xfId="34869" xr:uid="{AA9F44F0-60D2-4B49-A3FC-97520ED1AE25}"/>
    <cellStyle name="Output 10 11" xfId="10061" xr:uid="{5B40136C-AB6E-4CCB-A4F0-0079DC5E2263}"/>
    <cellStyle name="Output 10 11 2" xfId="21936" xr:uid="{CDA6C8EC-469D-4CE3-9526-7D032D2F3730}"/>
    <cellStyle name="Output 10 11 2 2" xfId="41768" xr:uid="{9C3CFC28-9CBB-44AC-8CEE-061A1F0D25C1}"/>
    <cellStyle name="Output 10 11 3" xfId="32118" xr:uid="{3D476D96-AFDA-4862-BB6E-87569DC63340}"/>
    <cellStyle name="Output 10 12" xfId="12090" xr:uid="{83D5074D-FDBE-4A6B-B522-7294D5399CBA}"/>
    <cellStyle name="Output 10 12 2" xfId="23911" xr:uid="{A383946B-9336-4B0C-87B6-7A51C364E2CF}"/>
    <cellStyle name="Output 10 12 2 2" xfId="43739" xr:uid="{AB0001D6-BF10-421D-92F9-C8A0EFD4946C}"/>
    <cellStyle name="Output 10 12 3" xfId="34143" xr:uid="{E96993B7-E05A-4D02-ACFD-3E1397DB71B9}"/>
    <cellStyle name="Output 10 13" xfId="30456" xr:uid="{3525A1BD-1A8A-4CBA-A893-531283A9480E}"/>
    <cellStyle name="Output 10 2" xfId="6828" xr:uid="{F18C4228-10E1-4330-90EF-FFDEE508E53F}"/>
    <cellStyle name="Output 10 2 10" xfId="11235" xr:uid="{E61FAEC2-FD30-4F93-A55E-BC1C3591DD3A}"/>
    <cellStyle name="Output 10 2 10 2" xfId="23097" xr:uid="{5669FCFE-9EE7-45E9-A4DD-24E57131DF22}"/>
    <cellStyle name="Output 10 2 10 2 2" xfId="42927" xr:uid="{E61795FB-DA97-4163-A501-86D5CD5C60DC}"/>
    <cellStyle name="Output 10 2 10 3" xfId="33290" xr:uid="{B8C04EB5-8DB5-4FEB-A94D-217A01CE380A}"/>
    <cellStyle name="Output 10 2 11" xfId="12240" xr:uid="{7D10CAD9-258A-43AF-B8CE-702DC42CC043}"/>
    <cellStyle name="Output 10 2 11 2" xfId="24057" xr:uid="{5CD7F500-F68F-42F4-B5A9-B2EE2BB2F197}"/>
    <cellStyle name="Output 10 2 11 2 2" xfId="43885" xr:uid="{76935C31-0CE6-4190-8CB6-789A1E91E204}"/>
    <cellStyle name="Output 10 2 11 3" xfId="34293" xr:uid="{9AF89505-55C9-4AD5-9EA0-026D2AFDC213}"/>
    <cellStyle name="Output 10 2 12" xfId="30582" xr:uid="{28F6636B-C8CB-4A3E-A317-B0CC4F131182}"/>
    <cellStyle name="Output 10 2 2" xfId="7616" xr:uid="{D3325FDE-5B7B-4A4F-B65C-87C969B88FE2}"/>
    <cellStyle name="Output 10 2 2 10" xfId="18061" xr:uid="{87AD34AF-316C-4678-8BBE-5B8F49CBA534}"/>
    <cellStyle name="Output 10 2 2 10 2" xfId="29782" xr:uid="{60706447-9D6A-46CC-A60A-9E82AE64D2FD}"/>
    <cellStyle name="Output 10 2 2 10 2 2" xfId="49609" xr:uid="{8DED9102-9487-4996-B26D-90A82899D4FD}"/>
    <cellStyle name="Output 10 2 2 10 3" xfId="40113" xr:uid="{69BB296A-9749-438F-B1B8-A572E6C38E0C}"/>
    <cellStyle name="Output 10 2 2 11" xfId="30830" xr:uid="{A3AA13AD-F9A5-41DB-A08A-1D8E57D116BB}"/>
    <cellStyle name="Output 10 2 2 2" xfId="9259" xr:uid="{01F5A59D-69BF-4300-B2CD-D6731CA5B321}"/>
    <cellStyle name="Output 10 2 2 2 2" xfId="13694" xr:uid="{F5843AAE-3BD4-4D5F-9DCC-522CDBB818EB}"/>
    <cellStyle name="Output 10 2 2 2 2 2" xfId="25468" xr:uid="{835CC769-6052-4E6B-A747-EF2170917AE1}"/>
    <cellStyle name="Output 10 2 2 2 2 2 2" xfId="45295" xr:uid="{2405A72C-E541-4360-9F4D-071B4873676C}"/>
    <cellStyle name="Output 10 2 2 2 2 3" xfId="35746" xr:uid="{5F80FC5F-544C-4089-BF2D-4413C00A3660}"/>
    <cellStyle name="Output 10 2 2 2 3" xfId="14656" xr:uid="{8288BB7A-A5B5-4E2E-BF92-2B4746B4B374}"/>
    <cellStyle name="Output 10 2 2 2 3 2" xfId="26427" xr:uid="{BEFA5058-847F-4ADF-9CE7-E792EF768227}"/>
    <cellStyle name="Output 10 2 2 2 3 2 2" xfId="46254" xr:uid="{14C50903-AED9-44FF-8C0E-DA1FD5656EE5}"/>
    <cellStyle name="Output 10 2 2 2 3 3" xfId="36708" xr:uid="{67E47AF5-2056-4A07-B1FE-A6D0A491C0AE}"/>
    <cellStyle name="Output 10 2 2 2 4" xfId="15608" xr:uid="{47DEF87F-80A0-497C-B7CA-BEA8D45D5D62}"/>
    <cellStyle name="Output 10 2 2 2 4 2" xfId="27357" xr:uid="{B36238BF-3F88-47D1-BD05-FA70ACE68DFC}"/>
    <cellStyle name="Output 10 2 2 2 4 2 2" xfId="47184" xr:uid="{03D6C672-01C1-4710-8EFD-37B6E1048F47}"/>
    <cellStyle name="Output 10 2 2 2 4 3" xfId="37660" xr:uid="{FF757D79-1E39-474D-88E3-FEF16580C9A2}"/>
    <cellStyle name="Output 10 2 2 2 5" xfId="16488" xr:uid="{4D8445D0-46B1-4BB2-94DF-30F2E58E1925}"/>
    <cellStyle name="Output 10 2 2 2 5 2" xfId="28235" xr:uid="{0CD963FB-6A64-4624-97DD-72A978472FA8}"/>
    <cellStyle name="Output 10 2 2 2 5 2 2" xfId="48062" xr:uid="{9DBAC699-046E-420F-9162-56670B4B9AAD}"/>
    <cellStyle name="Output 10 2 2 2 5 3" xfId="38540" xr:uid="{B86C058D-3338-47F4-AA2C-B97DAF4EF50F}"/>
    <cellStyle name="Output 10 2 2 2 6" xfId="17354" xr:uid="{61E60B18-D1F4-4093-B23F-AB197DA775C1}"/>
    <cellStyle name="Output 10 2 2 2 6 2" xfId="29075" xr:uid="{84EDDA55-BBF3-45DD-B8B6-D12C4BC53BDE}"/>
    <cellStyle name="Output 10 2 2 2 6 2 2" xfId="48902" xr:uid="{9AB7CD7E-E4AF-4DAF-9A13-F899753132A8}"/>
    <cellStyle name="Output 10 2 2 2 6 3" xfId="39406" xr:uid="{E220B4F3-F0DC-46E0-91E1-1BEED9F1A546}"/>
    <cellStyle name="Output 10 2 2 2 7" xfId="18130" xr:uid="{40E0A594-BA6D-4D0D-B926-2D36DD267C61}"/>
    <cellStyle name="Output 10 2 2 2 7 2" xfId="29851" xr:uid="{9815ADB1-3644-4656-868C-BBE24EAE8376}"/>
    <cellStyle name="Output 10 2 2 2 7 2 2" xfId="49678" xr:uid="{49FA1AA3-4B31-4BCF-AB6C-A5BC2F434939}"/>
    <cellStyle name="Output 10 2 2 2 7 3" xfId="40182" xr:uid="{543AF142-0050-480F-B09A-11F41957EDCA}"/>
    <cellStyle name="Output 10 2 2 2 8" xfId="18887" xr:uid="{78FB890C-4C41-4485-84C8-00D24CA48EC0}"/>
    <cellStyle name="Output 10 2 2 2 8 2" xfId="40939" xr:uid="{9A25B400-603C-4022-A113-DDA061BFBAE6}"/>
    <cellStyle name="Output 10 2 2 2 9" xfId="31364" xr:uid="{01C4D84D-9C34-4860-94DA-99B6E39049B6}"/>
    <cellStyle name="Output 10 2 2 3" xfId="9713" xr:uid="{AD6189CB-960D-481F-956B-9B2B6255542B}"/>
    <cellStyle name="Output 10 2 2 3 2" xfId="14118" xr:uid="{FF7D2C3E-BA42-4D7E-9337-C3531C2F034C}"/>
    <cellStyle name="Output 10 2 2 3 2 2" xfId="25891" xr:uid="{3437B60F-E659-477C-B66D-707D207926C4}"/>
    <cellStyle name="Output 10 2 2 3 2 2 2" xfId="45718" xr:uid="{E54B1274-5FBE-4F7D-85B0-9A924716527D}"/>
    <cellStyle name="Output 10 2 2 3 2 3" xfId="36170" xr:uid="{40737078-A7D6-4539-9E8F-10346D4EAEBD}"/>
    <cellStyle name="Output 10 2 2 3 3" xfId="15078" xr:uid="{38F35F5D-D7E4-4251-B1E1-6FABF6B86ECA}"/>
    <cellStyle name="Output 10 2 2 3 3 2" xfId="26849" xr:uid="{4CF8CE1A-B116-470C-A7CE-3ABD692A02C0}"/>
    <cellStyle name="Output 10 2 2 3 3 2 2" xfId="46676" xr:uid="{71A7D9CA-66F3-4CCA-854A-E19CD2652118}"/>
    <cellStyle name="Output 10 2 2 3 3 3" xfId="37130" xr:uid="{08B280C0-4DD5-445D-B897-BCD8EE470F53}"/>
    <cellStyle name="Output 10 2 2 3 4" xfId="16030" xr:uid="{371A0173-39BB-4D2A-A3E5-1F980B21DB68}"/>
    <cellStyle name="Output 10 2 2 3 4 2" xfId="27777" xr:uid="{1F645F1B-310D-4140-B43D-157BF6FCF1FE}"/>
    <cellStyle name="Output 10 2 2 3 4 2 2" xfId="47604" xr:uid="{DCAEDDD3-5ABD-4555-B145-48E5DC8298B0}"/>
    <cellStyle name="Output 10 2 2 3 4 3" xfId="38082" xr:uid="{8A6748B0-1111-4FC0-B089-E9618CE52286}"/>
    <cellStyle name="Output 10 2 2 3 5" xfId="16904" xr:uid="{362E4E00-F800-4859-B9CB-9AA519B96C42}"/>
    <cellStyle name="Output 10 2 2 3 5 2" xfId="28651" xr:uid="{AA6B54D5-D20E-4F40-AE61-24FF432BB95B}"/>
    <cellStyle name="Output 10 2 2 3 5 2 2" xfId="48478" xr:uid="{9337A8C8-A375-4F05-A238-0F5BA6E4F60F}"/>
    <cellStyle name="Output 10 2 2 3 5 3" xfId="38956" xr:uid="{5C33CF9F-C1AB-4078-82F4-9A0AA5D2AA2D}"/>
    <cellStyle name="Output 10 2 2 3 6" xfId="17769" xr:uid="{9D776727-5DEA-47AB-B79E-EFF55938ABD8}"/>
    <cellStyle name="Output 10 2 2 3 6 2" xfId="29490" xr:uid="{8CEDC427-FD94-4B8F-94BB-ED670D42FD6C}"/>
    <cellStyle name="Output 10 2 2 3 6 2 2" xfId="49317" xr:uid="{5EB4C5AB-D8CA-4C1B-8673-0F40A0DD25DD}"/>
    <cellStyle name="Output 10 2 2 3 6 3" xfId="39821" xr:uid="{F9DCA129-3802-4E63-BEEC-8DD818CE4C9C}"/>
    <cellStyle name="Output 10 2 2 3 7" xfId="18545" xr:uid="{E419A308-2372-4163-88E1-E84F547AD9CE}"/>
    <cellStyle name="Output 10 2 2 3 7 2" xfId="30266" xr:uid="{7EB3550E-28FA-4BC3-8BE6-97C6B2DCD754}"/>
    <cellStyle name="Output 10 2 2 3 7 2 2" xfId="50093" xr:uid="{CDB87CE4-A556-4C89-A1E7-E3D2E6928BB0}"/>
    <cellStyle name="Output 10 2 2 3 7 3" xfId="40597" xr:uid="{BCDBB7D9-63F4-43E9-8B82-32CD60B2A1CE}"/>
    <cellStyle name="Output 10 2 2 3 8" xfId="19302" xr:uid="{E74D3F9C-8497-4553-9454-1F4528658AD4}"/>
    <cellStyle name="Output 10 2 2 3 8 2" xfId="41354" xr:uid="{6DD73F22-2B83-4CBA-B855-5FC2972FDA1A}"/>
    <cellStyle name="Output 10 2 2 3 9" xfId="31779" xr:uid="{0F0847E3-8A56-47B7-BD6F-7F80D277CEBB}"/>
    <cellStyle name="Output 10 2 2 4" xfId="12678" xr:uid="{D3A85872-07B5-44B8-95F5-0A4F05F0C0E4}"/>
    <cellStyle name="Output 10 2 2 4 2" xfId="24477" xr:uid="{68E66689-655B-4289-B9D1-29B6FE351227}"/>
    <cellStyle name="Output 10 2 2 4 2 2" xfId="44305" xr:uid="{AD651818-742E-4624-B88F-2BB412A9255C}"/>
    <cellStyle name="Output 10 2 2 4 3" xfId="34731" xr:uid="{5A6382BD-AC9F-46B8-9B88-76420D9D3858}"/>
    <cellStyle name="Output 10 2 2 5" xfId="13453" xr:uid="{472CE6B3-47CE-41A4-9B43-7753D9027C6B}"/>
    <cellStyle name="Output 10 2 2 5 2" xfId="25236" xr:uid="{5B16C5D4-0150-4D13-BCF7-12239C211F95}"/>
    <cellStyle name="Output 10 2 2 5 2 2" xfId="45063" xr:uid="{B2CAD96E-AB6F-41E1-A8D7-B92C236C9DEC}"/>
    <cellStyle name="Output 10 2 2 5 3" xfId="35505" xr:uid="{A7763B37-817C-4F0D-AB17-317AFCC14EDF}"/>
    <cellStyle name="Output 10 2 2 6" xfId="14459" xr:uid="{3C4E9881-1C10-45CF-8682-C4BE4C6B3E05}"/>
    <cellStyle name="Output 10 2 2 6 2" xfId="26231" xr:uid="{820DF4DD-5875-4B2E-A9AA-47876BDEC2F0}"/>
    <cellStyle name="Output 10 2 2 6 2 2" xfId="46058" xr:uid="{3F1AE076-EE37-4913-A1AE-C7C9902043BA}"/>
    <cellStyle name="Output 10 2 2 6 3" xfId="36511" xr:uid="{1C59922D-C88B-4271-B6AC-935FB2C8C1B1}"/>
    <cellStyle name="Output 10 2 2 7" xfId="15417" xr:uid="{C60AAAB7-B817-40C6-99C9-4C63FA0A7228}"/>
    <cellStyle name="Output 10 2 2 7 2" xfId="27178" xr:uid="{6F6B8F2D-FD22-4ACD-9683-0AF64C6DB118}"/>
    <cellStyle name="Output 10 2 2 7 2 2" xfId="47005" xr:uid="{93E80C37-4E63-417B-912D-E8B4B3888289}"/>
    <cellStyle name="Output 10 2 2 7 3" xfId="37469" xr:uid="{D4218F33-FC15-4F0D-84E1-89FF98493988}"/>
    <cellStyle name="Output 10 2 2 8" xfId="16343" xr:uid="{F1B3D417-1C00-4956-A685-D42999A56B8C}"/>
    <cellStyle name="Output 10 2 2 8 2" xfId="28090" xr:uid="{C93A38E9-D9EA-4FF6-B437-74B728CC68EE}"/>
    <cellStyle name="Output 10 2 2 8 2 2" xfId="47917" xr:uid="{5751E986-6CCD-45D0-BDAF-0E0A861262AD}"/>
    <cellStyle name="Output 10 2 2 8 3" xfId="38395" xr:uid="{55B195E5-6D81-425A-9EED-6148C54D482E}"/>
    <cellStyle name="Output 10 2 2 9" xfId="17214" xr:uid="{F02597A1-6E72-4597-813C-060D3AD88FEB}"/>
    <cellStyle name="Output 10 2 2 9 2" xfId="28958" xr:uid="{E5DF78E1-AD7D-40B3-A308-B24E3BA732E7}"/>
    <cellStyle name="Output 10 2 2 9 2 2" xfId="48785" xr:uid="{19EF488F-552D-4B2B-92AB-464F50001197}"/>
    <cellStyle name="Output 10 2 2 9 3" xfId="39266" xr:uid="{A6696D16-11BD-423E-ADFE-4C801113ADC3}"/>
    <cellStyle name="Output 10 2 3" xfId="8473" xr:uid="{CA94588D-F9CC-41CC-A8FB-A36F424268FF}"/>
    <cellStyle name="Output 10 2 3 2" xfId="13215" xr:uid="{63B497B7-8A7E-4168-8AC2-57C7F5D770A3}"/>
    <cellStyle name="Output 10 2 3 2 2" xfId="25001" xr:uid="{4531A083-A607-41F1-99DA-B7CEB611D879}"/>
    <cellStyle name="Output 10 2 3 2 2 2" xfId="44828" xr:uid="{5116AF22-80C7-41AD-AAA5-09B476C3CD95}"/>
    <cellStyle name="Output 10 2 3 2 3" xfId="35267" xr:uid="{5110FFFE-DB9B-440C-A557-5492CB7289C1}"/>
    <cellStyle name="Output 10 2 3 3" xfId="14235" xr:uid="{42DA3E9B-E465-4BC9-8832-E53B92B76D33}"/>
    <cellStyle name="Output 10 2 3 3 2" xfId="26008" xr:uid="{D15A69CF-3BF3-49AE-9464-56ED80DEE897}"/>
    <cellStyle name="Output 10 2 3 3 2 2" xfId="45835" xr:uid="{7B950233-8492-4720-A432-A5917B752A70}"/>
    <cellStyle name="Output 10 2 3 3 3" xfId="36287" xr:uid="{41D6830A-D0E4-4B02-96B5-54DC1023C4E2}"/>
    <cellStyle name="Output 10 2 3 4" xfId="15195" xr:uid="{C40C9A09-DD44-4B99-9467-DC3834A1550D}"/>
    <cellStyle name="Output 10 2 3 4 2" xfId="26964" xr:uid="{84033479-00C9-4E94-AF0C-AECF33EA3DA8}"/>
    <cellStyle name="Output 10 2 3 4 2 2" xfId="46791" xr:uid="{ED7E0FA1-D677-4C51-84EC-1CEC022E15B1}"/>
    <cellStyle name="Output 10 2 3 4 3" xfId="37247" xr:uid="{4BA1B38F-C8C1-4EF8-8983-6BD6872AD555}"/>
    <cellStyle name="Output 10 2 3 5" xfId="16144" xr:uid="{CAA10032-E058-430F-9DAA-6AEF51C365F3}"/>
    <cellStyle name="Output 10 2 3 5 2" xfId="27891" xr:uid="{51408BBC-5CEF-4D25-B99C-3BB94A1ADAFD}"/>
    <cellStyle name="Output 10 2 3 5 2 2" xfId="47718" xr:uid="{F1ED93CF-79AF-43B1-93D5-5CD969CB89B2}"/>
    <cellStyle name="Output 10 2 3 5 3" xfId="38196" xr:uid="{25DECAFA-27F1-412C-AF6F-64728C02C950}"/>
    <cellStyle name="Output 10 2 3 6" xfId="17017" xr:uid="{0C7F30E3-6E7C-4CA7-BDF3-E0B94DB1667F}"/>
    <cellStyle name="Output 10 2 3 6 2" xfId="28764" xr:uid="{7A7214D0-5ED3-4C14-B1FF-71E7DE35CF87}"/>
    <cellStyle name="Output 10 2 3 6 2 2" xfId="48591" xr:uid="{82B328EE-87B8-4220-8889-80B61245EA42}"/>
    <cellStyle name="Output 10 2 3 6 3" xfId="39069" xr:uid="{AE34CCD9-5733-4E56-96FA-899929A25B57}"/>
    <cellStyle name="Output 10 2 3 7" xfId="17882" xr:uid="{8157C5AD-1017-4AC0-B1B5-77BBCC936B11}"/>
    <cellStyle name="Output 10 2 3 7 2" xfId="29603" xr:uid="{FC081A5F-7843-4D04-A422-3DF678768AC5}"/>
    <cellStyle name="Output 10 2 3 7 2 2" xfId="49430" xr:uid="{3AD27EE4-43C2-4AD6-8170-B29E4E362803}"/>
    <cellStyle name="Output 10 2 3 7 3" xfId="39934" xr:uid="{1BD22607-7548-4FFC-A6B0-41248055BBF0}"/>
    <cellStyle name="Output 10 2 3 8" xfId="18658" xr:uid="{BABF9F92-26BD-4FB6-B074-BA9815112EDF}"/>
    <cellStyle name="Output 10 2 3 8 2" xfId="40710" xr:uid="{87217EF3-3DB4-4F86-B820-602DCC629894}"/>
    <cellStyle name="Output 10 2 3 9" xfId="31116" xr:uid="{2B0EF634-D7BF-41FC-B389-9C9C88B9942B}"/>
    <cellStyle name="Output 10 2 4" xfId="9484" xr:uid="{F1067965-159A-477D-A956-D265C9746655}"/>
    <cellStyle name="Output 10 2 4 2" xfId="13889" xr:uid="{D6F3FC1C-9009-49CF-B690-398C6AF1DA80}"/>
    <cellStyle name="Output 10 2 4 2 2" xfId="25662" xr:uid="{E5487E4C-9E75-47C8-8407-E0270AE062B5}"/>
    <cellStyle name="Output 10 2 4 2 2 2" xfId="45489" xr:uid="{463FA4D4-220A-4722-9E50-F36586BF5714}"/>
    <cellStyle name="Output 10 2 4 2 3" xfId="35941" xr:uid="{F2FB4180-5CCC-43D0-A483-B8221CE3273A}"/>
    <cellStyle name="Output 10 2 4 3" xfId="14849" xr:uid="{F7E2D9A7-C9E0-41A3-87C2-C4F46E1FDA15}"/>
    <cellStyle name="Output 10 2 4 3 2" xfId="26620" xr:uid="{AE9B8B4C-3594-4F80-9FD3-F4AC0D382726}"/>
    <cellStyle name="Output 10 2 4 3 2 2" xfId="46447" xr:uid="{2027FCF5-EAC6-416C-B479-BD27CD2AC098}"/>
    <cellStyle name="Output 10 2 4 3 3" xfId="36901" xr:uid="{38A7F4EC-6395-407C-A04D-1CEF27A9B686}"/>
    <cellStyle name="Output 10 2 4 4" xfId="15801" xr:uid="{8EE81A48-C355-4490-8898-CEAA351749C3}"/>
    <cellStyle name="Output 10 2 4 4 2" xfId="27548" xr:uid="{11A39BB4-3599-451E-9870-E0A76E3D7625}"/>
    <cellStyle name="Output 10 2 4 4 2 2" xfId="47375" xr:uid="{062A77F8-CB38-4820-8B44-203892C8A973}"/>
    <cellStyle name="Output 10 2 4 4 3" xfId="37853" xr:uid="{EF9C309E-2131-4852-86FF-6555DAF23137}"/>
    <cellStyle name="Output 10 2 4 5" xfId="16675" xr:uid="{E27A2247-AD94-464D-8B90-8FC86A692E4A}"/>
    <cellStyle name="Output 10 2 4 5 2" xfId="28422" xr:uid="{B3518A99-C465-47D6-A2E8-9B724D225C79}"/>
    <cellStyle name="Output 10 2 4 5 2 2" xfId="48249" xr:uid="{D9216568-1627-4EEB-AF28-A0251FA5396A}"/>
    <cellStyle name="Output 10 2 4 5 3" xfId="38727" xr:uid="{DB26E687-0A1B-4692-9F2B-8FDB6D4B424E}"/>
    <cellStyle name="Output 10 2 4 6" xfId="17540" xr:uid="{741DE3C2-2A33-4A17-B103-34A6D2E3D6E0}"/>
    <cellStyle name="Output 10 2 4 6 2" xfId="29261" xr:uid="{AD325956-02FD-434C-8AA4-9B7DB491E7D7}"/>
    <cellStyle name="Output 10 2 4 6 2 2" xfId="49088" xr:uid="{8A5FBBAC-0D0C-466B-97E2-EF2471AB7E48}"/>
    <cellStyle name="Output 10 2 4 6 3" xfId="39592" xr:uid="{7AE52F15-2950-4249-8B80-215698DF66FD}"/>
    <cellStyle name="Output 10 2 4 7" xfId="18316" xr:uid="{3CDE4C6D-A87A-4B44-A837-7487255296F2}"/>
    <cellStyle name="Output 10 2 4 7 2" xfId="30037" xr:uid="{DF2CFF0C-191D-4069-A299-BEC580FB0F7E}"/>
    <cellStyle name="Output 10 2 4 7 2 2" xfId="49864" xr:uid="{EF61BC5F-B545-494E-AA57-92485AA3F3B0}"/>
    <cellStyle name="Output 10 2 4 7 3" xfId="40368" xr:uid="{0804C89F-15B8-4030-A474-4C6E16E8CC91}"/>
    <cellStyle name="Output 10 2 4 8" xfId="19073" xr:uid="{2CFBE804-2CDD-431F-8FCD-133A3FB28738}"/>
    <cellStyle name="Output 10 2 4 8 2" xfId="41125" xr:uid="{A0BDD3DD-B34A-43DA-BC98-96D9B0633B13}"/>
    <cellStyle name="Output 10 2 4 9" xfId="31550" xr:uid="{A4E30B54-5060-4D61-8A60-801A9D72EA68}"/>
    <cellStyle name="Output 10 2 5" xfId="12186" xr:uid="{07725CC4-94F8-4825-8904-CCBDCC716C55}"/>
    <cellStyle name="Output 10 2 5 2" xfId="24003" xr:uid="{429C401A-947E-42C3-851F-B28A117EC73E}"/>
    <cellStyle name="Output 10 2 5 2 2" xfId="43831" xr:uid="{EE43EBCE-037F-4EEB-854F-5C869AB7E78F}"/>
    <cellStyle name="Output 10 2 5 3" xfId="34239" xr:uid="{5F407D57-D79A-4D82-BF26-7F0040EB8C8E}"/>
    <cellStyle name="Output 10 2 6" xfId="10581" xr:uid="{BB69581A-411B-4DB5-8FFC-1F4BA56BDB7B}"/>
    <cellStyle name="Output 10 2 6 2" xfId="22453" xr:uid="{026D13EF-2185-4882-9C8E-57758FEA4910}"/>
    <cellStyle name="Output 10 2 6 2 2" xfId="42285" xr:uid="{8AD676CC-386E-4F97-B04D-30AE8716AA24}"/>
    <cellStyle name="Output 10 2 6 3" xfId="32638" xr:uid="{A7448C06-8872-4014-90B7-29CBFFC20B07}"/>
    <cellStyle name="Output 10 2 7" xfId="11632" xr:uid="{E2424F77-E965-4BB2-B114-CA6889EDC25E}"/>
    <cellStyle name="Output 10 2 7 2" xfId="23474" xr:uid="{37E92C33-B043-471C-8B94-4DD63B4B2A13}"/>
    <cellStyle name="Output 10 2 7 2 2" xfId="43303" xr:uid="{A0A532E3-E16F-488D-AE7E-220CDB79ED85}"/>
    <cellStyle name="Output 10 2 7 3" xfId="33686" xr:uid="{EA8EBC62-3A6F-464A-99D4-D827B160C14E}"/>
    <cellStyle name="Output 10 2 8" xfId="11051" xr:uid="{8983C8EE-9C9C-43B2-882A-0E1FBCA9D2B9}"/>
    <cellStyle name="Output 10 2 8 2" xfId="22920" xr:uid="{F090A44B-38F3-4A18-B822-87D87CE521DB}"/>
    <cellStyle name="Output 10 2 8 2 2" xfId="42751" xr:uid="{27541E77-3EC0-4151-8E21-37F9CFB6FC51}"/>
    <cellStyle name="Output 10 2 8 3" xfId="33107" xr:uid="{50C561F1-EB6D-48FE-9FC8-D994F7AE11CC}"/>
    <cellStyle name="Output 10 2 9" xfId="11395" xr:uid="{7F54F97E-7D70-4177-A640-A0B61C7B5347}"/>
    <cellStyle name="Output 10 2 9 2" xfId="23253" xr:uid="{FF4B3CEE-FD81-4ADA-8A87-35F6E46DBBD2}"/>
    <cellStyle name="Output 10 2 9 2 2" xfId="43083" xr:uid="{17268AE5-44AE-4E48-8FF5-962E16C5C8CE}"/>
    <cellStyle name="Output 10 2 9 3" xfId="33450" xr:uid="{C5084E5D-7E8D-42BE-ACBC-CDD09B339164}"/>
    <cellStyle name="Output 10 3" xfId="7093" xr:uid="{45B660F0-114A-4110-9CC8-2720E3A3427C}"/>
    <cellStyle name="Output 10 3 10" xfId="13087" xr:uid="{008E4A9B-27DF-469C-9354-21F7C053A277}"/>
    <cellStyle name="Output 10 3 10 2" xfId="24876" xr:uid="{26FDA706-148F-42D1-992F-526701AB65DD}"/>
    <cellStyle name="Output 10 3 10 2 2" xfId="44703" xr:uid="{A99055F0-07D3-4E94-A29C-E18BB94DB10E}"/>
    <cellStyle name="Output 10 3 10 3" xfId="35139" xr:uid="{B41AD59E-204A-47C6-A9C0-7C28FAC9FADF}"/>
    <cellStyle name="Output 10 3 11" xfId="30710" xr:uid="{6BB166E6-2F27-4976-AEE2-BECD59020F17}"/>
    <cellStyle name="Output 10 3 2" xfId="8736" xr:uid="{87DB4B03-B919-4937-BB29-BCF402C01C60}"/>
    <cellStyle name="Output 10 3 2 2" xfId="13397" xr:uid="{A93031A9-D0CB-4536-A61D-D23BF89AB0AA}"/>
    <cellStyle name="Output 10 3 2 2 2" xfId="25180" xr:uid="{A6E8002F-DA18-4599-9926-7DCA25E41802}"/>
    <cellStyle name="Output 10 3 2 2 2 2" xfId="45007" xr:uid="{887AA5BD-7EC8-4D5B-8341-160A52378415}"/>
    <cellStyle name="Output 10 3 2 2 3" xfId="35449" xr:uid="{5350D3AD-2B98-4C06-8013-71E82AF52746}"/>
    <cellStyle name="Output 10 3 2 3" xfId="14403" xr:uid="{8C0079BC-C057-4C3D-B34A-3312712B3BA1}"/>
    <cellStyle name="Output 10 3 2 3 2" xfId="26175" xr:uid="{49BFBC62-8120-48F7-AEA4-152048228EB0}"/>
    <cellStyle name="Output 10 3 2 3 2 2" xfId="46002" xr:uid="{57BBFA70-A96C-4298-B3E1-87895D9A1548}"/>
    <cellStyle name="Output 10 3 2 3 3" xfId="36455" xr:uid="{148A5ACD-F541-4BC3-89C3-0633EFA7B03F}"/>
    <cellStyle name="Output 10 3 2 4" xfId="15361" xr:uid="{B0527E4D-D713-40E3-A7EF-B4B432585A31}"/>
    <cellStyle name="Output 10 3 2 4 2" xfId="27123" xr:uid="{6D141615-7D4F-446F-92B0-7F793C781FA8}"/>
    <cellStyle name="Output 10 3 2 4 2 2" xfId="46950" xr:uid="{F43B7F58-FE8C-4A48-A420-9BB99F55F683}"/>
    <cellStyle name="Output 10 3 2 4 3" xfId="37413" xr:uid="{B03B1AE7-D6BA-4562-B502-5435B2324FE3}"/>
    <cellStyle name="Output 10 3 2 5" xfId="16288" xr:uid="{D553C271-5B66-4B71-9B16-C8CFD878465D}"/>
    <cellStyle name="Output 10 3 2 5 2" xfId="28035" xr:uid="{ABAE1C48-7ABC-4E8F-9FD8-3D9C6585CDC8}"/>
    <cellStyle name="Output 10 3 2 5 2 2" xfId="47862" xr:uid="{CC7A8006-3F97-4F67-90C4-FE2403B93CF5}"/>
    <cellStyle name="Output 10 3 2 5 3" xfId="38340" xr:uid="{1B927E5D-8ED4-4464-957F-1CCD9319CD1B}"/>
    <cellStyle name="Output 10 3 2 6" xfId="17159" xr:uid="{7FB00A24-7DFE-4A89-91CD-3B7677310D42}"/>
    <cellStyle name="Output 10 3 2 6 2" xfId="28903" xr:uid="{4CA5493D-093F-4F59-96C9-935D092181C2}"/>
    <cellStyle name="Output 10 3 2 6 2 2" xfId="48730" xr:uid="{5D00642E-3D92-461F-BF32-A38F2788DB13}"/>
    <cellStyle name="Output 10 3 2 6 3" xfId="39211" xr:uid="{B4DE1AC6-95A0-4A92-A517-57BC0799E85D}"/>
    <cellStyle name="Output 10 3 2 7" xfId="18006" xr:uid="{B962948C-1871-47C3-A12D-155C9C2D10A2}"/>
    <cellStyle name="Output 10 3 2 7 2" xfId="29727" xr:uid="{43ABD05B-B407-4A69-9798-0EF399856FC1}"/>
    <cellStyle name="Output 10 3 2 7 2 2" xfId="49554" xr:uid="{7FB7D9A3-B831-46C1-B6F8-C703C2D2CCC3}"/>
    <cellStyle name="Output 10 3 2 7 3" xfId="40058" xr:uid="{BC999528-428A-4597-ACC6-6EEF13BE76C8}"/>
    <cellStyle name="Output 10 3 2 8" xfId="18773" xr:uid="{1E922DF6-6EC7-4810-BEAA-5E597DC776DF}"/>
    <cellStyle name="Output 10 3 2 8 2" xfId="40825" xr:uid="{5B96EDE7-9E30-4603-AEBA-6610F6C9DB34}"/>
    <cellStyle name="Output 10 3 2 9" xfId="31244" xr:uid="{A6E6DDDF-A401-4F20-A952-E26CE0771886}"/>
    <cellStyle name="Output 10 3 3" xfId="9599" xr:uid="{4C17BB4A-41A7-469D-A6F8-A4824982CF74}"/>
    <cellStyle name="Output 10 3 3 2" xfId="14004" xr:uid="{F284AE6C-E041-4FFE-BE6A-BF02CAFE36D1}"/>
    <cellStyle name="Output 10 3 3 2 2" xfId="25777" xr:uid="{040B2D55-D786-4942-AABF-4FD3137D4691}"/>
    <cellStyle name="Output 10 3 3 2 2 2" xfId="45604" xr:uid="{FAD9C20C-1A79-4119-B0FA-99FF25C59CCD}"/>
    <cellStyle name="Output 10 3 3 2 3" xfId="36056" xr:uid="{FF331AC2-BB54-49E0-8DF5-C42A784AD65B}"/>
    <cellStyle name="Output 10 3 3 3" xfId="14964" xr:uid="{FE3E0BB8-788D-4992-BD1A-89955AFA0441}"/>
    <cellStyle name="Output 10 3 3 3 2" xfId="26735" xr:uid="{64BE10F0-2F7F-4F8A-A265-6A25EE737E41}"/>
    <cellStyle name="Output 10 3 3 3 2 2" xfId="46562" xr:uid="{C455D7E2-8964-415F-8533-488BDA76A124}"/>
    <cellStyle name="Output 10 3 3 3 3" xfId="37016" xr:uid="{1095AEF3-40F9-4C4D-A39C-0C52249DAADE}"/>
    <cellStyle name="Output 10 3 3 4" xfId="15916" xr:uid="{6747DA09-E399-478D-875C-558B9D1223B8}"/>
    <cellStyle name="Output 10 3 3 4 2" xfId="27663" xr:uid="{B038807A-D5DD-4889-86AE-446784E8AB4D}"/>
    <cellStyle name="Output 10 3 3 4 2 2" xfId="47490" xr:uid="{6D27FF63-07BA-4A2B-808F-503593E1A6AB}"/>
    <cellStyle name="Output 10 3 3 4 3" xfId="37968" xr:uid="{A18913FD-B75D-45FA-8D30-DDF3FC668C6D}"/>
    <cellStyle name="Output 10 3 3 5" xfId="16790" xr:uid="{C7B35266-EAF5-4B30-A3EC-324B3ABB2F19}"/>
    <cellStyle name="Output 10 3 3 5 2" xfId="28537" xr:uid="{1918768C-49AE-4C9D-ADDB-0236F3995ECF}"/>
    <cellStyle name="Output 10 3 3 5 2 2" xfId="48364" xr:uid="{0C91C4EE-A4D3-4AA4-9C64-D96332E89873}"/>
    <cellStyle name="Output 10 3 3 5 3" xfId="38842" xr:uid="{D070D222-1104-4C42-AF81-55C16B71B8C4}"/>
    <cellStyle name="Output 10 3 3 6" xfId="17655" xr:uid="{56630CE9-CCF3-456B-820D-C52F4F298451}"/>
    <cellStyle name="Output 10 3 3 6 2" xfId="29376" xr:uid="{07608778-9D55-4F4E-BF57-F1B959F50B04}"/>
    <cellStyle name="Output 10 3 3 6 2 2" xfId="49203" xr:uid="{78C24735-E6A8-4705-AF33-1C5D834E7E9A}"/>
    <cellStyle name="Output 10 3 3 6 3" xfId="39707" xr:uid="{F1F9D29A-F557-4395-9E15-14E7A0D32DC9}"/>
    <cellStyle name="Output 10 3 3 7" xfId="18431" xr:uid="{73805113-30BB-4F1C-BC72-2B78E001CD39}"/>
    <cellStyle name="Output 10 3 3 7 2" xfId="30152" xr:uid="{06C07838-3135-43A0-B969-69FBFCA9B599}"/>
    <cellStyle name="Output 10 3 3 7 2 2" xfId="49979" xr:uid="{B0DD88AE-2578-49EC-B8F4-C5322657DFE1}"/>
    <cellStyle name="Output 10 3 3 7 3" xfId="40483" xr:uid="{9BFB2F3B-43AE-4A2C-BB86-368773446879}"/>
    <cellStyle name="Output 10 3 3 8" xfId="19188" xr:uid="{946B8419-291B-4F25-BCE4-378F6E0C1DA5}"/>
    <cellStyle name="Output 10 3 3 8 2" xfId="41240" xr:uid="{0588B2AD-DC3E-419C-9BEC-596A20BBC512}"/>
    <cellStyle name="Output 10 3 3 9" xfId="31665" xr:uid="{6B4C5F3F-8740-4300-BF9F-02B007396499}"/>
    <cellStyle name="Output 10 3 4" xfId="12367" xr:uid="{E6AA2542-36F0-4C4F-AB4B-2EACCFC54301}"/>
    <cellStyle name="Output 10 3 4 2" xfId="24182" xr:uid="{B284F25D-4DC2-42E7-90D6-88F079715575}"/>
    <cellStyle name="Output 10 3 4 2 2" xfId="44010" xr:uid="{8F454F60-9587-492A-8E46-FDF8C61910A8}"/>
    <cellStyle name="Output 10 3 4 3" xfId="34420" xr:uid="{C3D7E995-4531-4BD8-ACF9-4CA1580976E2}"/>
    <cellStyle name="Output 10 3 5" xfId="10413" xr:uid="{F5136FB2-A674-43C5-9D08-4F57F4A077B9}"/>
    <cellStyle name="Output 10 3 5 2" xfId="22285" xr:uid="{C173FA38-2C26-4052-A628-1350EA1EE375}"/>
    <cellStyle name="Output 10 3 5 2 2" xfId="42117" xr:uid="{DE9B3577-D3A6-41B8-B40E-19E85270BD41}"/>
    <cellStyle name="Output 10 3 5 3" xfId="32470" xr:uid="{D1C8034D-AE76-4973-9367-E687F99363C4}"/>
    <cellStyle name="Output 10 3 6" xfId="11653" xr:uid="{C8FBB0CC-012F-48D6-975D-290C17425676}"/>
    <cellStyle name="Output 10 3 6 2" xfId="23492" xr:uid="{F7769EAE-0929-42D7-BAE4-CDA4FA272451}"/>
    <cellStyle name="Output 10 3 6 2 2" xfId="43321" xr:uid="{F4344639-A443-4B99-BC0F-6423F40F8318}"/>
    <cellStyle name="Output 10 3 6 3" xfId="33707" xr:uid="{475B7B96-08BE-4B01-BFFD-EFF807152316}"/>
    <cellStyle name="Output 10 3 7" xfId="11035" xr:uid="{0C18F048-F4B4-41A4-9302-D0BFCE2A0A1C}"/>
    <cellStyle name="Output 10 3 7 2" xfId="22904" xr:uid="{98AD9203-4FCE-4FF3-9535-E152377904DC}"/>
    <cellStyle name="Output 10 3 7 2 2" xfId="42735" xr:uid="{D6978BAC-557E-4B56-B8BD-52A84A6779F6}"/>
    <cellStyle name="Output 10 3 7 3" xfId="33091" xr:uid="{F2A53317-2C44-4B19-A87A-CF344B87043C}"/>
    <cellStyle name="Output 10 3 8" xfId="12307" xr:uid="{1CCB2AAD-F3E5-4A23-B9A0-79A2F10EBC96}"/>
    <cellStyle name="Output 10 3 8 2" xfId="24123" xr:uid="{49F00B41-81FA-4339-B6E8-A6F39FD64DD0}"/>
    <cellStyle name="Output 10 3 8 2 2" xfId="43951" xr:uid="{501DB276-9262-4D4B-9F5C-84D37C42B0C6}"/>
    <cellStyle name="Output 10 3 8 3" xfId="34360" xr:uid="{0FF1C3FB-DA4F-441B-A1A2-E4F7E17E98E9}"/>
    <cellStyle name="Output 10 3 9" xfId="10467" xr:uid="{EEBD07E5-54BC-433B-93F6-A091AB2A3B1A}"/>
    <cellStyle name="Output 10 3 9 2" xfId="22339" xr:uid="{FB16E7B9-B10A-45FB-BA0F-020EC1E8BEB2}"/>
    <cellStyle name="Output 10 3 9 2 2" xfId="42171" xr:uid="{4FA62C1F-5A0B-477E-B2E6-B6A859D5A779}"/>
    <cellStyle name="Output 10 3 9 3" xfId="32524" xr:uid="{35C6AFCC-9ED2-41F3-B88A-DDAB3321DA6E}"/>
    <cellStyle name="Output 10 4" xfId="7937" xr:uid="{2B91D5AE-EFB7-46D6-AF40-33F87CE85BA5}"/>
    <cellStyle name="Output 10 4 2" xfId="12908" xr:uid="{6F855718-9A1B-4E2F-A834-A23A2AFF27AE}"/>
    <cellStyle name="Output 10 4 2 2" xfId="24702" xr:uid="{50D7324F-ED3C-4C1F-868A-F335B4DC5E54}"/>
    <cellStyle name="Output 10 4 2 2 2" xfId="44529" xr:uid="{7D15DF00-0EC7-4A61-AF32-CD1AE0751A45}"/>
    <cellStyle name="Output 10 4 2 3" xfId="34960" xr:uid="{9D928925-6D10-422A-82BD-EB6271AADC09}"/>
    <cellStyle name="Output 10 4 3" xfId="9984" xr:uid="{34C59CD7-7749-4C68-8BCB-EC42720F83AF}"/>
    <cellStyle name="Output 10 4 3 2" xfId="21859" xr:uid="{4D124C2F-6022-4CBC-8C2D-6560A584C806}"/>
    <cellStyle name="Output 10 4 3 2 2" xfId="41692" xr:uid="{332FA404-508B-46D5-82B2-D14B750C2814}"/>
    <cellStyle name="Output 10 4 3 3" xfId="32042" xr:uid="{7604482A-7FE8-4898-9973-3C7231F0E544}"/>
    <cellStyle name="Output 10 4 4" xfId="12642" xr:uid="{8EFA178F-2EB5-4BC8-A06F-ABCC07CC7B3F}"/>
    <cellStyle name="Output 10 4 4 2" xfId="24445" xr:uid="{25284BD0-2E73-432E-B2E3-4A3DE2F9BBEF}"/>
    <cellStyle name="Output 10 4 4 2 2" xfId="44273" xr:uid="{B73B6D2A-A0AD-4CCB-980A-FEC8EE027B2D}"/>
    <cellStyle name="Output 10 4 4 3" xfId="34695" xr:uid="{BCE748A7-4860-4D06-8AA8-8D412EE5D719}"/>
    <cellStyle name="Output 10 4 5" xfId="10181" xr:uid="{66705EE7-C4BE-4F88-8046-E8F8D2188A0C}"/>
    <cellStyle name="Output 10 4 5 2" xfId="22056" xr:uid="{BD27301C-47DF-4BF7-A1C2-927A074C2C7E}"/>
    <cellStyle name="Output 10 4 5 2 2" xfId="41888" xr:uid="{03BB9C56-29DA-4292-BE60-435D419610B1}"/>
    <cellStyle name="Output 10 4 5 3" xfId="32238" xr:uid="{90A306B0-CEC5-4EA4-86A3-4975A3EB2666}"/>
    <cellStyle name="Output 10 4 6" xfId="13370" xr:uid="{C54A7DD1-BA12-4979-913B-BFBB95EA6A15}"/>
    <cellStyle name="Output 10 4 6 2" xfId="25153" xr:uid="{C89CC357-D891-49A3-AA67-71C0A244058F}"/>
    <cellStyle name="Output 10 4 6 2 2" xfId="44980" xr:uid="{B529A9A5-1B0C-4D5C-8F11-96F59CADB151}"/>
    <cellStyle name="Output 10 4 6 3" xfId="35422" xr:uid="{7BDADF69-55F5-4514-81DE-2B421ECB1FAE}"/>
    <cellStyle name="Output 10 4 7" xfId="14377" xr:uid="{D4EAEB95-A216-4621-865F-9744B90F2407}"/>
    <cellStyle name="Output 10 4 7 2" xfId="26149" xr:uid="{E5772FA1-1E4B-4B9D-83B5-7264E7BD1763}"/>
    <cellStyle name="Output 10 4 7 2 2" xfId="45976" xr:uid="{C2F20770-7F57-4635-ACA4-DBB8FB87437F}"/>
    <cellStyle name="Output 10 4 7 3" xfId="36429" xr:uid="{1CB0F035-2558-4D7C-8765-BBFFD9998DC8}"/>
    <cellStyle name="Output 10 4 8" xfId="15335" xr:uid="{6C5A2C2B-CE08-4924-86B0-42C172B2F3A9}"/>
    <cellStyle name="Output 10 4 8 2" xfId="37387" xr:uid="{B18E885A-A9AD-4AA0-AAF1-AF7AFAC6104C}"/>
    <cellStyle name="Output 10 4 9" xfId="30997" xr:uid="{44092C06-975F-4112-AD84-26AC87A6A28A}"/>
    <cellStyle name="Output 10 5" xfId="9371" xr:uid="{09E1590A-E36C-44A0-BFC8-E0B3D7100009}"/>
    <cellStyle name="Output 10 5 2" xfId="13776" xr:uid="{0318FF57-9564-4AD2-9FF9-0F294F5DB8AE}"/>
    <cellStyle name="Output 10 5 2 2" xfId="25549" xr:uid="{787FEA47-D313-4781-8F9F-BE6BFBEC070A}"/>
    <cellStyle name="Output 10 5 2 2 2" xfId="45376" xr:uid="{DF37A8E4-0FC3-4F2A-AE25-094240DC0BA5}"/>
    <cellStyle name="Output 10 5 2 3" xfId="35828" xr:uid="{2722C648-EE71-4E04-9F85-2D08D5EF55E9}"/>
    <cellStyle name="Output 10 5 3" xfId="14736" xr:uid="{537D864A-9E8D-4BE9-8C4C-E702FAD9ADDF}"/>
    <cellStyle name="Output 10 5 3 2" xfId="26507" xr:uid="{6640F840-B2F8-4B70-985A-D77E1D62D922}"/>
    <cellStyle name="Output 10 5 3 2 2" xfId="46334" xr:uid="{58578147-D6BA-4B24-8AB4-D5F981F12783}"/>
    <cellStyle name="Output 10 5 3 3" xfId="36788" xr:uid="{BFEFF472-6BE9-43A9-B6FE-412FF753E0CB}"/>
    <cellStyle name="Output 10 5 4" xfId="15688" xr:uid="{9087D82E-C245-495A-8772-AA85E46E0D35}"/>
    <cellStyle name="Output 10 5 4 2" xfId="27435" xr:uid="{85B80448-ACAD-4C1F-95A9-78C8210F4BD6}"/>
    <cellStyle name="Output 10 5 4 2 2" xfId="47262" xr:uid="{67423684-5F88-4376-8A88-07C9B9F62F03}"/>
    <cellStyle name="Output 10 5 4 3" xfId="37740" xr:uid="{EF37CBD0-6269-445A-8FEC-93D527872912}"/>
    <cellStyle name="Output 10 5 5" xfId="16562" xr:uid="{B2EF8400-272D-41B1-BDFB-627DDA16FFA2}"/>
    <cellStyle name="Output 10 5 5 2" xfId="28309" xr:uid="{7D44ABFA-082A-4F06-A287-7770581BC3B3}"/>
    <cellStyle name="Output 10 5 5 2 2" xfId="48136" xr:uid="{CD97CC8D-232A-4313-8B76-C83B2C8316AE}"/>
    <cellStyle name="Output 10 5 5 3" xfId="38614" xr:uid="{D53E6360-063D-4B23-BD11-F0E2F8F50658}"/>
    <cellStyle name="Output 10 5 6" xfId="17427" xr:uid="{7DD6EB23-9D56-4345-89E6-B49C5FE0B45C}"/>
    <cellStyle name="Output 10 5 6 2" xfId="29148" xr:uid="{F67D54D6-4BC7-4F87-ADC3-7AC6710BDD83}"/>
    <cellStyle name="Output 10 5 6 2 2" xfId="48975" xr:uid="{0F14CB4C-7069-4CD0-BD7A-65D6DB0F17E8}"/>
    <cellStyle name="Output 10 5 6 3" xfId="39479" xr:uid="{216D6B0A-CB09-4F09-92B8-563DACD198CA}"/>
    <cellStyle name="Output 10 5 7" xfId="18203" xr:uid="{D13483AF-D6C8-4D4D-93D6-4AE7B2EE9932}"/>
    <cellStyle name="Output 10 5 7 2" xfId="29924" xr:uid="{C95174EA-A505-46FD-97D1-EBAD1320A7CA}"/>
    <cellStyle name="Output 10 5 7 2 2" xfId="49751" xr:uid="{EE4D21FC-921D-42CC-85B5-C4CC9B51839B}"/>
    <cellStyle name="Output 10 5 7 3" xfId="40255" xr:uid="{28F76290-85FC-478C-BE77-B5B1295A8005}"/>
    <cellStyle name="Output 10 5 8" xfId="18960" xr:uid="{182D2B95-1948-4E29-9823-382E48A25D0F}"/>
    <cellStyle name="Output 10 5 8 2" xfId="41012" xr:uid="{05A9ACA8-9761-475A-87E4-093BFD44ABCA}"/>
    <cellStyle name="Output 10 5 9" xfId="31437" xr:uid="{B222DF70-3B22-443B-B90E-4BB1D01A0F24}"/>
    <cellStyle name="Output 10 6" xfId="11813" xr:uid="{070127BB-16A9-4AC9-A12F-FFBDD332FB80}"/>
    <cellStyle name="Output 10 6 2" xfId="23641" xr:uid="{A37F889F-6135-4D97-8689-32AC4F290F0A}"/>
    <cellStyle name="Output 10 6 2 2" xfId="43470" xr:uid="{6E4FBB92-CF08-4889-9BFA-A4093B488FDD}"/>
    <cellStyle name="Output 10 6 3" xfId="33867" xr:uid="{79751C28-B187-4F61-AB33-3520E0D86642}"/>
    <cellStyle name="Output 10 7" xfId="10902" xr:uid="{B44D2A10-A894-4C16-9944-5703EB8B613F}"/>
    <cellStyle name="Output 10 7 2" xfId="22771" xr:uid="{5D1D6040-9E60-41A0-ADDA-8DF9E7A263AB}"/>
    <cellStyle name="Output 10 7 2 2" xfId="42602" xr:uid="{64C5CB86-610A-4204-B12D-EDE826DEC0CD}"/>
    <cellStyle name="Output 10 7 3" xfId="32958" xr:uid="{CF661A71-34FE-4954-BBD8-BAD22A1B2027}"/>
    <cellStyle name="Output 10 8" xfId="11432" xr:uid="{8B8F75D3-CC8A-4B37-9B6E-806BB482D498}"/>
    <cellStyle name="Output 10 8 2" xfId="23290" xr:uid="{96E980BB-20B5-4283-96BB-E00395F351D8}"/>
    <cellStyle name="Output 10 8 2 2" xfId="43120" xr:uid="{8326DE0A-2858-4E74-BC37-2C796C6F622A}"/>
    <cellStyle name="Output 10 8 3" xfId="33487" xr:uid="{6E2E904E-3C77-49EF-879A-6EDF3D060591}"/>
    <cellStyle name="Output 10 9" xfId="11200" xr:uid="{72C2A5D0-E47B-4F06-9362-726B861BB966}"/>
    <cellStyle name="Output 10 9 2" xfId="23062" xr:uid="{ECE2C66B-799B-4B69-9960-0083DF6F3618}"/>
    <cellStyle name="Output 10 9 2 2" xfId="42892" xr:uid="{5FD11762-67A5-469B-9480-549E2315A6DF}"/>
    <cellStyle name="Output 10 9 3" xfId="33255" xr:uid="{F4550F32-B54D-4C4A-ABC6-C24A3EC9279E}"/>
    <cellStyle name="Output 11" xfId="6157" xr:uid="{0C692990-CABC-41CA-ACEB-BF1C599222B4}"/>
    <cellStyle name="Output 11 10" xfId="11376" xr:uid="{732B8351-842C-43A8-A763-5BC1BAD49A60}"/>
    <cellStyle name="Output 11 10 2" xfId="23237" xr:uid="{1DFC638E-5C92-4851-B58F-78FB60B30CFE}"/>
    <cellStyle name="Output 11 10 2 2" xfId="43067" xr:uid="{736EA91C-095F-4089-B2BD-242E0B518E9E}"/>
    <cellStyle name="Output 11 10 3" xfId="33431" xr:uid="{2ACCDA1E-E698-423D-A20C-3463A5049D8B}"/>
    <cellStyle name="Output 11 11" xfId="11248" xr:uid="{7AD348C8-AE62-46BB-8771-8B224E61A10F}"/>
    <cellStyle name="Output 11 11 2" xfId="23110" xr:uid="{45FFAF49-24BB-4BC6-BA54-91066D559201}"/>
    <cellStyle name="Output 11 11 2 2" xfId="42940" xr:uid="{5667A47F-10BF-4F03-A3BB-920E605CA03C}"/>
    <cellStyle name="Output 11 11 3" xfId="33303" xr:uid="{2A3852A4-9D6F-4E47-B356-D6079B7D6675}"/>
    <cellStyle name="Output 11 12" xfId="12425" xr:uid="{D6AE743C-41A8-4971-8D2B-A9BFD9F3C0F0}"/>
    <cellStyle name="Output 11 12 2" xfId="24239" xr:uid="{095F2AAD-A8C9-4318-9FBD-9B708B5B5040}"/>
    <cellStyle name="Output 11 12 2 2" xfId="44067" xr:uid="{084F7D1A-BE3E-4047-A4D3-B9C85BB3873F}"/>
    <cellStyle name="Output 11 12 3" xfId="34478" xr:uid="{56E0880D-BC52-4996-9BF5-5C4953AA38FC}"/>
    <cellStyle name="Output 11 13" xfId="30457" xr:uid="{ED1B0EC5-20AC-4528-A0C6-BCD4E5E18D85}"/>
    <cellStyle name="Output 11 2" xfId="6829" xr:uid="{3A2F33DB-864A-4112-BA31-BCC8895F56FC}"/>
    <cellStyle name="Output 11 2 10" xfId="11136" xr:uid="{156E37CC-2DD3-417C-8B22-B46614E687D9}"/>
    <cellStyle name="Output 11 2 10 2" xfId="23004" xr:uid="{AD62D4EB-196D-441B-84BC-4D7EAA07B600}"/>
    <cellStyle name="Output 11 2 10 2 2" xfId="42835" xr:uid="{215731DC-2D6D-430C-82D6-F41A03E26921}"/>
    <cellStyle name="Output 11 2 10 3" xfId="33192" xr:uid="{B616F352-DBCE-4A53-9AA5-3D5E6B958304}"/>
    <cellStyle name="Output 11 2 11" xfId="11380" xr:uid="{7F54BDEB-8F5C-49EE-B676-048CE43E2EDF}"/>
    <cellStyle name="Output 11 2 11 2" xfId="23240" xr:uid="{C0907FE4-D41A-4D82-8181-D575DF4AAE05}"/>
    <cellStyle name="Output 11 2 11 2 2" xfId="43070" xr:uid="{77BA8265-4036-4602-9D51-7A262EB52D14}"/>
    <cellStyle name="Output 11 2 11 3" xfId="33435" xr:uid="{C304F77B-6190-4CA9-9514-AB8F34F2DCDA}"/>
    <cellStyle name="Output 11 2 12" xfId="30583" xr:uid="{9033D65E-0B4F-4082-894B-69BAE2DFC3CC}"/>
    <cellStyle name="Output 11 2 2" xfId="7617" xr:uid="{67A6BBCF-59FA-41C9-B7AD-098CA6DAFF67}"/>
    <cellStyle name="Output 11 2 2 10" xfId="14525" xr:uid="{060E8CFA-7A2B-47CF-A716-E00EB26CC1BB}"/>
    <cellStyle name="Output 11 2 2 10 2" xfId="26296" xr:uid="{A06699F0-9B6E-4E25-A83D-B2DC904DDCEF}"/>
    <cellStyle name="Output 11 2 2 10 2 2" xfId="46123" xr:uid="{0230A2B5-4E6A-4361-808C-F1A43F0C205F}"/>
    <cellStyle name="Output 11 2 2 10 3" xfId="36577" xr:uid="{750531CA-AC04-48E5-97EB-7DF139C58847}"/>
    <cellStyle name="Output 11 2 2 11" xfId="30831" xr:uid="{AA7EE8D9-8D6F-425E-BA0F-616EACAC07AB}"/>
    <cellStyle name="Output 11 2 2 2" xfId="9260" xr:uid="{B3BD67FB-66CB-4E78-931B-A7BF201BED65}"/>
    <cellStyle name="Output 11 2 2 2 2" xfId="13695" xr:uid="{6684AE10-3A1A-46DA-A2E9-A4B83322A7E7}"/>
    <cellStyle name="Output 11 2 2 2 2 2" xfId="25469" xr:uid="{42365D07-2BAA-47BD-85FD-06CE57011419}"/>
    <cellStyle name="Output 11 2 2 2 2 2 2" xfId="45296" xr:uid="{BF7C3AFB-195E-455D-AAD3-5A298589C8BC}"/>
    <cellStyle name="Output 11 2 2 2 2 3" xfId="35747" xr:uid="{982955FE-F6F2-450B-BEF2-70B2576B0065}"/>
    <cellStyle name="Output 11 2 2 2 3" xfId="14657" xr:uid="{2D3D7FBC-B63E-490B-9386-219C5F22823C}"/>
    <cellStyle name="Output 11 2 2 2 3 2" xfId="26428" xr:uid="{FECD7C8E-57E7-4C82-B8C1-90BB2C7D2240}"/>
    <cellStyle name="Output 11 2 2 2 3 2 2" xfId="46255" xr:uid="{81DB921F-567D-406A-BDBA-BD0E907828EF}"/>
    <cellStyle name="Output 11 2 2 2 3 3" xfId="36709" xr:uid="{E7397C35-2DA4-41AB-948E-F14B1D4A708F}"/>
    <cellStyle name="Output 11 2 2 2 4" xfId="15609" xr:uid="{76AC15F8-6362-4C47-8206-AA5DF2859569}"/>
    <cellStyle name="Output 11 2 2 2 4 2" xfId="27358" xr:uid="{45E8A4A6-CC52-40B6-8F9B-152EA58BCD5B}"/>
    <cellStyle name="Output 11 2 2 2 4 2 2" xfId="47185" xr:uid="{963FE033-7B5C-4089-9772-B738BEA5D36B}"/>
    <cellStyle name="Output 11 2 2 2 4 3" xfId="37661" xr:uid="{C0973F77-2F2B-4342-A4E7-404B3A2351D7}"/>
    <cellStyle name="Output 11 2 2 2 5" xfId="16489" xr:uid="{A0C03FC4-66CD-422D-8BEC-75D770767BA1}"/>
    <cellStyle name="Output 11 2 2 2 5 2" xfId="28236" xr:uid="{8B28B154-59A4-4881-B575-EEA8800EB6BF}"/>
    <cellStyle name="Output 11 2 2 2 5 2 2" xfId="48063" xr:uid="{F1D69C85-CB6B-430A-BE3B-CAB57CA4B915}"/>
    <cellStyle name="Output 11 2 2 2 5 3" xfId="38541" xr:uid="{39BDE0F1-9922-4650-B1EA-EA0B256889CD}"/>
    <cellStyle name="Output 11 2 2 2 6" xfId="17355" xr:uid="{A56077F6-5A22-4990-AE92-E773E8B35BC0}"/>
    <cellStyle name="Output 11 2 2 2 6 2" xfId="29076" xr:uid="{815213B6-BFBB-4D6C-966F-BF9FD75475E8}"/>
    <cellStyle name="Output 11 2 2 2 6 2 2" xfId="48903" xr:uid="{FE894C50-DE98-407D-8D5A-29FE3BC89C13}"/>
    <cellStyle name="Output 11 2 2 2 6 3" xfId="39407" xr:uid="{DDEDBC8D-844C-43C5-B7C0-454EEB762DAA}"/>
    <cellStyle name="Output 11 2 2 2 7" xfId="18131" xr:uid="{7F136A67-E96B-42F7-9B67-D92125E1D900}"/>
    <cellStyle name="Output 11 2 2 2 7 2" xfId="29852" xr:uid="{37DF7DA7-575B-4138-8058-8107A51CE4AF}"/>
    <cellStyle name="Output 11 2 2 2 7 2 2" xfId="49679" xr:uid="{6BD7AFEA-ECF2-4A09-803B-7E219618ACFA}"/>
    <cellStyle name="Output 11 2 2 2 7 3" xfId="40183" xr:uid="{A448DF24-25F1-449B-9605-277C785A688A}"/>
    <cellStyle name="Output 11 2 2 2 8" xfId="18888" xr:uid="{0DE2C99B-18C6-4209-A746-9FC57A4200ED}"/>
    <cellStyle name="Output 11 2 2 2 8 2" xfId="40940" xr:uid="{3D144BF8-4698-4DF9-9455-0C436DFFC6B2}"/>
    <cellStyle name="Output 11 2 2 2 9" xfId="31365" xr:uid="{D73B2F5E-61CD-40E8-BFE8-C9DF118AD59E}"/>
    <cellStyle name="Output 11 2 2 3" xfId="9714" xr:uid="{655CC457-08AB-47F1-87F7-BA88354AABD3}"/>
    <cellStyle name="Output 11 2 2 3 2" xfId="14119" xr:uid="{A269098C-7B55-440D-AF7C-8C931440A543}"/>
    <cellStyle name="Output 11 2 2 3 2 2" xfId="25892" xr:uid="{4694FEC0-CD18-40C4-A160-117BD8AF99C1}"/>
    <cellStyle name="Output 11 2 2 3 2 2 2" xfId="45719" xr:uid="{BE0B5989-CCB8-42F5-A0F0-9DC506302D80}"/>
    <cellStyle name="Output 11 2 2 3 2 3" xfId="36171" xr:uid="{449C4BB4-1094-484A-9969-F79CC7DA4BA7}"/>
    <cellStyle name="Output 11 2 2 3 3" xfId="15079" xr:uid="{CCFCE507-4CAC-4EF0-90EB-6E7B9A819167}"/>
    <cellStyle name="Output 11 2 2 3 3 2" xfId="26850" xr:uid="{0FCC3017-6020-4061-9D85-F4CC2AC0D754}"/>
    <cellStyle name="Output 11 2 2 3 3 2 2" xfId="46677" xr:uid="{201A815F-3F17-4680-BE89-14F8E6996FB2}"/>
    <cellStyle name="Output 11 2 2 3 3 3" xfId="37131" xr:uid="{4CE9E76B-FD3A-40C6-9813-41FCA7869A67}"/>
    <cellStyle name="Output 11 2 2 3 4" xfId="16031" xr:uid="{B7B0879B-92A6-413E-82BC-788A73660AB2}"/>
    <cellStyle name="Output 11 2 2 3 4 2" xfId="27778" xr:uid="{86FDEC11-BA24-4B14-B1B3-0E6C6C815BC9}"/>
    <cellStyle name="Output 11 2 2 3 4 2 2" xfId="47605" xr:uid="{C0DA3F05-33CB-4863-9DE5-DA2E7206A139}"/>
    <cellStyle name="Output 11 2 2 3 4 3" xfId="38083" xr:uid="{D632A997-A439-43FE-8529-BE076AEB9B59}"/>
    <cellStyle name="Output 11 2 2 3 5" xfId="16905" xr:uid="{E939E388-0F4E-47C4-881F-3AC1616E5712}"/>
    <cellStyle name="Output 11 2 2 3 5 2" xfId="28652" xr:uid="{206E450F-026B-4F39-B4AB-7725E993EC7F}"/>
    <cellStyle name="Output 11 2 2 3 5 2 2" xfId="48479" xr:uid="{AF561D2B-3CCE-457E-90A4-9AD8FAA83953}"/>
    <cellStyle name="Output 11 2 2 3 5 3" xfId="38957" xr:uid="{5FD46E30-A060-4016-BF0E-AF8A151FC413}"/>
    <cellStyle name="Output 11 2 2 3 6" xfId="17770" xr:uid="{1371E553-C5B4-4918-9905-28D3B2D899FD}"/>
    <cellStyle name="Output 11 2 2 3 6 2" xfId="29491" xr:uid="{61764B0E-18A6-4F3B-81A4-C7D26AB826C9}"/>
    <cellStyle name="Output 11 2 2 3 6 2 2" xfId="49318" xr:uid="{9D29A90A-07BA-4076-B262-D563C0C375E5}"/>
    <cellStyle name="Output 11 2 2 3 6 3" xfId="39822" xr:uid="{6CF39669-75A2-4946-A7FF-7519C1FC7E84}"/>
    <cellStyle name="Output 11 2 2 3 7" xfId="18546" xr:uid="{CA6BE8B9-5DA0-4F58-B0EC-6D88B0EBD817}"/>
    <cellStyle name="Output 11 2 2 3 7 2" xfId="30267" xr:uid="{E964615D-BFBB-4630-B5EF-41A6B7EC75B7}"/>
    <cellStyle name="Output 11 2 2 3 7 2 2" xfId="50094" xr:uid="{0A026ADB-B6EF-41A1-874A-9EFF84F7AE67}"/>
    <cellStyle name="Output 11 2 2 3 7 3" xfId="40598" xr:uid="{84BC59D5-41AA-420C-BB44-08BB8C5619EA}"/>
    <cellStyle name="Output 11 2 2 3 8" xfId="19303" xr:uid="{7B75D640-5932-47B9-AE16-218EE6B2FA29}"/>
    <cellStyle name="Output 11 2 2 3 8 2" xfId="41355" xr:uid="{94598CA8-6742-45D6-A0CB-A663B6DBDAD8}"/>
    <cellStyle name="Output 11 2 2 3 9" xfId="31780" xr:uid="{595347C0-6F62-4170-8D50-C7FEF0607F86}"/>
    <cellStyle name="Output 11 2 2 4" xfId="12679" xr:uid="{C5EF0C18-D798-41FD-B2F4-2D11B27A17F4}"/>
    <cellStyle name="Output 11 2 2 4 2" xfId="24478" xr:uid="{C0339F7F-10F1-4F9F-B713-40D94922B05C}"/>
    <cellStyle name="Output 11 2 2 4 2 2" xfId="44306" xr:uid="{2B1873FE-B4CD-4532-895E-FF91839BF29E}"/>
    <cellStyle name="Output 11 2 2 4 3" xfId="34732" xr:uid="{9C17F359-881B-464D-A211-EC510236B5BF}"/>
    <cellStyle name="Output 11 2 2 5" xfId="12424" xr:uid="{5AF17D69-45CD-4FE1-857F-A42EE680F695}"/>
    <cellStyle name="Output 11 2 2 5 2" xfId="24238" xr:uid="{430E6185-8AC6-4E10-A661-F08F5151ED07}"/>
    <cellStyle name="Output 11 2 2 5 2 2" xfId="44066" xr:uid="{F0C00EBD-4001-4478-889B-150EDB2A5A67}"/>
    <cellStyle name="Output 11 2 2 5 3" xfId="34477" xr:uid="{6E426BBE-8800-4C19-BE86-A3135047F667}"/>
    <cellStyle name="Output 11 2 2 6" xfId="10357" xr:uid="{F26FAFD6-F3BB-4F9E-BBDB-7EED8DB4BF42}"/>
    <cellStyle name="Output 11 2 2 6 2" xfId="22229" xr:uid="{974DF6FD-45BD-42F8-B840-68F84389487B}"/>
    <cellStyle name="Output 11 2 2 6 2 2" xfId="42061" xr:uid="{14CE6B32-B4EE-4105-89A2-D72A944C709D}"/>
    <cellStyle name="Output 11 2 2 6 3" xfId="32414" xr:uid="{FC162C34-F5A2-4591-B473-7AF4893945C2}"/>
    <cellStyle name="Output 11 2 2 7" xfId="11679" xr:uid="{F1960D92-1491-4832-A57A-88052CAF9552}"/>
    <cellStyle name="Output 11 2 2 7 2" xfId="23518" xr:uid="{A0E5B23B-E980-481A-BD09-1B9DBA1F04F1}"/>
    <cellStyle name="Output 11 2 2 7 2 2" xfId="43347" xr:uid="{A8157307-5541-43FA-8AC5-7F4A42B79E91}"/>
    <cellStyle name="Output 11 2 2 7 3" xfId="33733" xr:uid="{BE61E84E-2A23-4127-A2CC-117C8DC27B5A}"/>
    <cellStyle name="Output 11 2 2 8" xfId="11009" xr:uid="{57207E64-58EB-4E87-B84B-1AFBB50576C0}"/>
    <cellStyle name="Output 11 2 2 8 2" xfId="22878" xr:uid="{D35CE715-6FD4-4381-AA89-D9248F5B220A}"/>
    <cellStyle name="Output 11 2 2 8 2 2" xfId="42709" xr:uid="{D6428E6F-8D22-4CDC-BC67-79C500861244}"/>
    <cellStyle name="Output 11 2 2 8 3" xfId="33065" xr:uid="{953E1E05-7C38-4A86-BEE5-2B675C9F1BE5}"/>
    <cellStyle name="Output 11 2 2 9" xfId="13537" xr:uid="{47D1FBED-22F4-4817-8940-21E92D01392D}"/>
    <cellStyle name="Output 11 2 2 9 2" xfId="25315" xr:uid="{5F226CCB-E5C6-411B-ACBD-6BC76A9E517C}"/>
    <cellStyle name="Output 11 2 2 9 2 2" xfId="45142" xr:uid="{FA030950-7BA5-483E-8D3C-FE46B59D57C5}"/>
    <cellStyle name="Output 11 2 2 9 3" xfId="35589" xr:uid="{D26D2F2E-37CB-4128-9013-4414A9F15CAC}"/>
    <cellStyle name="Output 11 2 3" xfId="8474" xr:uid="{CABFC58C-D5F5-4429-81B3-1102078AD93C}"/>
    <cellStyle name="Output 11 2 3 2" xfId="13216" xr:uid="{709F8E2F-2151-4DCD-935B-A3ED04968638}"/>
    <cellStyle name="Output 11 2 3 2 2" xfId="25002" xr:uid="{4F26862D-FBC1-4AB7-91C0-9EC565DF6B45}"/>
    <cellStyle name="Output 11 2 3 2 2 2" xfId="44829" xr:uid="{0063F4FB-E9F1-47A6-AA44-0574E827E433}"/>
    <cellStyle name="Output 11 2 3 2 3" xfId="35268" xr:uid="{6F85AB32-5E22-41BA-832C-BA8A4FB7FBC5}"/>
    <cellStyle name="Output 11 2 3 3" xfId="14236" xr:uid="{58E615F3-9974-4D1C-90C9-6DF1B47657E0}"/>
    <cellStyle name="Output 11 2 3 3 2" xfId="26009" xr:uid="{09799719-43DB-4DB6-ADE8-BB044F708DC1}"/>
    <cellStyle name="Output 11 2 3 3 2 2" xfId="45836" xr:uid="{F1EFCDCA-49B5-4E2B-A478-07152512205D}"/>
    <cellStyle name="Output 11 2 3 3 3" xfId="36288" xr:uid="{DF8746EE-B522-4C10-9339-B88AF7BC9E43}"/>
    <cellStyle name="Output 11 2 3 4" xfId="15196" xr:uid="{B5C0B8E8-675A-4F12-9F70-E77A7A8157A4}"/>
    <cellStyle name="Output 11 2 3 4 2" xfId="26965" xr:uid="{9FD62778-3687-47A1-BBFE-401AE2A3A285}"/>
    <cellStyle name="Output 11 2 3 4 2 2" xfId="46792" xr:uid="{229D4126-EFFE-4315-A62C-5A2F4B0A6F2E}"/>
    <cellStyle name="Output 11 2 3 4 3" xfId="37248" xr:uid="{DAEB1629-F47C-4EDD-99A6-5A8362004003}"/>
    <cellStyle name="Output 11 2 3 5" xfId="16145" xr:uid="{1241F551-6576-45AA-AA62-7EE0B25EC39B}"/>
    <cellStyle name="Output 11 2 3 5 2" xfId="27892" xr:uid="{F22F679F-1812-42A2-A7D5-A0D85793251B}"/>
    <cellStyle name="Output 11 2 3 5 2 2" xfId="47719" xr:uid="{D9AD3AAF-4257-498C-806D-E8E258AA47DC}"/>
    <cellStyle name="Output 11 2 3 5 3" xfId="38197" xr:uid="{06EF2032-3E86-4CDF-B534-D4E7C307E749}"/>
    <cellStyle name="Output 11 2 3 6" xfId="17018" xr:uid="{748664FC-75DC-4D03-934F-6D17D43E5DB7}"/>
    <cellStyle name="Output 11 2 3 6 2" xfId="28765" xr:uid="{22B6E3ED-478E-425F-8F4D-05C19678EC05}"/>
    <cellStyle name="Output 11 2 3 6 2 2" xfId="48592" xr:uid="{0E2492BF-74FA-4A34-BAFE-3FCC937D6EB0}"/>
    <cellStyle name="Output 11 2 3 6 3" xfId="39070" xr:uid="{2994CA5C-4C1C-4CE5-A04B-3ED99FC4DE39}"/>
    <cellStyle name="Output 11 2 3 7" xfId="17883" xr:uid="{C8D39CCF-1518-4785-A5C6-AB230CA57739}"/>
    <cellStyle name="Output 11 2 3 7 2" xfId="29604" xr:uid="{8026E552-D9DF-4009-B0FB-393BB3FCA87B}"/>
    <cellStyle name="Output 11 2 3 7 2 2" xfId="49431" xr:uid="{02DBABB3-409F-40A9-BDB7-862899D0605B}"/>
    <cellStyle name="Output 11 2 3 7 3" xfId="39935" xr:uid="{E1BBC7BD-A9D4-48E6-8662-2AB1B474463D}"/>
    <cellStyle name="Output 11 2 3 8" xfId="18659" xr:uid="{E39DDA5E-C988-425E-B052-4444FC7C1C11}"/>
    <cellStyle name="Output 11 2 3 8 2" xfId="40711" xr:uid="{72622A75-D3CC-4187-BD46-DEB1038A8785}"/>
    <cellStyle name="Output 11 2 3 9" xfId="31117" xr:uid="{EDF2DEEB-6B22-4AE3-83C2-0032ECEAD73C}"/>
    <cellStyle name="Output 11 2 4" xfId="9485" xr:uid="{5080DE4E-020C-46F0-AC74-E3FAAF02D310}"/>
    <cellStyle name="Output 11 2 4 2" xfId="13890" xr:uid="{53815FDF-EB85-4CBD-8F58-AEF94D5A2D6C}"/>
    <cellStyle name="Output 11 2 4 2 2" xfId="25663" xr:uid="{655EA66D-15FE-4DB2-B180-811FAFFEE0EB}"/>
    <cellStyle name="Output 11 2 4 2 2 2" xfId="45490" xr:uid="{77E98028-F61E-4572-88A9-89CEC71CED1A}"/>
    <cellStyle name="Output 11 2 4 2 3" xfId="35942" xr:uid="{CF7BEC34-E6AF-4AD6-9226-AD1221400A84}"/>
    <cellStyle name="Output 11 2 4 3" xfId="14850" xr:uid="{2C33FCED-95BE-49F6-8388-7D990E9D247F}"/>
    <cellStyle name="Output 11 2 4 3 2" xfId="26621" xr:uid="{87C0929C-D120-48CF-8E7F-2F100502E8D0}"/>
    <cellStyle name="Output 11 2 4 3 2 2" xfId="46448" xr:uid="{D0B8D3EC-517C-445C-B09D-CBF66D777DD2}"/>
    <cellStyle name="Output 11 2 4 3 3" xfId="36902" xr:uid="{CCB388AC-87BF-41D9-AAF8-9F2D686ECBEE}"/>
    <cellStyle name="Output 11 2 4 4" xfId="15802" xr:uid="{82E524A9-D054-45F3-A766-B4AA01AD9256}"/>
    <cellStyle name="Output 11 2 4 4 2" xfId="27549" xr:uid="{891190D3-4B4C-4958-81E4-6C847E632B24}"/>
    <cellStyle name="Output 11 2 4 4 2 2" xfId="47376" xr:uid="{23231C7E-B29F-4502-8B10-2A8A4D775F68}"/>
    <cellStyle name="Output 11 2 4 4 3" xfId="37854" xr:uid="{89E87547-9B83-4F33-AC33-EBD966A896C4}"/>
    <cellStyle name="Output 11 2 4 5" xfId="16676" xr:uid="{FB3B8043-50B4-4E1C-81B6-C6B3CBB70DC6}"/>
    <cellStyle name="Output 11 2 4 5 2" xfId="28423" xr:uid="{FE192737-CB85-446E-9E1E-6929DAE688BB}"/>
    <cellStyle name="Output 11 2 4 5 2 2" xfId="48250" xr:uid="{AADC47D3-1A95-4700-8CC9-A873206664AD}"/>
    <cellStyle name="Output 11 2 4 5 3" xfId="38728" xr:uid="{BF678C6D-2BBE-42F9-91A1-E1C354EF9C67}"/>
    <cellStyle name="Output 11 2 4 6" xfId="17541" xr:uid="{E81B6719-3A7B-4F93-9A9D-FDF4AAAA520F}"/>
    <cellStyle name="Output 11 2 4 6 2" xfId="29262" xr:uid="{B9D1BDBF-5A1B-4EA1-99EC-E436611189ED}"/>
    <cellStyle name="Output 11 2 4 6 2 2" xfId="49089" xr:uid="{B008F618-17F0-4255-A0B5-B1F38114BE0B}"/>
    <cellStyle name="Output 11 2 4 6 3" xfId="39593" xr:uid="{58E39C29-43FB-45DA-B95D-A5EF9CAD733E}"/>
    <cellStyle name="Output 11 2 4 7" xfId="18317" xr:uid="{A822264F-1768-4D3D-B157-F9C4591F2C10}"/>
    <cellStyle name="Output 11 2 4 7 2" xfId="30038" xr:uid="{CC170C48-34CA-4CE2-BCEB-9120C7185510}"/>
    <cellStyle name="Output 11 2 4 7 2 2" xfId="49865" xr:uid="{E96C8522-6446-4EA4-AE5C-C2D3A4A66239}"/>
    <cellStyle name="Output 11 2 4 7 3" xfId="40369" xr:uid="{58CAAE93-0A68-4D0C-8D1A-102ADA06EBDA}"/>
    <cellStyle name="Output 11 2 4 8" xfId="19074" xr:uid="{3A919D73-D39B-4DFC-AE11-053C1F074053}"/>
    <cellStyle name="Output 11 2 4 8 2" xfId="41126" xr:uid="{9AB8C6C4-D8AF-412F-B38B-9545D8EBF373}"/>
    <cellStyle name="Output 11 2 4 9" xfId="31551" xr:uid="{744ED746-4DAA-4FB3-BCA9-C4084793F02C}"/>
    <cellStyle name="Output 11 2 5" xfId="12187" xr:uid="{FD56C699-2667-4D22-98C5-1C661EE23901}"/>
    <cellStyle name="Output 11 2 5 2" xfId="24004" xr:uid="{5A10520D-E25B-40AB-BDC8-3CB1912507C2}"/>
    <cellStyle name="Output 11 2 5 2 2" xfId="43832" xr:uid="{C0C7C297-384A-4CA5-BC38-0FC7C22DE87E}"/>
    <cellStyle name="Output 11 2 5 3" xfId="34240" xr:uid="{508AFAE0-213C-4381-967B-9A1B9A2EF7FA}"/>
    <cellStyle name="Output 11 2 6" xfId="10580" xr:uid="{EE11637D-A51B-4E30-AB09-3EF51E5B443C}"/>
    <cellStyle name="Output 11 2 6 2" xfId="22452" xr:uid="{208F2932-A314-4785-8C2E-00181D2E742A}"/>
    <cellStyle name="Output 11 2 6 2 2" xfId="42284" xr:uid="{1E352071-6906-4683-B844-74936FF2FF8E}"/>
    <cellStyle name="Output 11 2 6 3" xfId="32637" xr:uid="{369C77C3-BB4A-421B-B6F8-4D2CB4EFD3B0}"/>
    <cellStyle name="Output 11 2 7" xfId="11902" xr:uid="{BE9925F2-F8FE-4A2A-B93F-C6E64B282155}"/>
    <cellStyle name="Output 11 2 7 2" xfId="23729" xr:uid="{9B3FFA85-651A-4E90-BF21-B1CEB8A040A2}"/>
    <cellStyle name="Output 11 2 7 2 2" xfId="43557" xr:uid="{19448F3F-EC0C-410B-AACF-B1BC8CC230B4}"/>
    <cellStyle name="Output 11 2 7 3" xfId="33955" xr:uid="{FCA55314-EB83-4AB7-A283-8E936C2CF4F3}"/>
    <cellStyle name="Output 11 2 8" xfId="10819" xr:uid="{BE884AC8-EE15-4630-B6F3-2459B6BDE37C}"/>
    <cellStyle name="Output 11 2 8 2" xfId="22689" xr:uid="{7636EDDE-BDC2-4005-8B6E-7B552796841C}"/>
    <cellStyle name="Output 11 2 8 2 2" xfId="42521" xr:uid="{C78F6093-CC8A-4A89-84C1-308620D24923}"/>
    <cellStyle name="Output 11 2 8 3" xfId="32876" xr:uid="{D5265625-7045-4CAB-B998-DC35649DD974}"/>
    <cellStyle name="Output 11 2 9" xfId="11505" xr:uid="{135B1CD3-E61A-40BB-A4A2-C01305B6D813}"/>
    <cellStyle name="Output 11 2 9 2" xfId="23359" xr:uid="{5AEBAB8D-53B7-42CC-8EDC-336E0A6A1B13}"/>
    <cellStyle name="Output 11 2 9 2 2" xfId="43188" xr:uid="{EC2E1677-68C1-4D4C-8370-C38BCE7B1ECE}"/>
    <cellStyle name="Output 11 2 9 3" xfId="33559" xr:uid="{F98DB664-3B49-4DE2-ABFB-8EBBD1DA99CC}"/>
    <cellStyle name="Output 11 3" xfId="7094" xr:uid="{3F58438B-1552-45A4-8ADF-420525CAF74A}"/>
    <cellStyle name="Output 11 3 10" xfId="15306" xr:uid="{07570A46-EAD7-4C77-A291-02A7B23D43D5}"/>
    <cellStyle name="Output 11 3 10 2" xfId="27075" xr:uid="{954DE503-1909-442B-8DF5-C2C0D5B570C7}"/>
    <cellStyle name="Output 11 3 10 2 2" xfId="46902" xr:uid="{E4AFE0F7-D11B-497E-BA02-1DC4F70FAF09}"/>
    <cellStyle name="Output 11 3 10 3" xfId="37358" xr:uid="{0B007FAE-ACAA-4006-9283-8C9BDC41F378}"/>
    <cellStyle name="Output 11 3 11" xfId="30711" xr:uid="{435DC056-AB6F-41AE-8FD1-A8F96354FD68}"/>
    <cellStyle name="Output 11 3 2" xfId="8737" xr:uid="{290B6A4A-0F4E-4522-B3F0-A16292F9658B}"/>
    <cellStyle name="Output 11 3 2 2" xfId="13398" xr:uid="{6E72EAE2-203E-456A-B859-84C7EA16167F}"/>
    <cellStyle name="Output 11 3 2 2 2" xfId="25181" xr:uid="{DFC01FA3-1A1F-47DF-AF6C-482AF96B7779}"/>
    <cellStyle name="Output 11 3 2 2 2 2" xfId="45008" xr:uid="{C4E268E4-3D37-404F-A0C0-54CCCB507720}"/>
    <cellStyle name="Output 11 3 2 2 3" xfId="35450" xr:uid="{10069F67-A38B-4730-ADE1-36D687F7637D}"/>
    <cellStyle name="Output 11 3 2 3" xfId="14404" xr:uid="{8DEA4A2F-D05D-4559-BB36-AF025E74FA98}"/>
    <cellStyle name="Output 11 3 2 3 2" xfId="26176" xr:uid="{232036A3-27CB-4E83-A446-68E26C43817F}"/>
    <cellStyle name="Output 11 3 2 3 2 2" xfId="46003" xr:uid="{3EFC504C-9EF6-49C4-969A-99E32BF8C391}"/>
    <cellStyle name="Output 11 3 2 3 3" xfId="36456" xr:uid="{E8A95A2C-5756-45FD-AA47-9530CAB26AF6}"/>
    <cellStyle name="Output 11 3 2 4" xfId="15362" xr:uid="{81356E0A-D3E6-4FA9-8325-76F2F08CF048}"/>
    <cellStyle name="Output 11 3 2 4 2" xfId="27124" xr:uid="{0C561BA3-E2AE-4833-9D88-FD495A14990C}"/>
    <cellStyle name="Output 11 3 2 4 2 2" xfId="46951" xr:uid="{72A40E47-C090-44B5-A894-E0D5E2D1616C}"/>
    <cellStyle name="Output 11 3 2 4 3" xfId="37414" xr:uid="{B5B30032-4B60-4462-8111-D06D2D79D4BC}"/>
    <cellStyle name="Output 11 3 2 5" xfId="16289" xr:uid="{082FC744-E81E-43AB-9A56-69EFD2554CA7}"/>
    <cellStyle name="Output 11 3 2 5 2" xfId="28036" xr:uid="{4FA2844A-47FC-4147-9CFC-3693B3AC5E99}"/>
    <cellStyle name="Output 11 3 2 5 2 2" xfId="47863" xr:uid="{0A761FD1-2A6B-4433-9D1C-1D99A738E5F5}"/>
    <cellStyle name="Output 11 3 2 5 3" xfId="38341" xr:uid="{DD92AF39-5955-40E8-B9EE-77166ECF6A2D}"/>
    <cellStyle name="Output 11 3 2 6" xfId="17160" xr:uid="{669FDEE9-A600-4EEE-A087-0A2B4E6E3326}"/>
    <cellStyle name="Output 11 3 2 6 2" xfId="28904" xr:uid="{5FD12A33-FEA0-4A47-8BE9-C0AB682E16C2}"/>
    <cellStyle name="Output 11 3 2 6 2 2" xfId="48731" xr:uid="{B178D1F1-0904-401B-BA0F-55280B05CFAB}"/>
    <cellStyle name="Output 11 3 2 6 3" xfId="39212" xr:uid="{6D01E9A8-86A0-4559-BA2E-BDF419430EE8}"/>
    <cellStyle name="Output 11 3 2 7" xfId="18007" xr:uid="{DB534147-8E25-4FBE-8AB7-0877B7FE0EA1}"/>
    <cellStyle name="Output 11 3 2 7 2" xfId="29728" xr:uid="{62F9C6DF-FFAC-4213-9966-765B4DC92FC2}"/>
    <cellStyle name="Output 11 3 2 7 2 2" xfId="49555" xr:uid="{F6AE3FBB-DB5D-4A5E-976A-B001F1BA3DA7}"/>
    <cellStyle name="Output 11 3 2 7 3" xfId="40059" xr:uid="{FFBE3C06-5878-4689-9781-9B42D6DA4DCA}"/>
    <cellStyle name="Output 11 3 2 8" xfId="18774" xr:uid="{297FAC15-7FE6-45B5-816E-A97B9D103E8E}"/>
    <cellStyle name="Output 11 3 2 8 2" xfId="40826" xr:uid="{4B2B63DF-6B49-4D81-BC99-15B18C6D70BC}"/>
    <cellStyle name="Output 11 3 2 9" xfId="31245" xr:uid="{6595028A-D2DF-477C-8A93-1692B7119A73}"/>
    <cellStyle name="Output 11 3 3" xfId="9600" xr:uid="{5D6E2023-50DD-4C4A-B96A-CB126379BC0A}"/>
    <cellStyle name="Output 11 3 3 2" xfId="14005" xr:uid="{E547FBAB-BE4B-4B53-8D78-D5FF317F2196}"/>
    <cellStyle name="Output 11 3 3 2 2" xfId="25778" xr:uid="{56D73D2B-C78B-4499-974C-33085C8F1E0D}"/>
    <cellStyle name="Output 11 3 3 2 2 2" xfId="45605" xr:uid="{007E2E57-3FDA-416C-96B2-D2AF6821C85F}"/>
    <cellStyle name="Output 11 3 3 2 3" xfId="36057" xr:uid="{A0E79F85-324C-40D7-8F71-652641EB3F5E}"/>
    <cellStyle name="Output 11 3 3 3" xfId="14965" xr:uid="{8B5EB79F-B9F7-48CA-8078-9210375A612B}"/>
    <cellStyle name="Output 11 3 3 3 2" xfId="26736" xr:uid="{7E9A3AF2-4737-4A05-9A7B-2565726B1E42}"/>
    <cellStyle name="Output 11 3 3 3 2 2" xfId="46563" xr:uid="{41A23CF2-0ED9-4DBD-AA52-6553837D58F1}"/>
    <cellStyle name="Output 11 3 3 3 3" xfId="37017" xr:uid="{56E46774-0E70-40AF-88FF-08B62C78D253}"/>
    <cellStyle name="Output 11 3 3 4" xfId="15917" xr:uid="{6BFD2434-92A5-43A0-8422-2BDD640B35E0}"/>
    <cellStyle name="Output 11 3 3 4 2" xfId="27664" xr:uid="{FC26F9D8-A6FD-4C78-855E-F6D29DA6EF45}"/>
    <cellStyle name="Output 11 3 3 4 2 2" xfId="47491" xr:uid="{2C6561DF-9594-429A-AF65-A2CB1449FD16}"/>
    <cellStyle name="Output 11 3 3 4 3" xfId="37969" xr:uid="{94AF68DB-F328-4021-A394-6DE0D6881804}"/>
    <cellStyle name="Output 11 3 3 5" xfId="16791" xr:uid="{704AC717-C017-4D2E-A20A-0D14711B4359}"/>
    <cellStyle name="Output 11 3 3 5 2" xfId="28538" xr:uid="{E2E65C5F-0620-432B-806B-790F23E2FE1F}"/>
    <cellStyle name="Output 11 3 3 5 2 2" xfId="48365" xr:uid="{C357C369-3179-40F5-82BE-E345B7C494AF}"/>
    <cellStyle name="Output 11 3 3 5 3" xfId="38843" xr:uid="{24B4C515-065B-44AA-BC3B-7848794EDB4D}"/>
    <cellStyle name="Output 11 3 3 6" xfId="17656" xr:uid="{628902FB-226D-4E07-B6F2-5DF80A906913}"/>
    <cellStyle name="Output 11 3 3 6 2" xfId="29377" xr:uid="{A4F15916-2B80-4DED-9353-4FD5FA6578E4}"/>
    <cellStyle name="Output 11 3 3 6 2 2" xfId="49204" xr:uid="{26DDA476-5F04-46C7-AB72-DA3EC322FC4A}"/>
    <cellStyle name="Output 11 3 3 6 3" xfId="39708" xr:uid="{8D99E820-A0DC-4827-B29B-091C3543C866}"/>
    <cellStyle name="Output 11 3 3 7" xfId="18432" xr:uid="{7F5C9344-91E4-4267-9CBE-72A6DE4E8E58}"/>
    <cellStyle name="Output 11 3 3 7 2" xfId="30153" xr:uid="{6CCBE25B-3BD5-43C1-B0FF-B359EA7040A4}"/>
    <cellStyle name="Output 11 3 3 7 2 2" xfId="49980" xr:uid="{144CA48E-111A-43A8-B197-392EFFB7F079}"/>
    <cellStyle name="Output 11 3 3 7 3" xfId="40484" xr:uid="{C2F8E051-0C1A-462D-A040-ED231102FA98}"/>
    <cellStyle name="Output 11 3 3 8" xfId="19189" xr:uid="{E49A59E9-61E7-4882-8A6A-97DCDFE84132}"/>
    <cellStyle name="Output 11 3 3 8 2" xfId="41241" xr:uid="{D5EFFA27-4C2A-48CA-8E49-2AB8A1E5AB68}"/>
    <cellStyle name="Output 11 3 3 9" xfId="31666" xr:uid="{93B28AF0-9C9D-4C93-8AF7-2F2CD79D7E26}"/>
    <cellStyle name="Output 11 3 4" xfId="12368" xr:uid="{7D46D8F9-77E1-4DC5-8F91-BBFAF65EAAAB}"/>
    <cellStyle name="Output 11 3 4 2" xfId="24183" xr:uid="{63310CE1-73D1-411A-AC08-707E53628339}"/>
    <cellStyle name="Output 11 3 4 2 2" xfId="44011" xr:uid="{CC4D5E1F-5264-459F-B706-7091B37B2F40}"/>
    <cellStyle name="Output 11 3 4 3" xfId="34421" xr:uid="{AE8B9F69-7551-4785-9476-33B583BFF310}"/>
    <cellStyle name="Output 11 3 5" xfId="10412" xr:uid="{08E16C04-1FC4-4020-A930-35CC89E62E54}"/>
    <cellStyle name="Output 11 3 5 2" xfId="22284" xr:uid="{51A11CF6-8FCD-40C5-9BDB-BAF7B3C2F3FF}"/>
    <cellStyle name="Output 11 3 5 2 2" xfId="42116" xr:uid="{CE5791FB-DFB9-47ED-BB42-D7A691795BFF}"/>
    <cellStyle name="Output 11 3 5 3" xfId="32469" xr:uid="{F41A7FFA-E954-4E47-B845-AC8527698A90}"/>
    <cellStyle name="Output 11 3 6" xfId="11654" xr:uid="{D4E8B92E-31EA-408B-B41F-3F1FA407822E}"/>
    <cellStyle name="Output 11 3 6 2" xfId="23493" xr:uid="{611FF118-503E-486E-A87B-67E3B1FF30F5}"/>
    <cellStyle name="Output 11 3 6 2 2" xfId="43322" xr:uid="{A1A7E025-73B3-4A57-86DA-85BB37174E71}"/>
    <cellStyle name="Output 11 3 6 3" xfId="33708" xr:uid="{952BE9AF-C8FB-48E2-841F-D1216DFDA308}"/>
    <cellStyle name="Output 11 3 7" xfId="11034" xr:uid="{BC75D9DF-630A-457C-AE4E-22F1CEB20E7D}"/>
    <cellStyle name="Output 11 3 7 2" xfId="22903" xr:uid="{60F8E93D-5E4F-4888-8D81-7485BFE32A2B}"/>
    <cellStyle name="Output 11 3 7 2 2" xfId="42734" xr:uid="{1316E44B-3594-4C35-9CF3-8F93C408A82A}"/>
    <cellStyle name="Output 11 3 7 3" xfId="33090" xr:uid="{1F37734B-940C-4185-B246-E276D8E8D836}"/>
    <cellStyle name="Output 11 3 8" xfId="13337" xr:uid="{0D2860B6-0540-4973-86CB-0E9C26819213}"/>
    <cellStyle name="Output 11 3 8 2" xfId="25120" xr:uid="{7F4E6367-9FF0-452B-A4C4-AC016DF16879}"/>
    <cellStyle name="Output 11 3 8 2 2" xfId="44947" xr:uid="{2D6DCE46-B39D-41CE-A34D-E4AA3D96BFA6}"/>
    <cellStyle name="Output 11 3 8 3" xfId="35389" xr:uid="{AE129FB1-2782-47E4-A6D6-645C645803D7}"/>
    <cellStyle name="Output 11 3 9" xfId="14348" xr:uid="{81BCC5B4-31D9-4076-A73C-7C6C5F55CB4A}"/>
    <cellStyle name="Output 11 3 9 2" xfId="26120" xr:uid="{53139BB7-6835-420C-BD0F-1FF5927B9D3C}"/>
    <cellStyle name="Output 11 3 9 2 2" xfId="45947" xr:uid="{E7102736-C125-40E8-A79D-E12607172FA7}"/>
    <cellStyle name="Output 11 3 9 3" xfId="36400" xr:uid="{55D93024-87C3-4438-A295-314B0E176FD2}"/>
    <cellStyle name="Output 11 4" xfId="7938" xr:uid="{5B74A0D8-0C19-4171-8D4C-8D57F57FB24D}"/>
    <cellStyle name="Output 11 4 2" xfId="12909" xr:uid="{E13CF7C3-AF15-4B6D-9015-52A618744495}"/>
    <cellStyle name="Output 11 4 2 2" xfId="24703" xr:uid="{ACB21069-AA93-4CE0-93BE-AAB176CB016B}"/>
    <cellStyle name="Output 11 4 2 2 2" xfId="44530" xr:uid="{A84B84BA-2B86-4AC9-B84A-8B3A8985162F}"/>
    <cellStyle name="Output 11 4 2 3" xfId="34961" xr:uid="{370D7E0E-FB5C-4611-B380-B06E06E87621}"/>
    <cellStyle name="Output 11 4 3" xfId="9983" xr:uid="{BBCF28F7-8CD8-44A4-9F1C-4CC07ECD0517}"/>
    <cellStyle name="Output 11 4 3 2" xfId="21858" xr:uid="{800CF2F2-A71E-4287-832D-0EFBBEF762B5}"/>
    <cellStyle name="Output 11 4 3 2 2" xfId="41691" xr:uid="{C9CAEFD9-DDFD-4DC1-AB89-6A56F3655FA3}"/>
    <cellStyle name="Output 11 4 3 3" xfId="32041" xr:uid="{B308543F-2177-4E79-A1E7-FAFF77896FFA}"/>
    <cellStyle name="Output 11 4 4" xfId="13663" xr:uid="{D2354D0D-A849-4F43-809E-DF373398A38D}"/>
    <cellStyle name="Output 11 4 4 2" xfId="25438" xr:uid="{7ECE57DC-70C0-40CD-9015-791B3AFB66AB}"/>
    <cellStyle name="Output 11 4 4 2 2" xfId="45265" xr:uid="{1BC46A2A-336D-4167-9C6F-56A4D3470FEC}"/>
    <cellStyle name="Output 11 4 4 3" xfId="35715" xr:uid="{486878FF-4018-4866-BAF9-94677174C235}"/>
    <cellStyle name="Output 11 4 5" xfId="14627" xr:uid="{88C7071C-4723-4482-8FD2-E23ECDA16A3B}"/>
    <cellStyle name="Output 11 4 5 2" xfId="26398" xr:uid="{B1FC5EC3-2DDD-4C39-9899-8B8893391B85}"/>
    <cellStyle name="Output 11 4 5 2 2" xfId="46225" xr:uid="{6ADF1F60-25E7-4B88-BA59-042EB200121C}"/>
    <cellStyle name="Output 11 4 5 3" xfId="36679" xr:uid="{31DAC3BE-1D88-49D7-84DE-226BF77A2EAA}"/>
    <cellStyle name="Output 11 4 6" xfId="15579" xr:uid="{6359D63D-81A4-4DE0-9F49-BD55AFD391B6}"/>
    <cellStyle name="Output 11 4 6 2" xfId="27330" xr:uid="{F6BB522D-00EC-4CD7-9222-304B1A2FA257}"/>
    <cellStyle name="Output 11 4 6 2 2" xfId="47157" xr:uid="{EBF82C5F-D386-4578-B133-5FBFC409A31F}"/>
    <cellStyle name="Output 11 4 6 3" xfId="37631" xr:uid="{E238CD38-83B2-48CA-8C5E-A14C110BB021}"/>
    <cellStyle name="Output 11 4 7" xfId="16461" xr:uid="{E878FDDF-0776-4863-B6E0-616C9A7555A8}"/>
    <cellStyle name="Output 11 4 7 2" xfId="28208" xr:uid="{1259BE6C-A5D6-4C65-96C5-2A5B6CCF814B}"/>
    <cellStyle name="Output 11 4 7 2 2" xfId="48035" xr:uid="{7556DADE-61FA-4831-B60A-B0FDEFFFE511}"/>
    <cellStyle name="Output 11 4 7 3" xfId="38513" xr:uid="{8C7AF367-D1FE-4442-8485-18E46EC37ABF}"/>
    <cellStyle name="Output 11 4 8" xfId="17329" xr:uid="{F6EB3BC4-43ED-48C1-9D67-E61D0C3606F4}"/>
    <cellStyle name="Output 11 4 8 2" xfId="39381" xr:uid="{B13FE99D-F493-46F1-9F0A-4731D239906C}"/>
    <cellStyle name="Output 11 4 9" xfId="30998" xr:uid="{5169AE71-44A5-48A8-8D6B-B2DB9F414BD2}"/>
    <cellStyle name="Output 11 5" xfId="9372" xr:uid="{B2EED078-8DB4-48EC-8F14-671FE67A929F}"/>
    <cellStyle name="Output 11 5 2" xfId="13777" xr:uid="{71B52527-4C08-4F11-A24B-FF7E14B4986B}"/>
    <cellStyle name="Output 11 5 2 2" xfId="25550" xr:uid="{DDAE7DF2-F671-44B2-989B-26A5DD7D7241}"/>
    <cellStyle name="Output 11 5 2 2 2" xfId="45377" xr:uid="{389DCEFD-84A5-425F-8A26-45B1731A4AFC}"/>
    <cellStyle name="Output 11 5 2 3" xfId="35829" xr:uid="{DCE1A067-A018-430B-9CFA-DBE6688029AF}"/>
    <cellStyle name="Output 11 5 3" xfId="14737" xr:uid="{CD35C83E-AC49-4935-BD9C-0AD0E2FC4D36}"/>
    <cellStyle name="Output 11 5 3 2" xfId="26508" xr:uid="{EA27C57B-3074-47A2-88C6-2EDCC5E4AC9E}"/>
    <cellStyle name="Output 11 5 3 2 2" xfId="46335" xr:uid="{D2D4FD9F-72D4-4599-B727-1C1915CA7EBF}"/>
    <cellStyle name="Output 11 5 3 3" xfId="36789" xr:uid="{E3BC45F3-B356-4AC1-BE91-84112F0EFAEB}"/>
    <cellStyle name="Output 11 5 4" xfId="15689" xr:uid="{2A20F1CC-8E70-4CBD-BC1C-C73B520DECAA}"/>
    <cellStyle name="Output 11 5 4 2" xfId="27436" xr:uid="{DE6B442D-A84D-43D7-904F-36185F50446A}"/>
    <cellStyle name="Output 11 5 4 2 2" xfId="47263" xr:uid="{F9CEF929-65AB-4CE9-85E0-EE53B98FA120}"/>
    <cellStyle name="Output 11 5 4 3" xfId="37741" xr:uid="{419607AE-7C35-4FA4-8692-DF1E9BAFF30D}"/>
    <cellStyle name="Output 11 5 5" xfId="16563" xr:uid="{C07DCC68-1CF7-47DF-BACA-1A7A61C86928}"/>
    <cellStyle name="Output 11 5 5 2" xfId="28310" xr:uid="{597532D4-BFF1-4DCB-9723-CE6AD8401930}"/>
    <cellStyle name="Output 11 5 5 2 2" xfId="48137" xr:uid="{B0DCD404-3262-4569-B87B-96F9C7AB1C1B}"/>
    <cellStyle name="Output 11 5 5 3" xfId="38615" xr:uid="{2B10B5D5-A636-4B77-980B-BEE2AAA4FD29}"/>
    <cellStyle name="Output 11 5 6" xfId="17428" xr:uid="{62B4064F-CD4E-458D-B0A5-DEB0BC59A36F}"/>
    <cellStyle name="Output 11 5 6 2" xfId="29149" xr:uid="{B037BBA6-FB29-48B3-B172-F9242CC85B02}"/>
    <cellStyle name="Output 11 5 6 2 2" xfId="48976" xr:uid="{051C3E98-F411-43C9-A994-4FE264D3AAE5}"/>
    <cellStyle name="Output 11 5 6 3" xfId="39480" xr:uid="{FC9147E4-DAFA-41ED-8B1B-7C100303629C}"/>
    <cellStyle name="Output 11 5 7" xfId="18204" xr:uid="{5299BCE0-C89D-4BA7-843E-AB657CA07C6D}"/>
    <cellStyle name="Output 11 5 7 2" xfId="29925" xr:uid="{6BCCD1C3-4017-4CD7-8A19-2D389E89D0B0}"/>
    <cellStyle name="Output 11 5 7 2 2" xfId="49752" xr:uid="{297EFA33-08D0-4A6E-A279-760079E3B7A8}"/>
    <cellStyle name="Output 11 5 7 3" xfId="40256" xr:uid="{610DCE1E-A07B-4DEF-8302-1F3F789C0778}"/>
    <cellStyle name="Output 11 5 8" xfId="18961" xr:uid="{5BE1AC2A-B8E4-4B66-8AB5-0A3B956BF567}"/>
    <cellStyle name="Output 11 5 8 2" xfId="41013" xr:uid="{C0804365-1595-4FB9-A8C6-501376F1F271}"/>
    <cellStyle name="Output 11 5 9" xfId="31438" xr:uid="{3DCA7621-D1DB-44EE-AF70-F02980C980EE}"/>
    <cellStyle name="Output 11 6" xfId="11814" xr:uid="{6A5BB715-A1D4-4128-A5DA-576CBBFCC9AD}"/>
    <cellStyle name="Output 11 6 2" xfId="23642" xr:uid="{62E5852D-65DC-4897-BB2E-C3D2156FD418}"/>
    <cellStyle name="Output 11 6 2 2" xfId="43471" xr:uid="{304D79E7-A646-47F5-8ABF-95774461367D}"/>
    <cellStyle name="Output 11 6 3" xfId="33868" xr:uid="{272CBDFF-C95A-4C35-BBF8-0C94B25A80F8}"/>
    <cellStyle name="Output 11 7" xfId="10901" xr:uid="{5B726470-AA62-4EB3-930C-8C3F287467CD}"/>
    <cellStyle name="Output 11 7 2" xfId="22770" xr:uid="{64DF54C0-4932-4E9D-B9E9-3D370705A18F}"/>
    <cellStyle name="Output 11 7 2 2" xfId="42601" xr:uid="{16566CCA-EEC5-4A89-A916-78FCD13DB7B8}"/>
    <cellStyle name="Output 11 7 3" xfId="32957" xr:uid="{CA338A60-949A-4EE4-9F2F-EC9BF63515A5}"/>
    <cellStyle name="Output 11 8" xfId="11433" xr:uid="{C3B4C5A9-83A4-492A-9954-23663F5D70BF}"/>
    <cellStyle name="Output 11 8 2" xfId="23291" xr:uid="{9807F304-DDE3-4810-BA1D-E8F54640AA67}"/>
    <cellStyle name="Output 11 8 2 2" xfId="43121" xr:uid="{717A379B-AB19-48E4-A5ED-3D3301E65B89}"/>
    <cellStyle name="Output 11 8 3" xfId="33488" xr:uid="{9EC4CEFD-2283-4229-8A58-3C4A194CA569}"/>
    <cellStyle name="Output 11 9" xfId="11199" xr:uid="{CB60AFCE-38ED-4059-9704-37D386AB91FC}"/>
    <cellStyle name="Output 11 9 2" xfId="23061" xr:uid="{EF27E631-04A1-4061-B7EC-F1470358D2B8}"/>
    <cellStyle name="Output 11 9 2 2" xfId="42891" xr:uid="{947AFD63-D910-4734-AD32-ECC0A2223461}"/>
    <cellStyle name="Output 11 9 3" xfId="33254" xr:uid="{E9F24298-E168-48C2-BB3F-F1305478D016}"/>
    <cellStyle name="Output 12" xfId="6158" xr:uid="{9A204157-0D46-4402-988A-3C2EB37B416D}"/>
    <cellStyle name="Output 12 10" xfId="11992" xr:uid="{F25C57B8-23EB-4014-BF4D-CFE1DF33AFBC}"/>
    <cellStyle name="Output 12 10 2" xfId="23817" xr:uid="{B81B5B56-F4EE-4ADF-A8CF-AD0C73A0E779}"/>
    <cellStyle name="Output 12 10 2 2" xfId="43645" xr:uid="{7DE1100D-0FBB-4ACD-BADF-D242B2F1A46A}"/>
    <cellStyle name="Output 12 10 3" xfId="34045" xr:uid="{49E2067C-0EB3-470F-BAD6-75418228F565}"/>
    <cellStyle name="Output 12 11" xfId="10746" xr:uid="{D0DAAA2D-CDE1-4529-B0C3-B97D13890AF4}"/>
    <cellStyle name="Output 12 11 2" xfId="22617" xr:uid="{D5B7C735-F121-461E-BDE0-A0F4345A1D25}"/>
    <cellStyle name="Output 12 11 2 2" xfId="42449" xr:uid="{567FBE96-F04D-4CD9-AF44-26442E1BA190}"/>
    <cellStyle name="Output 12 11 3" xfId="32803" xr:uid="{F726AEFA-4941-4BAF-8E84-5DF570892AE1}"/>
    <cellStyle name="Output 12 12" xfId="11574" xr:uid="{6F23150B-394C-4064-947A-93A1CDE6B6E0}"/>
    <cellStyle name="Output 12 12 2" xfId="23422" xr:uid="{A088DABF-EBA7-4F4B-929B-22DF8BA19905}"/>
    <cellStyle name="Output 12 12 2 2" xfId="43251" xr:uid="{E11F5866-538C-4478-962F-FE86D8A89420}"/>
    <cellStyle name="Output 12 12 3" xfId="33628" xr:uid="{C9EE7850-2590-4F9E-8A52-BE78E830DDFE}"/>
    <cellStyle name="Output 12 13" xfId="30458" xr:uid="{16E70B15-A370-49F2-8879-1AC8912A9A8A}"/>
    <cellStyle name="Output 12 2" xfId="6830" xr:uid="{B9BDB6C1-F30A-44E4-9DA9-C392BAFD556C}"/>
    <cellStyle name="Output 12 2 10" xfId="10992" xr:uid="{22E6C5A6-C0E8-485B-B579-3F2E7FBA9A75}"/>
    <cellStyle name="Output 12 2 10 2" xfId="22861" xr:uid="{0E1B849B-69E3-468C-A30B-393F8C967CC1}"/>
    <cellStyle name="Output 12 2 10 2 2" xfId="42692" xr:uid="{61EE8186-AF2F-431D-A15F-AF1967B4EDAD}"/>
    <cellStyle name="Output 12 2 10 3" xfId="33048" xr:uid="{6A99A12A-2C4F-457E-8BAF-57C340C97DA6}"/>
    <cellStyle name="Output 12 2 11" xfId="11405" xr:uid="{2E04A775-9EDA-4684-8AA2-A03263D4E3DE}"/>
    <cellStyle name="Output 12 2 11 2" xfId="23263" xr:uid="{6368309E-38D0-48A5-9BF8-EF2CD3C714D9}"/>
    <cellStyle name="Output 12 2 11 2 2" xfId="43093" xr:uid="{B9A65902-D2DF-4796-AD92-EA6F71BB3B3F}"/>
    <cellStyle name="Output 12 2 11 3" xfId="33460" xr:uid="{371DA16A-CBBA-4CEC-ABB1-13E874F6C7BF}"/>
    <cellStyle name="Output 12 2 12" xfId="30584" xr:uid="{49449B9E-7FF1-4972-926C-4E7A9ACA6CA3}"/>
    <cellStyle name="Output 12 2 2" xfId="7618" xr:uid="{66B9B268-BD48-4D1C-9848-25B5595F6CBA}"/>
    <cellStyle name="Output 12 2 2 10" xfId="10291" xr:uid="{148C4014-E1DB-4B7F-A27E-3D263D73AFC6}"/>
    <cellStyle name="Output 12 2 2 10 2" xfId="22166" xr:uid="{C303D30F-FED5-4BDB-A95E-3B1F768F200D}"/>
    <cellStyle name="Output 12 2 2 10 2 2" xfId="41998" xr:uid="{5B42BC5B-1C0A-4AAA-9B7D-ADA4C6C502B8}"/>
    <cellStyle name="Output 12 2 2 10 3" xfId="32348" xr:uid="{C1194337-D12D-4C3E-83BA-481E772F84E1}"/>
    <cellStyle name="Output 12 2 2 11" xfId="30832" xr:uid="{1FFA36A8-4911-4319-889D-D7A49C2C43CC}"/>
    <cellStyle name="Output 12 2 2 2" xfId="9261" xr:uid="{9D69B7E6-6A44-428A-8B85-343E2F59A538}"/>
    <cellStyle name="Output 12 2 2 2 2" xfId="13696" xr:uid="{E4BE1821-3129-4FF5-AE93-AF21D079AB44}"/>
    <cellStyle name="Output 12 2 2 2 2 2" xfId="25470" xr:uid="{455C3C79-6D64-45FA-BBCF-DD09ECCD02C0}"/>
    <cellStyle name="Output 12 2 2 2 2 2 2" xfId="45297" xr:uid="{8AF453EF-5C88-4AAB-9DF2-A0EE386B4DB2}"/>
    <cellStyle name="Output 12 2 2 2 2 3" xfId="35748" xr:uid="{0D317832-068E-4C05-8CED-533BCCC7907F}"/>
    <cellStyle name="Output 12 2 2 2 3" xfId="14658" xr:uid="{27DE6A01-757D-4606-ACD8-D95119A334A3}"/>
    <cellStyle name="Output 12 2 2 2 3 2" xfId="26429" xr:uid="{BF0470B0-CC04-4D8D-81E3-4449C9249B65}"/>
    <cellStyle name="Output 12 2 2 2 3 2 2" xfId="46256" xr:uid="{9C7BCBB0-BD68-4617-9626-95054AE1F2D6}"/>
    <cellStyle name="Output 12 2 2 2 3 3" xfId="36710" xr:uid="{C4F45D27-98E7-451F-8519-A274A2AB651D}"/>
    <cellStyle name="Output 12 2 2 2 4" xfId="15610" xr:uid="{942F1567-62F9-46BA-8FD4-A6024819D930}"/>
    <cellStyle name="Output 12 2 2 2 4 2" xfId="27359" xr:uid="{8BC9467D-E203-420C-8C7D-4134B4BF0D27}"/>
    <cellStyle name="Output 12 2 2 2 4 2 2" xfId="47186" xr:uid="{073C4D4F-B489-42EF-A9EB-639157E26215}"/>
    <cellStyle name="Output 12 2 2 2 4 3" xfId="37662" xr:uid="{A88B3A73-69AF-4EC2-9C16-D441FACE6B7E}"/>
    <cellStyle name="Output 12 2 2 2 5" xfId="16490" xr:uid="{8A3E81F1-7AAE-43D7-89B6-E45E4C83BA3B}"/>
    <cellStyle name="Output 12 2 2 2 5 2" xfId="28237" xr:uid="{70D380AD-554C-469C-920D-BEA1F01200CF}"/>
    <cellStyle name="Output 12 2 2 2 5 2 2" xfId="48064" xr:uid="{EACB63FF-C43F-49E4-BA1A-65903EEF3015}"/>
    <cellStyle name="Output 12 2 2 2 5 3" xfId="38542" xr:uid="{2B28B66E-1D3B-4AA4-A628-6A06A003130B}"/>
    <cellStyle name="Output 12 2 2 2 6" xfId="17356" xr:uid="{4DE73F54-C6CA-4BC0-93EA-B26737E6466A}"/>
    <cellStyle name="Output 12 2 2 2 6 2" xfId="29077" xr:uid="{3BBB5EE6-7804-4AC3-B7B4-5D9A1E830B6C}"/>
    <cellStyle name="Output 12 2 2 2 6 2 2" xfId="48904" xr:uid="{27167D7A-FE70-4837-97B6-59A5558A218B}"/>
    <cellStyle name="Output 12 2 2 2 6 3" xfId="39408" xr:uid="{EE0FDC54-99F5-4413-85E1-551A0A6F9B8B}"/>
    <cellStyle name="Output 12 2 2 2 7" xfId="18132" xr:uid="{B05F92CC-DD5C-4549-AA35-3E141E98DA8E}"/>
    <cellStyle name="Output 12 2 2 2 7 2" xfId="29853" xr:uid="{842F1864-0A58-4A36-BA77-090E267E698F}"/>
    <cellStyle name="Output 12 2 2 2 7 2 2" xfId="49680" xr:uid="{B65AC887-914F-46E2-B307-CDD079524CBD}"/>
    <cellStyle name="Output 12 2 2 2 7 3" xfId="40184" xr:uid="{CD2E8119-E2F4-401B-9222-6604BBF8BDAB}"/>
    <cellStyle name="Output 12 2 2 2 8" xfId="18889" xr:uid="{3AD927CC-E557-4D32-B54A-C56EFCFF6100}"/>
    <cellStyle name="Output 12 2 2 2 8 2" xfId="40941" xr:uid="{360544CA-FA7F-4A2C-B975-F7D796FDFBFC}"/>
    <cellStyle name="Output 12 2 2 2 9" xfId="31366" xr:uid="{484D0F53-D2B3-431D-9759-A270AB39EEE2}"/>
    <cellStyle name="Output 12 2 2 3" xfId="9715" xr:uid="{B92200F4-5862-46BA-836C-E0B4D66CD190}"/>
    <cellStyle name="Output 12 2 2 3 2" xfId="14120" xr:uid="{0C17C450-B6CA-4012-9723-1FDA1A062C6B}"/>
    <cellStyle name="Output 12 2 2 3 2 2" xfId="25893" xr:uid="{EB741ECA-7A7A-45EC-B083-9A335613364A}"/>
    <cellStyle name="Output 12 2 2 3 2 2 2" xfId="45720" xr:uid="{D9A9D8B1-49E3-4C4C-8981-A46E78369692}"/>
    <cellStyle name="Output 12 2 2 3 2 3" xfId="36172" xr:uid="{8E34EA3E-E0F1-4461-A968-950916A340E1}"/>
    <cellStyle name="Output 12 2 2 3 3" xfId="15080" xr:uid="{7DAA2DA8-554A-4DC7-A6E8-3F4125E58A5A}"/>
    <cellStyle name="Output 12 2 2 3 3 2" xfId="26851" xr:uid="{6BFD9BAB-B10B-4CDF-B458-2CE8A831E2EE}"/>
    <cellStyle name="Output 12 2 2 3 3 2 2" xfId="46678" xr:uid="{20B69376-79B1-4016-A767-7EEC452B7018}"/>
    <cellStyle name="Output 12 2 2 3 3 3" xfId="37132" xr:uid="{18A0E70A-12EB-4AF9-B1DA-FD15D779533C}"/>
    <cellStyle name="Output 12 2 2 3 4" xfId="16032" xr:uid="{D0373B1C-C3A2-4D7A-96AF-E294A3866DC7}"/>
    <cellStyle name="Output 12 2 2 3 4 2" xfId="27779" xr:uid="{ABC80D3D-0115-44AF-8CBC-B003D607CBF7}"/>
    <cellStyle name="Output 12 2 2 3 4 2 2" xfId="47606" xr:uid="{6AD5D957-C31C-4257-AE35-715B6595EA9E}"/>
    <cellStyle name="Output 12 2 2 3 4 3" xfId="38084" xr:uid="{19B9AE8B-8320-44B3-BE15-0E2DB87B7BA0}"/>
    <cellStyle name="Output 12 2 2 3 5" xfId="16906" xr:uid="{A2B68B87-C10B-493A-9601-298188E4A4DE}"/>
    <cellStyle name="Output 12 2 2 3 5 2" xfId="28653" xr:uid="{F48A8782-168C-46F5-8988-1CF7A40C9777}"/>
    <cellStyle name="Output 12 2 2 3 5 2 2" xfId="48480" xr:uid="{53E4AE91-F254-4D00-BD8B-2FDDB514DFC0}"/>
    <cellStyle name="Output 12 2 2 3 5 3" xfId="38958" xr:uid="{72AF3292-898E-490D-A8F6-3CDD0A0668E3}"/>
    <cellStyle name="Output 12 2 2 3 6" xfId="17771" xr:uid="{D555828D-C3E5-484D-B9AB-71EB03FFD404}"/>
    <cellStyle name="Output 12 2 2 3 6 2" xfId="29492" xr:uid="{5236CEAC-D36A-48AD-8F56-7F85F434DEA7}"/>
    <cellStyle name="Output 12 2 2 3 6 2 2" xfId="49319" xr:uid="{801BB74B-B7E7-4B7A-AC2E-E352F561CBDE}"/>
    <cellStyle name="Output 12 2 2 3 6 3" xfId="39823" xr:uid="{56DDB60E-9B23-4E3B-9A5D-624ADFF92F20}"/>
    <cellStyle name="Output 12 2 2 3 7" xfId="18547" xr:uid="{96FA7A6F-005A-4880-AE38-FB73D9B09965}"/>
    <cellStyle name="Output 12 2 2 3 7 2" xfId="30268" xr:uid="{747D2A69-1943-4836-AFAC-8AFDE6BC6B45}"/>
    <cellStyle name="Output 12 2 2 3 7 2 2" xfId="50095" xr:uid="{337A87E8-2E54-494B-8DAC-E11CC5E6B2F7}"/>
    <cellStyle name="Output 12 2 2 3 7 3" xfId="40599" xr:uid="{8F7FD45B-8343-4FBA-8D2B-43D65C29E471}"/>
    <cellStyle name="Output 12 2 2 3 8" xfId="19304" xr:uid="{4EB04C5E-1DFF-4757-B2DC-6DCB8707B3A2}"/>
    <cellStyle name="Output 12 2 2 3 8 2" xfId="41356" xr:uid="{D826C082-65B4-44E8-B6C0-BF1FF16BFD95}"/>
    <cellStyle name="Output 12 2 2 3 9" xfId="31781" xr:uid="{89DC5820-0DD5-4C9B-8661-70C4DC474D29}"/>
    <cellStyle name="Output 12 2 2 4" xfId="12680" xr:uid="{506DEC1A-67B4-4D7C-A748-9106090504F8}"/>
    <cellStyle name="Output 12 2 2 4 2" xfId="24479" xr:uid="{1374E57A-EED0-42C9-BACE-6E8DC6EED9B2}"/>
    <cellStyle name="Output 12 2 2 4 2 2" xfId="44307" xr:uid="{5D866825-4CF0-4544-B7F9-A3FF201204C9}"/>
    <cellStyle name="Output 12 2 2 4 3" xfId="34733" xr:uid="{625AC2A4-6D9F-419B-9A1C-908A0D26771B}"/>
    <cellStyle name="Output 12 2 2 5" xfId="11972" xr:uid="{C6FCA698-7D14-40E9-873E-44989D65C8BB}"/>
    <cellStyle name="Output 12 2 2 5 2" xfId="23797" xr:uid="{F473983E-5B03-4756-8C4A-7AB56E3578A8}"/>
    <cellStyle name="Output 12 2 2 5 2 2" xfId="43625" xr:uid="{AF0CE479-A641-4363-B5F3-79264AF249A5}"/>
    <cellStyle name="Output 12 2 2 5 3" xfId="34025" xr:uid="{A7869673-ABC5-4001-A20E-E0800A71B137}"/>
    <cellStyle name="Output 12 2 2 6" xfId="10763" xr:uid="{86E25267-5D14-41F6-B4F2-6675D76CCBCB}"/>
    <cellStyle name="Output 12 2 2 6 2" xfId="22634" xr:uid="{37A6D1DA-3CC8-4969-AC54-AC262356BAB3}"/>
    <cellStyle name="Output 12 2 2 6 2 2" xfId="42466" xr:uid="{27D40A83-66C9-41C1-BEC8-F116B68847A6}"/>
    <cellStyle name="Output 12 2 2 6 3" xfId="32820" xr:uid="{52D723F6-F20D-4759-BD9B-220121C7883C}"/>
    <cellStyle name="Output 12 2 2 7" xfId="11559" xr:uid="{F1C0F52D-17F4-4799-A75F-0FC0DE6AB204}"/>
    <cellStyle name="Output 12 2 2 7 2" xfId="23407" xr:uid="{59A07E84-F516-4ED9-A745-DAC46B838335}"/>
    <cellStyle name="Output 12 2 2 7 2 2" xfId="43236" xr:uid="{0D93D142-1252-46CA-B379-BDCB25C47494}"/>
    <cellStyle name="Output 12 2 2 7 3" xfId="33613" xr:uid="{7BF820B8-ACDE-4B53-B315-A9D512E1823C}"/>
    <cellStyle name="Output 12 2 2 8" xfId="11102" xr:uid="{EACD1FD8-4660-485C-B89A-FB28E5B16515}"/>
    <cellStyle name="Output 12 2 2 8 2" xfId="22971" xr:uid="{27CFD4E5-5BBE-44E5-9548-F1116E756AF2}"/>
    <cellStyle name="Output 12 2 2 8 2 2" xfId="42802" xr:uid="{20F4B9EE-F00A-4D41-B72C-2F4B6FD0777B}"/>
    <cellStyle name="Output 12 2 2 8 3" xfId="33158" xr:uid="{EC5DFEBF-DEF8-4AA8-8311-769164DABA1A}"/>
    <cellStyle name="Output 12 2 2 9" xfId="12499" xr:uid="{595135D5-2D8F-4B25-BD50-A0C2B3FE93D7}"/>
    <cellStyle name="Output 12 2 2 9 2" xfId="24312" xr:uid="{12D44C1C-221A-4472-9C10-2600FCF71A4B}"/>
    <cellStyle name="Output 12 2 2 9 2 2" xfId="44140" xr:uid="{E307C912-C81D-4A48-9C20-96512FDE871C}"/>
    <cellStyle name="Output 12 2 2 9 3" xfId="34552" xr:uid="{9BD36C1A-6833-43E9-9450-70EC5480BF7B}"/>
    <cellStyle name="Output 12 2 3" xfId="8475" xr:uid="{04BAB860-B696-42F8-BD39-257AD49045FE}"/>
    <cellStyle name="Output 12 2 3 2" xfId="13217" xr:uid="{AFDDE4A3-C60C-4692-8758-E5333581A66A}"/>
    <cellStyle name="Output 12 2 3 2 2" xfId="25003" xr:uid="{226CFBCE-7F69-45B5-B877-7820B4696810}"/>
    <cellStyle name="Output 12 2 3 2 2 2" xfId="44830" xr:uid="{529C3FE7-FD37-441F-9F68-8AC58935D47B}"/>
    <cellStyle name="Output 12 2 3 2 3" xfId="35269" xr:uid="{4161C761-DA61-4ABA-BDB2-105CA467C440}"/>
    <cellStyle name="Output 12 2 3 3" xfId="14237" xr:uid="{701484F1-8AC2-4B4E-9F0F-2F8236624E98}"/>
    <cellStyle name="Output 12 2 3 3 2" xfId="26010" xr:uid="{1B8E575C-5471-4E24-A214-9EF44F230331}"/>
    <cellStyle name="Output 12 2 3 3 2 2" xfId="45837" xr:uid="{2A365D84-868B-4F89-88CE-5C590EBF3A74}"/>
    <cellStyle name="Output 12 2 3 3 3" xfId="36289" xr:uid="{3A8E19B1-6869-406F-BE5E-8E2F067E83EB}"/>
    <cellStyle name="Output 12 2 3 4" xfId="15197" xr:uid="{3BCB3B62-E027-42BC-9A94-7E91E4B102D0}"/>
    <cellStyle name="Output 12 2 3 4 2" xfId="26966" xr:uid="{30AEE700-B127-41D5-BDE9-66036F845F86}"/>
    <cellStyle name="Output 12 2 3 4 2 2" xfId="46793" xr:uid="{0E440E9F-D380-4CC8-9DB7-BF210D2B2926}"/>
    <cellStyle name="Output 12 2 3 4 3" xfId="37249" xr:uid="{94A27B3B-C02C-4C79-B48D-F50EF1119916}"/>
    <cellStyle name="Output 12 2 3 5" xfId="16146" xr:uid="{34D76DFE-4B78-416D-B5C1-CAC643E7365B}"/>
    <cellStyle name="Output 12 2 3 5 2" xfId="27893" xr:uid="{6A1B1B00-BE25-4694-9201-FE009E166ACE}"/>
    <cellStyle name="Output 12 2 3 5 2 2" xfId="47720" xr:uid="{F7946C46-171A-4957-A6B3-DEB679777A58}"/>
    <cellStyle name="Output 12 2 3 5 3" xfId="38198" xr:uid="{E6D660F2-4CA4-48A9-A49E-DD7FC895D448}"/>
    <cellStyle name="Output 12 2 3 6" xfId="17019" xr:uid="{D6679881-A6D8-48A0-AE11-6FE3AEF44FE0}"/>
    <cellStyle name="Output 12 2 3 6 2" xfId="28766" xr:uid="{1E53750E-9B4E-41F5-A850-4B3821504E9D}"/>
    <cellStyle name="Output 12 2 3 6 2 2" xfId="48593" xr:uid="{C14963B4-D2FD-4BD1-B4A7-65BED536763A}"/>
    <cellStyle name="Output 12 2 3 6 3" xfId="39071" xr:uid="{13956E9C-9722-4753-AAEF-42B63340F68E}"/>
    <cellStyle name="Output 12 2 3 7" xfId="17884" xr:uid="{9FBDB698-31C1-49BC-886D-602B58247160}"/>
    <cellStyle name="Output 12 2 3 7 2" xfId="29605" xr:uid="{11492875-EF8F-4A8C-8C9B-3F2FE3A6E6C1}"/>
    <cellStyle name="Output 12 2 3 7 2 2" xfId="49432" xr:uid="{31DF4065-DFA9-4D49-9C1C-52EE61DCE914}"/>
    <cellStyle name="Output 12 2 3 7 3" xfId="39936" xr:uid="{1E2D40D9-439A-4A12-8547-07F65E8EB144}"/>
    <cellStyle name="Output 12 2 3 8" xfId="18660" xr:uid="{B2CA9D48-C108-420A-9C30-DDD439C54393}"/>
    <cellStyle name="Output 12 2 3 8 2" xfId="40712" xr:uid="{494D3B53-4BB8-4A18-86B9-7CCA93462741}"/>
    <cellStyle name="Output 12 2 3 9" xfId="31118" xr:uid="{FE4758C1-7665-42D9-B392-9387A9EA275A}"/>
    <cellStyle name="Output 12 2 4" xfId="9486" xr:uid="{E5701ED5-0DB6-4106-BC41-F32795E15F8E}"/>
    <cellStyle name="Output 12 2 4 2" xfId="13891" xr:uid="{CA66488B-AC86-4F79-AE4A-2310279EF096}"/>
    <cellStyle name="Output 12 2 4 2 2" xfId="25664" xr:uid="{8C4CCB36-7C42-4336-9C10-6C44880F60C0}"/>
    <cellStyle name="Output 12 2 4 2 2 2" xfId="45491" xr:uid="{DFE2CE30-2CD1-4D42-AE1C-E7009D16B59B}"/>
    <cellStyle name="Output 12 2 4 2 3" xfId="35943" xr:uid="{68A6CC01-BC2F-4674-A401-390D9CC18986}"/>
    <cellStyle name="Output 12 2 4 3" xfId="14851" xr:uid="{39395990-78F4-4D8D-831F-B19076B1542D}"/>
    <cellStyle name="Output 12 2 4 3 2" xfId="26622" xr:uid="{126326B1-6F44-450A-A05C-33A804CF50BC}"/>
    <cellStyle name="Output 12 2 4 3 2 2" xfId="46449" xr:uid="{461F85DB-8C98-4DA1-B8FE-9AD607204C51}"/>
    <cellStyle name="Output 12 2 4 3 3" xfId="36903" xr:uid="{736FC77D-739F-4E93-A387-226E6400E77E}"/>
    <cellStyle name="Output 12 2 4 4" xfId="15803" xr:uid="{EDF17B90-1E67-46E2-A011-0B54052EED59}"/>
    <cellStyle name="Output 12 2 4 4 2" xfId="27550" xr:uid="{6DF761A2-6964-4256-B00F-71AC71010550}"/>
    <cellStyle name="Output 12 2 4 4 2 2" xfId="47377" xr:uid="{FAEFC5A8-71E5-40B3-887F-CB3D8F809CB2}"/>
    <cellStyle name="Output 12 2 4 4 3" xfId="37855" xr:uid="{1ABDE8F5-402E-4F95-84F6-BB9E08537554}"/>
    <cellStyle name="Output 12 2 4 5" xfId="16677" xr:uid="{15C5E2BF-EFA3-478B-9FE0-57966A6D0FC0}"/>
    <cellStyle name="Output 12 2 4 5 2" xfId="28424" xr:uid="{CFE8E649-072E-4391-950F-6635648E5D75}"/>
    <cellStyle name="Output 12 2 4 5 2 2" xfId="48251" xr:uid="{C1A2D6FB-D41C-4A91-BB58-1DE82560E8A2}"/>
    <cellStyle name="Output 12 2 4 5 3" xfId="38729" xr:uid="{AF027C1E-5F7A-4341-8322-BEEE7DAC1B7F}"/>
    <cellStyle name="Output 12 2 4 6" xfId="17542" xr:uid="{FDC53256-36D7-43CE-8DDC-1C39D9F393E1}"/>
    <cellStyle name="Output 12 2 4 6 2" xfId="29263" xr:uid="{32EDE359-1E9E-42A8-9A30-249C8FA9BBCB}"/>
    <cellStyle name="Output 12 2 4 6 2 2" xfId="49090" xr:uid="{5A3DFBB4-6BEF-4034-8C07-501F12BB09C6}"/>
    <cellStyle name="Output 12 2 4 6 3" xfId="39594" xr:uid="{05427E63-1841-4A46-9025-6D50AFA4E117}"/>
    <cellStyle name="Output 12 2 4 7" xfId="18318" xr:uid="{72BC7DD9-9010-4D52-8C71-E8B172967836}"/>
    <cellStyle name="Output 12 2 4 7 2" xfId="30039" xr:uid="{1B4DCD33-86FD-42C2-974F-711E310C1C0E}"/>
    <cellStyle name="Output 12 2 4 7 2 2" xfId="49866" xr:uid="{9F8D8B40-4FFF-4F66-BAE4-E0E9892B3C03}"/>
    <cellStyle name="Output 12 2 4 7 3" xfId="40370" xr:uid="{7DFE2281-4315-46AE-B62F-C2A7359E7DF2}"/>
    <cellStyle name="Output 12 2 4 8" xfId="19075" xr:uid="{21BCC70D-05CB-4F23-A2A2-E8007C154969}"/>
    <cellStyle name="Output 12 2 4 8 2" xfId="41127" xr:uid="{8876089F-4A81-4344-A867-64951B27B943}"/>
    <cellStyle name="Output 12 2 4 9" xfId="31552" xr:uid="{3A45122A-BB42-49E5-94B1-14865B726061}"/>
    <cellStyle name="Output 12 2 5" xfId="12188" xr:uid="{88705F8E-8A93-4F98-9EE8-C43A1D9D9F38}"/>
    <cellStyle name="Output 12 2 5 2" xfId="24005" xr:uid="{AF2578A2-1CB0-46E4-A5ED-8F477ED17F0C}"/>
    <cellStyle name="Output 12 2 5 2 2" xfId="43833" xr:uid="{FACA67FD-1D0D-422C-BCA6-EE80721BE1F8}"/>
    <cellStyle name="Output 12 2 5 3" xfId="34241" xr:uid="{E1BDBC2C-F95D-4A79-836B-323F4FC1999C}"/>
    <cellStyle name="Output 12 2 6" xfId="10579" xr:uid="{9DB1A89F-7FC2-4E1D-9353-C9AD598F942D}"/>
    <cellStyle name="Output 12 2 6 2" xfId="22451" xr:uid="{082071F0-B518-4990-971B-0B0BAF4EC74A}"/>
    <cellStyle name="Output 12 2 6 2 2" xfId="42283" xr:uid="{58D0FBFC-0546-4545-AA63-772F2E78EFCB}"/>
    <cellStyle name="Output 12 2 6 3" xfId="32636" xr:uid="{23F3A61B-C933-43B7-A1EF-D85BC31A61BA}"/>
    <cellStyle name="Output 12 2 7" xfId="12549" xr:uid="{CDA59840-14D2-4ADB-B4E8-A61F8F83FE34}"/>
    <cellStyle name="Output 12 2 7 2" xfId="24358" xr:uid="{E30A4869-BB49-468E-8719-35ECD7F1BC74}"/>
    <cellStyle name="Output 12 2 7 2 2" xfId="44186" xr:uid="{5E771718-8554-4F14-AE6C-F8A8591E8CCA}"/>
    <cellStyle name="Output 12 2 7 3" xfId="34602" xr:uid="{C1667D96-2321-453C-A546-A35772CF6AD2}"/>
    <cellStyle name="Output 12 2 8" xfId="10257" xr:uid="{D6D8DF2E-3C19-47DA-B445-2DCFE3E75B80}"/>
    <cellStyle name="Output 12 2 8 2" xfId="22132" xr:uid="{0D388219-4D87-43CB-B0BA-D26CA743F5E8}"/>
    <cellStyle name="Output 12 2 8 2 2" xfId="41964" xr:uid="{954D3DD9-31FF-4EA3-BF31-01D4BA1CD0B4}"/>
    <cellStyle name="Output 12 2 8 3" xfId="32314" xr:uid="{4207A5D0-01C0-4138-A87A-528CF8835368}"/>
    <cellStyle name="Output 12 2 9" xfId="11707" xr:uid="{1173D887-8AF0-4207-90E6-7A8336469CA1}"/>
    <cellStyle name="Output 12 2 9 2" xfId="23540" xr:uid="{7CD621E4-7E21-4C23-886E-435D0BD08497}"/>
    <cellStyle name="Output 12 2 9 2 2" xfId="43369" xr:uid="{48204191-0222-45C1-8032-E3E807F3304D}"/>
    <cellStyle name="Output 12 2 9 3" xfId="33761" xr:uid="{4C17469F-0416-475B-8A7E-0DC216A482EC}"/>
    <cellStyle name="Output 12 3" xfId="7095" xr:uid="{337FDA6D-00B0-4128-A3F5-39569720C51D}"/>
    <cellStyle name="Output 12 3 10" xfId="13520" xr:uid="{EB141F80-7541-4F5E-B5A7-A8DA55014CF4}"/>
    <cellStyle name="Output 12 3 10 2" xfId="25301" xr:uid="{61EC4543-C54E-4083-8918-B02E738DB0A6}"/>
    <cellStyle name="Output 12 3 10 2 2" xfId="45128" xr:uid="{1E5AEF6C-F81A-40AF-8240-3E9B16338659}"/>
    <cellStyle name="Output 12 3 10 3" xfId="35572" xr:uid="{C8959B77-34C2-4DB2-A8DC-73A1E304B14D}"/>
    <cellStyle name="Output 12 3 11" xfId="30712" xr:uid="{AE20B0BA-F4E9-411D-9169-4A3F2D1396A0}"/>
    <cellStyle name="Output 12 3 2" xfId="8738" xr:uid="{9F3DED4C-12D0-4D4A-BF20-55B9020467BB}"/>
    <cellStyle name="Output 12 3 2 2" xfId="13399" xr:uid="{DF4CFC04-EA2C-4E44-938B-F82FE127B83E}"/>
    <cellStyle name="Output 12 3 2 2 2" xfId="25182" xr:uid="{B3FCB55C-F6CF-4C8E-932D-A60F9624E427}"/>
    <cellStyle name="Output 12 3 2 2 2 2" xfId="45009" xr:uid="{E50C0EF0-1239-4B6A-93E8-2B3DE76E027E}"/>
    <cellStyle name="Output 12 3 2 2 3" xfId="35451" xr:uid="{66C770FD-C871-497F-8D13-864FB5342D12}"/>
    <cellStyle name="Output 12 3 2 3" xfId="14405" xr:uid="{41E13F5A-A03A-4B64-8883-ABDEF5FF8755}"/>
    <cellStyle name="Output 12 3 2 3 2" xfId="26177" xr:uid="{04DFC8A7-6560-4C8F-9D84-1A5449E913ED}"/>
    <cellStyle name="Output 12 3 2 3 2 2" xfId="46004" xr:uid="{3A2816C0-EAB9-4C28-B61F-FEB856E779E0}"/>
    <cellStyle name="Output 12 3 2 3 3" xfId="36457" xr:uid="{754EB97B-67DD-49B7-AD9A-9C6F27A6B4A4}"/>
    <cellStyle name="Output 12 3 2 4" xfId="15363" xr:uid="{C860AF81-0587-4DA7-9D64-B4383B12F935}"/>
    <cellStyle name="Output 12 3 2 4 2" xfId="27125" xr:uid="{CE6DDF8C-13B7-4ED8-BBF6-304B7063FB20}"/>
    <cellStyle name="Output 12 3 2 4 2 2" xfId="46952" xr:uid="{87D805FE-D208-4B7D-BDC1-37BEE0A949DE}"/>
    <cellStyle name="Output 12 3 2 4 3" xfId="37415" xr:uid="{97FD9D45-AE26-4893-ABD4-6F971664790A}"/>
    <cellStyle name="Output 12 3 2 5" xfId="16290" xr:uid="{9B39CC39-2B71-41F9-8F52-29257DC483F2}"/>
    <cellStyle name="Output 12 3 2 5 2" xfId="28037" xr:uid="{7083D0D6-4C78-461E-8B75-A7F93F8819D9}"/>
    <cellStyle name="Output 12 3 2 5 2 2" xfId="47864" xr:uid="{64688B83-547F-4F03-ACE1-01A2AEC0E9D6}"/>
    <cellStyle name="Output 12 3 2 5 3" xfId="38342" xr:uid="{E83FBAEA-CE52-452F-B96E-CF661F445F41}"/>
    <cellStyle name="Output 12 3 2 6" xfId="17161" xr:uid="{229A52DE-3C2B-4CD6-9CDD-2F607139A085}"/>
    <cellStyle name="Output 12 3 2 6 2" xfId="28905" xr:uid="{F37ECC9D-85FB-495B-9DEE-95FCABF39A01}"/>
    <cellStyle name="Output 12 3 2 6 2 2" xfId="48732" xr:uid="{B0F71812-46D4-46EA-843F-5AA268E1F814}"/>
    <cellStyle name="Output 12 3 2 6 3" xfId="39213" xr:uid="{38D079C6-BFD8-442F-8CDE-3F8972E11422}"/>
    <cellStyle name="Output 12 3 2 7" xfId="18008" xr:uid="{0F9607D6-378A-4666-8C77-D87AB4A616F3}"/>
    <cellStyle name="Output 12 3 2 7 2" xfId="29729" xr:uid="{0ABB6CDF-FC37-45C5-81FE-0C410AF5C2DF}"/>
    <cellStyle name="Output 12 3 2 7 2 2" xfId="49556" xr:uid="{799760CD-4811-440B-AA21-F35690DDAB29}"/>
    <cellStyle name="Output 12 3 2 7 3" xfId="40060" xr:uid="{6671E5C8-DA6A-4CC2-9E87-120F73679EE8}"/>
    <cellStyle name="Output 12 3 2 8" xfId="18775" xr:uid="{1EC78FD6-2C2C-4ECD-9348-9D2B2F51532D}"/>
    <cellStyle name="Output 12 3 2 8 2" xfId="40827" xr:uid="{B5C974A1-75C6-48C2-BCE1-854E8A6A89D5}"/>
    <cellStyle name="Output 12 3 2 9" xfId="31246" xr:uid="{F65FF6CC-87CC-4761-9213-8F91258A6879}"/>
    <cellStyle name="Output 12 3 3" xfId="9601" xr:uid="{8430148C-C014-40D4-9814-AED3B502843C}"/>
    <cellStyle name="Output 12 3 3 2" xfId="14006" xr:uid="{4C1DA6C5-60DE-4B65-A067-AC9F22480E86}"/>
    <cellStyle name="Output 12 3 3 2 2" xfId="25779" xr:uid="{D123C6D6-00BC-4004-AB9A-E2366A28DAC4}"/>
    <cellStyle name="Output 12 3 3 2 2 2" xfId="45606" xr:uid="{06C589DA-51F6-4560-9E3E-6EEC0DEAF5E9}"/>
    <cellStyle name="Output 12 3 3 2 3" xfId="36058" xr:uid="{BAA28E80-260F-427C-8459-59B82F52AC6C}"/>
    <cellStyle name="Output 12 3 3 3" xfId="14966" xr:uid="{B4A38E46-5578-49BE-ACFF-8943EB8F6DAB}"/>
    <cellStyle name="Output 12 3 3 3 2" xfId="26737" xr:uid="{F7F4DA39-3005-43DB-988A-F707DEA91905}"/>
    <cellStyle name="Output 12 3 3 3 2 2" xfId="46564" xr:uid="{D24EEB62-673F-467B-BA03-5BD5828C329E}"/>
    <cellStyle name="Output 12 3 3 3 3" xfId="37018" xr:uid="{C7BE2C3F-4E59-4A69-9AB8-D1783899B025}"/>
    <cellStyle name="Output 12 3 3 4" xfId="15918" xr:uid="{76671B5A-6B3F-450B-91A1-0369F4236F57}"/>
    <cellStyle name="Output 12 3 3 4 2" xfId="27665" xr:uid="{E85434E8-4B15-43D4-AFE2-993A27814FBD}"/>
    <cellStyle name="Output 12 3 3 4 2 2" xfId="47492" xr:uid="{FC3F0160-555E-4EEC-AFF4-18EE16C4B00B}"/>
    <cellStyle name="Output 12 3 3 4 3" xfId="37970" xr:uid="{C857715C-934B-43FF-8588-36E423B9D406}"/>
    <cellStyle name="Output 12 3 3 5" xfId="16792" xr:uid="{EE673F38-395E-4EFE-8BA0-A97178FE7F50}"/>
    <cellStyle name="Output 12 3 3 5 2" xfId="28539" xr:uid="{B8EC5C10-DD89-41F9-8276-BD8538D3F6B6}"/>
    <cellStyle name="Output 12 3 3 5 2 2" xfId="48366" xr:uid="{61F68F10-1EF9-4524-A3F8-2BE047AFCE7F}"/>
    <cellStyle name="Output 12 3 3 5 3" xfId="38844" xr:uid="{4A758724-5057-4183-AB08-7CB417F0BAC3}"/>
    <cellStyle name="Output 12 3 3 6" xfId="17657" xr:uid="{208E1AEA-DA81-43F7-8766-2AF3F6E8B230}"/>
    <cellStyle name="Output 12 3 3 6 2" xfId="29378" xr:uid="{28C8FB80-BE7B-4559-A046-90D24A1B872B}"/>
    <cellStyle name="Output 12 3 3 6 2 2" xfId="49205" xr:uid="{C3A5F651-90D7-4D45-9FF6-E59541DA075C}"/>
    <cellStyle name="Output 12 3 3 6 3" xfId="39709" xr:uid="{FFCCAECD-57CF-4B8E-A56F-5B721B216067}"/>
    <cellStyle name="Output 12 3 3 7" xfId="18433" xr:uid="{30FF4A9B-A1EC-4BFB-86FF-45410116E480}"/>
    <cellStyle name="Output 12 3 3 7 2" xfId="30154" xr:uid="{FF4AF003-0517-41AF-8AF6-EFE704035E8C}"/>
    <cellStyle name="Output 12 3 3 7 2 2" xfId="49981" xr:uid="{D677F31C-4B08-46D7-B717-956436EEA0D1}"/>
    <cellStyle name="Output 12 3 3 7 3" xfId="40485" xr:uid="{CA9CA51C-282E-4019-B297-EA4B97AB342D}"/>
    <cellStyle name="Output 12 3 3 8" xfId="19190" xr:uid="{4361C986-7BE5-4622-B92F-58D89520F7AB}"/>
    <cellStyle name="Output 12 3 3 8 2" xfId="41242" xr:uid="{F2B56F89-8426-443D-BC5D-043A37451963}"/>
    <cellStyle name="Output 12 3 3 9" xfId="31667" xr:uid="{E745173A-DF5C-461F-9A8D-B10317F0EEB7}"/>
    <cellStyle name="Output 12 3 4" xfId="12369" xr:uid="{232369B5-60CE-46A7-BFF9-00D1C29DF27E}"/>
    <cellStyle name="Output 12 3 4 2" xfId="24184" xr:uid="{024A86CD-463D-4906-80D2-53184B440153}"/>
    <cellStyle name="Output 12 3 4 2 2" xfId="44012" xr:uid="{3416D854-FF89-4AE8-A26C-233B2798ADC7}"/>
    <cellStyle name="Output 12 3 4 3" xfId="34422" xr:uid="{D806A05B-095E-48C2-BCFD-FF7A22BB2FB4}"/>
    <cellStyle name="Output 12 3 5" xfId="10411" xr:uid="{CD3E2D19-1E1D-4859-B61D-85DB440A195E}"/>
    <cellStyle name="Output 12 3 5 2" xfId="22283" xr:uid="{11B0CB5A-1D6E-43AD-8824-00CEF00E6487}"/>
    <cellStyle name="Output 12 3 5 2 2" xfId="42115" xr:uid="{A2805357-E545-411F-9E0C-B43C34ABADD0}"/>
    <cellStyle name="Output 12 3 5 3" xfId="32468" xr:uid="{FBB02C7A-4581-439C-A30C-4FDB89666B45}"/>
    <cellStyle name="Output 12 3 6" xfId="11936" xr:uid="{5A484E01-E3B3-48A0-98B3-DCDCC1B94241}"/>
    <cellStyle name="Output 12 3 6 2" xfId="23762" xr:uid="{44FE83B3-E8F7-495F-93B4-209BDB255DB2}"/>
    <cellStyle name="Output 12 3 6 2 2" xfId="43590" xr:uid="{9D56851F-F16A-46FD-AD4B-9C5A15870EDC}"/>
    <cellStyle name="Output 12 3 6 3" xfId="33989" xr:uid="{83BF5E27-48E5-47E6-A65C-C24262039148}"/>
    <cellStyle name="Output 12 3 7" xfId="10795" xr:uid="{B973FD76-C1D1-4041-A458-6118D5691F8D}"/>
    <cellStyle name="Output 12 3 7 2" xfId="22665" xr:uid="{4D8F8EB2-85EC-4025-BF20-D4FBB598A7AE}"/>
    <cellStyle name="Output 12 3 7 2 2" xfId="42497" xr:uid="{67D3911B-8649-493E-BC94-F9A818151D35}"/>
    <cellStyle name="Output 12 3 7 3" xfId="32852" xr:uid="{998C499E-4540-4F92-926D-403FEED11340}"/>
    <cellStyle name="Output 12 3 8" xfId="11529" xr:uid="{7509147D-83A0-4B3E-A7B5-B67141A64875}"/>
    <cellStyle name="Output 12 3 8 2" xfId="23379" xr:uid="{57D1297C-4371-46CC-8BEF-8B29E11D87E4}"/>
    <cellStyle name="Output 12 3 8 2 2" xfId="43208" xr:uid="{74782C6E-E483-4A96-B3B0-854BE9A6786D}"/>
    <cellStyle name="Output 12 3 8 3" xfId="33583" xr:uid="{A6499CB0-F2A2-415D-9450-02E27B2232B3}"/>
    <cellStyle name="Output 12 3 9" xfId="11127" xr:uid="{3F26077B-A305-4AB1-BBF9-3C930C70BE88}"/>
    <cellStyle name="Output 12 3 9 2" xfId="22995" xr:uid="{7F705AF2-E6C3-46E3-B7BE-F8EB9CE4EA20}"/>
    <cellStyle name="Output 12 3 9 2 2" xfId="42826" xr:uid="{38BC27EC-A2F9-4D30-98F8-A2B3045B9576}"/>
    <cellStyle name="Output 12 3 9 3" xfId="33183" xr:uid="{5F771F38-E264-473F-BC06-2960768F4E5E}"/>
    <cellStyle name="Output 12 4" xfId="7939" xr:uid="{70415D5C-3195-4E69-A0D3-38ADB8806497}"/>
    <cellStyle name="Output 12 4 2" xfId="12910" xr:uid="{5B19C936-5389-40BF-BADF-04AFC95EE25D}"/>
    <cellStyle name="Output 12 4 2 2" xfId="24704" xr:uid="{F48DB502-A53E-448A-BDEB-425152A4302C}"/>
    <cellStyle name="Output 12 4 2 2 2" xfId="44531" xr:uid="{5AC65466-4AB7-42BF-9E00-1295437916A9}"/>
    <cellStyle name="Output 12 4 2 3" xfId="34962" xr:uid="{5D591621-95B0-40C1-BE54-F5F1A4B174B1}"/>
    <cellStyle name="Output 12 4 3" xfId="9982" xr:uid="{4ED2C0DF-0D55-4CD6-B30F-587BB9A7E1F1}"/>
    <cellStyle name="Output 12 4 3 2" xfId="21857" xr:uid="{B5456193-0AFE-4A2C-BD11-15B4B66A6B4D}"/>
    <cellStyle name="Output 12 4 3 2 2" xfId="41690" xr:uid="{945B630D-3D88-484E-998C-CF8A2EBB2B0D}"/>
    <cellStyle name="Output 12 4 3 3" xfId="32040" xr:uid="{50890514-0C31-4D2A-A2AB-A5E078936C5F}"/>
    <cellStyle name="Output 12 4 4" xfId="13138" xr:uid="{AA8E6D92-AB41-40FD-A3ED-BF5A0F20CA26}"/>
    <cellStyle name="Output 12 4 4 2" xfId="24925" xr:uid="{251B2746-AAB0-4A96-9298-739DEC0A47A7}"/>
    <cellStyle name="Output 12 4 4 2 2" xfId="44752" xr:uid="{F53D42D9-63BB-4978-9AB7-EE08B61FFADC}"/>
    <cellStyle name="Output 12 4 4 3" xfId="35190" xr:uid="{6005A2D7-4242-4B7D-AA48-F1713565178B}"/>
    <cellStyle name="Output 12 4 5" xfId="9802" xr:uid="{9D8EEE89-34C9-4D96-99BA-547D2AE591FB}"/>
    <cellStyle name="Output 12 4 5 2" xfId="21678" xr:uid="{D8B095E7-2600-48A4-8E41-5574413E7E5D}"/>
    <cellStyle name="Output 12 4 5 2 2" xfId="41511" xr:uid="{080799DB-5910-4154-BFA5-BFCCDDB2AF42}"/>
    <cellStyle name="Output 12 4 5 3" xfId="31860" xr:uid="{F2313459-3086-44DF-B240-3886EEDE2029}"/>
    <cellStyle name="Output 12 4 6" xfId="11844" xr:uid="{5E9600D8-CAEB-4496-A21A-366754498C1A}"/>
    <cellStyle name="Output 12 4 6 2" xfId="23671" xr:uid="{58AF14DE-F623-4CA6-A36E-C387D2D1DD71}"/>
    <cellStyle name="Output 12 4 6 2 2" xfId="43500" xr:uid="{D1D78679-CE94-4F08-8B64-16F0D309D437}"/>
    <cellStyle name="Output 12 4 6 3" xfId="33898" xr:uid="{A39E1F24-AB09-42D9-A370-A04D222520CC}"/>
    <cellStyle name="Output 12 4 7" xfId="10873" xr:uid="{B5E04FEA-BADB-436D-89FF-EDD158DC01D4}"/>
    <cellStyle name="Output 12 4 7 2" xfId="22742" xr:uid="{BF3EC8D9-D307-4B0A-8A08-94649B627401}"/>
    <cellStyle name="Output 12 4 7 2 2" xfId="42573" xr:uid="{989D8F04-3384-4B94-A91D-5625401AF253}"/>
    <cellStyle name="Output 12 4 7 3" xfId="32929" xr:uid="{6EF7AB66-0124-45B8-B968-3DF8B8E5F0E6}"/>
    <cellStyle name="Output 12 4 8" xfId="11460" xr:uid="{725ADD09-1163-4B50-8016-EB43E3D502E9}"/>
    <cellStyle name="Output 12 4 8 2" xfId="33515" xr:uid="{489A0DD4-461E-4EF4-861E-AA5B5B53402E}"/>
    <cellStyle name="Output 12 4 9" xfId="30999" xr:uid="{0B7A7CC5-205A-4776-87FB-0D566815735A}"/>
    <cellStyle name="Output 12 5" xfId="9373" xr:uid="{2E10D3B6-20BC-48ED-A5BA-47DA51894530}"/>
    <cellStyle name="Output 12 5 2" xfId="13778" xr:uid="{28A20BC3-4CA6-4CE5-8619-342EE60C8087}"/>
    <cellStyle name="Output 12 5 2 2" xfId="25551" xr:uid="{B3BE6B19-84DF-4BC0-AA64-C6BE55F48A8F}"/>
    <cellStyle name="Output 12 5 2 2 2" xfId="45378" xr:uid="{879759B0-EB52-4B6C-8537-90AC63A30395}"/>
    <cellStyle name="Output 12 5 2 3" xfId="35830" xr:uid="{3FD2893E-5F21-4F55-AA12-F9B998674426}"/>
    <cellStyle name="Output 12 5 3" xfId="14738" xr:uid="{5BC60786-8D24-488D-A20E-B61629D8696E}"/>
    <cellStyle name="Output 12 5 3 2" xfId="26509" xr:uid="{1389BD27-9ACB-46EE-99F7-513745A4CBBB}"/>
    <cellStyle name="Output 12 5 3 2 2" xfId="46336" xr:uid="{B864DEB3-25C9-44AC-8E5E-1BD7689B9E6B}"/>
    <cellStyle name="Output 12 5 3 3" xfId="36790" xr:uid="{2B3F554D-DFB9-4054-8138-5B2F0EBB502B}"/>
    <cellStyle name="Output 12 5 4" xfId="15690" xr:uid="{DBAB1B73-EFBC-40D4-BAF8-073FB7C86D7B}"/>
    <cellStyle name="Output 12 5 4 2" xfId="27437" xr:uid="{30DCEF59-C53E-4DA1-ADF9-F25EC7C517DF}"/>
    <cellStyle name="Output 12 5 4 2 2" xfId="47264" xr:uid="{A59A8E75-9AAF-4498-A5D1-641DA31EF2D0}"/>
    <cellStyle name="Output 12 5 4 3" xfId="37742" xr:uid="{4409F4C6-EC50-431A-B499-67E27EDDA443}"/>
    <cellStyle name="Output 12 5 5" xfId="16564" xr:uid="{2BB1BCA7-5A5C-40B2-AAAC-A294E9515434}"/>
    <cellStyle name="Output 12 5 5 2" xfId="28311" xr:uid="{DE43B271-1661-4D81-BAD2-32CF8FA065C0}"/>
    <cellStyle name="Output 12 5 5 2 2" xfId="48138" xr:uid="{308B30FE-5AEE-4760-B1AE-579DCF0C79EC}"/>
    <cellStyle name="Output 12 5 5 3" xfId="38616" xr:uid="{964C0B80-5D55-4D71-93FA-DCA2FA581C6B}"/>
    <cellStyle name="Output 12 5 6" xfId="17429" xr:uid="{5ADE195A-DC6B-46BF-A978-DBB15A4B583C}"/>
    <cellStyle name="Output 12 5 6 2" xfId="29150" xr:uid="{8253DEBE-7B90-49EF-9EE0-1BE68D955C41}"/>
    <cellStyle name="Output 12 5 6 2 2" xfId="48977" xr:uid="{2D75ADC8-9341-4ADB-9A0D-B4F127DC73C4}"/>
    <cellStyle name="Output 12 5 6 3" xfId="39481" xr:uid="{304C22ED-FA5B-4502-B15D-3432E546D7C4}"/>
    <cellStyle name="Output 12 5 7" xfId="18205" xr:uid="{7C949F6C-6107-40B9-8FBB-D0CC2AE95C7C}"/>
    <cellStyle name="Output 12 5 7 2" xfId="29926" xr:uid="{3C6E90BE-E2FB-4FF1-9347-DBD93E07022B}"/>
    <cellStyle name="Output 12 5 7 2 2" xfId="49753" xr:uid="{47C84E93-9A23-4EA1-AC79-F3276DAB3EA4}"/>
    <cellStyle name="Output 12 5 7 3" xfId="40257" xr:uid="{5DF959F2-2AD2-4E29-9D0B-D8D2567DD79A}"/>
    <cellStyle name="Output 12 5 8" xfId="18962" xr:uid="{942BC931-A51C-459D-AFA4-8090EAA8E4D9}"/>
    <cellStyle name="Output 12 5 8 2" xfId="41014" xr:uid="{07B2FA5F-0E53-4B18-BDF8-21B8CC78F311}"/>
    <cellStyle name="Output 12 5 9" xfId="31439" xr:uid="{588129B9-329D-4D24-878B-0398A6C2488C}"/>
    <cellStyle name="Output 12 6" xfId="11815" xr:uid="{74F748A1-F88D-400A-9CBF-488BDD60ADD7}"/>
    <cellStyle name="Output 12 6 2" xfId="23643" xr:uid="{DDA940B1-333B-42A8-9E27-75B0F2FB7A86}"/>
    <cellStyle name="Output 12 6 2 2" xfId="43472" xr:uid="{0500492B-B49C-4238-9218-031778E66176}"/>
    <cellStyle name="Output 12 6 3" xfId="33869" xr:uid="{DBD6C240-3E67-4BC5-A8E3-F170D85AEE26}"/>
    <cellStyle name="Output 12 7" xfId="10900" xr:uid="{038552FC-AF36-4B83-8581-C7EDF79EE34A}"/>
    <cellStyle name="Output 12 7 2" xfId="22769" xr:uid="{2447077D-1D8E-4AAD-8E4D-B3CA0D34352B}"/>
    <cellStyle name="Output 12 7 2 2" xfId="42600" xr:uid="{C72EC889-3E0F-456A-87A5-933F9A53E0B7}"/>
    <cellStyle name="Output 12 7 3" xfId="32956" xr:uid="{562BDB73-5833-42E5-A3E0-72022BF2FB14}"/>
    <cellStyle name="Output 12 8" xfId="11434" xr:uid="{7ACFA839-D3B6-4763-BB1F-7EF4FA4F1131}"/>
    <cellStyle name="Output 12 8 2" xfId="23292" xr:uid="{82926859-3903-48F5-ACA6-2033739F3D8C}"/>
    <cellStyle name="Output 12 8 2 2" xfId="43122" xr:uid="{C19ADED5-B4BE-474F-B076-5C35CE2A1717}"/>
    <cellStyle name="Output 12 8 3" xfId="33489" xr:uid="{9708750F-1CD9-4FF1-A1D3-919599B3C2C9}"/>
    <cellStyle name="Output 12 9" xfId="11198" xr:uid="{1208777A-B828-4745-87BD-B5F65175778F}"/>
    <cellStyle name="Output 12 9 2" xfId="23060" xr:uid="{5875EC8D-3710-40C7-B6B8-DE2FAB06E358}"/>
    <cellStyle name="Output 12 9 2 2" xfId="42890" xr:uid="{4AD7B428-914D-4034-9906-333D151691F2}"/>
    <cellStyle name="Output 12 9 3" xfId="33253" xr:uid="{7ED13D7E-F59E-4F76-8833-35C3B947F9AB}"/>
    <cellStyle name="Output 13" xfId="6159" xr:uid="{46A7D3A6-6322-4EFB-845F-244B05F930F1}"/>
    <cellStyle name="Output 13 10" xfId="12479" xr:uid="{93DE6A4C-897B-4559-B9B2-1085C4E34CEB}"/>
    <cellStyle name="Output 13 10 2" xfId="24293" xr:uid="{6E7D815B-5D59-4FD5-A507-D43FB32AFE51}"/>
    <cellStyle name="Output 13 10 2 2" xfId="44121" xr:uid="{AD731897-BC09-452E-9DC7-3010F9FFE224}"/>
    <cellStyle name="Output 13 10 3" xfId="34532" xr:uid="{13F1E5C4-3689-4FA7-B190-A0EEAF7A28FC}"/>
    <cellStyle name="Output 13 11" xfId="10306" xr:uid="{6136391F-8EE4-4969-9117-203082F87888}"/>
    <cellStyle name="Output 13 11 2" xfId="22178" xr:uid="{1E08389A-7DD2-4808-A0D4-BBA22409EF30}"/>
    <cellStyle name="Output 13 11 2 2" xfId="42010" xr:uid="{BBE07507-9E0B-4B8F-9CDD-D2094DA51D53}"/>
    <cellStyle name="Output 13 11 3" xfId="32363" xr:uid="{B133A670-4163-4F5E-AC23-08A5D81ACB13}"/>
    <cellStyle name="Output 13 12" xfId="12071" xr:uid="{01D8818C-74E1-43AF-AA90-CD95C9483030}"/>
    <cellStyle name="Output 13 12 2" xfId="23892" xr:uid="{2569B4FF-EE0E-4889-BEB5-280738B0CDC5}"/>
    <cellStyle name="Output 13 12 2 2" xfId="43720" xr:uid="{093E11BE-074B-4320-A01A-ADEBB5862975}"/>
    <cellStyle name="Output 13 12 3" xfId="34124" xr:uid="{28F0BF8E-5C58-4FB4-A43F-81124A3941F5}"/>
    <cellStyle name="Output 13 13" xfId="30459" xr:uid="{479BBA27-FCD6-4B48-BF37-2CCFB495C781}"/>
    <cellStyle name="Output 13 2" xfId="6831" xr:uid="{EFBAD2D1-E7BA-4A59-8882-A0A302FDC216}"/>
    <cellStyle name="Output 13 2 10" xfId="16401" xr:uid="{49385318-151C-40BA-93E7-D72A32C77D47}"/>
    <cellStyle name="Output 13 2 10 2" xfId="28148" xr:uid="{2B220355-42D3-4B53-B24B-D675E09C4BC5}"/>
    <cellStyle name="Output 13 2 10 2 2" xfId="47975" xr:uid="{94F91A84-5AFD-469B-80AF-CDAF58B76A98}"/>
    <cellStyle name="Output 13 2 10 3" xfId="38453" xr:uid="{FD514C77-6559-429C-A627-F524A21C2622}"/>
    <cellStyle name="Output 13 2 11" xfId="17272" xr:uid="{CE8D7C1A-93AC-4101-8D83-E3FC2ABCEF49}"/>
    <cellStyle name="Output 13 2 11 2" xfId="29015" xr:uid="{526E9196-1613-4BC8-85BD-EE9C69F4D814}"/>
    <cellStyle name="Output 13 2 11 2 2" xfId="48842" xr:uid="{F49B87BA-1FB2-450A-A0E6-F0FDD0EDF03E}"/>
    <cellStyle name="Output 13 2 11 3" xfId="39324" xr:uid="{3BB3EA92-101B-418B-AC2C-B7BB82A10008}"/>
    <cellStyle name="Output 13 2 12" xfId="30585" xr:uid="{D4FB3138-04F5-41B4-B0C6-5104E7072169}"/>
    <cellStyle name="Output 13 2 2" xfId="7619" xr:uid="{91BB6448-8691-49F1-ADEF-8D0CBE182FC6}"/>
    <cellStyle name="Output 13 2 2 10" xfId="15525" xr:uid="{B161EF84-0982-4625-B4FE-D6B54DFC0B55}"/>
    <cellStyle name="Output 13 2 2 10 2" xfId="27280" xr:uid="{1AB9E39D-BAFD-4460-BC2E-04761C89CE20}"/>
    <cellStyle name="Output 13 2 2 10 2 2" xfId="47107" xr:uid="{A8A061E6-97D9-4CEA-A737-343C95A568F6}"/>
    <cellStyle name="Output 13 2 2 10 3" xfId="37577" xr:uid="{F7CA79F1-6B75-46E7-A2F6-AA7952745F39}"/>
    <cellStyle name="Output 13 2 2 11" xfId="30833" xr:uid="{74A98B51-C450-43DE-A0CC-1BCAF34C094D}"/>
    <cellStyle name="Output 13 2 2 2" xfId="9262" xr:uid="{BCCDB75B-1734-439A-8F1C-FD3BE6A5C1B4}"/>
    <cellStyle name="Output 13 2 2 2 2" xfId="13697" xr:uid="{29C53CC6-E006-4931-86AE-E0C260587A72}"/>
    <cellStyle name="Output 13 2 2 2 2 2" xfId="25471" xr:uid="{AEF25905-5857-4F24-8F1A-4CE950741CD8}"/>
    <cellStyle name="Output 13 2 2 2 2 2 2" xfId="45298" xr:uid="{EFC63783-4226-48EE-9D87-FE56EE751B42}"/>
    <cellStyle name="Output 13 2 2 2 2 3" xfId="35749" xr:uid="{6B481D1D-4935-4F8F-A5EA-7A8DEAEE763C}"/>
    <cellStyle name="Output 13 2 2 2 3" xfId="14659" xr:uid="{07243DBD-A222-4BC3-84C2-07B3BDFAEDED}"/>
    <cellStyle name="Output 13 2 2 2 3 2" xfId="26430" xr:uid="{ABD0561F-3A48-47EF-9ABB-DAC6173F9967}"/>
    <cellStyle name="Output 13 2 2 2 3 2 2" xfId="46257" xr:uid="{6BD1271E-B745-409E-82A0-88EE34DE1261}"/>
    <cellStyle name="Output 13 2 2 2 3 3" xfId="36711" xr:uid="{39A0E061-3102-4C5E-AE55-14CE258BE97B}"/>
    <cellStyle name="Output 13 2 2 2 4" xfId="15611" xr:uid="{8DC4B3A0-47BF-40C8-9758-B01FFF9FEBAA}"/>
    <cellStyle name="Output 13 2 2 2 4 2" xfId="27360" xr:uid="{56435994-1D4F-42A0-A561-236E8C112FB4}"/>
    <cellStyle name="Output 13 2 2 2 4 2 2" xfId="47187" xr:uid="{CFDC6C47-875A-4FC1-AE0A-95A5C2F54FD3}"/>
    <cellStyle name="Output 13 2 2 2 4 3" xfId="37663" xr:uid="{2E547336-6079-424D-8362-46E36D778F11}"/>
    <cellStyle name="Output 13 2 2 2 5" xfId="16491" xr:uid="{8A6C3FFD-B09D-4254-AAEB-959D9CC63D21}"/>
    <cellStyle name="Output 13 2 2 2 5 2" xfId="28238" xr:uid="{2426F54B-C6EB-4BDA-A77C-29E43C42C990}"/>
    <cellStyle name="Output 13 2 2 2 5 2 2" xfId="48065" xr:uid="{04AB05A6-448C-46BB-A890-D97D14934CFD}"/>
    <cellStyle name="Output 13 2 2 2 5 3" xfId="38543" xr:uid="{965A0ED1-A6BB-4C5B-A8A9-104857955662}"/>
    <cellStyle name="Output 13 2 2 2 6" xfId="17357" xr:uid="{D9CCA817-D772-4225-8282-027F2A346774}"/>
    <cellStyle name="Output 13 2 2 2 6 2" xfId="29078" xr:uid="{DFB80824-D532-4589-B37A-49EBE6E53003}"/>
    <cellStyle name="Output 13 2 2 2 6 2 2" xfId="48905" xr:uid="{3833CB7E-EF38-46CF-B14F-164893D41AB4}"/>
    <cellStyle name="Output 13 2 2 2 6 3" xfId="39409" xr:uid="{6B8A3128-CFAE-4D8C-8F64-84D3F691C242}"/>
    <cellStyle name="Output 13 2 2 2 7" xfId="18133" xr:uid="{4617E534-EC3E-4D70-81B6-3C39868EA724}"/>
    <cellStyle name="Output 13 2 2 2 7 2" xfId="29854" xr:uid="{1AF5C2D7-100A-4C0F-9886-AE41D1242B13}"/>
    <cellStyle name="Output 13 2 2 2 7 2 2" xfId="49681" xr:uid="{700674F7-B7C6-45EB-A3C0-AE6F77E55FF1}"/>
    <cellStyle name="Output 13 2 2 2 7 3" xfId="40185" xr:uid="{914A3336-7880-48C8-8D26-62F180C12839}"/>
    <cellStyle name="Output 13 2 2 2 8" xfId="18890" xr:uid="{BFE45CED-31AE-4122-8594-CB0FFF96FD70}"/>
    <cellStyle name="Output 13 2 2 2 8 2" xfId="40942" xr:uid="{D9C97B66-3AEE-4750-8A5E-3BED48D08416}"/>
    <cellStyle name="Output 13 2 2 2 9" xfId="31367" xr:uid="{AAEF5934-6E3D-4EFB-BC36-A1FE468095D9}"/>
    <cellStyle name="Output 13 2 2 3" xfId="9716" xr:uid="{F68370F6-EE57-472F-884B-C7D8D04CC8ED}"/>
    <cellStyle name="Output 13 2 2 3 2" xfId="14121" xr:uid="{44F51825-5A6A-433A-8FFF-8004658D6F53}"/>
    <cellStyle name="Output 13 2 2 3 2 2" xfId="25894" xr:uid="{06F573F9-8364-460C-8392-37C65217ED58}"/>
    <cellStyle name="Output 13 2 2 3 2 2 2" xfId="45721" xr:uid="{CBEF4489-9D3E-469C-8055-29F780783890}"/>
    <cellStyle name="Output 13 2 2 3 2 3" xfId="36173" xr:uid="{B177A7FC-1EEE-40EF-A6EC-7BB507E21A6E}"/>
    <cellStyle name="Output 13 2 2 3 3" xfId="15081" xr:uid="{44482740-D0AB-4E81-A3C0-2A5FCC132F2B}"/>
    <cellStyle name="Output 13 2 2 3 3 2" xfId="26852" xr:uid="{DE1255FD-F157-49F8-BD30-82C28581DDB4}"/>
    <cellStyle name="Output 13 2 2 3 3 2 2" xfId="46679" xr:uid="{B194FFF9-7CE2-4DCF-B289-D6DE7350722F}"/>
    <cellStyle name="Output 13 2 2 3 3 3" xfId="37133" xr:uid="{F2DA49DC-B2B7-4E11-9E24-3400C548BF1A}"/>
    <cellStyle name="Output 13 2 2 3 4" xfId="16033" xr:uid="{1D11DD97-8591-4C5E-BC62-1A77168A638E}"/>
    <cellStyle name="Output 13 2 2 3 4 2" xfId="27780" xr:uid="{812EC220-8BB0-4E30-B922-1F36663CE045}"/>
    <cellStyle name="Output 13 2 2 3 4 2 2" xfId="47607" xr:uid="{DE76CCED-F221-40FE-9704-33F7B6BBA857}"/>
    <cellStyle name="Output 13 2 2 3 4 3" xfId="38085" xr:uid="{F1CDF752-DA16-461D-94B7-DF1D51F6D1A7}"/>
    <cellStyle name="Output 13 2 2 3 5" xfId="16907" xr:uid="{1CBFF193-FB36-4880-95FA-75FF38A78C8F}"/>
    <cellStyle name="Output 13 2 2 3 5 2" xfId="28654" xr:uid="{BFEDFB1A-3AB0-4CE8-9F2F-828BA1676EC7}"/>
    <cellStyle name="Output 13 2 2 3 5 2 2" xfId="48481" xr:uid="{7F51C0AF-437C-4B41-8C04-E55F0B4C43F5}"/>
    <cellStyle name="Output 13 2 2 3 5 3" xfId="38959" xr:uid="{3995D11A-DE90-46C9-B504-7CDCC567F3B7}"/>
    <cellStyle name="Output 13 2 2 3 6" xfId="17772" xr:uid="{9FF48736-6641-45BC-99BE-FC7C1B59DBD1}"/>
    <cellStyle name="Output 13 2 2 3 6 2" xfId="29493" xr:uid="{EC6EF41C-C96C-41B4-A260-AEB7514E3F73}"/>
    <cellStyle name="Output 13 2 2 3 6 2 2" xfId="49320" xr:uid="{01F16871-36E4-4B44-AE4C-8F2FFB9639F0}"/>
    <cellStyle name="Output 13 2 2 3 6 3" xfId="39824" xr:uid="{6A9888E8-95B7-43B2-AB8B-1BFD58DC8F86}"/>
    <cellStyle name="Output 13 2 2 3 7" xfId="18548" xr:uid="{538165BF-8E90-4D94-A0C0-7E61462F12EC}"/>
    <cellStyle name="Output 13 2 2 3 7 2" xfId="30269" xr:uid="{AC9503C5-6EB2-4748-BDD0-9B316033B8D0}"/>
    <cellStyle name="Output 13 2 2 3 7 2 2" xfId="50096" xr:uid="{DC6248CA-CEAC-47BD-BE23-43027BD223D1}"/>
    <cellStyle name="Output 13 2 2 3 7 3" xfId="40600" xr:uid="{5629161B-530B-44EF-AF7A-C93E917745CA}"/>
    <cellStyle name="Output 13 2 2 3 8" xfId="19305" xr:uid="{09F54376-DD8C-401A-840D-0A762D80F0C7}"/>
    <cellStyle name="Output 13 2 2 3 8 2" xfId="41357" xr:uid="{0A604253-F172-4812-AEC0-AC7A17CEF1B1}"/>
    <cellStyle name="Output 13 2 2 3 9" xfId="31782" xr:uid="{66AF8387-7E00-4BAD-B7DB-2B83605F457D}"/>
    <cellStyle name="Output 13 2 2 4" xfId="12681" xr:uid="{6333799A-2B3D-4884-8D65-C20994D7093E}"/>
    <cellStyle name="Output 13 2 2 4 2" xfId="24480" xr:uid="{98A821B4-885F-4F6B-AB0C-67F4B6AE883C}"/>
    <cellStyle name="Output 13 2 2 4 2 2" xfId="44308" xr:uid="{F2015171-403E-48B5-B578-A697FAB9E5CA}"/>
    <cellStyle name="Output 13 2 2 4 3" xfId="34734" xr:uid="{5C36A96B-A272-42CF-8D47-23E9672585AC}"/>
    <cellStyle name="Output 13 2 2 5" xfId="10169" xr:uid="{E9FFF956-A76D-418B-A5DD-629DA94DCCC8}"/>
    <cellStyle name="Output 13 2 2 5 2" xfId="22044" xr:uid="{520BC00D-675B-4BBE-A53C-4F4F20D223CC}"/>
    <cellStyle name="Output 13 2 2 5 2 2" xfId="41876" xr:uid="{323D4C00-2192-40D6-9147-157471D3B7E6}"/>
    <cellStyle name="Output 13 2 2 5 3" xfId="32226" xr:uid="{1A955D49-D980-4952-A840-43AFAA30FA19}"/>
    <cellStyle name="Output 13 2 2 6" xfId="12340" xr:uid="{16AD47F1-4B49-4329-A0E8-CBA3A8C31F0C}"/>
    <cellStyle name="Output 13 2 2 6 2" xfId="24155" xr:uid="{C76B3605-317D-4BD2-BCBE-7784184A277D}"/>
    <cellStyle name="Output 13 2 2 6 2 2" xfId="43983" xr:uid="{10B4A720-C3C1-4EE9-9DA5-3EE3E10294FD}"/>
    <cellStyle name="Output 13 2 2 6 3" xfId="34393" xr:uid="{0101989A-15EF-4648-B6A4-4622CA56D233}"/>
    <cellStyle name="Output 13 2 2 7" xfId="10439" xr:uid="{28079B21-CAC6-4307-8352-6E2A16770E7C}"/>
    <cellStyle name="Output 13 2 2 7 2" xfId="22311" xr:uid="{45715C98-66E2-49B9-B475-47D1D1849243}"/>
    <cellStyle name="Output 13 2 2 7 2 2" xfId="42143" xr:uid="{F0AF9474-F953-493B-88E3-5D833E14E40A}"/>
    <cellStyle name="Output 13 2 2 7 3" xfId="32496" xr:uid="{AE08430D-AF7B-4620-8420-67CA58B5291F}"/>
    <cellStyle name="Output 13 2 2 8" xfId="13597" xr:uid="{9E6B7055-7272-4278-BE13-46EE70B563DC}"/>
    <cellStyle name="Output 13 2 2 8 2" xfId="25373" xr:uid="{A4F6185F-355A-4D20-A403-D618950229DC}"/>
    <cellStyle name="Output 13 2 2 8 2 2" xfId="45200" xr:uid="{5F5DADA5-CD85-4893-8AC6-377083F17B49}"/>
    <cellStyle name="Output 13 2 2 8 3" xfId="35649" xr:uid="{9AD37EB4-191C-4ECD-A62C-F87BF3BA583E}"/>
    <cellStyle name="Output 13 2 2 9" xfId="14573" xr:uid="{8CEDE28C-35BC-4572-A828-5D831300AFE5}"/>
    <cellStyle name="Output 13 2 2 9 2" xfId="26344" xr:uid="{9722FBC4-0552-4FB6-91FD-ED2D8E052C98}"/>
    <cellStyle name="Output 13 2 2 9 2 2" xfId="46171" xr:uid="{B6B513AB-8021-429B-956D-0342866D06A3}"/>
    <cellStyle name="Output 13 2 2 9 3" xfId="36625" xr:uid="{38E1934C-AEDF-4708-9716-584132AFBBBA}"/>
    <cellStyle name="Output 13 2 3" xfId="8476" xr:uid="{02EB9B15-8A65-47A8-999C-31F96C1BE925}"/>
    <cellStyle name="Output 13 2 3 2" xfId="13218" xr:uid="{65F4537B-64D9-49A9-A0C7-0CE3532AB4C9}"/>
    <cellStyle name="Output 13 2 3 2 2" xfId="25004" xr:uid="{ED8F504B-E2A1-429C-9177-BAFA0C860119}"/>
    <cellStyle name="Output 13 2 3 2 2 2" xfId="44831" xr:uid="{FE5CF2E3-AC98-4083-BCD8-B65FE88F4213}"/>
    <cellStyle name="Output 13 2 3 2 3" xfId="35270" xr:uid="{58057BAF-03D6-483C-BA11-EB2527812A86}"/>
    <cellStyle name="Output 13 2 3 3" xfId="14238" xr:uid="{8B13C0B8-11CC-41A8-9652-229FF7BF59C7}"/>
    <cellStyle name="Output 13 2 3 3 2" xfId="26011" xr:uid="{77D59CCA-75E7-419B-9E15-1A6D31580EB1}"/>
    <cellStyle name="Output 13 2 3 3 2 2" xfId="45838" xr:uid="{B9069910-2205-4223-B00E-C0039EA4D76D}"/>
    <cellStyle name="Output 13 2 3 3 3" xfId="36290" xr:uid="{CDB1F188-611F-4795-8440-C6E1ADE36269}"/>
    <cellStyle name="Output 13 2 3 4" xfId="15198" xr:uid="{3B045A32-D3F3-470F-AECE-3ABFAEE22C1E}"/>
    <cellStyle name="Output 13 2 3 4 2" xfId="26967" xr:uid="{AA8F2D5A-CEDA-4C5F-BF74-FFAD561F5BDF}"/>
    <cellStyle name="Output 13 2 3 4 2 2" xfId="46794" xr:uid="{D1E1EE01-62D3-407A-80F4-D886302A8571}"/>
    <cellStyle name="Output 13 2 3 4 3" xfId="37250" xr:uid="{AF539069-199C-4CE4-B1E6-6256099119AF}"/>
    <cellStyle name="Output 13 2 3 5" xfId="16147" xr:uid="{3F02CE8C-83D4-444D-BA4D-18D2BB19FE67}"/>
    <cellStyle name="Output 13 2 3 5 2" xfId="27894" xr:uid="{E6D79EA7-4923-4337-B981-C060CCBBA0A5}"/>
    <cellStyle name="Output 13 2 3 5 2 2" xfId="47721" xr:uid="{5D85154D-F8FC-44F7-BC8E-80923A71FC33}"/>
    <cellStyle name="Output 13 2 3 5 3" xfId="38199" xr:uid="{4F3E304F-9D5A-4D5C-9EBA-CF6BEC1D502E}"/>
    <cellStyle name="Output 13 2 3 6" xfId="17020" xr:uid="{CE050D40-60F7-4FBD-8C91-5B381A6CE65C}"/>
    <cellStyle name="Output 13 2 3 6 2" xfId="28767" xr:uid="{4DFFD869-5F61-4053-B7AE-196CC6EB4C37}"/>
    <cellStyle name="Output 13 2 3 6 2 2" xfId="48594" xr:uid="{A1A9F759-C66E-4A90-8EDB-DB7F45B02AAD}"/>
    <cellStyle name="Output 13 2 3 6 3" xfId="39072" xr:uid="{6D4EC5D7-A948-44D7-8F3C-CEF595461E65}"/>
    <cellStyle name="Output 13 2 3 7" xfId="17885" xr:uid="{734487E7-B770-4662-9DA6-33D55FD5BCBB}"/>
    <cellStyle name="Output 13 2 3 7 2" xfId="29606" xr:uid="{8633AC22-BBC6-4ADD-84ED-4032EC0ED220}"/>
    <cellStyle name="Output 13 2 3 7 2 2" xfId="49433" xr:uid="{F5C0120B-8107-4EE6-9C9D-8CACD3A4ADFF}"/>
    <cellStyle name="Output 13 2 3 7 3" xfId="39937" xr:uid="{CA246577-49A9-47F2-A978-6616C218C031}"/>
    <cellStyle name="Output 13 2 3 8" xfId="18661" xr:uid="{FB487CBA-0702-4638-893F-132DFA91EBE1}"/>
    <cellStyle name="Output 13 2 3 8 2" xfId="40713" xr:uid="{1CC58A16-9B88-400C-BDC4-597F5A06C9ED}"/>
    <cellStyle name="Output 13 2 3 9" xfId="31119" xr:uid="{94F309F3-634D-4CD7-8527-DC65A27B620F}"/>
    <cellStyle name="Output 13 2 4" xfId="9487" xr:uid="{B888E3A5-D80A-4E51-8FDC-463D16DD858E}"/>
    <cellStyle name="Output 13 2 4 2" xfId="13892" xr:uid="{4E549C9E-240A-4EB6-8108-4764531BDDDE}"/>
    <cellStyle name="Output 13 2 4 2 2" xfId="25665" xr:uid="{0C668FD3-37C7-475B-8830-F622278DA162}"/>
    <cellStyle name="Output 13 2 4 2 2 2" xfId="45492" xr:uid="{DE6A369F-4AC5-49EB-837B-7F2112066E5C}"/>
    <cellStyle name="Output 13 2 4 2 3" xfId="35944" xr:uid="{BBF3F792-BE00-4173-9F18-61FBC56D78E5}"/>
    <cellStyle name="Output 13 2 4 3" xfId="14852" xr:uid="{49ECEB86-942B-40D6-A6D5-225B786ABC64}"/>
    <cellStyle name="Output 13 2 4 3 2" xfId="26623" xr:uid="{1FC090E4-A937-45E4-BEB2-EE42D3979455}"/>
    <cellStyle name="Output 13 2 4 3 2 2" xfId="46450" xr:uid="{DCBB3164-96BD-42DD-8B1F-A36C8207CF62}"/>
    <cellStyle name="Output 13 2 4 3 3" xfId="36904" xr:uid="{67AB3F2F-E9FF-4439-951B-4BFC85AE1422}"/>
    <cellStyle name="Output 13 2 4 4" xfId="15804" xr:uid="{861703E2-B2F6-4AC5-B6F4-A93C28AFDE8E}"/>
    <cellStyle name="Output 13 2 4 4 2" xfId="27551" xr:uid="{8BF0363F-D57C-492C-B301-373878BD0D38}"/>
    <cellStyle name="Output 13 2 4 4 2 2" xfId="47378" xr:uid="{A78D5E2F-0253-431B-9342-249913F20B89}"/>
    <cellStyle name="Output 13 2 4 4 3" xfId="37856" xr:uid="{0835C158-657B-497B-A0D3-22A9F6194EF0}"/>
    <cellStyle name="Output 13 2 4 5" xfId="16678" xr:uid="{01D0F7AB-4AFB-49AE-9D12-EEE64A5C0949}"/>
    <cellStyle name="Output 13 2 4 5 2" xfId="28425" xr:uid="{7CD5C9A1-5BDE-400E-9289-5291ED654534}"/>
    <cellStyle name="Output 13 2 4 5 2 2" xfId="48252" xr:uid="{CC777CE5-97D7-4250-9565-6B44D9C92F34}"/>
    <cellStyle name="Output 13 2 4 5 3" xfId="38730" xr:uid="{C48A8049-4A37-4B8E-9670-763B1D0DDDA9}"/>
    <cellStyle name="Output 13 2 4 6" xfId="17543" xr:uid="{BCD0CAD0-AA78-4C7B-84B6-CD5705E7BE62}"/>
    <cellStyle name="Output 13 2 4 6 2" xfId="29264" xr:uid="{383CBB08-D744-4A6A-9A1D-D2B7192F4F23}"/>
    <cellStyle name="Output 13 2 4 6 2 2" xfId="49091" xr:uid="{1EB794AE-45E5-4866-BE62-C99E3FF4685B}"/>
    <cellStyle name="Output 13 2 4 6 3" xfId="39595" xr:uid="{6D9DB75B-A994-435B-A913-FBCF8BFBF3D0}"/>
    <cellStyle name="Output 13 2 4 7" xfId="18319" xr:uid="{A6E95628-2854-423F-AB88-EBD2A2DAB98C}"/>
    <cellStyle name="Output 13 2 4 7 2" xfId="30040" xr:uid="{FAA8F863-82C3-4033-8EB7-A1ABD1B511A0}"/>
    <cellStyle name="Output 13 2 4 7 2 2" xfId="49867" xr:uid="{2ED1D136-44B3-41E4-AA4C-94260C1F678D}"/>
    <cellStyle name="Output 13 2 4 7 3" xfId="40371" xr:uid="{799BAF41-04CF-4C2A-BC42-55D7A96AB28F}"/>
    <cellStyle name="Output 13 2 4 8" xfId="19076" xr:uid="{7C50F50A-667A-4FD6-980F-F1BBF43EA0F1}"/>
    <cellStyle name="Output 13 2 4 8 2" xfId="41128" xr:uid="{7F120267-B34B-4BDB-8CB4-A3690A9AF90B}"/>
    <cellStyle name="Output 13 2 4 9" xfId="31553" xr:uid="{74B4897B-7F3B-41B6-9A85-6BF8C571647D}"/>
    <cellStyle name="Output 13 2 5" xfId="12189" xr:uid="{107A00E2-A70B-4FBA-A351-5E0F3DDD9E00}"/>
    <cellStyle name="Output 13 2 5 2" xfId="24006" xr:uid="{C2A30B8F-9F7B-40CC-9215-0CF78C586E51}"/>
    <cellStyle name="Output 13 2 5 2 2" xfId="43834" xr:uid="{4A170BC6-ECBC-4FE7-83BF-BC28984260A6}"/>
    <cellStyle name="Output 13 2 5 3" xfId="34242" xr:uid="{88ED4FD4-2D8E-4662-A5F7-F7C474CE5B3E}"/>
    <cellStyle name="Output 13 2 6" xfId="10578" xr:uid="{7BDD624B-3C4B-4E8C-9519-6570018BA6F3}"/>
    <cellStyle name="Output 13 2 6 2" xfId="22450" xr:uid="{3EEAB8B5-8B18-40AF-A48A-E4E4F1F0CEC7}"/>
    <cellStyle name="Output 13 2 6 2 2" xfId="42282" xr:uid="{A93D1678-BB28-4B47-875D-A4BAD8C330CD}"/>
    <cellStyle name="Output 13 2 6 3" xfId="32635" xr:uid="{B97A1182-C754-4BCA-909B-2D00798202C6}"/>
    <cellStyle name="Output 13 2 7" xfId="13571" xr:uid="{828EF769-62C2-4C5F-A6A2-AD4D89C0A8CB}"/>
    <cellStyle name="Output 13 2 7 2" xfId="25347" xr:uid="{FF49DB66-4DDE-431C-845A-35C96B427F12}"/>
    <cellStyle name="Output 13 2 7 2 2" xfId="45174" xr:uid="{5C95CB62-04C1-4E09-8A49-639A5D2703F4}"/>
    <cellStyle name="Output 13 2 7 3" xfId="35623" xr:uid="{5A9A6199-8D96-48DF-8BDA-17CC33EA1289}"/>
    <cellStyle name="Output 13 2 8" xfId="14549" xr:uid="{A2481209-4C40-45B2-86DE-89E49296EFAD}"/>
    <cellStyle name="Output 13 2 8 2" xfId="26320" xr:uid="{F4A1F1CD-B3D4-459A-BAE5-A49DE4314EA3}"/>
    <cellStyle name="Output 13 2 8 2 2" xfId="46147" xr:uid="{7048217D-B14F-4F44-A627-802219A40DBF}"/>
    <cellStyle name="Output 13 2 8 3" xfId="36601" xr:uid="{914C1CFD-E9B1-47D7-A7F5-F3F910760E34}"/>
    <cellStyle name="Output 13 2 9" xfId="15502" xr:uid="{F55F3EF2-6FC6-48F2-ACBC-106F273DD185}"/>
    <cellStyle name="Output 13 2 9 2" xfId="27257" xr:uid="{0430EE55-0658-423D-A386-E8A6D76802D7}"/>
    <cellStyle name="Output 13 2 9 2 2" xfId="47084" xr:uid="{49A62F55-F958-4147-9A7F-969897EF21B1}"/>
    <cellStyle name="Output 13 2 9 3" xfId="37554" xr:uid="{50026629-B24C-4995-8C51-EBC9728CAA3E}"/>
    <cellStyle name="Output 13 3" xfId="7096" xr:uid="{1E23D3F9-E248-4F27-B492-BC36D16D7F85}"/>
    <cellStyle name="Output 13 3 10" xfId="12121" xr:uid="{8B3C3315-3328-439E-9E34-DB58AC84C319}"/>
    <cellStyle name="Output 13 3 10 2" xfId="23938" xr:uid="{C2057042-DC7F-4721-A2CB-631304087B93}"/>
    <cellStyle name="Output 13 3 10 2 2" xfId="43766" xr:uid="{86E17352-FC97-4BDC-BE38-F30FF80735FA}"/>
    <cellStyle name="Output 13 3 10 3" xfId="34174" xr:uid="{9AB076CC-C7DC-47B9-8B27-D62F46C74030}"/>
    <cellStyle name="Output 13 3 11" xfId="30713" xr:uid="{8E32F46E-80B2-4A4F-AFEC-3B8677B5BC9D}"/>
    <cellStyle name="Output 13 3 2" xfId="8739" xr:uid="{65823080-3EDF-4513-874D-F0F32746910D}"/>
    <cellStyle name="Output 13 3 2 2" xfId="13400" xr:uid="{07332471-B09B-438D-BC85-C4D7A586B6EC}"/>
    <cellStyle name="Output 13 3 2 2 2" xfId="25183" xr:uid="{C6173D22-F497-4C63-8A05-98410383750C}"/>
    <cellStyle name="Output 13 3 2 2 2 2" xfId="45010" xr:uid="{3456F011-1D4A-437D-B959-889F07289012}"/>
    <cellStyle name="Output 13 3 2 2 3" xfId="35452" xr:uid="{26662F3D-10B1-4540-A16C-F31FCDF513B7}"/>
    <cellStyle name="Output 13 3 2 3" xfId="14406" xr:uid="{23D68AF6-7C39-4FB5-A31D-B9D618224FA4}"/>
    <cellStyle name="Output 13 3 2 3 2" xfId="26178" xr:uid="{0AC1D6AC-63B3-48A6-9F10-848C89BA046C}"/>
    <cellStyle name="Output 13 3 2 3 2 2" xfId="46005" xr:uid="{4D166B14-2A39-4988-89A9-8CDBEA214E7D}"/>
    <cellStyle name="Output 13 3 2 3 3" xfId="36458" xr:uid="{A8820322-A460-4755-999F-959CA0370EE4}"/>
    <cellStyle name="Output 13 3 2 4" xfId="15364" xr:uid="{528FFD8E-9B40-43EB-8E9E-C5D37A8DD200}"/>
    <cellStyle name="Output 13 3 2 4 2" xfId="27126" xr:uid="{C38B003B-3198-4C9E-83EC-83B5870C8159}"/>
    <cellStyle name="Output 13 3 2 4 2 2" xfId="46953" xr:uid="{B157C05F-40FA-4391-96CF-88EABEE28DBB}"/>
    <cellStyle name="Output 13 3 2 4 3" xfId="37416" xr:uid="{2C04D732-D1B0-4B29-8A94-428C091492E0}"/>
    <cellStyle name="Output 13 3 2 5" xfId="16291" xr:uid="{7CACB740-A6E5-4264-BBD2-F1CCEE2BF092}"/>
    <cellStyle name="Output 13 3 2 5 2" xfId="28038" xr:uid="{ECFD973F-F6C5-40FC-8357-8528E1D3F4D2}"/>
    <cellStyle name="Output 13 3 2 5 2 2" xfId="47865" xr:uid="{B7268623-4975-438D-BB03-1A27BD3F3F64}"/>
    <cellStyle name="Output 13 3 2 5 3" xfId="38343" xr:uid="{610D3769-1AE1-42A9-ACEC-6DAA9866AA01}"/>
    <cellStyle name="Output 13 3 2 6" xfId="17162" xr:uid="{3FCD6331-D34D-4118-873C-4018EC9FAE29}"/>
    <cellStyle name="Output 13 3 2 6 2" xfId="28906" xr:uid="{86561407-5256-4B25-A1C3-9E587B1BCD9C}"/>
    <cellStyle name="Output 13 3 2 6 2 2" xfId="48733" xr:uid="{E3CCD8F1-B9DF-4B2B-AA62-9CA7D1FB23D4}"/>
    <cellStyle name="Output 13 3 2 6 3" xfId="39214" xr:uid="{0E65AB6D-B947-46AF-9C78-9BE38D09C2D2}"/>
    <cellStyle name="Output 13 3 2 7" xfId="18009" xr:uid="{F5E1CA9F-6C18-4440-B53C-A459B8D8DCF9}"/>
    <cellStyle name="Output 13 3 2 7 2" xfId="29730" xr:uid="{665FCFF7-6263-4478-A658-F667DF78BA7D}"/>
    <cellStyle name="Output 13 3 2 7 2 2" xfId="49557" xr:uid="{5BB3AE99-3AD2-4815-BA98-61CDAD4011A1}"/>
    <cellStyle name="Output 13 3 2 7 3" xfId="40061" xr:uid="{8FBDE4FD-E674-4F5A-BF42-CAD99C630E5C}"/>
    <cellStyle name="Output 13 3 2 8" xfId="18776" xr:uid="{5E95C2A9-4D4E-4FFB-B7AF-4F82699AB244}"/>
    <cellStyle name="Output 13 3 2 8 2" xfId="40828" xr:uid="{49076F52-035A-45EC-80B2-25776F4E224C}"/>
    <cellStyle name="Output 13 3 2 9" xfId="31247" xr:uid="{4426CD91-4974-4DEE-8AAB-7AB715D042F0}"/>
    <cellStyle name="Output 13 3 3" xfId="9602" xr:uid="{5C0C08CB-ED28-4D24-A50D-25E7BE63FE78}"/>
    <cellStyle name="Output 13 3 3 2" xfId="14007" xr:uid="{50395509-A2D1-4307-A38B-B047F3C1D6A8}"/>
    <cellStyle name="Output 13 3 3 2 2" xfId="25780" xr:uid="{98CA9055-B81A-40B1-BAEE-15C431755A53}"/>
    <cellStyle name="Output 13 3 3 2 2 2" xfId="45607" xr:uid="{A73C3C59-9DC9-497D-BDA2-6B38148DAE43}"/>
    <cellStyle name="Output 13 3 3 2 3" xfId="36059" xr:uid="{0362F130-1ADB-4F4D-BCB4-6AEE38E8523E}"/>
    <cellStyle name="Output 13 3 3 3" xfId="14967" xr:uid="{255EBD46-2997-46C0-8C05-6B1E277D4ABF}"/>
    <cellStyle name="Output 13 3 3 3 2" xfId="26738" xr:uid="{F53CD9DC-4FAC-407E-9662-AC8704448CA4}"/>
    <cellStyle name="Output 13 3 3 3 2 2" xfId="46565" xr:uid="{705FB32D-4065-4C84-A8C6-E0128F48DB1E}"/>
    <cellStyle name="Output 13 3 3 3 3" xfId="37019" xr:uid="{789DDE0D-32F8-4291-AC8D-061DFBC5562E}"/>
    <cellStyle name="Output 13 3 3 4" xfId="15919" xr:uid="{57F9A249-0BEE-46D7-8F88-E4B4FDE81BE1}"/>
    <cellStyle name="Output 13 3 3 4 2" xfId="27666" xr:uid="{234AD398-EC7C-4B2B-B851-2EC44EC164B8}"/>
    <cellStyle name="Output 13 3 3 4 2 2" xfId="47493" xr:uid="{9735BE32-B3D1-44A9-89A3-47453E7C2A6F}"/>
    <cellStyle name="Output 13 3 3 4 3" xfId="37971" xr:uid="{5B885E0C-8644-409A-B3A9-61DADCC3EB5B}"/>
    <cellStyle name="Output 13 3 3 5" xfId="16793" xr:uid="{951D70EB-23C8-4560-B194-1F2F738EF51F}"/>
    <cellStyle name="Output 13 3 3 5 2" xfId="28540" xr:uid="{85277F6A-EF0F-450A-A068-0B256929DF73}"/>
    <cellStyle name="Output 13 3 3 5 2 2" xfId="48367" xr:uid="{F7CFD39F-DD11-4F01-8B95-A7424AFCE61D}"/>
    <cellStyle name="Output 13 3 3 5 3" xfId="38845" xr:uid="{137ABC0E-8B05-418E-B428-6A84F7F32C63}"/>
    <cellStyle name="Output 13 3 3 6" xfId="17658" xr:uid="{6D28B188-9F7B-4224-BFB0-FB5E4ED14C13}"/>
    <cellStyle name="Output 13 3 3 6 2" xfId="29379" xr:uid="{5C498366-AEE6-49D4-8AC0-ADC5CDE017D7}"/>
    <cellStyle name="Output 13 3 3 6 2 2" xfId="49206" xr:uid="{22C66A63-21A2-469B-9D8B-881BC6C51FD9}"/>
    <cellStyle name="Output 13 3 3 6 3" xfId="39710" xr:uid="{150334B9-2D0F-47C6-98A5-BDF4696D9D13}"/>
    <cellStyle name="Output 13 3 3 7" xfId="18434" xr:uid="{58DB0752-47C0-47D2-8F0A-3CEC53392E14}"/>
    <cellStyle name="Output 13 3 3 7 2" xfId="30155" xr:uid="{9965BA84-11A3-45FB-8B2F-DCC3E960020A}"/>
    <cellStyle name="Output 13 3 3 7 2 2" xfId="49982" xr:uid="{A368670F-32E5-4CAC-AA00-B8C8E24B0B4F}"/>
    <cellStyle name="Output 13 3 3 7 3" xfId="40486" xr:uid="{C5D5571C-B565-4B67-AEB7-E95E333337E6}"/>
    <cellStyle name="Output 13 3 3 8" xfId="19191" xr:uid="{BDCB5CAF-5DAD-40EA-AD85-301361F003BB}"/>
    <cellStyle name="Output 13 3 3 8 2" xfId="41243" xr:uid="{F4F2D898-8330-4173-BC96-0D84D85D1DBE}"/>
    <cellStyle name="Output 13 3 3 9" xfId="31668" xr:uid="{B114D953-0F02-4928-90D6-5A606AD5F117}"/>
    <cellStyle name="Output 13 3 4" xfId="12370" xr:uid="{7EDF2289-99B3-4A9A-AE4F-C979026927FF}"/>
    <cellStyle name="Output 13 3 4 2" xfId="24185" xr:uid="{13B8B2F9-912E-4B01-B457-6BE01A9636AF}"/>
    <cellStyle name="Output 13 3 4 2 2" xfId="44013" xr:uid="{657515A4-CE70-48AE-994B-A0C1AD5E5308}"/>
    <cellStyle name="Output 13 3 4 3" xfId="34423" xr:uid="{3C3CBEEB-222F-4D16-9C35-5793CB43C199}"/>
    <cellStyle name="Output 13 3 5" xfId="10410" xr:uid="{2B9377E0-C18D-45FF-BBA4-EBA5B3743F70}"/>
    <cellStyle name="Output 13 3 5 2" xfId="22282" xr:uid="{72628196-9A86-42DA-9BE9-26F8B9AD1699}"/>
    <cellStyle name="Output 13 3 5 2 2" xfId="42114" xr:uid="{ED827EF3-0166-4FCF-8423-48EF0A8DED1A}"/>
    <cellStyle name="Output 13 3 5 3" xfId="32467" xr:uid="{4E89B08B-6A57-48CC-8C7E-2F5265FBBACE}"/>
    <cellStyle name="Output 13 3 6" xfId="12581" xr:uid="{EB487416-91C9-42BF-9975-FAC18137CF8E}"/>
    <cellStyle name="Output 13 3 6 2" xfId="24388" xr:uid="{C2FA25DD-62A1-4E1B-BA75-6D783BC34E1F}"/>
    <cellStyle name="Output 13 3 6 2 2" xfId="44216" xr:uid="{2C5CF6B5-3113-4462-AF0C-C732468F9D55}"/>
    <cellStyle name="Output 13 3 6 3" xfId="34634" xr:uid="{0200EF01-D5CD-4979-AECC-0DD02B2BC1E0}"/>
    <cellStyle name="Output 13 3 7" xfId="10230" xr:uid="{91B429CD-FAC8-408F-BE9B-5D2571DFECBF}"/>
    <cellStyle name="Output 13 3 7 2" xfId="22105" xr:uid="{CE0AAF92-1ED8-4574-8A75-19368F1639B7}"/>
    <cellStyle name="Output 13 3 7 2 2" xfId="41937" xr:uid="{5B7BA3EB-6314-4EE8-BBD0-F12F6DEBF26C}"/>
    <cellStyle name="Output 13 3 7 3" xfId="32287" xr:uid="{872A531D-C1D8-4605-B123-62DFADB1EAB8}"/>
    <cellStyle name="Output 13 3 8" xfId="13107" xr:uid="{44E1DC82-4276-4C56-91B5-350A23DDCD94}"/>
    <cellStyle name="Output 13 3 8 2" xfId="24895" xr:uid="{E95F4D7D-C069-49E6-80A4-3B5D98FE2DC6}"/>
    <cellStyle name="Output 13 3 8 2 2" xfId="44722" xr:uid="{CA161D98-2F6C-40F1-B471-D93A32824A2C}"/>
    <cellStyle name="Output 13 3 8 3" xfId="35159" xr:uid="{92522A95-3F00-4633-8E77-672C580D26D2}"/>
    <cellStyle name="Output 13 3 9" xfId="9829" xr:uid="{E3DE9670-A61A-49E6-8851-AD75E72ACC0D}"/>
    <cellStyle name="Output 13 3 9 2" xfId="21705" xr:uid="{F3173BBD-1CCE-4611-81BD-9DB14D5669A4}"/>
    <cellStyle name="Output 13 3 9 2 2" xfId="41538" xr:uid="{6F0D4086-B065-47A7-AE8A-E91AE9681B2F}"/>
    <cellStyle name="Output 13 3 9 3" xfId="31887" xr:uid="{F7DF875B-3506-4E00-A4F6-E9D1A6D657D7}"/>
    <cellStyle name="Output 13 4" xfId="7940" xr:uid="{B2534940-C267-4D7D-8302-DE8CB9741695}"/>
    <cellStyle name="Output 13 4 2" xfId="12911" xr:uid="{91813EB5-314D-410C-A0B5-E65AA6A63840}"/>
    <cellStyle name="Output 13 4 2 2" xfId="24705" xr:uid="{9CBF2910-F1BA-4154-8BBC-79680D431C27}"/>
    <cellStyle name="Output 13 4 2 2 2" xfId="44532" xr:uid="{3FE9CE81-9F14-4185-81EC-4AFD8C30E6D3}"/>
    <cellStyle name="Output 13 4 2 3" xfId="34963" xr:uid="{0EFD750D-DD35-4F73-8306-52C037F25132}"/>
    <cellStyle name="Output 13 4 3" xfId="9981" xr:uid="{2DFAEA20-D8FE-48A5-9ABB-CA0E32865F49}"/>
    <cellStyle name="Output 13 4 3 2" xfId="21856" xr:uid="{AC68DBD0-E47A-4427-AA56-7A7C138FD037}"/>
    <cellStyle name="Output 13 4 3 2 2" xfId="41689" xr:uid="{C9D2C8B6-3DB7-4190-A185-A60F35DFCF63}"/>
    <cellStyle name="Output 13 4 3 3" xfId="32039" xr:uid="{B13A9880-9D79-4CDE-9FAA-2CF686B1EDE8}"/>
    <cellStyle name="Output 13 4 4" xfId="12110" xr:uid="{01E615BC-7BA9-4AAE-8064-C0710E53239A}"/>
    <cellStyle name="Output 13 4 4 2" xfId="23928" xr:uid="{9AB55F70-52C5-43DF-A9E3-F553A58C4C30}"/>
    <cellStyle name="Output 13 4 4 2 2" xfId="43756" xr:uid="{911B86D2-19A7-4BEC-B4FB-FF4DEDD0DB13}"/>
    <cellStyle name="Output 13 4 4 3" xfId="34163" xr:uid="{8B2A894C-050C-4DB2-9F54-15CCBE98F3A6}"/>
    <cellStyle name="Output 13 4 5" xfId="10652" xr:uid="{9045177B-D22D-4DE1-9E7D-30BEE65DFBC0}"/>
    <cellStyle name="Output 13 4 5 2" xfId="22524" xr:uid="{6D685A2E-115B-46E2-AB0E-A388C48FE1D7}"/>
    <cellStyle name="Output 13 4 5 2 2" xfId="42356" xr:uid="{F9E5785E-58A3-4FD9-899D-B6C9A1AD2829}"/>
    <cellStyle name="Output 13 4 5 3" xfId="32709" xr:uid="{7A394870-4C52-4B6A-A986-6C0B38CAB498}"/>
    <cellStyle name="Output 13 4 6" xfId="12861" xr:uid="{F689D55F-B8AA-4EBB-8661-8C7EFF171DAD}"/>
    <cellStyle name="Output 13 4 6 2" xfId="24655" xr:uid="{1F8A097D-9DC2-40F8-B174-C46B2929BDF8}"/>
    <cellStyle name="Output 13 4 6 2 2" xfId="44482" xr:uid="{67A8DF27-990A-426F-89A7-D78C91E6FFCB}"/>
    <cellStyle name="Output 13 4 6 3" xfId="34913" xr:uid="{EEA66FE7-395C-436B-BE99-7409DAAE50FE}"/>
    <cellStyle name="Output 13 4 7" xfId="10024" xr:uid="{FF0F74C9-D361-4B84-AB75-9EE9F436F568}"/>
    <cellStyle name="Output 13 4 7 2" xfId="21899" xr:uid="{FD45BB6B-324B-4340-83C5-8B07C8228E05}"/>
    <cellStyle name="Output 13 4 7 2 2" xfId="41732" xr:uid="{417CB5A2-D2CA-4DBE-B947-5CC147F8C127}"/>
    <cellStyle name="Output 13 4 7 3" xfId="32082" xr:uid="{1A846B8B-7961-4F92-9279-5EDE86B65F3F}"/>
    <cellStyle name="Output 13 4 8" xfId="12633" xr:uid="{D673B3C7-ED93-4AA5-B38B-828CDCA0C69A}"/>
    <cellStyle name="Output 13 4 8 2" xfId="34686" xr:uid="{7A95A222-25FA-453C-8EE1-A11BFE289318}"/>
    <cellStyle name="Output 13 4 9" xfId="31000" xr:uid="{BBD31E8B-748E-4231-B1BD-7AA7A732062D}"/>
    <cellStyle name="Output 13 5" xfId="9374" xr:uid="{6C8D1012-7C93-4DAD-A12C-C04A76244929}"/>
    <cellStyle name="Output 13 5 2" xfId="13779" xr:uid="{839D4F99-3C78-42E4-B3E2-6778E7318032}"/>
    <cellStyle name="Output 13 5 2 2" xfId="25552" xr:uid="{67EBD81F-61FE-4774-8489-A76353583628}"/>
    <cellStyle name="Output 13 5 2 2 2" xfId="45379" xr:uid="{93E1094D-BBFB-441F-A2E8-6CE06C0DF3F4}"/>
    <cellStyle name="Output 13 5 2 3" xfId="35831" xr:uid="{D9D3CFA9-FBF0-48A6-96CF-86D17D7F6197}"/>
    <cellStyle name="Output 13 5 3" xfId="14739" xr:uid="{2040EC49-51C5-4331-8CDC-9C29930EBC7E}"/>
    <cellStyle name="Output 13 5 3 2" xfId="26510" xr:uid="{EC55F601-9E94-478E-819D-DB3422EBF9F8}"/>
    <cellStyle name="Output 13 5 3 2 2" xfId="46337" xr:uid="{D6FD7CCD-F30B-4CC0-BCAD-3BF0EDF291DA}"/>
    <cellStyle name="Output 13 5 3 3" xfId="36791" xr:uid="{6DE17F2D-0770-4BCE-8D07-2013607A4CCD}"/>
    <cellStyle name="Output 13 5 4" xfId="15691" xr:uid="{A6B718B9-9DB1-45F0-8A95-D1E5B559E918}"/>
    <cellStyle name="Output 13 5 4 2" xfId="27438" xr:uid="{4106003F-47F3-4281-BED2-56DF2EB9CFCA}"/>
    <cellStyle name="Output 13 5 4 2 2" xfId="47265" xr:uid="{AD954E4B-0CF3-4336-9B84-61C4E617CB70}"/>
    <cellStyle name="Output 13 5 4 3" xfId="37743" xr:uid="{AA7A5802-C647-4EA0-8783-F7C6A833EA1F}"/>
    <cellStyle name="Output 13 5 5" xfId="16565" xr:uid="{4CFEB011-F89F-4E9D-8806-32DEA5FBF1DA}"/>
    <cellStyle name="Output 13 5 5 2" xfId="28312" xr:uid="{4B0F3068-B80D-41E4-8F7A-002566365EE0}"/>
    <cellStyle name="Output 13 5 5 2 2" xfId="48139" xr:uid="{472EDD7C-1ACC-48D2-99B6-09A22A44D045}"/>
    <cellStyle name="Output 13 5 5 3" xfId="38617" xr:uid="{A9A95698-2EF8-423E-BE02-4D0375AA95C2}"/>
    <cellStyle name="Output 13 5 6" xfId="17430" xr:uid="{A7658F79-C474-4CE2-BB2E-3590296F4EA3}"/>
    <cellStyle name="Output 13 5 6 2" xfId="29151" xr:uid="{02166F39-C1F5-4F02-B9C8-1D509AC080B7}"/>
    <cellStyle name="Output 13 5 6 2 2" xfId="48978" xr:uid="{8AFF7C73-D6BD-4B8E-BAFD-A2EEBC2BF910}"/>
    <cellStyle name="Output 13 5 6 3" xfId="39482" xr:uid="{AC6351CC-7892-4D79-A100-7FABBAD0145D}"/>
    <cellStyle name="Output 13 5 7" xfId="18206" xr:uid="{B2B5259C-0D00-4D8B-A3F7-81C3E6E6F38D}"/>
    <cellStyle name="Output 13 5 7 2" xfId="29927" xr:uid="{E808419E-89AD-4126-A4DE-0D3166110D78}"/>
    <cellStyle name="Output 13 5 7 2 2" xfId="49754" xr:uid="{70694491-F194-4BA1-BBAF-104E446239A0}"/>
    <cellStyle name="Output 13 5 7 3" xfId="40258" xr:uid="{2DBB94B5-FCC0-407C-8F7A-49C7AB3AF74B}"/>
    <cellStyle name="Output 13 5 8" xfId="18963" xr:uid="{4A98B0E8-F518-49C5-8220-8DC06C69CC82}"/>
    <cellStyle name="Output 13 5 8 2" xfId="41015" xr:uid="{925BFAF5-2E20-4668-A62A-2C5FAED352A2}"/>
    <cellStyle name="Output 13 5 9" xfId="31440" xr:uid="{5999BA67-7D3E-4D6E-A67D-B77894CC90E4}"/>
    <cellStyle name="Output 13 6" xfId="11816" xr:uid="{734A1C79-F9A4-4B14-9950-52340F6871FB}"/>
    <cellStyle name="Output 13 6 2" xfId="23644" xr:uid="{42B7E177-E8DC-42BF-9E8D-7560E503F625}"/>
    <cellStyle name="Output 13 6 2 2" xfId="43473" xr:uid="{03024400-CCEC-4727-802A-C1AC04CBF488}"/>
    <cellStyle name="Output 13 6 3" xfId="33870" xr:uid="{4FE4218E-AE98-4E67-AAAC-2D15828D9775}"/>
    <cellStyle name="Output 13 7" xfId="10899" xr:uid="{59466789-4C89-46A3-95AF-74F7342C2496}"/>
    <cellStyle name="Output 13 7 2" xfId="22768" xr:uid="{A3965A2E-D422-4DCC-843A-87DF14539EC7}"/>
    <cellStyle name="Output 13 7 2 2" xfId="42599" xr:uid="{958C9324-AE93-4ACB-9A09-3D88AD7C9A10}"/>
    <cellStyle name="Output 13 7 3" xfId="32955" xr:uid="{22E4025A-1B08-4F87-9A0B-36B64002894C}"/>
    <cellStyle name="Output 13 8" xfId="11435" xr:uid="{467A9A35-5C69-45F5-9385-C87BD86D6BE6}"/>
    <cellStyle name="Output 13 8 2" xfId="23293" xr:uid="{32A55AF9-26A1-47DF-B16B-05FA099A9B6F}"/>
    <cellStyle name="Output 13 8 2 2" xfId="43123" xr:uid="{F652F9C4-3E2C-4CAB-9563-4C4229E77EBD}"/>
    <cellStyle name="Output 13 8 3" xfId="33490" xr:uid="{4D294DD5-2A16-438B-980E-25D1F0D25FDB}"/>
    <cellStyle name="Output 13 9" xfId="11197" xr:uid="{673D4C5C-0C3E-4920-9FDE-7A1837B7D5A9}"/>
    <cellStyle name="Output 13 9 2" xfId="23059" xr:uid="{3B82BFAB-9877-4E0F-8FC5-E938F67B25E4}"/>
    <cellStyle name="Output 13 9 2 2" xfId="42889" xr:uid="{94EB46E8-6B6E-4D25-ADC8-8D5900EA4B9F}"/>
    <cellStyle name="Output 13 9 3" xfId="33252" xr:uid="{B2DD8D05-3FBB-4934-9781-D9658E806AA6}"/>
    <cellStyle name="Output 14" xfId="6160" xr:uid="{17163570-9892-4AEE-BA9A-E3E8050281E3}"/>
    <cellStyle name="Output 14 10" xfId="13508" xr:uid="{EF57F087-DC18-4CAE-9933-5092A45BF807}"/>
    <cellStyle name="Output 14 10 2" xfId="25289" xr:uid="{795F58E2-808C-4023-B6FC-7DC606F705DC}"/>
    <cellStyle name="Output 14 10 2 2" xfId="45116" xr:uid="{28F0D2BF-6358-458F-A42A-E60E20FC14C0}"/>
    <cellStyle name="Output 14 10 3" xfId="35560" xr:uid="{DBBDC1E4-9CD9-4C7C-B5E9-486D6C106BA9}"/>
    <cellStyle name="Output 14 11" xfId="14509" xr:uid="{9D653876-9769-468A-AAD2-9956A9462F5F}"/>
    <cellStyle name="Output 14 11 2" xfId="26281" xr:uid="{823CA176-C198-4E1E-9940-0CC3CD2DDEF6}"/>
    <cellStyle name="Output 14 11 2 2" xfId="46108" xr:uid="{9ECBFC43-6100-476E-B28C-0E8A7EF35BF2}"/>
    <cellStyle name="Output 14 11 3" xfId="36561" xr:uid="{84D67CA8-9607-425E-B8C9-4B6ED5FF80C4}"/>
    <cellStyle name="Output 14 12" xfId="15467" xr:uid="{AF93B17F-D112-4FFE-8931-8950FC931315}"/>
    <cellStyle name="Output 14 12 2" xfId="27227" xr:uid="{79E96D0B-470A-4C1F-93BB-4A79EF714BE8}"/>
    <cellStyle name="Output 14 12 2 2" xfId="47054" xr:uid="{0A21B5EB-B6A2-410F-83E5-170853CAD188}"/>
    <cellStyle name="Output 14 12 3" xfId="37519" xr:uid="{3339B577-A784-417A-8DD3-E32C909F152A}"/>
    <cellStyle name="Output 14 13" xfId="30460" xr:uid="{F8C90877-EE64-4784-8A50-08B0328CDA9E}"/>
    <cellStyle name="Output 14 2" xfId="6832" xr:uid="{D02DCDEF-AC2D-487E-A667-337A6078B2FA}"/>
    <cellStyle name="Output 14 2 10" xfId="10930" xr:uid="{99C7E18A-096B-4E52-A5DE-7469288C8254}"/>
    <cellStyle name="Output 14 2 10 2" xfId="22799" xr:uid="{916BE9E6-D285-49CB-9FF5-700BFACDFAF9}"/>
    <cellStyle name="Output 14 2 10 2 2" xfId="42630" xr:uid="{27DA2107-69AD-48A2-96A1-2BF1275A1B91}"/>
    <cellStyle name="Output 14 2 10 3" xfId="32986" xr:uid="{2BB3AA8A-E31D-44EC-8DCD-4D8B01D3E59F}"/>
    <cellStyle name="Output 14 2 11" xfId="12526" xr:uid="{B871D8C3-91C1-454F-B358-7B4C14263A5C}"/>
    <cellStyle name="Output 14 2 11 2" xfId="24336" xr:uid="{142FB817-F36F-41A3-BA0A-4972D924385E}"/>
    <cellStyle name="Output 14 2 11 2 2" xfId="44164" xr:uid="{C97A682A-F34B-4CE4-A8EE-4F9F0DDCE321}"/>
    <cellStyle name="Output 14 2 11 3" xfId="34579" xr:uid="{C5F82E95-F21A-484A-80A2-D1567977776A}"/>
    <cellStyle name="Output 14 2 12" xfId="30586" xr:uid="{B8B38C58-399C-4F81-A99F-C7B1B6623B0C}"/>
    <cellStyle name="Output 14 2 2" xfId="7620" xr:uid="{9F7C6B3F-5ABE-45EC-BFB4-080E56B115DF}"/>
    <cellStyle name="Output 14 2 2 10" xfId="14529" xr:uid="{F81745DB-891C-4AFB-BD87-1D9EF6E1AF93}"/>
    <cellStyle name="Output 14 2 2 10 2" xfId="26300" xr:uid="{A62AB6A9-3681-43EF-A7A3-47F2BA31B8FB}"/>
    <cellStyle name="Output 14 2 2 10 2 2" xfId="46127" xr:uid="{96E680C8-D03B-4316-A452-DD803CBA7468}"/>
    <cellStyle name="Output 14 2 2 10 3" xfId="36581" xr:uid="{CC65E08B-4BA2-47D3-B4AE-B169B107FE33}"/>
    <cellStyle name="Output 14 2 2 11" xfId="30834" xr:uid="{B3C9438C-563D-45EE-8759-E8C39761152D}"/>
    <cellStyle name="Output 14 2 2 2" xfId="9263" xr:uid="{5028C53B-0C85-4F3E-AC84-10E371A335DC}"/>
    <cellStyle name="Output 14 2 2 2 2" xfId="13698" xr:uid="{6271C46F-66F2-4929-8913-525E323A12BB}"/>
    <cellStyle name="Output 14 2 2 2 2 2" xfId="25472" xr:uid="{29E0E3F2-7568-4ADF-A254-9135961D1AA3}"/>
    <cellStyle name="Output 14 2 2 2 2 2 2" xfId="45299" xr:uid="{8F371022-BA9F-49DA-B728-1E0C1563D314}"/>
    <cellStyle name="Output 14 2 2 2 2 3" xfId="35750" xr:uid="{03C0A22E-E03A-4330-A698-1222817E49A6}"/>
    <cellStyle name="Output 14 2 2 2 3" xfId="14660" xr:uid="{F43B0E9C-658F-4D9B-80A4-570E282A51FD}"/>
    <cellStyle name="Output 14 2 2 2 3 2" xfId="26431" xr:uid="{718A6EA1-816A-4989-9804-FD972AA919AA}"/>
    <cellStyle name="Output 14 2 2 2 3 2 2" xfId="46258" xr:uid="{421FDB0C-0D72-46F1-85FF-D0D76CA3ACCA}"/>
    <cellStyle name="Output 14 2 2 2 3 3" xfId="36712" xr:uid="{D49ECEB7-40D9-4848-BB4A-9309D844F027}"/>
    <cellStyle name="Output 14 2 2 2 4" xfId="15612" xr:uid="{E40847B8-849C-4058-B8A9-1D90A1282C80}"/>
    <cellStyle name="Output 14 2 2 2 4 2" xfId="27361" xr:uid="{E32D7BF0-08B6-4751-BEE6-09389F03B24A}"/>
    <cellStyle name="Output 14 2 2 2 4 2 2" xfId="47188" xr:uid="{D512DA88-B10A-4096-9C30-DB5D4E425A3A}"/>
    <cellStyle name="Output 14 2 2 2 4 3" xfId="37664" xr:uid="{03CE2FBC-AA64-4A9D-9227-0E8AB89F17FF}"/>
    <cellStyle name="Output 14 2 2 2 5" xfId="16492" xr:uid="{40AE0C2B-CE54-4877-BF32-D338D67F2D0D}"/>
    <cellStyle name="Output 14 2 2 2 5 2" xfId="28239" xr:uid="{488319FB-FFF4-4A44-B031-7E3FB3844BA8}"/>
    <cellStyle name="Output 14 2 2 2 5 2 2" xfId="48066" xr:uid="{CC9BF3B5-B1A7-4460-BDEF-118FA4AFC218}"/>
    <cellStyle name="Output 14 2 2 2 5 3" xfId="38544" xr:uid="{E26042FF-9860-422A-B547-DDD4BF916EBA}"/>
    <cellStyle name="Output 14 2 2 2 6" xfId="17358" xr:uid="{74801EC9-DF40-4BE4-BD58-CE04D4BE9434}"/>
    <cellStyle name="Output 14 2 2 2 6 2" xfId="29079" xr:uid="{3E90150E-53C2-4B80-8F13-32118A7FF737}"/>
    <cellStyle name="Output 14 2 2 2 6 2 2" xfId="48906" xr:uid="{E34B8C40-B555-4AC4-A6A0-D9BEF76408F3}"/>
    <cellStyle name="Output 14 2 2 2 6 3" xfId="39410" xr:uid="{D8CE3307-062C-49B8-828F-20DE48AAC14A}"/>
    <cellStyle name="Output 14 2 2 2 7" xfId="18134" xr:uid="{0E412598-AA25-49F6-84B8-E49E61BBB5C6}"/>
    <cellStyle name="Output 14 2 2 2 7 2" xfId="29855" xr:uid="{9410D9BA-9AE7-4054-ABB4-E925F5AFFCFF}"/>
    <cellStyle name="Output 14 2 2 2 7 2 2" xfId="49682" xr:uid="{802DB4F5-2D58-4D0A-A013-3B370DD3F674}"/>
    <cellStyle name="Output 14 2 2 2 7 3" xfId="40186" xr:uid="{ACE13BAD-10A9-4FEF-9364-94F4EE4CF14E}"/>
    <cellStyle name="Output 14 2 2 2 8" xfId="18891" xr:uid="{6FA4CE9D-66DA-4EC8-8A24-9BF26757D45B}"/>
    <cellStyle name="Output 14 2 2 2 8 2" xfId="40943" xr:uid="{DBC2A792-FA35-4757-BBB3-9092547C8CF0}"/>
    <cellStyle name="Output 14 2 2 2 9" xfId="31368" xr:uid="{E5F30F11-DE60-4982-BC7C-343A67A82007}"/>
    <cellStyle name="Output 14 2 2 3" xfId="9717" xr:uid="{B9DA4819-00E0-4BF3-88F4-5F3669A2CF04}"/>
    <cellStyle name="Output 14 2 2 3 2" xfId="14122" xr:uid="{7084ABE1-C6B8-458A-BDB7-5F28CF0849D5}"/>
    <cellStyle name="Output 14 2 2 3 2 2" xfId="25895" xr:uid="{82363C20-97C5-445C-9D8D-9898A7F9102D}"/>
    <cellStyle name="Output 14 2 2 3 2 2 2" xfId="45722" xr:uid="{028BF439-B920-42C1-87A4-130DFA4397B1}"/>
    <cellStyle name="Output 14 2 2 3 2 3" xfId="36174" xr:uid="{27035914-FF34-4C42-B5FD-4277851A8386}"/>
    <cellStyle name="Output 14 2 2 3 3" xfId="15082" xr:uid="{25218434-B12E-49B2-AE4E-924553CDDA43}"/>
    <cellStyle name="Output 14 2 2 3 3 2" xfId="26853" xr:uid="{31476408-EF44-40DF-B42C-8791EC0165EF}"/>
    <cellStyle name="Output 14 2 2 3 3 2 2" xfId="46680" xr:uid="{809BB14C-7103-408F-8BCF-74828AC7AE98}"/>
    <cellStyle name="Output 14 2 2 3 3 3" xfId="37134" xr:uid="{D808CFEF-1D37-45B4-9BA9-3B40FC835F83}"/>
    <cellStyle name="Output 14 2 2 3 4" xfId="16034" xr:uid="{90A4B9DA-70B3-43DB-89D2-B714C8B653A6}"/>
    <cellStyle name="Output 14 2 2 3 4 2" xfId="27781" xr:uid="{828523CB-F425-4F4A-8B21-2A629DD15EC4}"/>
    <cellStyle name="Output 14 2 2 3 4 2 2" xfId="47608" xr:uid="{05708DCA-D4DD-4C71-975C-42E9F8986AD2}"/>
    <cellStyle name="Output 14 2 2 3 4 3" xfId="38086" xr:uid="{A8F8B590-EAE3-44C2-8C3C-6443C9E67B0B}"/>
    <cellStyle name="Output 14 2 2 3 5" xfId="16908" xr:uid="{F6617D47-032A-47D1-9D8A-25087D85A49D}"/>
    <cellStyle name="Output 14 2 2 3 5 2" xfId="28655" xr:uid="{7AC164CC-633A-4CA5-8419-985124C5B550}"/>
    <cellStyle name="Output 14 2 2 3 5 2 2" xfId="48482" xr:uid="{EF9244BC-E3B2-4878-B845-45E5044432B2}"/>
    <cellStyle name="Output 14 2 2 3 5 3" xfId="38960" xr:uid="{0F6045F9-DF03-459A-B57F-A7FB6476ED8C}"/>
    <cellStyle name="Output 14 2 2 3 6" xfId="17773" xr:uid="{550DFCF2-41C4-44F1-B666-ACCB54EE1B0F}"/>
    <cellStyle name="Output 14 2 2 3 6 2" xfId="29494" xr:uid="{4D2073E7-8A7C-4374-B194-D8531AE3B9B2}"/>
    <cellStyle name="Output 14 2 2 3 6 2 2" xfId="49321" xr:uid="{4DE69841-DFD1-4542-82EF-BA60997DAC4E}"/>
    <cellStyle name="Output 14 2 2 3 6 3" xfId="39825" xr:uid="{31E0D50D-C645-4C96-819A-8A4C3A0B753D}"/>
    <cellStyle name="Output 14 2 2 3 7" xfId="18549" xr:uid="{B2832937-774C-4300-A949-0A717E16D2E1}"/>
    <cellStyle name="Output 14 2 2 3 7 2" xfId="30270" xr:uid="{80A3A6FF-AC6F-4D14-B5B6-748F3FEC3BB7}"/>
    <cellStyle name="Output 14 2 2 3 7 2 2" xfId="50097" xr:uid="{C633D34D-93DE-46ED-A49C-82221B272A8A}"/>
    <cellStyle name="Output 14 2 2 3 7 3" xfId="40601" xr:uid="{67158C59-12EB-4264-8AEC-88A544ED3E6F}"/>
    <cellStyle name="Output 14 2 2 3 8" xfId="19306" xr:uid="{2EB9E2FD-BF85-41FD-8118-49D6143EC1DF}"/>
    <cellStyle name="Output 14 2 2 3 8 2" xfId="41358" xr:uid="{C98F36BF-5C30-45EC-80CF-C9A0BFC30E96}"/>
    <cellStyle name="Output 14 2 2 3 9" xfId="31783" xr:uid="{633E4DFD-3F48-461D-AC4B-C053AAA17CC8}"/>
    <cellStyle name="Output 14 2 2 4" xfId="12682" xr:uid="{47C831D0-87CA-4CF8-9B6F-61D6EB4BFDBC}"/>
    <cellStyle name="Output 14 2 2 4 2" xfId="24481" xr:uid="{963D14D3-ACCA-4D62-98C3-DD84A9C89123}"/>
    <cellStyle name="Output 14 2 2 4 2 2" xfId="44309" xr:uid="{5A561A55-276F-45F5-A11E-59CAC4A0E4C1}"/>
    <cellStyle name="Output 14 2 2 4 3" xfId="34735" xr:uid="{AA42F846-4265-4625-84FA-C89989B9D925}"/>
    <cellStyle name="Output 14 2 2 5" xfId="12771" xr:uid="{FA69594A-1A8B-49D0-BF85-F7FC0399E9F6}"/>
    <cellStyle name="Output 14 2 2 5 2" xfId="24567" xr:uid="{0565A3CA-FFFB-4BFC-86F3-CD439AFC3854}"/>
    <cellStyle name="Output 14 2 2 5 2 2" xfId="44395" xr:uid="{7714AC11-775C-4719-94A2-B097B2173978}"/>
    <cellStyle name="Output 14 2 2 5 3" xfId="34824" xr:uid="{8834AE43-B0EF-4283-A129-2CE299767CD4}"/>
    <cellStyle name="Output 14 2 2 6" xfId="10105" xr:uid="{A5373751-8873-4791-BD36-2E64D608D8D6}"/>
    <cellStyle name="Output 14 2 2 6 2" xfId="21980" xr:uid="{DB8E80A5-CBF6-4F86-B07B-589DF7D1B5CF}"/>
    <cellStyle name="Output 14 2 2 6 2 2" xfId="41812" xr:uid="{98CFCCAD-16B3-40F4-91AF-F35AB49A07DC}"/>
    <cellStyle name="Output 14 2 2 6 3" xfId="32162" xr:uid="{E363B89B-4190-44EF-96FF-3CED91167DF9}"/>
    <cellStyle name="Output 14 2 2 7" xfId="11744" xr:uid="{237A730A-A97C-4419-A575-254DFAFD084F}"/>
    <cellStyle name="Output 14 2 2 7 2" xfId="23573" xr:uid="{B521AEB1-DF93-4860-A1A9-0D62B2183C3F}"/>
    <cellStyle name="Output 14 2 2 7 2 2" xfId="43402" xr:uid="{5D075D9D-20BE-46DF-9215-375218E8AAFD}"/>
    <cellStyle name="Output 14 2 2 7 3" xfId="33798" xr:uid="{E6D3D76E-CF65-4431-9441-D82CDEEF0CAB}"/>
    <cellStyle name="Output 14 2 2 8" xfId="10962" xr:uid="{1B0A7272-CFCC-4DCF-AD2A-92AB7F56C770}"/>
    <cellStyle name="Output 14 2 2 8 2" xfId="22831" xr:uid="{497428A7-5804-417E-86CD-7BCBA7B8A90D}"/>
    <cellStyle name="Output 14 2 2 8 2 2" xfId="42662" xr:uid="{77ECCC07-8B03-4F7D-BE3D-5B1CF2231528}"/>
    <cellStyle name="Output 14 2 2 8 3" xfId="33018" xr:uid="{CFB16AEB-A4D2-42BB-8853-FF232B5A0743}"/>
    <cellStyle name="Output 14 2 2 9" xfId="13547" xr:uid="{CC41FAAF-3165-49B0-8E3D-05734F9DB454}"/>
    <cellStyle name="Output 14 2 2 9 2" xfId="25323" xr:uid="{D0125BEB-DACC-4C56-94C3-C66D0C2DF3BF}"/>
    <cellStyle name="Output 14 2 2 9 2 2" xfId="45150" xr:uid="{AB3F689C-6AF1-44A1-AD00-D363D4D67FB4}"/>
    <cellStyle name="Output 14 2 2 9 3" xfId="35599" xr:uid="{3865D6FD-CE93-4975-82D4-1746C3DC55E8}"/>
    <cellStyle name="Output 14 2 3" xfId="8477" xr:uid="{C88F5BDA-CC1E-41FE-9286-7C20203B9EF2}"/>
    <cellStyle name="Output 14 2 3 2" xfId="13219" xr:uid="{F8753731-56D2-4AA2-ACC1-653539839EE9}"/>
    <cellStyle name="Output 14 2 3 2 2" xfId="25005" xr:uid="{D4718997-81FB-44E6-AC54-AC4181AA9323}"/>
    <cellStyle name="Output 14 2 3 2 2 2" xfId="44832" xr:uid="{D45C2960-DA12-41F7-86A2-8B4C7792773F}"/>
    <cellStyle name="Output 14 2 3 2 3" xfId="35271" xr:uid="{B74200AD-8CBD-435C-BE46-53BB9D9CADDA}"/>
    <cellStyle name="Output 14 2 3 3" xfId="14239" xr:uid="{F251070F-4F1E-4660-A79E-DBDDE18914C9}"/>
    <cellStyle name="Output 14 2 3 3 2" xfId="26012" xr:uid="{5995154C-444B-42CA-8A53-CBF4F5E80B66}"/>
    <cellStyle name="Output 14 2 3 3 2 2" xfId="45839" xr:uid="{5835FC75-7B0F-442C-AA94-EED220632D8C}"/>
    <cellStyle name="Output 14 2 3 3 3" xfId="36291" xr:uid="{E481A410-B4C1-4CFD-AD34-91C02AE3F0CA}"/>
    <cellStyle name="Output 14 2 3 4" xfId="15199" xr:uid="{AEFC74CA-961A-4B19-8181-09C499B490C3}"/>
    <cellStyle name="Output 14 2 3 4 2" xfId="26968" xr:uid="{E3CE9C86-6E47-4CB9-B848-8C7E51B6238C}"/>
    <cellStyle name="Output 14 2 3 4 2 2" xfId="46795" xr:uid="{46ED89CD-880D-40E0-85C2-FD0F9F20B4E9}"/>
    <cellStyle name="Output 14 2 3 4 3" xfId="37251" xr:uid="{14087D69-942A-4A2E-98AC-762507F7E185}"/>
    <cellStyle name="Output 14 2 3 5" xfId="16148" xr:uid="{44CE8D90-BD3D-4521-93C0-64EDFB07005C}"/>
    <cellStyle name="Output 14 2 3 5 2" xfId="27895" xr:uid="{9B86BCEF-92B5-44A2-B7DB-1361727F871E}"/>
    <cellStyle name="Output 14 2 3 5 2 2" xfId="47722" xr:uid="{EBDD210A-D76C-48CD-96C1-939E734FCB85}"/>
    <cellStyle name="Output 14 2 3 5 3" xfId="38200" xr:uid="{52444888-FC87-4B44-8F7B-8913DF9FD2C3}"/>
    <cellStyle name="Output 14 2 3 6" xfId="17021" xr:uid="{FCF61C64-8133-43FA-BD5C-BEF562172738}"/>
    <cellStyle name="Output 14 2 3 6 2" xfId="28768" xr:uid="{13FE2A93-AB50-4205-B8AA-31930AC86B3A}"/>
    <cellStyle name="Output 14 2 3 6 2 2" xfId="48595" xr:uid="{C498FF83-5835-4A77-A7FD-854594F5AC93}"/>
    <cellStyle name="Output 14 2 3 6 3" xfId="39073" xr:uid="{399C6A19-0A6E-4E59-BD41-32FABEF91D36}"/>
    <cellStyle name="Output 14 2 3 7" xfId="17886" xr:uid="{65363C30-D399-458C-B5C6-B6E2B76E5D0C}"/>
    <cellStyle name="Output 14 2 3 7 2" xfId="29607" xr:uid="{67E41F18-040B-441B-A4A1-2E10FE285DCF}"/>
    <cellStyle name="Output 14 2 3 7 2 2" xfId="49434" xr:uid="{B942BB3A-130C-458F-A1E7-248C614ECAB7}"/>
    <cellStyle name="Output 14 2 3 7 3" xfId="39938" xr:uid="{5EA7D684-CC0D-4DC8-98F4-B2B31077CF78}"/>
    <cellStyle name="Output 14 2 3 8" xfId="18662" xr:uid="{21AC497A-506C-437E-9E2E-533B2166168C}"/>
    <cellStyle name="Output 14 2 3 8 2" xfId="40714" xr:uid="{DA85CCF1-72C0-40AF-8979-EA99C5DBDEE3}"/>
    <cellStyle name="Output 14 2 3 9" xfId="31120" xr:uid="{A0BE7292-17DD-4C45-986C-46BB3BB4844A}"/>
    <cellStyle name="Output 14 2 4" xfId="9488" xr:uid="{C3E5D4F7-7B39-4E3B-B538-F7F5ABA049A0}"/>
    <cellStyle name="Output 14 2 4 2" xfId="13893" xr:uid="{D5B1F4CF-7AAD-42B7-81A7-801A29BA6D32}"/>
    <cellStyle name="Output 14 2 4 2 2" xfId="25666" xr:uid="{26DC92D8-2231-42DC-B269-635D47517C04}"/>
    <cellStyle name="Output 14 2 4 2 2 2" xfId="45493" xr:uid="{FA62C3AB-7D38-4A19-8F52-FA3931D8CA35}"/>
    <cellStyle name="Output 14 2 4 2 3" xfId="35945" xr:uid="{0B84AF36-81A8-4411-80E7-BAB9D2DCE627}"/>
    <cellStyle name="Output 14 2 4 3" xfId="14853" xr:uid="{E6C2DE88-624C-4B15-9FDE-07AC5AE9C236}"/>
    <cellStyle name="Output 14 2 4 3 2" xfId="26624" xr:uid="{E0540E34-B739-4A76-8359-DE757DE3F312}"/>
    <cellStyle name="Output 14 2 4 3 2 2" xfId="46451" xr:uid="{68E516B9-A501-48EE-9952-232F0C0F845E}"/>
    <cellStyle name="Output 14 2 4 3 3" xfId="36905" xr:uid="{2A74C1A2-5D51-4F1F-88FC-7BAE473C613E}"/>
    <cellStyle name="Output 14 2 4 4" xfId="15805" xr:uid="{2887CB8F-EFEF-4D16-9B0C-18A7ADA0A8DB}"/>
    <cellStyle name="Output 14 2 4 4 2" xfId="27552" xr:uid="{F0D199F6-912D-4CA4-AF9C-5DCFFEAB2D4A}"/>
    <cellStyle name="Output 14 2 4 4 2 2" xfId="47379" xr:uid="{10AF7170-FADA-43C7-B4AC-05F8A8EF1281}"/>
    <cellStyle name="Output 14 2 4 4 3" xfId="37857" xr:uid="{00C499A5-63A4-4F92-B08A-D065BFDC8E8A}"/>
    <cellStyle name="Output 14 2 4 5" xfId="16679" xr:uid="{CABC39E9-B4E1-4CDE-9385-8FAADF64BB2C}"/>
    <cellStyle name="Output 14 2 4 5 2" xfId="28426" xr:uid="{2061B286-97DA-4A65-AEA3-EBD0C90A44C3}"/>
    <cellStyle name="Output 14 2 4 5 2 2" xfId="48253" xr:uid="{40309B0D-C1BE-4DC3-8E76-A59A0615A434}"/>
    <cellStyle name="Output 14 2 4 5 3" xfId="38731" xr:uid="{B85DCB79-198E-4E07-B25E-B316EDC81372}"/>
    <cellStyle name="Output 14 2 4 6" xfId="17544" xr:uid="{CCBFDAF8-B99E-4966-A96E-1BD652B4C9F1}"/>
    <cellStyle name="Output 14 2 4 6 2" xfId="29265" xr:uid="{7D9ABBF7-CFF9-4653-A96D-6D847AB3A19F}"/>
    <cellStyle name="Output 14 2 4 6 2 2" xfId="49092" xr:uid="{63229432-B608-425F-8393-A9D3F70965BC}"/>
    <cellStyle name="Output 14 2 4 6 3" xfId="39596" xr:uid="{5A93EA79-E09B-413F-9AAD-4F173DEF36C5}"/>
    <cellStyle name="Output 14 2 4 7" xfId="18320" xr:uid="{B82583E1-6572-460C-A27E-47F7684DDE25}"/>
    <cellStyle name="Output 14 2 4 7 2" xfId="30041" xr:uid="{6AC57A4D-9B1A-4FD0-83EF-7DCA5D985E84}"/>
    <cellStyle name="Output 14 2 4 7 2 2" xfId="49868" xr:uid="{7013B3D1-AB77-41F6-AB6F-F2E7571FAD05}"/>
    <cellStyle name="Output 14 2 4 7 3" xfId="40372" xr:uid="{A444B73F-E804-4B47-95A7-4E8F56EBBE6D}"/>
    <cellStyle name="Output 14 2 4 8" xfId="19077" xr:uid="{DFC61023-A769-4684-B949-5EBA5BB68BF9}"/>
    <cellStyle name="Output 14 2 4 8 2" xfId="41129" xr:uid="{50832E2B-8D08-4C56-A9BB-B9A74CCCA738}"/>
    <cellStyle name="Output 14 2 4 9" xfId="31554" xr:uid="{3DAD2345-2007-41FA-A321-902476D798B6}"/>
    <cellStyle name="Output 14 2 5" xfId="12190" xr:uid="{FDAD0081-6363-48CF-BDF1-7938FACC52E8}"/>
    <cellStyle name="Output 14 2 5 2" xfId="24007" xr:uid="{A9F30FF4-706D-4E37-AFB9-614299B87E66}"/>
    <cellStyle name="Output 14 2 5 2 2" xfId="43835" xr:uid="{CD6C71DF-F0F2-404C-99A8-69CA7CC00321}"/>
    <cellStyle name="Output 14 2 5 3" xfId="34243" xr:uid="{2663FB14-EE7F-41CA-A58F-E29F183D0FC7}"/>
    <cellStyle name="Output 14 2 6" xfId="10577" xr:uid="{0CC2D11F-6EA2-4EE5-AE49-D3F4AD803D04}"/>
    <cellStyle name="Output 14 2 6 2" xfId="22449" xr:uid="{E655488F-2DFE-41E5-A159-32B193F305D1}"/>
    <cellStyle name="Output 14 2 6 2 2" xfId="42281" xr:uid="{53085DF2-E605-4996-A56A-0C796ACCEE84}"/>
    <cellStyle name="Output 14 2 6 3" xfId="32634" xr:uid="{56A8EEB5-65C4-4A64-9B14-BF0816162784}"/>
    <cellStyle name="Output 14 2 7" xfId="12965" xr:uid="{3B8997E8-A214-484C-8883-87D7C3BB8D74}"/>
    <cellStyle name="Output 14 2 7 2" xfId="24759" xr:uid="{88D690A8-62C7-4D39-B856-E95104441C1E}"/>
    <cellStyle name="Output 14 2 7 2 2" xfId="44586" xr:uid="{BF8CBFD2-47C8-4980-B5E4-7389CE265DAC}"/>
    <cellStyle name="Output 14 2 7 3" xfId="35017" xr:uid="{FFBD9C0B-76DE-4955-B1BF-85289ACF7810}"/>
    <cellStyle name="Output 14 2 8" xfId="9930" xr:uid="{1911B8F0-CDA7-4E9D-B43F-FE8141EF5119}"/>
    <cellStyle name="Output 14 2 8 2" xfId="21805" xr:uid="{D7B7452C-635A-4110-A717-07FF0161C9E5}"/>
    <cellStyle name="Output 14 2 8 2 2" xfId="41638" xr:uid="{8BC3ED3C-36CA-4547-83D3-F93E33644956}"/>
    <cellStyle name="Output 14 2 8 3" xfId="31988" xr:uid="{E4E9F5DE-084F-4303-BCEF-50AB34D967BA}"/>
    <cellStyle name="Output 14 2 9" xfId="11777" xr:uid="{807454FA-5D65-4BD4-BD0D-8062C96D85D6}"/>
    <cellStyle name="Output 14 2 9 2" xfId="23605" xr:uid="{BEF0FBC9-BBA5-4858-90F8-69584CBC7DFD}"/>
    <cellStyle name="Output 14 2 9 2 2" xfId="43434" xr:uid="{F09DC8C6-7EAB-4F95-928A-65EB8C9E66E5}"/>
    <cellStyle name="Output 14 2 9 3" xfId="33831" xr:uid="{5CE1011F-5271-4765-A2FB-8D6DF2B80285}"/>
    <cellStyle name="Output 14 3" xfId="7097" xr:uid="{B7979A3F-B103-498A-8478-7DCFEDDC2C8A}"/>
    <cellStyle name="Output 14 3 10" xfId="17293" xr:uid="{2AECD4D7-561A-4904-8BB7-CF5CBEA525F1}"/>
    <cellStyle name="Output 14 3 10 2" xfId="29036" xr:uid="{3E814C29-5B3D-4B8E-A9A9-5F8E820BB67E}"/>
    <cellStyle name="Output 14 3 10 2 2" xfId="48863" xr:uid="{E3D6350E-960B-4010-AA34-994234F8F291}"/>
    <cellStyle name="Output 14 3 10 3" xfId="39345" xr:uid="{DE33BDF4-318B-46B5-8752-E86FFDC584C0}"/>
    <cellStyle name="Output 14 3 11" xfId="30714" xr:uid="{89ED7707-4D9B-4275-8106-19B5767C9109}"/>
    <cellStyle name="Output 14 3 2" xfId="8740" xr:uid="{4E7C09B4-526A-4F09-983E-E04BAA3ECF53}"/>
    <cellStyle name="Output 14 3 2 2" xfId="13401" xr:uid="{A6A659F9-BA37-441E-828B-E509143D6D4A}"/>
    <cellStyle name="Output 14 3 2 2 2" xfId="25184" xr:uid="{3298A975-0DA0-4F79-8B8D-D06A3D6FFBFB}"/>
    <cellStyle name="Output 14 3 2 2 2 2" xfId="45011" xr:uid="{E054574D-B4B2-45FD-A001-81F03126E565}"/>
    <cellStyle name="Output 14 3 2 2 3" xfId="35453" xr:uid="{1271E82B-54C1-4FBD-AE01-6B0BF4A5657E}"/>
    <cellStyle name="Output 14 3 2 3" xfId="14407" xr:uid="{EEE2AF18-4504-42DF-9AFF-3848D48AE0AD}"/>
    <cellStyle name="Output 14 3 2 3 2" xfId="26179" xr:uid="{C3ABC30E-CEC7-4E32-BB9F-E699F91FE4D2}"/>
    <cellStyle name="Output 14 3 2 3 2 2" xfId="46006" xr:uid="{A2559714-4857-4B9F-B34D-E197D4B72502}"/>
    <cellStyle name="Output 14 3 2 3 3" xfId="36459" xr:uid="{90953AAF-CCB0-446E-9A59-0EBA03649355}"/>
    <cellStyle name="Output 14 3 2 4" xfId="15365" xr:uid="{1B09A55D-994E-440B-A586-5EF2ECD0FB42}"/>
    <cellStyle name="Output 14 3 2 4 2" xfId="27127" xr:uid="{C59BD069-28EB-4A1B-8AB2-242DD491B1E9}"/>
    <cellStyle name="Output 14 3 2 4 2 2" xfId="46954" xr:uid="{FE57AB11-5E9E-4233-988B-5A931D3490C7}"/>
    <cellStyle name="Output 14 3 2 4 3" xfId="37417" xr:uid="{107DD51E-8143-4949-9CC9-78EBB3A799FB}"/>
    <cellStyle name="Output 14 3 2 5" xfId="16292" xr:uid="{E769E379-CFD1-4D14-8C35-0FC8965A8B08}"/>
    <cellStyle name="Output 14 3 2 5 2" xfId="28039" xr:uid="{0ED0187B-7DA0-4DF5-AE1F-67CD57399845}"/>
    <cellStyle name="Output 14 3 2 5 2 2" xfId="47866" xr:uid="{087B17BC-CCE0-4754-807A-AD5276D25EEA}"/>
    <cellStyle name="Output 14 3 2 5 3" xfId="38344" xr:uid="{E215DAF9-0D70-496E-854E-A81B22EE6DD1}"/>
    <cellStyle name="Output 14 3 2 6" xfId="17163" xr:uid="{23A9B001-FB9D-429C-B32B-9CBDC6C8045A}"/>
    <cellStyle name="Output 14 3 2 6 2" xfId="28907" xr:uid="{65D8F98A-335E-486E-BA08-66A051816D1E}"/>
    <cellStyle name="Output 14 3 2 6 2 2" xfId="48734" xr:uid="{084B1650-915E-4727-A8D7-18149FEAB2D4}"/>
    <cellStyle name="Output 14 3 2 6 3" xfId="39215" xr:uid="{3447A18B-8F53-4AF3-B32E-C9273B3CB9BB}"/>
    <cellStyle name="Output 14 3 2 7" xfId="18010" xr:uid="{E2C61178-8D41-462E-9A3D-3CED9E00A3CF}"/>
    <cellStyle name="Output 14 3 2 7 2" xfId="29731" xr:uid="{317163F4-45A8-489F-A51E-6BCFBF4D91B5}"/>
    <cellStyle name="Output 14 3 2 7 2 2" xfId="49558" xr:uid="{BC15271E-D110-445B-B3A2-332FDC558F46}"/>
    <cellStyle name="Output 14 3 2 7 3" xfId="40062" xr:uid="{26ADAAC5-5399-4C9C-86AA-C2F002E0E824}"/>
    <cellStyle name="Output 14 3 2 8" xfId="18777" xr:uid="{763E4B47-80AA-4012-8BE9-B02ABC7B9D03}"/>
    <cellStyle name="Output 14 3 2 8 2" xfId="40829" xr:uid="{9D6C5144-20B0-4B8C-BD48-71F2BCDB34EF}"/>
    <cellStyle name="Output 14 3 2 9" xfId="31248" xr:uid="{3016E4C8-D4A4-4170-9843-DA7B4B87DE89}"/>
    <cellStyle name="Output 14 3 3" xfId="9603" xr:uid="{CCFD19C2-0AAA-42AC-B75D-13CDA1DDC56F}"/>
    <cellStyle name="Output 14 3 3 2" xfId="14008" xr:uid="{8EBBB918-8E46-4C2A-A0C0-8B84BEB63113}"/>
    <cellStyle name="Output 14 3 3 2 2" xfId="25781" xr:uid="{B215B1F8-ABA9-4B8E-B7D3-E2728532CA6A}"/>
    <cellStyle name="Output 14 3 3 2 2 2" xfId="45608" xr:uid="{AD5FCD6C-9E75-4BD8-8A69-4415C37731A5}"/>
    <cellStyle name="Output 14 3 3 2 3" xfId="36060" xr:uid="{D873A157-55B6-4964-BDE1-22447B2310D3}"/>
    <cellStyle name="Output 14 3 3 3" xfId="14968" xr:uid="{6100BD5C-7669-47C7-A82E-BA778635DB66}"/>
    <cellStyle name="Output 14 3 3 3 2" xfId="26739" xr:uid="{642D4DE4-361A-4150-AF35-1D0EE2112525}"/>
    <cellStyle name="Output 14 3 3 3 2 2" xfId="46566" xr:uid="{A7A9C556-B962-4689-AC6C-9DACFBCBC504}"/>
    <cellStyle name="Output 14 3 3 3 3" xfId="37020" xr:uid="{DFEA78C0-1C67-474C-BFDB-3D22C5B8FA45}"/>
    <cellStyle name="Output 14 3 3 4" xfId="15920" xr:uid="{3B42A56E-5A94-4A33-91AE-4A126600D08E}"/>
    <cellStyle name="Output 14 3 3 4 2" xfId="27667" xr:uid="{FDF7C17C-F432-427E-9A3A-DC79A812B235}"/>
    <cellStyle name="Output 14 3 3 4 2 2" xfId="47494" xr:uid="{58CC9E55-2367-44F1-B4B4-9659737C1427}"/>
    <cellStyle name="Output 14 3 3 4 3" xfId="37972" xr:uid="{0A21F94C-D68E-4065-B811-DDE806476B0D}"/>
    <cellStyle name="Output 14 3 3 5" xfId="16794" xr:uid="{2695A47A-26AB-4B3C-9B19-D1F4ACFCA031}"/>
    <cellStyle name="Output 14 3 3 5 2" xfId="28541" xr:uid="{2057554F-5764-4588-A3A2-7E3E9F484711}"/>
    <cellStyle name="Output 14 3 3 5 2 2" xfId="48368" xr:uid="{F1026491-36F6-407F-807B-B0AEF57EDB6F}"/>
    <cellStyle name="Output 14 3 3 5 3" xfId="38846" xr:uid="{A363705D-F1B5-4EC0-B7E0-DCF7001B1AEA}"/>
    <cellStyle name="Output 14 3 3 6" xfId="17659" xr:uid="{AB9F9390-862E-4C25-95AD-82F36D9BEB92}"/>
    <cellStyle name="Output 14 3 3 6 2" xfId="29380" xr:uid="{2BAAE922-1994-415C-A8D5-E731ABECE47F}"/>
    <cellStyle name="Output 14 3 3 6 2 2" xfId="49207" xr:uid="{B2C7B25F-4EE3-49E1-9A25-9728D3899247}"/>
    <cellStyle name="Output 14 3 3 6 3" xfId="39711" xr:uid="{D1E3A06C-A5EF-40B2-8666-466347F199BD}"/>
    <cellStyle name="Output 14 3 3 7" xfId="18435" xr:uid="{68AD3A10-F2B2-4593-87DF-EBEC2352B3BC}"/>
    <cellStyle name="Output 14 3 3 7 2" xfId="30156" xr:uid="{82636037-364C-45E2-9699-C7F525FD9252}"/>
    <cellStyle name="Output 14 3 3 7 2 2" xfId="49983" xr:uid="{0DBDDB67-798D-4D1D-B7A5-33C3B08CAA46}"/>
    <cellStyle name="Output 14 3 3 7 3" xfId="40487" xr:uid="{26421828-273D-4C59-8DB1-F985187C81A4}"/>
    <cellStyle name="Output 14 3 3 8" xfId="19192" xr:uid="{2936429A-4ED4-4560-B335-3D5392FA5ABD}"/>
    <cellStyle name="Output 14 3 3 8 2" xfId="41244" xr:uid="{2FF17CE9-5A4E-4B01-AE92-2BCD415C80E2}"/>
    <cellStyle name="Output 14 3 3 9" xfId="31669" xr:uid="{386AFF14-3A44-4FD1-8139-02136B9C011C}"/>
    <cellStyle name="Output 14 3 4" xfId="12371" xr:uid="{BDAED1F6-7F00-433B-890D-ACCCCAE3AA57}"/>
    <cellStyle name="Output 14 3 4 2" xfId="24186" xr:uid="{CA2F4EBC-EA3A-4954-81BE-5A887F66E038}"/>
    <cellStyle name="Output 14 3 4 2 2" xfId="44014" xr:uid="{ED39C343-FC23-48CE-8BEF-E1C6814ECF5F}"/>
    <cellStyle name="Output 14 3 4 3" xfId="34424" xr:uid="{AB0386CD-83AD-4C47-88A3-61C0801B0713}"/>
    <cellStyle name="Output 14 3 5" xfId="10409" xr:uid="{25292076-A6DB-41FF-99F9-364B37F5C751}"/>
    <cellStyle name="Output 14 3 5 2" xfId="22281" xr:uid="{E46EDA00-9354-4807-BCB2-22C8671B8795}"/>
    <cellStyle name="Output 14 3 5 2 2" xfId="42113" xr:uid="{DBC7B957-C4FB-4653-A849-4E6A17495873}"/>
    <cellStyle name="Output 14 3 5 3" xfId="32466" xr:uid="{CAF9ED57-3013-4A28-B1E6-233FC39BD152}"/>
    <cellStyle name="Output 14 3 6" xfId="13601" xr:uid="{8AA18397-EBBF-42A3-88D9-FC6602206052}"/>
    <cellStyle name="Output 14 3 6 2" xfId="25377" xr:uid="{5D13BCBC-48B0-40F3-90A6-685CE261A29A}"/>
    <cellStyle name="Output 14 3 6 2 2" xfId="45204" xr:uid="{70437BF2-A66A-4090-BE45-D47CD2E6D222}"/>
    <cellStyle name="Output 14 3 6 3" xfId="35653" xr:uid="{521E2608-1C21-4A34-BF53-F678B02F1C0A}"/>
    <cellStyle name="Output 14 3 7" xfId="14577" xr:uid="{6A364875-03B5-4F51-A113-0485E0AF8249}"/>
    <cellStyle name="Output 14 3 7 2" xfId="26348" xr:uid="{E29AA5FD-1101-45A9-8A27-A157547B402D}"/>
    <cellStyle name="Output 14 3 7 2 2" xfId="46175" xr:uid="{852BBDDA-348C-4662-AA4B-C697D9CFEFB1}"/>
    <cellStyle name="Output 14 3 7 3" xfId="36629" xr:uid="{A06BCF28-EAEE-47A4-BF0B-24025C724606}"/>
    <cellStyle name="Output 14 3 8" xfId="15529" xr:uid="{95E79A5F-FD9E-46FE-9608-D4CE0B6537C1}"/>
    <cellStyle name="Output 14 3 8 2" xfId="27284" xr:uid="{899416E1-FCE9-4AC9-BB7B-8E67725D0236}"/>
    <cellStyle name="Output 14 3 8 2 2" xfId="47111" xr:uid="{958FF9F3-378F-4A88-9138-351649984559}"/>
    <cellStyle name="Output 14 3 8 3" xfId="37581" xr:uid="{DC98169A-8893-42D7-B7FF-B7CC97525FDB}"/>
    <cellStyle name="Output 14 3 9" xfId="16424" xr:uid="{A323772D-8F9F-4CF0-A082-2E6EED1AC1B4}"/>
    <cellStyle name="Output 14 3 9 2" xfId="28171" xr:uid="{877C4447-0524-47E3-B103-0FEAF0D1DEEB}"/>
    <cellStyle name="Output 14 3 9 2 2" xfId="47998" xr:uid="{AFB48E9E-9F19-4C85-9741-0ACE3F68ACCF}"/>
    <cellStyle name="Output 14 3 9 3" xfId="38476" xr:uid="{665E55DF-902B-4793-9CB0-51D8F87A4C06}"/>
    <cellStyle name="Output 14 4" xfId="7941" xr:uid="{D7814D7E-2380-47DE-BBEC-F3AD7D1B4392}"/>
    <cellStyle name="Output 14 4 2" xfId="12912" xr:uid="{9F840C92-F01B-4B67-A7CD-CCCC07D3C9C2}"/>
    <cellStyle name="Output 14 4 2 2" xfId="24706" xr:uid="{AFD0F20E-32EA-43D7-88BC-431CE4CF39ED}"/>
    <cellStyle name="Output 14 4 2 2 2" xfId="44533" xr:uid="{B7A357BF-95BE-4E2A-AB2E-535348CDFA4E}"/>
    <cellStyle name="Output 14 4 2 3" xfId="34964" xr:uid="{4665A7B8-07AD-476D-B9CD-F47330DF3339}"/>
    <cellStyle name="Output 14 4 3" xfId="9980" xr:uid="{4A2A22F2-B5A2-4839-8856-AD046A1B74B5}"/>
    <cellStyle name="Output 14 4 3 2" xfId="21855" xr:uid="{56F0C0F0-F0D2-451F-9A21-1B35FC82E9C2}"/>
    <cellStyle name="Output 14 4 3 2 2" xfId="41688" xr:uid="{BAC12469-CC0C-438B-9642-367D014B4E66}"/>
    <cellStyle name="Output 14 4 3 3" xfId="32038" xr:uid="{6D897231-41D6-4F36-93DC-3A65B65F11B8}"/>
    <cellStyle name="Output 14 4 4" xfId="12643" xr:uid="{576FAA5B-6BE3-4F15-87AB-7AAC1B05AFB3}"/>
    <cellStyle name="Output 14 4 4 2" xfId="24446" xr:uid="{22AAA0DD-865D-46DF-B4C1-86FD7B9891C0}"/>
    <cellStyle name="Output 14 4 4 2 2" xfId="44274" xr:uid="{A0DA9C5A-05FD-420F-B5EB-FCE4BC74F8C3}"/>
    <cellStyle name="Output 14 4 4 3" xfId="34696" xr:uid="{CC3CBCDB-A369-4B2B-B982-5C9544D80EC1}"/>
    <cellStyle name="Output 14 4 5" xfId="10180" xr:uid="{161630A6-D576-4C33-B521-5768E0DE2BEB}"/>
    <cellStyle name="Output 14 4 5 2" xfId="22055" xr:uid="{51BE69D6-1854-4CF7-91BF-26B4987C1133}"/>
    <cellStyle name="Output 14 4 5 2 2" xfId="41887" xr:uid="{D93575CE-F26D-450A-AC5A-9D4467A87B5A}"/>
    <cellStyle name="Output 14 4 5 3" xfId="32237" xr:uid="{53E69542-7C99-43F0-9E10-DAA66E605A5F}"/>
    <cellStyle name="Output 14 4 6" xfId="12882" xr:uid="{ED1E6B64-8B20-427E-9C98-D23DEF367150}"/>
    <cellStyle name="Output 14 4 6 2" xfId="24676" xr:uid="{F8F30D21-2F9B-4295-B5B5-3285956FFDC6}"/>
    <cellStyle name="Output 14 4 6 2 2" xfId="44503" xr:uid="{3629D9C9-519D-48C0-8D21-288730C10E43}"/>
    <cellStyle name="Output 14 4 6 3" xfId="34934" xr:uid="{2E2510F3-FA1F-4F44-9321-55489283C4CB}"/>
    <cellStyle name="Output 14 4 7" xfId="11965" xr:uid="{5EA20E58-BF59-4562-96F6-BD4C70D21798}"/>
    <cellStyle name="Output 14 4 7 2" xfId="23790" xr:uid="{508E15D9-72DB-4556-98FC-A4367C66F9F1}"/>
    <cellStyle name="Output 14 4 7 2 2" xfId="43618" xr:uid="{C7B46B3B-D1E5-44DA-B053-9E86E8DEA3FC}"/>
    <cellStyle name="Output 14 4 7 3" xfId="34018" xr:uid="{2F0A639F-CAA8-43BE-B8E8-5D21BD1FB431}"/>
    <cellStyle name="Output 14 4 8" xfId="10770" xr:uid="{B58506EE-4A39-4F93-B7F9-E553621FAB24}"/>
    <cellStyle name="Output 14 4 8 2" xfId="32827" xr:uid="{66AC7BDE-1221-43EC-8F60-2E03856CD1AD}"/>
    <cellStyle name="Output 14 4 9" xfId="31001" xr:uid="{1807B4BF-7F51-45C6-8FA0-2617B3871E06}"/>
    <cellStyle name="Output 14 5" xfId="9375" xr:uid="{E30DD490-5AA7-4DBB-B1EA-1B8A0EBB4DD2}"/>
    <cellStyle name="Output 14 5 2" xfId="13780" xr:uid="{38A87B45-3DCD-4CC4-8AED-0161EBA38184}"/>
    <cellStyle name="Output 14 5 2 2" xfId="25553" xr:uid="{FEA04CCA-9EBB-4028-8FA2-BDDE58FCF95E}"/>
    <cellStyle name="Output 14 5 2 2 2" xfId="45380" xr:uid="{BE3CA02E-54EB-482C-8398-A4CAB0639BA8}"/>
    <cellStyle name="Output 14 5 2 3" xfId="35832" xr:uid="{CAA5DBDD-180D-4B73-8E44-A7C3C1D447EA}"/>
    <cellStyle name="Output 14 5 3" xfId="14740" xr:uid="{F4E089F7-E2E0-4E21-A763-DCEF5E395122}"/>
    <cellStyle name="Output 14 5 3 2" xfId="26511" xr:uid="{A778C36A-807F-4AB6-96E8-97ED3BD347A4}"/>
    <cellStyle name="Output 14 5 3 2 2" xfId="46338" xr:uid="{633D3355-4E33-42C2-A4BE-1210BC62BECF}"/>
    <cellStyle name="Output 14 5 3 3" xfId="36792" xr:uid="{F29A81B8-FDF2-45F7-BFF0-D3216709FFBB}"/>
    <cellStyle name="Output 14 5 4" xfId="15692" xr:uid="{90316136-E3DF-4566-9354-CEE36060DB7B}"/>
    <cellStyle name="Output 14 5 4 2" xfId="27439" xr:uid="{7B663877-DC35-4CF7-95DE-07FE8234B0C5}"/>
    <cellStyle name="Output 14 5 4 2 2" xfId="47266" xr:uid="{9ED9F584-DECB-48B1-86E5-C299FE9CED4B}"/>
    <cellStyle name="Output 14 5 4 3" xfId="37744" xr:uid="{E34609AB-58B2-4ED5-8EB2-6AFFF3E35A2F}"/>
    <cellStyle name="Output 14 5 5" xfId="16566" xr:uid="{E406BE24-21F1-47FF-803B-9BA2A287EF1B}"/>
    <cellStyle name="Output 14 5 5 2" xfId="28313" xr:uid="{18B40F7F-B2C0-4CB2-8AD0-A28F3D5AB5B3}"/>
    <cellStyle name="Output 14 5 5 2 2" xfId="48140" xr:uid="{AF9632B6-7CFC-4EFD-B0C0-0F604EFEDD5E}"/>
    <cellStyle name="Output 14 5 5 3" xfId="38618" xr:uid="{7492789F-6CB2-4B5F-AC73-C9AD59A940D5}"/>
    <cellStyle name="Output 14 5 6" xfId="17431" xr:uid="{EF2E8F55-FC72-4736-8C39-7AFA3CDA5917}"/>
    <cellStyle name="Output 14 5 6 2" xfId="29152" xr:uid="{38552D75-0F7F-4A29-9B6E-1E99996380FB}"/>
    <cellStyle name="Output 14 5 6 2 2" xfId="48979" xr:uid="{3759FF6E-939C-4F8C-8B07-806C951DD141}"/>
    <cellStyle name="Output 14 5 6 3" xfId="39483" xr:uid="{CD95FD1F-FA15-4AA4-AB87-7573CF3AFF67}"/>
    <cellStyle name="Output 14 5 7" xfId="18207" xr:uid="{7A87D2B4-50E5-4956-A653-3DA14F16B6D8}"/>
    <cellStyle name="Output 14 5 7 2" xfId="29928" xr:uid="{2FC5D594-ACC9-410A-9ACE-3FCC226622E0}"/>
    <cellStyle name="Output 14 5 7 2 2" xfId="49755" xr:uid="{5FA3DD38-CF03-482F-A6FC-CA1907CB56D6}"/>
    <cellStyle name="Output 14 5 7 3" xfId="40259" xr:uid="{4B9659D1-EF44-42E0-BE93-5D90E77A5AF0}"/>
    <cellStyle name="Output 14 5 8" xfId="18964" xr:uid="{29F4A8B9-A222-4F9E-822A-BAE9A4016B7D}"/>
    <cellStyle name="Output 14 5 8 2" xfId="41016" xr:uid="{014339BF-8F49-4B10-AE0D-EA76A09931F1}"/>
    <cellStyle name="Output 14 5 9" xfId="31441" xr:uid="{F29BB23B-0F2D-4679-BC29-36D16C958705}"/>
    <cellStyle name="Output 14 6" xfId="11817" xr:uid="{B1B39DEB-16B6-448F-B664-FB51D57A99F2}"/>
    <cellStyle name="Output 14 6 2" xfId="23645" xr:uid="{3EC44792-40AD-4A44-8478-B656D323BEAF}"/>
    <cellStyle name="Output 14 6 2 2" xfId="43474" xr:uid="{05207F44-8843-4847-A5E2-622D154CA204}"/>
    <cellStyle name="Output 14 6 3" xfId="33871" xr:uid="{EC146642-5051-4A20-8423-1AEE25BE5B4C}"/>
    <cellStyle name="Output 14 7" xfId="10898" xr:uid="{7DAC863D-CCE4-48A9-804A-537CB542FBFC}"/>
    <cellStyle name="Output 14 7 2" xfId="22767" xr:uid="{40BCFA50-F93E-4030-BDEC-007C95201BF6}"/>
    <cellStyle name="Output 14 7 2 2" xfId="42598" xr:uid="{DC9CA1E6-18BE-4404-B059-7D5E34EFCF3C}"/>
    <cellStyle name="Output 14 7 3" xfId="32954" xr:uid="{D371D424-25D8-4FB4-81C7-3F4C33FB12C6}"/>
    <cellStyle name="Output 14 8" xfId="11436" xr:uid="{FD93744D-65CB-49BE-902E-AF916DE9B495}"/>
    <cellStyle name="Output 14 8 2" xfId="23294" xr:uid="{7F8693BE-3473-41AE-9878-062439E07B15}"/>
    <cellStyle name="Output 14 8 2 2" xfId="43124" xr:uid="{041F7F7D-E91B-41BC-BE0E-71E28FF4989D}"/>
    <cellStyle name="Output 14 8 3" xfId="33491" xr:uid="{7A90BB5A-119B-4B9F-BAFB-8F3210818880}"/>
    <cellStyle name="Output 14 9" xfId="11196" xr:uid="{D1473C64-A890-439C-8C84-5E32BB3F2C12}"/>
    <cellStyle name="Output 14 9 2" xfId="23058" xr:uid="{EB501521-6B95-4C02-A8C9-5A0D426A2A7C}"/>
    <cellStyle name="Output 14 9 2 2" xfId="42888" xr:uid="{70451650-D10A-4E9A-A1EC-95B167B1B5F2}"/>
    <cellStyle name="Output 14 9 3" xfId="33251" xr:uid="{B0EEFA11-978F-4AF4-B0BD-2BE07A0C03AC}"/>
    <cellStyle name="Output 15" xfId="6161" xr:uid="{938EF72C-5941-4881-A6E0-365304BE6BBC}"/>
    <cellStyle name="Output 15 10" xfId="13028" xr:uid="{22441071-6E26-44C3-BC36-4D97916F5675}"/>
    <cellStyle name="Output 15 10 2" xfId="24820" xr:uid="{9767CCA6-90AF-4F87-9087-ACBA76618054}"/>
    <cellStyle name="Output 15 10 2 2" xfId="44647" xr:uid="{68F82657-D0BC-4B28-B173-65D0347223F9}"/>
    <cellStyle name="Output 15 10 3" xfId="35080" xr:uid="{24305323-A0F6-460A-A25D-C878A1836C3A}"/>
    <cellStyle name="Output 15 11" xfId="9883" xr:uid="{8E68D917-3860-46FD-BA6D-A8AB274A4429}"/>
    <cellStyle name="Output 15 11 2" xfId="21759" xr:uid="{21ADFA13-FBAD-4FF3-8CE6-F873B195ED5C}"/>
    <cellStyle name="Output 15 11 2 2" xfId="41592" xr:uid="{7A3C07B3-ADC8-48A0-9912-6FF6921C2E07}"/>
    <cellStyle name="Output 15 11 3" xfId="31941" xr:uid="{19F45943-AD2B-4EBF-8CC4-C13D4D50604E}"/>
    <cellStyle name="Output 15 12" xfId="11784" xr:uid="{E798E18D-82AB-450F-A597-26B80939C39C}"/>
    <cellStyle name="Output 15 12 2" xfId="23612" xr:uid="{9678721A-1E22-4432-BD77-A9F41412309F}"/>
    <cellStyle name="Output 15 12 2 2" xfId="43441" xr:uid="{7A495804-BEC8-4FB1-9EE9-008FA8F707F1}"/>
    <cellStyle name="Output 15 12 3" xfId="33838" xr:uid="{EA046B39-252C-47B9-8960-7622F40E1F97}"/>
    <cellStyle name="Output 15 13" xfId="30461" xr:uid="{ECEBB1C6-9987-4248-B645-78D133BF6A66}"/>
    <cellStyle name="Output 15 2" xfId="6833" xr:uid="{D2200BB8-8AE2-4A60-AEB4-1A23B561A36F}"/>
    <cellStyle name="Output 15 2 10" xfId="10801" xr:uid="{98FD9184-5146-453D-8275-FFAD8981964B}"/>
    <cellStyle name="Output 15 2 10 2" xfId="22671" xr:uid="{DA6D7440-A1AE-40A8-892E-077CBBB9B298}"/>
    <cellStyle name="Output 15 2 10 2 2" xfId="42503" xr:uid="{8A64E4C8-2A30-40B2-A0B8-A12744386BEF}"/>
    <cellStyle name="Output 15 2 10 3" xfId="32858" xr:uid="{739BEA34-3519-4244-B0BD-F95253632374}"/>
    <cellStyle name="Output 15 2 11" xfId="11523" xr:uid="{3CDBB28C-A3C3-4D1E-B6FC-BA8C0002D864}"/>
    <cellStyle name="Output 15 2 11 2" xfId="23373" xr:uid="{6C0FC1DC-1B5D-45E8-8846-060FE19B828D}"/>
    <cellStyle name="Output 15 2 11 2 2" xfId="43202" xr:uid="{1562E69B-95C3-4D85-B5DD-61F534932580}"/>
    <cellStyle name="Output 15 2 11 3" xfId="33577" xr:uid="{01606296-30FF-45D3-9E9E-8B1B9ACC8F8B}"/>
    <cellStyle name="Output 15 2 12" xfId="30587" xr:uid="{D19618FB-7B39-4ACC-94B0-CCDF160CAE1D}"/>
    <cellStyle name="Output 15 2 2" xfId="7621" xr:uid="{EED695D0-4A62-4DDD-89CC-1DF4E1DEF5BC}"/>
    <cellStyle name="Output 15 2 2 10" xfId="17960" xr:uid="{CED6D316-A734-478D-A730-C78E09EB50E7}"/>
    <cellStyle name="Output 15 2 2 10 2" xfId="29681" xr:uid="{F8185505-38AF-40FE-BD44-C85FB44AAE9E}"/>
    <cellStyle name="Output 15 2 2 10 2 2" xfId="49508" xr:uid="{F0C8B4B5-5C2A-4839-B7B5-F2E65566A5B5}"/>
    <cellStyle name="Output 15 2 2 10 3" xfId="40012" xr:uid="{F156AAD2-36E1-48E2-BC2E-3533EC7A66A7}"/>
    <cellStyle name="Output 15 2 2 11" xfId="30835" xr:uid="{FE42C6C6-4416-4DDE-AA4E-0591E3ABFE90}"/>
    <cellStyle name="Output 15 2 2 2" xfId="9264" xr:uid="{238D9F29-1970-4DE9-A358-D56BE69D064F}"/>
    <cellStyle name="Output 15 2 2 2 2" xfId="13699" xr:uid="{B7841ADF-C1EF-4B70-B8F7-95696703E2F0}"/>
    <cellStyle name="Output 15 2 2 2 2 2" xfId="25473" xr:uid="{6FC31BDF-2E38-4003-B525-D5672FE80B9F}"/>
    <cellStyle name="Output 15 2 2 2 2 2 2" xfId="45300" xr:uid="{4B33A41F-DD7F-40B9-BE6D-B247F1575F7A}"/>
    <cellStyle name="Output 15 2 2 2 2 3" xfId="35751" xr:uid="{01BB115B-F7D2-41CD-B1E0-FB98D52FB88F}"/>
    <cellStyle name="Output 15 2 2 2 3" xfId="14661" xr:uid="{9C5237D4-994D-4E89-BB9B-10D78A43905C}"/>
    <cellStyle name="Output 15 2 2 2 3 2" xfId="26432" xr:uid="{D0E54795-5894-48D5-A441-6A63BA634ACA}"/>
    <cellStyle name="Output 15 2 2 2 3 2 2" xfId="46259" xr:uid="{ED1A2B45-C6C4-4260-8AF6-679FF0364F6E}"/>
    <cellStyle name="Output 15 2 2 2 3 3" xfId="36713" xr:uid="{BC6A08F5-FC69-4006-85D7-5537E2C85194}"/>
    <cellStyle name="Output 15 2 2 2 4" xfId="15613" xr:uid="{418FE944-22CE-43D3-90D8-B01D12C7C94A}"/>
    <cellStyle name="Output 15 2 2 2 4 2" xfId="27362" xr:uid="{BDF84557-4CB5-4AC8-B37C-7FD6D93D8655}"/>
    <cellStyle name="Output 15 2 2 2 4 2 2" xfId="47189" xr:uid="{42C7EF48-6EA7-494B-9583-81C9A7B9A0B7}"/>
    <cellStyle name="Output 15 2 2 2 4 3" xfId="37665" xr:uid="{A8A2DD01-BC7E-45F6-A490-0A3E0911911C}"/>
    <cellStyle name="Output 15 2 2 2 5" xfId="16493" xr:uid="{9ABCB2E0-D4CC-4E2C-B146-6CAEAEDFADFA}"/>
    <cellStyle name="Output 15 2 2 2 5 2" xfId="28240" xr:uid="{C8A56EEE-B2B8-461A-9BD8-A381D816BC00}"/>
    <cellStyle name="Output 15 2 2 2 5 2 2" xfId="48067" xr:uid="{F3C5DF3F-0A6F-4F07-8595-7F3AD42BBC20}"/>
    <cellStyle name="Output 15 2 2 2 5 3" xfId="38545" xr:uid="{216ABB6B-FADA-4F65-899B-771CE069D921}"/>
    <cellStyle name="Output 15 2 2 2 6" xfId="17359" xr:uid="{1A4F1639-BEC6-4D3B-AA29-811DD0FEF5C8}"/>
    <cellStyle name="Output 15 2 2 2 6 2" xfId="29080" xr:uid="{8FD6F677-4311-41B1-99CB-255A82CE3DA1}"/>
    <cellStyle name="Output 15 2 2 2 6 2 2" xfId="48907" xr:uid="{42A174A9-A3C5-4512-AC9F-86A8ABAC9D4B}"/>
    <cellStyle name="Output 15 2 2 2 6 3" xfId="39411" xr:uid="{CF32204C-673B-44AD-B3AF-C3A771C08178}"/>
    <cellStyle name="Output 15 2 2 2 7" xfId="18135" xr:uid="{80A32538-7A19-4806-8074-65AD6AFA4B27}"/>
    <cellStyle name="Output 15 2 2 2 7 2" xfId="29856" xr:uid="{3A602055-54EA-48B3-A502-223CCCA2200F}"/>
    <cellStyle name="Output 15 2 2 2 7 2 2" xfId="49683" xr:uid="{27851EAD-BFE9-4905-BB34-E7230214432F}"/>
    <cellStyle name="Output 15 2 2 2 7 3" xfId="40187" xr:uid="{D808A190-0F05-4B3D-978A-B6786B35D25A}"/>
    <cellStyle name="Output 15 2 2 2 8" xfId="18892" xr:uid="{1CE7AEC4-F4F7-45EB-821C-3E3E44F3A35F}"/>
    <cellStyle name="Output 15 2 2 2 8 2" xfId="40944" xr:uid="{F7CEFA92-982F-441D-8F44-59622073A110}"/>
    <cellStyle name="Output 15 2 2 2 9" xfId="31369" xr:uid="{B58F1CCE-C0A7-443B-A9AC-BBD965FC1C4B}"/>
    <cellStyle name="Output 15 2 2 3" xfId="9718" xr:uid="{2EBE4EB5-E85D-4D19-A10B-D38408BFAA0E}"/>
    <cellStyle name="Output 15 2 2 3 2" xfId="14123" xr:uid="{F388E1FC-DD83-4F94-B880-1E74464D9197}"/>
    <cellStyle name="Output 15 2 2 3 2 2" xfId="25896" xr:uid="{608AC413-6A59-47C8-A412-56EC99FFED7F}"/>
    <cellStyle name="Output 15 2 2 3 2 2 2" xfId="45723" xr:uid="{28C008CD-1DCA-4DEE-90CC-6F8DEFB41DFF}"/>
    <cellStyle name="Output 15 2 2 3 2 3" xfId="36175" xr:uid="{A18E99B6-B625-45A4-AF85-384E6CD1D7A5}"/>
    <cellStyle name="Output 15 2 2 3 3" xfId="15083" xr:uid="{1D18150F-BCA8-4D73-9146-FA2AE06EDE37}"/>
    <cellStyle name="Output 15 2 2 3 3 2" xfId="26854" xr:uid="{ADAD4637-2D0D-40BC-87E8-B6EFD9611102}"/>
    <cellStyle name="Output 15 2 2 3 3 2 2" xfId="46681" xr:uid="{D805ADD4-B3CD-423C-B32B-B332CDBC8966}"/>
    <cellStyle name="Output 15 2 2 3 3 3" xfId="37135" xr:uid="{5EAC8ABA-031D-4C4A-9B3A-292648512F95}"/>
    <cellStyle name="Output 15 2 2 3 4" xfId="16035" xr:uid="{7323DD5B-EB4D-4A3F-8EB2-3A67BE1250BE}"/>
    <cellStyle name="Output 15 2 2 3 4 2" xfId="27782" xr:uid="{2BDEBFBE-1BF9-44B0-AB5C-8D2158F1A347}"/>
    <cellStyle name="Output 15 2 2 3 4 2 2" xfId="47609" xr:uid="{5CDB8070-404E-4C2B-94CF-4C248608A0E7}"/>
    <cellStyle name="Output 15 2 2 3 4 3" xfId="38087" xr:uid="{447B5EEF-F27B-4C10-8FD3-EC22D78AFEFF}"/>
    <cellStyle name="Output 15 2 2 3 5" xfId="16909" xr:uid="{525F1208-BCD2-4226-B883-A615E0811DB9}"/>
    <cellStyle name="Output 15 2 2 3 5 2" xfId="28656" xr:uid="{FD69510F-F09F-4EA5-BD34-BB272AF28973}"/>
    <cellStyle name="Output 15 2 2 3 5 2 2" xfId="48483" xr:uid="{AFED7551-1CA5-4254-9F8E-EDF72552C936}"/>
    <cellStyle name="Output 15 2 2 3 5 3" xfId="38961" xr:uid="{6E5CEACA-818C-42E0-A387-B2A6E2482D0B}"/>
    <cellStyle name="Output 15 2 2 3 6" xfId="17774" xr:uid="{DF023B71-62BD-43F6-9496-7592F0346119}"/>
    <cellStyle name="Output 15 2 2 3 6 2" xfId="29495" xr:uid="{99F2253A-0666-45BA-933E-7C952EC6B397}"/>
    <cellStyle name="Output 15 2 2 3 6 2 2" xfId="49322" xr:uid="{E7D984F9-5C55-4CCA-81C0-D84522EE405F}"/>
    <cellStyle name="Output 15 2 2 3 6 3" xfId="39826" xr:uid="{4290E8F3-DABA-48B6-B397-CB9AC77FCE1E}"/>
    <cellStyle name="Output 15 2 2 3 7" xfId="18550" xr:uid="{11D28474-DC51-487F-890A-A46EF14FF8DD}"/>
    <cellStyle name="Output 15 2 2 3 7 2" xfId="30271" xr:uid="{3A8767B1-A6A4-4E8A-9CD5-926AB89C6091}"/>
    <cellStyle name="Output 15 2 2 3 7 2 2" xfId="50098" xr:uid="{29B915B9-7FFF-4298-8A65-73A7C71F9505}"/>
    <cellStyle name="Output 15 2 2 3 7 3" xfId="40602" xr:uid="{7426418F-02A6-4927-8BEE-22B4BC045751}"/>
    <cellStyle name="Output 15 2 2 3 8" xfId="19307" xr:uid="{082B78E8-6D13-41A7-AA96-5FCE87C75374}"/>
    <cellStyle name="Output 15 2 2 3 8 2" xfId="41359" xr:uid="{760F1225-3B6F-4A50-A831-69C937F4FEB8}"/>
    <cellStyle name="Output 15 2 2 3 9" xfId="31784" xr:uid="{85FE482C-B13B-4E10-9922-153723C53801}"/>
    <cellStyle name="Output 15 2 2 4" xfId="12683" xr:uid="{70EAF663-63B1-4D66-A15A-6DED5487D815}"/>
    <cellStyle name="Output 15 2 2 4 2" xfId="24482" xr:uid="{932B0C9D-FEFD-4D9B-8EF0-5921E952A33A}"/>
    <cellStyle name="Output 15 2 2 4 2 2" xfId="44310" xr:uid="{66C4BD42-EFB4-453E-87F2-72F5075E8611}"/>
    <cellStyle name="Output 15 2 2 4 3" xfId="34736" xr:uid="{5008AEE0-D2E2-46C2-BAE8-96FC4FB051DB}"/>
    <cellStyle name="Output 15 2 2 5" xfId="13306" xr:uid="{8133A359-AEDD-4A04-B595-C765922196E1}"/>
    <cellStyle name="Output 15 2 2 5 2" xfId="25089" xr:uid="{ADA32447-7B96-476D-A178-D79ABFC3BC03}"/>
    <cellStyle name="Output 15 2 2 5 2 2" xfId="44916" xr:uid="{9AD543D0-9338-4E90-BDF2-D16E4022472A}"/>
    <cellStyle name="Output 15 2 2 5 3" xfId="35358" xr:uid="{0347C007-3391-4B44-9A3A-D816A93DCDA3}"/>
    <cellStyle name="Output 15 2 2 6" xfId="14320" xr:uid="{2C8B4734-573E-4070-8B21-333A3BBCD6BE}"/>
    <cellStyle name="Output 15 2 2 6 2" xfId="26092" xr:uid="{5061AAFE-B44E-48C6-B091-2F5539D0E8B0}"/>
    <cellStyle name="Output 15 2 2 6 2 2" xfId="45919" xr:uid="{BD0CCC90-F3E9-4CAD-B40A-B74A275FF269}"/>
    <cellStyle name="Output 15 2 2 6 3" xfId="36372" xr:uid="{EE9D62AB-D39A-4AF6-9F69-B7E423A566AE}"/>
    <cellStyle name="Output 15 2 2 7" xfId="15278" xr:uid="{2421E155-8EBD-4087-87F6-EC228BA7D4E2}"/>
    <cellStyle name="Output 15 2 2 7 2" xfId="27047" xr:uid="{662687FE-18E7-4B7D-9061-DC753FC1126B}"/>
    <cellStyle name="Output 15 2 2 7 2 2" xfId="46874" xr:uid="{ADA1A827-9862-4E74-8EF3-0DF50CC04050}"/>
    <cellStyle name="Output 15 2 2 7 3" xfId="37330" xr:uid="{A32BF500-E15C-423C-95F0-AD1B52B73DD6}"/>
    <cellStyle name="Output 15 2 2 8" xfId="16222" xr:uid="{308514D1-6FB0-409E-A896-4CACAFA2EC69}"/>
    <cellStyle name="Output 15 2 2 8 2" xfId="27969" xr:uid="{9CE666C2-A4D8-4C29-8BC5-C5C36B5BE6F4}"/>
    <cellStyle name="Output 15 2 2 8 2 2" xfId="47796" xr:uid="{FA508364-8FB3-4F2D-9CDF-2065485976AE}"/>
    <cellStyle name="Output 15 2 2 8 3" xfId="38274" xr:uid="{0DAEB50C-676C-43F4-A92B-E9CA133BC354}"/>
    <cellStyle name="Output 15 2 2 9" xfId="17095" xr:uid="{7F91C5CE-E808-4835-B428-8D6A28307BBB}"/>
    <cellStyle name="Output 15 2 2 9 2" xfId="28842" xr:uid="{70ABBDFE-D18C-4B4C-BEDF-A36DEB649EC5}"/>
    <cellStyle name="Output 15 2 2 9 2 2" xfId="48669" xr:uid="{5D317BF5-F90D-47AF-92A4-E1116F74695E}"/>
    <cellStyle name="Output 15 2 2 9 3" xfId="39147" xr:uid="{E1FB01BC-047F-43A6-A81E-F026DA377975}"/>
    <cellStyle name="Output 15 2 3" xfId="8478" xr:uid="{311F1E17-676F-4E3F-8349-9B6B3DFA4AE3}"/>
    <cellStyle name="Output 15 2 3 2" xfId="13220" xr:uid="{10ED6094-27F1-4912-A995-02B27F350311}"/>
    <cellStyle name="Output 15 2 3 2 2" xfId="25006" xr:uid="{230323F2-35C0-4892-BB9B-1223D0D0512B}"/>
    <cellStyle name="Output 15 2 3 2 2 2" xfId="44833" xr:uid="{8902CA95-B2D6-4FE3-9FF7-0AD1638023EF}"/>
    <cellStyle name="Output 15 2 3 2 3" xfId="35272" xr:uid="{76C08D7F-ADA6-48A9-B374-54DDCAA633C6}"/>
    <cellStyle name="Output 15 2 3 3" xfId="14240" xr:uid="{1689240E-ABB4-4FAA-98CA-A23854351AFF}"/>
    <cellStyle name="Output 15 2 3 3 2" xfId="26013" xr:uid="{2D4A3CC9-2859-4BCF-8793-B7CDB7BDBB64}"/>
    <cellStyle name="Output 15 2 3 3 2 2" xfId="45840" xr:uid="{D0CB4142-BF2D-49B1-BE41-5A9A2B655A54}"/>
    <cellStyle name="Output 15 2 3 3 3" xfId="36292" xr:uid="{E136074F-F16A-4794-A4C4-EB7E8675778A}"/>
    <cellStyle name="Output 15 2 3 4" xfId="15200" xr:uid="{ED037C1A-6E0B-4A24-8280-C492207E4BA2}"/>
    <cellStyle name="Output 15 2 3 4 2" xfId="26969" xr:uid="{D0D04454-F60B-43E7-BA3E-B00494282121}"/>
    <cellStyle name="Output 15 2 3 4 2 2" xfId="46796" xr:uid="{28F0A2C4-658D-45CF-836E-6D6D4D51EA08}"/>
    <cellStyle name="Output 15 2 3 4 3" xfId="37252" xr:uid="{8797356C-2D6C-4BD2-B999-E6EBCEE585B2}"/>
    <cellStyle name="Output 15 2 3 5" xfId="16149" xr:uid="{AFC83BAC-1644-4D7F-A67F-8B13C29B414C}"/>
    <cellStyle name="Output 15 2 3 5 2" xfId="27896" xr:uid="{AA8F883B-4A77-4DCE-B49E-6DE5E837CF18}"/>
    <cellStyle name="Output 15 2 3 5 2 2" xfId="47723" xr:uid="{E5F33C0A-D4ED-41C0-ACEE-3D5C3BF14C57}"/>
    <cellStyle name="Output 15 2 3 5 3" xfId="38201" xr:uid="{3B0416EC-5B4D-4EFE-8100-21AB64DF1038}"/>
    <cellStyle name="Output 15 2 3 6" xfId="17022" xr:uid="{CD49BF30-F367-458D-8668-1AC691A2F59B}"/>
    <cellStyle name="Output 15 2 3 6 2" xfId="28769" xr:uid="{55209CCD-ACA0-4F5D-A898-90EA1BA8236D}"/>
    <cellStyle name="Output 15 2 3 6 2 2" xfId="48596" xr:uid="{70BD3640-9882-43F2-AF94-1DE2BA78745A}"/>
    <cellStyle name="Output 15 2 3 6 3" xfId="39074" xr:uid="{8BDD7B06-BDAD-49B6-B2A5-E2968274FC34}"/>
    <cellStyle name="Output 15 2 3 7" xfId="17887" xr:uid="{63F78098-D5FB-4DD5-97B1-070E67F8EB80}"/>
    <cellStyle name="Output 15 2 3 7 2" xfId="29608" xr:uid="{10FE5CC2-9694-47E3-AAF0-6A7F339DA6DD}"/>
    <cellStyle name="Output 15 2 3 7 2 2" xfId="49435" xr:uid="{F8F182F7-4FE0-4E70-B374-F931F6F4938A}"/>
    <cellStyle name="Output 15 2 3 7 3" xfId="39939" xr:uid="{A284A21C-4326-44A4-BF41-6EE958CE9FEE}"/>
    <cellStyle name="Output 15 2 3 8" xfId="18663" xr:uid="{5D39DC38-7310-4FCD-AEA3-AB4277ACBA7E}"/>
    <cellStyle name="Output 15 2 3 8 2" xfId="40715" xr:uid="{8422C9CA-FF70-4941-90FA-18227B6CAC9A}"/>
    <cellStyle name="Output 15 2 3 9" xfId="31121" xr:uid="{CF0C493B-0475-448F-B34D-B9787BC648F4}"/>
    <cellStyle name="Output 15 2 4" xfId="9489" xr:uid="{F5D1E464-9EE8-4B89-B9EA-DD9E52091F16}"/>
    <cellStyle name="Output 15 2 4 2" xfId="13894" xr:uid="{D53718D7-D294-44B3-938F-C942E426D20D}"/>
    <cellStyle name="Output 15 2 4 2 2" xfId="25667" xr:uid="{A63FED6A-C846-41DD-B55F-CB8CFB1E05F8}"/>
    <cellStyle name="Output 15 2 4 2 2 2" xfId="45494" xr:uid="{09956EBD-228D-4085-8505-1F14B8A4F392}"/>
    <cellStyle name="Output 15 2 4 2 3" xfId="35946" xr:uid="{879789AC-E24B-4131-A6A8-2B15129122B4}"/>
    <cellStyle name="Output 15 2 4 3" xfId="14854" xr:uid="{4A9FFB42-4F9B-4D39-A181-6391E5CB98FB}"/>
    <cellStyle name="Output 15 2 4 3 2" xfId="26625" xr:uid="{3F6E15D1-674D-4630-AEBF-C1311623C52C}"/>
    <cellStyle name="Output 15 2 4 3 2 2" xfId="46452" xr:uid="{808F0818-720F-4CDF-8124-1072CBBB5D21}"/>
    <cellStyle name="Output 15 2 4 3 3" xfId="36906" xr:uid="{ABFA12D7-0C50-4E32-94E6-78990326F52D}"/>
    <cellStyle name="Output 15 2 4 4" xfId="15806" xr:uid="{1A1837D8-4C08-4BCF-B5E9-4C33E2888F28}"/>
    <cellStyle name="Output 15 2 4 4 2" xfId="27553" xr:uid="{C81CF599-7179-439C-A2AA-4E5FFD8C3FDB}"/>
    <cellStyle name="Output 15 2 4 4 2 2" xfId="47380" xr:uid="{55B05D29-3F7A-44B9-A28E-642C5C67C3C1}"/>
    <cellStyle name="Output 15 2 4 4 3" xfId="37858" xr:uid="{7520EC45-BF22-4B19-85DF-161885FE95A3}"/>
    <cellStyle name="Output 15 2 4 5" xfId="16680" xr:uid="{D706277C-80C3-4CEF-BDB5-B3C66A4D9D6E}"/>
    <cellStyle name="Output 15 2 4 5 2" xfId="28427" xr:uid="{3CF61559-E8A2-4E0E-9FA3-FC83F6EA266B}"/>
    <cellStyle name="Output 15 2 4 5 2 2" xfId="48254" xr:uid="{42D1AE94-74E4-4759-AF04-96F12C5C9FD6}"/>
    <cellStyle name="Output 15 2 4 5 3" xfId="38732" xr:uid="{69943A03-BBA7-4FC5-8D15-BCF003755C4D}"/>
    <cellStyle name="Output 15 2 4 6" xfId="17545" xr:uid="{286522EE-3092-453F-B4BE-1F8CAE884899}"/>
    <cellStyle name="Output 15 2 4 6 2" xfId="29266" xr:uid="{171328CE-2EF2-4C72-AF3B-B0C96F27AB12}"/>
    <cellStyle name="Output 15 2 4 6 2 2" xfId="49093" xr:uid="{8CCD0F7B-CD5C-4EC2-8CF2-BB098E50FEA1}"/>
    <cellStyle name="Output 15 2 4 6 3" xfId="39597" xr:uid="{13401236-A975-4DEE-8130-039470858E33}"/>
    <cellStyle name="Output 15 2 4 7" xfId="18321" xr:uid="{AF600897-ECCD-4218-83CE-4413BEDDDA82}"/>
    <cellStyle name="Output 15 2 4 7 2" xfId="30042" xr:uid="{4D5F0A68-284C-493D-AAC8-C8C125752BF0}"/>
    <cellStyle name="Output 15 2 4 7 2 2" xfId="49869" xr:uid="{D41162F2-2D9C-43FC-91CA-7CC97D05586D}"/>
    <cellStyle name="Output 15 2 4 7 3" xfId="40373" xr:uid="{B91842FD-3A53-4EBA-8249-FD467F6EB844}"/>
    <cellStyle name="Output 15 2 4 8" xfId="19078" xr:uid="{0FBEC6C8-2F80-4424-B628-B3C5F106BBC0}"/>
    <cellStyle name="Output 15 2 4 8 2" xfId="41130" xr:uid="{EA30D983-3481-46E5-A3D4-9DC89BEE65B0}"/>
    <cellStyle name="Output 15 2 4 9" xfId="31555" xr:uid="{3B193666-BB27-4FBA-9495-7134F99C6154}"/>
    <cellStyle name="Output 15 2 5" xfId="12191" xr:uid="{BCEA71E4-27B1-484C-B3BC-B27A81474A22}"/>
    <cellStyle name="Output 15 2 5 2" xfId="24008" xr:uid="{426AC1AC-A23C-4C10-814D-B2016443045E}"/>
    <cellStyle name="Output 15 2 5 2 2" xfId="43836" xr:uid="{0676A744-2ADE-481D-9419-BEAD07BAB882}"/>
    <cellStyle name="Output 15 2 5 3" xfId="34244" xr:uid="{77AEBD32-826F-4AEE-ADF7-2C317DCF1756}"/>
    <cellStyle name="Output 15 2 6" xfId="10576" xr:uid="{0416AAE0-489B-4FEF-86BE-D965896E08D4}"/>
    <cellStyle name="Output 15 2 6 2" xfId="22448" xr:uid="{23DF401D-1AD1-4715-BC3A-9EEFC6550E97}"/>
    <cellStyle name="Output 15 2 6 2 2" xfId="42280" xr:uid="{33EA0DF6-14E3-4B99-9ACC-0FF59DC0B7D8}"/>
    <cellStyle name="Output 15 2 6 3" xfId="32633" xr:uid="{169EEABE-FD62-48F9-8F3A-17E8EB175981}"/>
    <cellStyle name="Output 15 2 7" xfId="12324" xr:uid="{DE58CA62-4237-416B-AB41-F221F383DEBD}"/>
    <cellStyle name="Output 15 2 7 2" xfId="24140" xr:uid="{A167CA8A-2C9E-4910-ACE2-53612711EDBA}"/>
    <cellStyle name="Output 15 2 7 2 2" xfId="43968" xr:uid="{E37DDA9C-E86B-4D8C-880D-55192887AD1B}"/>
    <cellStyle name="Output 15 2 7 3" xfId="34377" xr:uid="{5243D6EA-51B7-4E41-B20B-5764C528C2D3}"/>
    <cellStyle name="Output 15 2 8" xfId="10453" xr:uid="{2336DF63-DC4C-4376-9357-302E6EB77987}"/>
    <cellStyle name="Output 15 2 8 2" xfId="22325" xr:uid="{278E4E25-9FE2-4238-A42F-C2543C98A9ED}"/>
    <cellStyle name="Output 15 2 8 2 2" xfId="42157" xr:uid="{9493D023-DFEF-43CD-A4AE-9B667FD91810}"/>
    <cellStyle name="Output 15 2 8 3" xfId="32510" xr:uid="{034998AE-86F0-4F7A-9D70-493892E19369}"/>
    <cellStyle name="Output 15 2 9" xfId="11929" xr:uid="{231F62F2-2793-48C8-9C57-8680A070BA40}"/>
    <cellStyle name="Output 15 2 9 2" xfId="23755" xr:uid="{AA5A80B0-B38D-4D57-B49B-823B65ACD302}"/>
    <cellStyle name="Output 15 2 9 2 2" xfId="43583" xr:uid="{2494F67B-1C31-4B5B-AAE0-847362E227F1}"/>
    <cellStyle name="Output 15 2 9 3" xfId="33982" xr:uid="{6A037ED5-8998-46F8-A9C9-8AC14182CDE6}"/>
    <cellStyle name="Output 15 3" xfId="7098" xr:uid="{20FC6AF1-2BD2-4D66-AECA-26003DBD6B08}"/>
    <cellStyle name="Output 15 3 10" xfId="11925" xr:uid="{DEAE057E-EDD0-4ADC-A068-B8925C62FF74}"/>
    <cellStyle name="Output 15 3 10 2" xfId="23751" xr:uid="{C320A9FD-B6B9-42DB-B847-54FC6B2C2556}"/>
    <cellStyle name="Output 15 3 10 2 2" xfId="43579" xr:uid="{4CB48DE6-BBA3-40BC-91A6-6C6E835A48F5}"/>
    <cellStyle name="Output 15 3 10 3" xfId="33978" xr:uid="{3419796C-664D-47FF-B83E-E141D64923F7}"/>
    <cellStyle name="Output 15 3 11" xfId="30715" xr:uid="{5B8CEE77-2EB0-42BD-A767-27907D38CC42}"/>
    <cellStyle name="Output 15 3 2" xfId="8741" xr:uid="{4887E93F-1D43-449D-9F7F-46A6361C6385}"/>
    <cellStyle name="Output 15 3 2 2" xfId="13402" xr:uid="{05198C91-754B-4200-9F92-F9F202711AED}"/>
    <cellStyle name="Output 15 3 2 2 2" xfId="25185" xr:uid="{FDE6F6E3-C558-4CB3-BFF4-C66060F03FAA}"/>
    <cellStyle name="Output 15 3 2 2 2 2" xfId="45012" xr:uid="{A2E93F17-874C-4CB1-9A74-4E7B7E229327}"/>
    <cellStyle name="Output 15 3 2 2 3" xfId="35454" xr:uid="{559734C4-A3A3-49FB-AADE-EAD56DB64D12}"/>
    <cellStyle name="Output 15 3 2 3" xfId="14408" xr:uid="{3BDA9AA7-288D-409A-9580-95AECCAFC3DA}"/>
    <cellStyle name="Output 15 3 2 3 2" xfId="26180" xr:uid="{03CB4F47-888B-4E83-AD32-17511120BEFE}"/>
    <cellStyle name="Output 15 3 2 3 2 2" xfId="46007" xr:uid="{B3521DA0-6558-4536-AD7A-15B1B0B047AD}"/>
    <cellStyle name="Output 15 3 2 3 3" xfId="36460" xr:uid="{F4225322-65D9-4CF6-BFDC-6CEC8BC1E217}"/>
    <cellStyle name="Output 15 3 2 4" xfId="15366" xr:uid="{F5E92CD6-F1A7-40E0-BC7C-769BC713F283}"/>
    <cellStyle name="Output 15 3 2 4 2" xfId="27128" xr:uid="{0FDE8E4F-F234-4503-8C96-CBE569D2EC22}"/>
    <cellStyle name="Output 15 3 2 4 2 2" xfId="46955" xr:uid="{96987FC6-A203-4218-AAC1-82619D4A1D1D}"/>
    <cellStyle name="Output 15 3 2 4 3" xfId="37418" xr:uid="{78B44B52-0616-43DF-8FBB-E8800BBD8A6E}"/>
    <cellStyle name="Output 15 3 2 5" xfId="16293" xr:uid="{0A6FD02D-1028-4A74-AF88-7F56F5EF7A3A}"/>
    <cellStyle name="Output 15 3 2 5 2" xfId="28040" xr:uid="{34EB1B7C-F215-4DB3-BDB5-5DA1076E33AA}"/>
    <cellStyle name="Output 15 3 2 5 2 2" xfId="47867" xr:uid="{4C44993A-72B7-44D7-98A5-395AE4E99864}"/>
    <cellStyle name="Output 15 3 2 5 3" xfId="38345" xr:uid="{7E4911DE-D9AE-4263-89A0-018FAE2EF0F7}"/>
    <cellStyle name="Output 15 3 2 6" xfId="17164" xr:uid="{9440FF20-B6BE-4DE2-AECF-FE5BB0277A7C}"/>
    <cellStyle name="Output 15 3 2 6 2" xfId="28908" xr:uid="{EF3E8792-058D-4626-90BD-474EC169F264}"/>
    <cellStyle name="Output 15 3 2 6 2 2" xfId="48735" xr:uid="{A9B24AC8-9B78-475D-8AC5-858809BFA56B}"/>
    <cellStyle name="Output 15 3 2 6 3" xfId="39216" xr:uid="{02252028-C6CF-4E21-88AC-113AE997DDA0}"/>
    <cellStyle name="Output 15 3 2 7" xfId="18011" xr:uid="{AE944F0D-B254-4732-AE9A-B1104DBF3C80}"/>
    <cellStyle name="Output 15 3 2 7 2" xfId="29732" xr:uid="{DFE4C857-DDA3-44D1-B60A-8331CFC84643}"/>
    <cellStyle name="Output 15 3 2 7 2 2" xfId="49559" xr:uid="{5D2BD31F-66FD-455D-92DF-A993CEA22E83}"/>
    <cellStyle name="Output 15 3 2 7 3" xfId="40063" xr:uid="{C6450D2A-4E22-4ABE-AFF4-6D0323E7DCB3}"/>
    <cellStyle name="Output 15 3 2 8" xfId="18778" xr:uid="{4D7A393D-9530-4E68-967E-5C8E7C941C58}"/>
    <cellStyle name="Output 15 3 2 8 2" xfId="40830" xr:uid="{E3B30972-3B64-4166-9853-B48E0B3884B6}"/>
    <cellStyle name="Output 15 3 2 9" xfId="31249" xr:uid="{A5BC6709-A084-4D3F-9AA3-84F5DBE888A3}"/>
    <cellStyle name="Output 15 3 3" xfId="9604" xr:uid="{244515AB-728D-420E-BD1C-5B2DCC10EEDD}"/>
    <cellStyle name="Output 15 3 3 2" xfId="14009" xr:uid="{E2487E12-94F4-4148-AF26-3D6166571C56}"/>
    <cellStyle name="Output 15 3 3 2 2" xfId="25782" xr:uid="{A8625497-ADF2-420D-B10B-F52FC0FA5BD5}"/>
    <cellStyle name="Output 15 3 3 2 2 2" xfId="45609" xr:uid="{C1FE1521-A2D0-4217-99FD-26EEE7B74DAC}"/>
    <cellStyle name="Output 15 3 3 2 3" xfId="36061" xr:uid="{735F339C-6BC8-4E15-B0E3-5E0CB019787C}"/>
    <cellStyle name="Output 15 3 3 3" xfId="14969" xr:uid="{B1625651-2CEB-4FC8-8811-06B65971344E}"/>
    <cellStyle name="Output 15 3 3 3 2" xfId="26740" xr:uid="{2CD12663-CE92-4344-BA6F-BB1A36C03762}"/>
    <cellStyle name="Output 15 3 3 3 2 2" xfId="46567" xr:uid="{D02FC5F2-150F-48A7-BDA0-7CC3B312FB91}"/>
    <cellStyle name="Output 15 3 3 3 3" xfId="37021" xr:uid="{AC14A22A-916C-445B-BFE5-0DADA1DBB57C}"/>
    <cellStyle name="Output 15 3 3 4" xfId="15921" xr:uid="{FCBDF8BC-DD10-4FB2-808B-078D7A314B12}"/>
    <cellStyle name="Output 15 3 3 4 2" xfId="27668" xr:uid="{98311120-0BEF-447E-A1CE-C354DA59B22B}"/>
    <cellStyle name="Output 15 3 3 4 2 2" xfId="47495" xr:uid="{6C98BC63-9196-41E1-B66D-560A56EE0AB8}"/>
    <cellStyle name="Output 15 3 3 4 3" xfId="37973" xr:uid="{DF6DF1F0-9837-4748-8900-B106670753E2}"/>
    <cellStyle name="Output 15 3 3 5" xfId="16795" xr:uid="{CDC57159-9C8F-43BB-9604-7410499ABFC8}"/>
    <cellStyle name="Output 15 3 3 5 2" xfId="28542" xr:uid="{22E60962-BBD9-4196-8645-551B9A6A32D4}"/>
    <cellStyle name="Output 15 3 3 5 2 2" xfId="48369" xr:uid="{178A5860-FB0F-4F72-B621-F7E3583E373C}"/>
    <cellStyle name="Output 15 3 3 5 3" xfId="38847" xr:uid="{E9CCCB0F-CCF8-478F-90E9-41F3884956F9}"/>
    <cellStyle name="Output 15 3 3 6" xfId="17660" xr:uid="{A6AB7F61-CB88-4D85-B257-DB86BDC90F15}"/>
    <cellStyle name="Output 15 3 3 6 2" xfId="29381" xr:uid="{222EF7BC-4E06-4260-B2E2-857DB9A03BA4}"/>
    <cellStyle name="Output 15 3 3 6 2 2" xfId="49208" xr:uid="{A5BE6194-371E-423F-8382-1890947A7E19}"/>
    <cellStyle name="Output 15 3 3 6 3" xfId="39712" xr:uid="{2359EEF2-E746-48E5-A193-48CFA1610FE1}"/>
    <cellStyle name="Output 15 3 3 7" xfId="18436" xr:uid="{C443E7DA-134A-43E0-9DB0-155B4D4900EA}"/>
    <cellStyle name="Output 15 3 3 7 2" xfId="30157" xr:uid="{E738F6D6-C656-4181-84B4-ADA3655829B8}"/>
    <cellStyle name="Output 15 3 3 7 2 2" xfId="49984" xr:uid="{3A534ADA-97C6-4B39-ACDF-2E422B8C144F}"/>
    <cellStyle name="Output 15 3 3 7 3" xfId="40488" xr:uid="{D9A4A19D-D26D-42F5-BB9C-68BF172B8BDD}"/>
    <cellStyle name="Output 15 3 3 8" xfId="19193" xr:uid="{FCA782CE-791E-49FA-9EB4-48AAA4CE587E}"/>
    <cellStyle name="Output 15 3 3 8 2" xfId="41245" xr:uid="{3F635278-84E3-4AF0-A049-460D0C400104}"/>
    <cellStyle name="Output 15 3 3 9" xfId="31670" xr:uid="{F8D9B3A7-421E-46D3-995C-371DE7A19A3F}"/>
    <cellStyle name="Output 15 3 4" xfId="12372" xr:uid="{145086D2-7718-4B51-B14A-40A1E358ABFF}"/>
    <cellStyle name="Output 15 3 4 2" xfId="24187" xr:uid="{BDC763A5-3F31-4E4D-8F7E-C285BBC0AA13}"/>
    <cellStyle name="Output 15 3 4 2 2" xfId="44015" xr:uid="{895FCCFD-F47F-4048-BA87-D90563249162}"/>
    <cellStyle name="Output 15 3 4 3" xfId="34425" xr:uid="{EAE278B5-7986-4CDA-84AD-A8ED82244734}"/>
    <cellStyle name="Output 15 3 5" xfId="10408" xr:uid="{FF150FD4-DEF5-4A62-B497-A8B9103496C4}"/>
    <cellStyle name="Output 15 3 5 2" xfId="22280" xr:uid="{E23AA114-A4D9-4853-BD09-2D292A2F511C}"/>
    <cellStyle name="Output 15 3 5 2 2" xfId="42112" xr:uid="{C48A4ED9-30B7-4BE1-B64D-DD9A39F6E4B5}"/>
    <cellStyle name="Output 15 3 5 3" xfId="32465" xr:uid="{BB4E8C72-81F4-497D-90F7-9C7742220E22}"/>
    <cellStyle name="Output 15 3 6" xfId="12993" xr:uid="{BE7A3B7D-129C-4437-8CC2-CECFFC2076B0}"/>
    <cellStyle name="Output 15 3 6 2" xfId="24785" xr:uid="{8761C790-C762-47E6-AF99-923497F57C15}"/>
    <cellStyle name="Output 15 3 6 2 2" xfId="44612" xr:uid="{B8F33B43-D055-4936-9D6B-9450606A3C04}"/>
    <cellStyle name="Output 15 3 6 3" xfId="35045" xr:uid="{601571BD-B166-4627-906A-6A8E21B4A346}"/>
    <cellStyle name="Output 15 3 7" xfId="9911" xr:uid="{24358B99-6ECB-4831-AE0A-768A8115833F}"/>
    <cellStyle name="Output 15 3 7 2" xfId="21787" xr:uid="{6EDB99DE-6AE6-4007-8CBB-D250F2102C8F}"/>
    <cellStyle name="Output 15 3 7 2 2" xfId="41620" xr:uid="{3BB9A9D8-E03D-4B27-A2BE-00F3175F6833}"/>
    <cellStyle name="Output 15 3 7 3" xfId="31969" xr:uid="{2E1555A8-3D80-4E16-93AE-FB612B41E8B3}"/>
    <cellStyle name="Output 15 3 8" xfId="12113" xr:uid="{D77E4531-47F4-487D-95D6-4BFAA3BE7F53}"/>
    <cellStyle name="Output 15 3 8 2" xfId="23931" xr:uid="{B696B87C-CC50-4237-99EA-BFEA9F92E199}"/>
    <cellStyle name="Output 15 3 8 2 2" xfId="43759" xr:uid="{BC13D0E4-3780-461A-8B53-3E1CE6581E1F}"/>
    <cellStyle name="Output 15 3 8 3" xfId="34166" xr:uid="{52F95B9E-175E-47D1-A899-10978649877D}"/>
    <cellStyle name="Output 15 3 9" xfId="10649" xr:uid="{D754AB4B-ACB3-4626-8C8D-1F86087965A2}"/>
    <cellStyle name="Output 15 3 9 2" xfId="22521" xr:uid="{0DD838C8-C269-4044-A397-047CDC6E2542}"/>
    <cellStyle name="Output 15 3 9 2 2" xfId="42353" xr:uid="{67ADA1FC-81AB-4C6E-8E3C-C741EF587A5A}"/>
    <cellStyle name="Output 15 3 9 3" xfId="32706" xr:uid="{80B61D7A-0216-4597-9C45-9CA6D3381B0E}"/>
    <cellStyle name="Output 15 4" xfId="7942" xr:uid="{048733F9-C3AD-4DB7-A41B-57F732E8925C}"/>
    <cellStyle name="Output 15 4 2" xfId="12913" xr:uid="{AD997EFC-0C17-40C4-93D9-24BC300C0786}"/>
    <cellStyle name="Output 15 4 2 2" xfId="24707" xr:uid="{4F8D6C9F-A802-4800-84D9-06A64AE25B64}"/>
    <cellStyle name="Output 15 4 2 2 2" xfId="44534" xr:uid="{AE162318-E95D-4AB8-8EF8-974A05B0517C}"/>
    <cellStyle name="Output 15 4 2 3" xfId="34965" xr:uid="{4649A249-D360-4481-A230-16E97EC0691F}"/>
    <cellStyle name="Output 15 4 3" xfId="9979" xr:uid="{A37E2CD9-2185-486A-865B-01D11B7F57BA}"/>
    <cellStyle name="Output 15 4 3 2" xfId="21854" xr:uid="{F3EBDB31-AEC7-46D9-A257-4CAF351802F9}"/>
    <cellStyle name="Output 15 4 3 2 2" xfId="41687" xr:uid="{B1E869B6-7389-47F9-A57E-8C045615D5EA}"/>
    <cellStyle name="Output 15 4 3 3" xfId="32037" xr:uid="{A2DFBF46-7B2B-43BD-AD9F-FB1FAFA29287}"/>
    <cellStyle name="Output 15 4 4" xfId="13664" xr:uid="{DF5CC016-9AFE-41F4-983E-EC0404AE4911}"/>
    <cellStyle name="Output 15 4 4 2" xfId="25439" xr:uid="{BF36976C-2D02-468B-BD80-A2BA708A8C50}"/>
    <cellStyle name="Output 15 4 4 2 2" xfId="45266" xr:uid="{F9264238-99E4-43D9-AB52-6B7404D6A616}"/>
    <cellStyle name="Output 15 4 4 3" xfId="35716" xr:uid="{98F434A6-B0FC-470B-A918-FAD630582D51}"/>
    <cellStyle name="Output 15 4 5" xfId="14628" xr:uid="{7925B3D2-29CA-41E2-90D4-C6F1313EF27A}"/>
    <cellStyle name="Output 15 4 5 2" xfId="26399" xr:uid="{3EBB7484-3C20-4898-AA48-6CB7F0880EAD}"/>
    <cellStyle name="Output 15 4 5 2 2" xfId="46226" xr:uid="{2B0044CC-9DFC-450F-8D08-F1A08F54C335}"/>
    <cellStyle name="Output 15 4 5 3" xfId="36680" xr:uid="{154E1384-A390-4B28-8D00-0756A4BE3A5E}"/>
    <cellStyle name="Output 15 4 6" xfId="15580" xr:uid="{5B9F2C54-8F64-4745-B677-04497372FCD6}"/>
    <cellStyle name="Output 15 4 6 2" xfId="27331" xr:uid="{56AA6464-20B4-4244-A1B2-65BFEAD1F0AF}"/>
    <cellStyle name="Output 15 4 6 2 2" xfId="47158" xr:uid="{32DE8082-5B0F-4A37-8F53-1E14F2C2AC33}"/>
    <cellStyle name="Output 15 4 6 3" xfId="37632" xr:uid="{4B197669-1458-4804-B1FB-FDC49B944EA4}"/>
    <cellStyle name="Output 15 4 7" xfId="16462" xr:uid="{898D8476-B254-44C3-AADA-8B453E455DEF}"/>
    <cellStyle name="Output 15 4 7 2" xfId="28209" xr:uid="{974E33EA-BD47-40AF-B23F-73D9B6E32E79}"/>
    <cellStyle name="Output 15 4 7 2 2" xfId="48036" xr:uid="{00C0F52A-ACF7-4CFB-B492-6DFAA06685DC}"/>
    <cellStyle name="Output 15 4 7 3" xfId="38514" xr:uid="{A9CD3B04-3E78-41A9-96E4-F40F889ECE9C}"/>
    <cellStyle name="Output 15 4 8" xfId="17330" xr:uid="{4152FF55-CE1B-4F0E-ADEE-F5B00759589B}"/>
    <cellStyle name="Output 15 4 8 2" xfId="39382" xr:uid="{11893861-F505-4097-838E-6EBC730AFD9A}"/>
    <cellStyle name="Output 15 4 9" xfId="31002" xr:uid="{F4D4F1EF-4DAF-47AA-9BB9-F11CB39F7AB2}"/>
    <cellStyle name="Output 15 5" xfId="9376" xr:uid="{165B5228-2C0C-4B3C-B56B-0BDA8A66EA7F}"/>
    <cellStyle name="Output 15 5 2" xfId="13781" xr:uid="{8909B63E-9F2B-4037-8AE4-A9E0F885121F}"/>
    <cellStyle name="Output 15 5 2 2" xfId="25554" xr:uid="{F6DAD7C5-FA68-4CA6-8D2A-BC9095B55100}"/>
    <cellStyle name="Output 15 5 2 2 2" xfId="45381" xr:uid="{6109B07E-A2C5-4B2F-8D60-20EF267A8C5F}"/>
    <cellStyle name="Output 15 5 2 3" xfId="35833" xr:uid="{51C3DBD7-C5B2-4A25-A05C-EDB8DA132D63}"/>
    <cellStyle name="Output 15 5 3" xfId="14741" xr:uid="{7E32B66F-F6D1-4EBC-9F2D-A86560F15873}"/>
    <cellStyle name="Output 15 5 3 2" xfId="26512" xr:uid="{169028CE-162C-460D-8FBC-710F43084E08}"/>
    <cellStyle name="Output 15 5 3 2 2" xfId="46339" xr:uid="{4CD9904E-E25E-402A-A8EE-8AFAEB8928D5}"/>
    <cellStyle name="Output 15 5 3 3" xfId="36793" xr:uid="{DA87EEE5-4C50-4819-9234-B136E561E6B6}"/>
    <cellStyle name="Output 15 5 4" xfId="15693" xr:uid="{6ACBE74A-93ED-4A0A-992E-92DB48E76A0A}"/>
    <cellStyle name="Output 15 5 4 2" xfId="27440" xr:uid="{11394B19-9011-4CC0-9035-0DDF009B4632}"/>
    <cellStyle name="Output 15 5 4 2 2" xfId="47267" xr:uid="{E28FD578-BBF0-490C-8CA8-FB6EF94A5F71}"/>
    <cellStyle name="Output 15 5 4 3" xfId="37745" xr:uid="{5A6B2C89-C794-464A-AEA9-DF2539F3691F}"/>
    <cellStyle name="Output 15 5 5" xfId="16567" xr:uid="{4DAABF55-DF29-4898-8E23-E7B0B6BFA4A5}"/>
    <cellStyle name="Output 15 5 5 2" xfId="28314" xr:uid="{9153A340-8007-4639-8102-AE6C200CD080}"/>
    <cellStyle name="Output 15 5 5 2 2" xfId="48141" xr:uid="{E1AA9398-8EC1-4747-81D6-7CF3879A6A2D}"/>
    <cellStyle name="Output 15 5 5 3" xfId="38619" xr:uid="{01872D78-D4B3-427F-968E-801C0BFAC774}"/>
    <cellStyle name="Output 15 5 6" xfId="17432" xr:uid="{41BE1C1A-D8E5-4EB5-AB68-138C361E3393}"/>
    <cellStyle name="Output 15 5 6 2" xfId="29153" xr:uid="{C94C4733-B0EB-4339-9D3A-1A70D6ACEC8D}"/>
    <cellStyle name="Output 15 5 6 2 2" xfId="48980" xr:uid="{0CC69DC8-A541-439B-ABE1-75C29DAE316F}"/>
    <cellStyle name="Output 15 5 6 3" xfId="39484" xr:uid="{DFA8D2D5-CCDD-47EB-8B92-C5DE2B1D02CC}"/>
    <cellStyle name="Output 15 5 7" xfId="18208" xr:uid="{7C071D16-CCF2-46D7-BFFE-3D3F97E12656}"/>
    <cellStyle name="Output 15 5 7 2" xfId="29929" xr:uid="{D23A705A-4871-43DF-B09D-0C15656145FA}"/>
    <cellStyle name="Output 15 5 7 2 2" xfId="49756" xr:uid="{2C04EB6B-7AAD-4D91-99B9-886AE789D2C2}"/>
    <cellStyle name="Output 15 5 7 3" xfId="40260" xr:uid="{5E2C146F-E4E4-48F1-BF74-FBE48E2781F6}"/>
    <cellStyle name="Output 15 5 8" xfId="18965" xr:uid="{D2C25078-30BF-48DC-935A-DCD08E0FEDF1}"/>
    <cellStyle name="Output 15 5 8 2" xfId="41017" xr:uid="{4AF96B41-E3D0-44D7-9B59-C4F98A5D049C}"/>
    <cellStyle name="Output 15 5 9" xfId="31442" xr:uid="{BEBCE5F9-DA1E-4BC7-ACBC-68706A572BBE}"/>
    <cellStyle name="Output 15 6" xfId="11818" xr:uid="{8347ADB0-0E93-42D9-94D0-96DD89AB962A}"/>
    <cellStyle name="Output 15 6 2" xfId="23646" xr:uid="{C73C0945-AF19-4530-8C63-DE4A5CF02CCF}"/>
    <cellStyle name="Output 15 6 2 2" xfId="43475" xr:uid="{BECFE11B-44B6-486A-8627-4CDE5F4781EE}"/>
    <cellStyle name="Output 15 6 3" xfId="33872" xr:uid="{1CAA89FC-F186-432E-A76B-0FA54B3CBCAA}"/>
    <cellStyle name="Output 15 7" xfId="10897" xr:uid="{69D8A1F3-8C18-43D5-A626-10FBE835F9A4}"/>
    <cellStyle name="Output 15 7 2" xfId="22766" xr:uid="{282468B6-B3DB-410C-AAE6-D5F2A5097003}"/>
    <cellStyle name="Output 15 7 2 2" xfId="42597" xr:uid="{E573B7CA-618F-4AFB-84C8-75904C7FC10D}"/>
    <cellStyle name="Output 15 7 3" xfId="32953" xr:uid="{836997C5-9612-47BA-A766-0E9A0CB6DC22}"/>
    <cellStyle name="Output 15 8" xfId="11437" xr:uid="{079938EE-9FC3-4EEC-AE43-3AD0DB38BA4A}"/>
    <cellStyle name="Output 15 8 2" xfId="23295" xr:uid="{A431C628-2C18-48AF-BAF2-3B456221AA72}"/>
    <cellStyle name="Output 15 8 2 2" xfId="43125" xr:uid="{A1564902-5765-4849-924B-36477756D446}"/>
    <cellStyle name="Output 15 8 3" xfId="33492" xr:uid="{7412046B-351F-4F90-AAAB-8B5924888430}"/>
    <cellStyle name="Output 15 9" xfId="11195" xr:uid="{69272C52-01D7-4016-87C0-942D579AD839}"/>
    <cellStyle name="Output 15 9 2" xfId="23057" xr:uid="{504868AA-651E-430A-93EB-0A2A94411C44}"/>
    <cellStyle name="Output 15 9 2 2" xfId="42887" xr:uid="{B43A80C6-DCC1-44D5-AAC1-5ECAA0BB8EFC}"/>
    <cellStyle name="Output 15 9 3" xfId="33250" xr:uid="{2773637E-DEE3-4C50-BC59-9922335C0B75}"/>
    <cellStyle name="Output 16" xfId="6162" xr:uid="{FCB54F86-2C02-42E2-9FBD-0DD83D35C64A}"/>
    <cellStyle name="Output 16 10" xfId="11909" xr:uid="{9E5B0986-AC23-4C44-A2AF-1767EEDC5144}"/>
    <cellStyle name="Output 16 10 2" xfId="23736" xr:uid="{512D01CB-60E1-4717-9747-695E77D1E9E5}"/>
    <cellStyle name="Output 16 10 2 2" xfId="43564" xr:uid="{E683C9C5-52AD-4887-9AE3-C065A186E9BB}"/>
    <cellStyle name="Output 16 10 3" xfId="33962" xr:uid="{E7E3D469-7D1C-404E-AE4B-91A57C607244}"/>
    <cellStyle name="Output 16 11" xfId="10815" xr:uid="{A4BB8F8D-E412-4AA2-A66A-06EA4A2F6749}"/>
    <cellStyle name="Output 16 11 2" xfId="22685" xr:uid="{B6B2AA1C-7991-41CF-B0DC-5B87D344BDDE}"/>
    <cellStyle name="Output 16 11 2 2" xfId="42517" xr:uid="{70924E53-9BEC-47ED-9713-614ACB6EFC7C}"/>
    <cellStyle name="Output 16 11 3" xfId="32872" xr:uid="{ADD2EECF-154E-4427-9409-73467D2C6103}"/>
    <cellStyle name="Output 16 12" xfId="11509" xr:uid="{41A7CCDB-B3C1-4708-981E-F3361807F539}"/>
    <cellStyle name="Output 16 12 2" xfId="23363" xr:uid="{140AAF56-5995-4A11-905D-2A52F5984E7E}"/>
    <cellStyle name="Output 16 12 2 2" xfId="43192" xr:uid="{76794B8F-65AE-4E98-A5F1-2B89BE246270}"/>
    <cellStyle name="Output 16 12 3" xfId="33563" xr:uid="{1560E8CD-7A8B-4927-A05F-1697D4E1966F}"/>
    <cellStyle name="Output 16 13" xfId="30462" xr:uid="{BF83A659-AA85-45AE-8D8B-EC355BE81D97}"/>
    <cellStyle name="Output 16 2" xfId="6834" xr:uid="{DB9776D0-6B89-41F0-9B6E-8E4A7EE5D998}"/>
    <cellStyle name="Output 16 2 10" xfId="16253" xr:uid="{72531B5B-2DC8-45FC-8CF1-1C10B759D2F2}"/>
    <cellStyle name="Output 16 2 10 2" xfId="28000" xr:uid="{B068996A-0750-4ADD-B300-AE66FCCE06D8}"/>
    <cellStyle name="Output 16 2 10 2 2" xfId="47827" xr:uid="{93467D56-05E6-4D59-9528-E9471E0CF93B}"/>
    <cellStyle name="Output 16 2 10 3" xfId="38305" xr:uid="{3DF23C75-6036-4E71-B162-F6107160D4C8}"/>
    <cellStyle name="Output 16 2 11" xfId="17125" xr:uid="{58D42886-ABE0-4D23-AC8D-58066443DDE9}"/>
    <cellStyle name="Output 16 2 11 2" xfId="28872" xr:uid="{90FD26FB-07B8-45DE-978B-B270159BB91E}"/>
    <cellStyle name="Output 16 2 11 2 2" xfId="48699" xr:uid="{77B4D309-94E5-4EC6-8A04-3D48A51D1572}"/>
    <cellStyle name="Output 16 2 11 3" xfId="39177" xr:uid="{BE6A365E-D3DA-495F-9509-3CF87A1E49E9}"/>
    <cellStyle name="Output 16 2 12" xfId="30588" xr:uid="{E31FFD6B-3A95-41BA-94D8-BD4D54539691}"/>
    <cellStyle name="Output 16 2 2" xfId="7622" xr:uid="{52FE0CBF-1D39-4052-91D4-931380DEDB13}"/>
    <cellStyle name="Output 16 2 2 10" xfId="9906" xr:uid="{C71092C4-78F0-4787-9CC5-BC0CEF581D7A}"/>
    <cellStyle name="Output 16 2 2 10 2" xfId="21782" xr:uid="{1980BF15-0062-4262-B6CB-E9421AF2AF5D}"/>
    <cellStyle name="Output 16 2 2 10 2 2" xfId="41615" xr:uid="{63F75BA6-7AF2-4A89-AB79-E856255F2739}"/>
    <cellStyle name="Output 16 2 2 10 3" xfId="31964" xr:uid="{51254E38-4FAD-4F1D-AECA-796C8A4D5760}"/>
    <cellStyle name="Output 16 2 2 11" xfId="30836" xr:uid="{4BED2A51-3261-49EB-8327-F70F4C11D231}"/>
    <cellStyle name="Output 16 2 2 2" xfId="9265" xr:uid="{A76FC6B6-409F-4830-9A57-5EBC23BA3091}"/>
    <cellStyle name="Output 16 2 2 2 2" xfId="13700" xr:uid="{C7EC0F40-82BB-4CB7-9738-AC7CB502BE55}"/>
    <cellStyle name="Output 16 2 2 2 2 2" xfId="25474" xr:uid="{5E224FFA-0E15-4E3C-9830-05F3CCD61CB3}"/>
    <cellStyle name="Output 16 2 2 2 2 2 2" xfId="45301" xr:uid="{662C3405-C81A-445D-A1C4-2CC56664DF33}"/>
    <cellStyle name="Output 16 2 2 2 2 3" xfId="35752" xr:uid="{749A4E30-F7EF-4C48-BFAD-840C68387143}"/>
    <cellStyle name="Output 16 2 2 2 3" xfId="14662" xr:uid="{20693F8A-A1B0-4DF6-B6AE-AD2B396D0F01}"/>
    <cellStyle name="Output 16 2 2 2 3 2" xfId="26433" xr:uid="{B4A5F0E1-0A90-4A3C-BF0D-2B8DA09BE299}"/>
    <cellStyle name="Output 16 2 2 2 3 2 2" xfId="46260" xr:uid="{6AAD1945-2219-494E-826F-181BBADC4476}"/>
    <cellStyle name="Output 16 2 2 2 3 3" xfId="36714" xr:uid="{26905660-6069-473C-B784-5B6AAD2EA81D}"/>
    <cellStyle name="Output 16 2 2 2 4" xfId="15614" xr:uid="{A2F71C1C-1F72-4241-B050-F55DF3ED6BF0}"/>
    <cellStyle name="Output 16 2 2 2 4 2" xfId="27363" xr:uid="{42847EAE-B69F-429E-80E9-2E09AD3BCA34}"/>
    <cellStyle name="Output 16 2 2 2 4 2 2" xfId="47190" xr:uid="{E304D06A-DDB4-4C67-BC0D-423A957604A0}"/>
    <cellStyle name="Output 16 2 2 2 4 3" xfId="37666" xr:uid="{804A3CBC-39BE-431C-BC56-E435B8130DF3}"/>
    <cellStyle name="Output 16 2 2 2 5" xfId="16494" xr:uid="{9842A294-7D5E-4387-8546-83F3775925F1}"/>
    <cellStyle name="Output 16 2 2 2 5 2" xfId="28241" xr:uid="{9998B9CF-ECB2-4B67-91A7-77DB6C9E13A0}"/>
    <cellStyle name="Output 16 2 2 2 5 2 2" xfId="48068" xr:uid="{BF897932-D7EC-465A-BD1A-117B72597588}"/>
    <cellStyle name="Output 16 2 2 2 5 3" xfId="38546" xr:uid="{0B29FF52-786E-4884-ABA6-FCC40C911CA6}"/>
    <cellStyle name="Output 16 2 2 2 6" xfId="17360" xr:uid="{BBAFF3E7-B004-4157-BAEC-23A8A7E042BC}"/>
    <cellStyle name="Output 16 2 2 2 6 2" xfId="29081" xr:uid="{4B966F1C-3174-4462-A6BD-50BE434181C0}"/>
    <cellStyle name="Output 16 2 2 2 6 2 2" xfId="48908" xr:uid="{3B328270-02AE-4DF3-9539-89567949E98E}"/>
    <cellStyle name="Output 16 2 2 2 6 3" xfId="39412" xr:uid="{2160C510-121E-4FB0-8E83-543DA4B6193B}"/>
    <cellStyle name="Output 16 2 2 2 7" xfId="18136" xr:uid="{F8752C17-9B36-482F-996C-AB543F19F208}"/>
    <cellStyle name="Output 16 2 2 2 7 2" xfId="29857" xr:uid="{4C77ECED-D11F-4FD2-A3C7-B41374DAE23E}"/>
    <cellStyle name="Output 16 2 2 2 7 2 2" xfId="49684" xr:uid="{618958FC-AF39-4820-AC65-923D35994021}"/>
    <cellStyle name="Output 16 2 2 2 7 3" xfId="40188" xr:uid="{279CD872-2687-489D-ABC9-A12F6D7B5B96}"/>
    <cellStyle name="Output 16 2 2 2 8" xfId="18893" xr:uid="{B7947AB8-3F73-4487-AF69-52714118FF3A}"/>
    <cellStyle name="Output 16 2 2 2 8 2" xfId="40945" xr:uid="{138A1DB9-0095-46EC-9A64-FB79E6414EBD}"/>
    <cellStyle name="Output 16 2 2 2 9" xfId="31370" xr:uid="{2804F342-558C-42A3-A62A-26EA8B64CAA7}"/>
    <cellStyle name="Output 16 2 2 3" xfId="9719" xr:uid="{AF4448D1-6A42-4582-A758-F7811E88A377}"/>
    <cellStyle name="Output 16 2 2 3 2" xfId="14124" xr:uid="{CE706AE6-A165-447E-AB2B-186366B9337B}"/>
    <cellStyle name="Output 16 2 2 3 2 2" xfId="25897" xr:uid="{323DA288-B96D-484A-B286-814ED6DC9A61}"/>
    <cellStyle name="Output 16 2 2 3 2 2 2" xfId="45724" xr:uid="{C51B0F28-8E24-4231-938B-E6FB16BEE567}"/>
    <cellStyle name="Output 16 2 2 3 2 3" xfId="36176" xr:uid="{EC4C7E69-572A-42D0-82AD-F7660A5E04FF}"/>
    <cellStyle name="Output 16 2 2 3 3" xfId="15084" xr:uid="{1C7A2706-5DBF-4249-9C23-976E2B2D440B}"/>
    <cellStyle name="Output 16 2 2 3 3 2" xfId="26855" xr:uid="{71D045D3-D3EA-4A82-BCFB-471E608D0D8E}"/>
    <cellStyle name="Output 16 2 2 3 3 2 2" xfId="46682" xr:uid="{90057B30-147F-4DE6-8666-8306B4B8FBBA}"/>
    <cellStyle name="Output 16 2 2 3 3 3" xfId="37136" xr:uid="{6635F852-511D-4DF3-9AE3-E6EB5D91B976}"/>
    <cellStyle name="Output 16 2 2 3 4" xfId="16036" xr:uid="{9D422024-5277-4EC7-BD92-C425A1CA4F43}"/>
    <cellStyle name="Output 16 2 2 3 4 2" xfId="27783" xr:uid="{3C20A1C6-3BC9-444A-AF86-E6F0DBEA9C42}"/>
    <cellStyle name="Output 16 2 2 3 4 2 2" xfId="47610" xr:uid="{9A08B506-F972-4A8F-9EA3-174EE9FA365B}"/>
    <cellStyle name="Output 16 2 2 3 4 3" xfId="38088" xr:uid="{0620DABE-F077-4908-B41D-1714546DCF0A}"/>
    <cellStyle name="Output 16 2 2 3 5" xfId="16910" xr:uid="{4B356A53-9F25-48B6-A2CC-D50436EC8E06}"/>
    <cellStyle name="Output 16 2 2 3 5 2" xfId="28657" xr:uid="{6B94D6A8-4D2D-44EF-85CD-381B3E4D1C1E}"/>
    <cellStyle name="Output 16 2 2 3 5 2 2" xfId="48484" xr:uid="{3E91EF42-F435-4505-913D-AE38E08336F1}"/>
    <cellStyle name="Output 16 2 2 3 5 3" xfId="38962" xr:uid="{2BBE9858-53D0-4F13-9353-52139DDA2B68}"/>
    <cellStyle name="Output 16 2 2 3 6" xfId="17775" xr:uid="{32EDA954-4A7C-4A6E-82C3-0F459060C7C2}"/>
    <cellStyle name="Output 16 2 2 3 6 2" xfId="29496" xr:uid="{8D124742-39D0-4640-9C8B-FC3C09F51031}"/>
    <cellStyle name="Output 16 2 2 3 6 2 2" xfId="49323" xr:uid="{AF116340-6F8F-4B05-BCD9-4BA6680449DC}"/>
    <cellStyle name="Output 16 2 2 3 6 3" xfId="39827" xr:uid="{AB02667A-35EC-4045-BBDA-AB14780D8091}"/>
    <cellStyle name="Output 16 2 2 3 7" xfId="18551" xr:uid="{D8D8CC9F-16F5-42AE-B9AB-ED45C9DB3C54}"/>
    <cellStyle name="Output 16 2 2 3 7 2" xfId="30272" xr:uid="{D36BC03F-9C5B-4BC1-B56C-791F9BE0967C}"/>
    <cellStyle name="Output 16 2 2 3 7 2 2" xfId="50099" xr:uid="{2BC076EE-A7C8-40F5-98A7-29E677844071}"/>
    <cellStyle name="Output 16 2 2 3 7 3" xfId="40603" xr:uid="{26E0F446-F4FF-44AE-9B3E-63756B22219F}"/>
    <cellStyle name="Output 16 2 2 3 8" xfId="19308" xr:uid="{6375B7B2-6612-4F6C-9E92-37A19F3ECCBC}"/>
    <cellStyle name="Output 16 2 2 3 8 2" xfId="41360" xr:uid="{C52C8F56-6D54-4BAA-BA51-0C152433A72F}"/>
    <cellStyle name="Output 16 2 2 3 9" xfId="31785" xr:uid="{B3CD8B24-AE6B-4F55-BB99-BB893F9E1607}"/>
    <cellStyle name="Output 16 2 2 4" xfId="12684" xr:uid="{80A79B59-6A3C-42F5-804B-30D9BC7E275B}"/>
    <cellStyle name="Output 16 2 2 4 2" xfId="24483" xr:uid="{441870A8-4BE4-404F-A87F-A34AAF0A3219}"/>
    <cellStyle name="Output 16 2 2 4 2 2" xfId="44311" xr:uid="{3BEEFF52-89A3-4363-A4E2-024ADCEB6EFE}"/>
    <cellStyle name="Output 16 2 2 4 3" xfId="34737" xr:uid="{AB5455D6-14CC-4601-B576-37E1E1E6AAA5}"/>
    <cellStyle name="Output 16 2 2 5" xfId="12277" xr:uid="{542D4ECD-FB3E-4C84-AFC8-C131A02E27EF}"/>
    <cellStyle name="Output 16 2 2 5 2" xfId="24093" xr:uid="{C2EB0878-CD3C-48AA-BF83-BE355D03B418}"/>
    <cellStyle name="Output 16 2 2 5 2 2" xfId="43921" xr:uid="{FBD74EEF-72E1-45BE-AD6F-0E2DAC08AD51}"/>
    <cellStyle name="Output 16 2 2 5 3" xfId="34330" xr:uid="{757DFEED-9CB9-4175-99A6-C98986457188}"/>
    <cellStyle name="Output 16 2 2 6" xfId="10495" xr:uid="{8A5EDE38-B219-4375-AEC4-A612F73A23D5}"/>
    <cellStyle name="Output 16 2 2 6 2" xfId="22367" xr:uid="{35580DCF-CE7B-4BD7-BF48-F51C9FE07AA9}"/>
    <cellStyle name="Output 16 2 2 6 2 2" xfId="42199" xr:uid="{521DA129-ED15-4C36-9F7B-D10594E1C200}"/>
    <cellStyle name="Output 16 2 2 6 3" xfId="32552" xr:uid="{9CF12479-BACB-4B80-B499-361F86445DEC}"/>
    <cellStyle name="Output 16 2 2 7" xfId="12565" xr:uid="{3517E9C7-1CC7-49D5-9772-4C985AF0BD3C}"/>
    <cellStyle name="Output 16 2 2 7 2" xfId="24374" xr:uid="{E277548D-70C1-42CE-B4CA-7241D700EF17}"/>
    <cellStyle name="Output 16 2 2 7 2 2" xfId="44202" xr:uid="{8917B33D-0DCC-472B-AFB5-57E102175A07}"/>
    <cellStyle name="Output 16 2 2 7 3" xfId="34618" xr:uid="{AD0E6076-6DED-4DC6-90AA-0D41FE1F4734}"/>
    <cellStyle name="Output 16 2 2 8" xfId="10242" xr:uid="{8148A867-A9E0-4D7A-B7F3-DB6B7CB698A0}"/>
    <cellStyle name="Output 16 2 2 8 2" xfId="22117" xr:uid="{84881050-D558-404F-A4C5-95F580148D37}"/>
    <cellStyle name="Output 16 2 2 8 2 2" xfId="41949" xr:uid="{732EE079-90F3-417D-BF3E-6FE75C664B81}"/>
    <cellStyle name="Output 16 2 2 8 3" xfId="32299" xr:uid="{BFD461BD-4968-4A88-B567-A8DC99D024F3}"/>
    <cellStyle name="Output 16 2 2 9" xfId="12998" xr:uid="{7B38039C-DF3B-4F27-BC29-D0C7B00E0BF1}"/>
    <cellStyle name="Output 16 2 2 9 2" xfId="24790" xr:uid="{2516686D-970E-443A-B45B-7CF34F8E5213}"/>
    <cellStyle name="Output 16 2 2 9 2 2" xfId="44617" xr:uid="{39A3117C-1E8F-4C71-B568-A098D92344C4}"/>
    <cellStyle name="Output 16 2 2 9 3" xfId="35050" xr:uid="{1F53DDA4-0758-4609-80C3-249657D9497A}"/>
    <cellStyle name="Output 16 2 3" xfId="8479" xr:uid="{76208EA2-D25A-4709-9DF9-02770C480CB2}"/>
    <cellStyle name="Output 16 2 3 2" xfId="13221" xr:uid="{88ABA984-8615-438A-9B4E-376A9E6C5041}"/>
    <cellStyle name="Output 16 2 3 2 2" xfId="25007" xr:uid="{60285990-A036-4B36-B405-F14E385E65BB}"/>
    <cellStyle name="Output 16 2 3 2 2 2" xfId="44834" xr:uid="{F0A03976-AABB-4219-9926-AB27AE966F4B}"/>
    <cellStyle name="Output 16 2 3 2 3" xfId="35273" xr:uid="{214AB003-A951-4635-9646-5CE8D7597CD1}"/>
    <cellStyle name="Output 16 2 3 3" xfId="14241" xr:uid="{0CB7EFE2-BCB3-49D0-985C-09AC1F398151}"/>
    <cellStyle name="Output 16 2 3 3 2" xfId="26014" xr:uid="{802247D1-90DF-4E32-9146-18B922EBE091}"/>
    <cellStyle name="Output 16 2 3 3 2 2" xfId="45841" xr:uid="{2FD1F7B2-F415-48C0-88B5-80F2BFF45B6F}"/>
    <cellStyle name="Output 16 2 3 3 3" xfId="36293" xr:uid="{9A79B2E4-75A5-4966-86C4-14293DABB8F5}"/>
    <cellStyle name="Output 16 2 3 4" xfId="15201" xr:uid="{E44A87D5-2C79-4E6B-AE9A-5E9FA2250EAE}"/>
    <cellStyle name="Output 16 2 3 4 2" xfId="26970" xr:uid="{BE0C256E-6574-4C6D-A178-9BB1B461E625}"/>
    <cellStyle name="Output 16 2 3 4 2 2" xfId="46797" xr:uid="{8C1C4B45-ABF2-41EF-B016-FD872FF832BD}"/>
    <cellStyle name="Output 16 2 3 4 3" xfId="37253" xr:uid="{28E44B5E-1B7D-4BEB-8F0A-467278171D29}"/>
    <cellStyle name="Output 16 2 3 5" xfId="16150" xr:uid="{FAAD3C6F-3B89-43D3-8EC1-599A85138F26}"/>
    <cellStyle name="Output 16 2 3 5 2" xfId="27897" xr:uid="{6574D6C3-64DB-459D-8968-2817B5E454E6}"/>
    <cellStyle name="Output 16 2 3 5 2 2" xfId="47724" xr:uid="{9AE714C9-3B9F-426F-B02E-E23D0B84CB55}"/>
    <cellStyle name="Output 16 2 3 5 3" xfId="38202" xr:uid="{391047AA-6FAD-40AA-9747-BDC9E6189F54}"/>
    <cellStyle name="Output 16 2 3 6" xfId="17023" xr:uid="{8273885D-4F55-4DBA-ACBB-ECB95067DE8F}"/>
    <cellStyle name="Output 16 2 3 6 2" xfId="28770" xr:uid="{431BD5D8-3715-4425-9169-0E09C7A51E99}"/>
    <cellStyle name="Output 16 2 3 6 2 2" xfId="48597" xr:uid="{316C990B-FFA6-4609-9CAD-5BB501A3883C}"/>
    <cellStyle name="Output 16 2 3 6 3" xfId="39075" xr:uid="{39D70EC1-D9A7-424D-9025-4CF1F44669B3}"/>
    <cellStyle name="Output 16 2 3 7" xfId="17888" xr:uid="{A124C840-9278-4B52-A090-FCACE203BF06}"/>
    <cellStyle name="Output 16 2 3 7 2" xfId="29609" xr:uid="{B294164E-ACA1-4146-9CC6-3550117C465B}"/>
    <cellStyle name="Output 16 2 3 7 2 2" xfId="49436" xr:uid="{A2122CCD-8D25-46A5-9C4A-4E3197C49855}"/>
    <cellStyle name="Output 16 2 3 7 3" xfId="39940" xr:uid="{7EAA7F52-2764-45AB-A39C-AD981B0170E0}"/>
    <cellStyle name="Output 16 2 3 8" xfId="18664" xr:uid="{95DCC68E-F1D4-4780-AB38-73BF77A98D3C}"/>
    <cellStyle name="Output 16 2 3 8 2" xfId="40716" xr:uid="{2EB5DC41-06B5-41EA-8CE9-D4B00C0EA426}"/>
    <cellStyle name="Output 16 2 3 9" xfId="31122" xr:uid="{48019D83-B6C5-40D4-8E04-FCC8E03C1352}"/>
    <cellStyle name="Output 16 2 4" xfId="9490" xr:uid="{EE004003-305E-4C89-977C-149B7C59A1B1}"/>
    <cellStyle name="Output 16 2 4 2" xfId="13895" xr:uid="{34F3D6AE-2F3A-42B8-9DC1-0B528A070307}"/>
    <cellStyle name="Output 16 2 4 2 2" xfId="25668" xr:uid="{16C524A7-93DB-4F5D-84C8-9FF9353A7070}"/>
    <cellStyle name="Output 16 2 4 2 2 2" xfId="45495" xr:uid="{9A739679-6AF5-4D74-A502-A4A8E7AE7D42}"/>
    <cellStyle name="Output 16 2 4 2 3" xfId="35947" xr:uid="{3ED9C6D2-B3B4-49D7-8106-037E3CA3E4FD}"/>
    <cellStyle name="Output 16 2 4 3" xfId="14855" xr:uid="{E45D2800-36A8-45DC-84A5-7787736B5F8B}"/>
    <cellStyle name="Output 16 2 4 3 2" xfId="26626" xr:uid="{5F780F63-3775-479A-BF96-83DF36763ED8}"/>
    <cellStyle name="Output 16 2 4 3 2 2" xfId="46453" xr:uid="{9019DBDC-F253-4B03-BF3E-690B5E944441}"/>
    <cellStyle name="Output 16 2 4 3 3" xfId="36907" xr:uid="{774DB20E-1916-4107-AE6C-67B460DBE4DB}"/>
    <cellStyle name="Output 16 2 4 4" xfId="15807" xr:uid="{13B92958-F17E-45C0-9FEB-66799418AD43}"/>
    <cellStyle name="Output 16 2 4 4 2" xfId="27554" xr:uid="{D58C8A2B-4625-479B-BD17-9D261E26C362}"/>
    <cellStyle name="Output 16 2 4 4 2 2" xfId="47381" xr:uid="{D6065DA8-34E4-43D0-ABED-CD462E29A9A5}"/>
    <cellStyle name="Output 16 2 4 4 3" xfId="37859" xr:uid="{B2366210-E841-496B-82F2-95B4C3FA07D7}"/>
    <cellStyle name="Output 16 2 4 5" xfId="16681" xr:uid="{A06B7E1B-A106-4182-B126-EE15F254C2F2}"/>
    <cellStyle name="Output 16 2 4 5 2" xfId="28428" xr:uid="{37828A63-0EC6-4CD0-AB2D-B36E899CE4C2}"/>
    <cellStyle name="Output 16 2 4 5 2 2" xfId="48255" xr:uid="{24D4C577-E05A-473B-8901-AE8A5BA3948D}"/>
    <cellStyle name="Output 16 2 4 5 3" xfId="38733" xr:uid="{58B4B924-7AA8-41FC-A952-B1BBF0890447}"/>
    <cellStyle name="Output 16 2 4 6" xfId="17546" xr:uid="{5B7154ED-C9A1-426A-8D6D-482248C9DE61}"/>
    <cellStyle name="Output 16 2 4 6 2" xfId="29267" xr:uid="{468EBAFF-833A-413F-9D5E-5479458D7BBE}"/>
    <cellStyle name="Output 16 2 4 6 2 2" xfId="49094" xr:uid="{F72E3BC9-363E-4D02-983F-4594F2933B3F}"/>
    <cellStyle name="Output 16 2 4 6 3" xfId="39598" xr:uid="{C009D1A5-FCA7-4062-86F8-418DAB0889C2}"/>
    <cellStyle name="Output 16 2 4 7" xfId="18322" xr:uid="{5F7443FD-E0D7-42E4-BAE2-5BC5CF09764F}"/>
    <cellStyle name="Output 16 2 4 7 2" xfId="30043" xr:uid="{4AAFA204-126F-4BEA-8271-71BD2AD37CE2}"/>
    <cellStyle name="Output 16 2 4 7 2 2" xfId="49870" xr:uid="{85B2E890-7453-456F-AEB5-FA4699A0144A}"/>
    <cellStyle name="Output 16 2 4 7 3" xfId="40374" xr:uid="{B1678A71-5625-4D9B-93A3-63F634E0E887}"/>
    <cellStyle name="Output 16 2 4 8" xfId="19079" xr:uid="{3115EC15-94FD-4C95-B9F8-357086E26516}"/>
    <cellStyle name="Output 16 2 4 8 2" xfId="41131" xr:uid="{C0FED538-8C8E-49A3-878F-CFFA13462B74}"/>
    <cellStyle name="Output 16 2 4 9" xfId="31556" xr:uid="{BE5442AB-01DA-40D1-9513-92F99D949A76}"/>
    <cellStyle name="Output 16 2 5" xfId="12192" xr:uid="{0B187C80-6D76-4571-907D-48A1A78653DC}"/>
    <cellStyle name="Output 16 2 5 2" xfId="24009" xr:uid="{FFF58E20-B371-4D8C-9258-18FDEDEBFC31}"/>
    <cellStyle name="Output 16 2 5 2 2" xfId="43837" xr:uid="{9CAE4F63-D28E-4706-B7E5-A34315709ACB}"/>
    <cellStyle name="Output 16 2 5 3" xfId="34245" xr:uid="{B0D733EC-6683-4293-A445-4AC4E3FC2AE9}"/>
    <cellStyle name="Output 16 2 6" xfId="10575" xr:uid="{7073DC94-375D-491F-9299-187447133082}"/>
    <cellStyle name="Output 16 2 6 2" xfId="22447" xr:uid="{C909623C-58D3-4539-9717-52DA19A74FBA}"/>
    <cellStyle name="Output 16 2 6 2 2" xfId="42279" xr:uid="{6ADF859B-D90A-4757-8A18-0BD1B641B85D}"/>
    <cellStyle name="Output 16 2 6 3" xfId="32632" xr:uid="{BA852DA3-F557-446C-8693-4C4C9309BFC7}"/>
    <cellStyle name="Output 16 2 7" xfId="13355" xr:uid="{DFF361A6-F18C-45E6-A5A4-C9CC0065774B}"/>
    <cellStyle name="Output 16 2 7 2" xfId="25138" xr:uid="{A0072BBA-A380-43C8-9823-093055249D5E}"/>
    <cellStyle name="Output 16 2 7 2 2" xfId="44965" xr:uid="{5F2F6A8C-853E-40CA-B5AA-79B675CEDE12}"/>
    <cellStyle name="Output 16 2 7 3" xfId="35407" xr:uid="{CB93F381-13DD-4C70-9C35-2B9252C29ECB}"/>
    <cellStyle name="Output 16 2 8" xfId="14364" xr:uid="{1581451F-BEB1-4CD4-A101-815F8B7F0831}"/>
    <cellStyle name="Output 16 2 8 2" xfId="26136" xr:uid="{15C03F90-ED1B-4CC5-B45B-8CDD7BCF2DA2}"/>
    <cellStyle name="Output 16 2 8 2 2" xfId="45963" xr:uid="{78BC5167-A9F7-455C-BC27-CE217513D4EB}"/>
    <cellStyle name="Output 16 2 8 3" xfId="36416" xr:uid="{774F9D77-1394-46E9-B4DF-FB6F48E72FC5}"/>
    <cellStyle name="Output 16 2 9" xfId="15322" xr:uid="{D8113D9C-7B5A-4046-BD49-46D4DE289BB1}"/>
    <cellStyle name="Output 16 2 9 2" xfId="27086" xr:uid="{DF1B1EF1-C934-4B8F-92BA-E0C84AA96AF0}"/>
    <cellStyle name="Output 16 2 9 2 2" xfId="46913" xr:uid="{F819A39B-94D3-4761-9A5C-43D3B9D26354}"/>
    <cellStyle name="Output 16 2 9 3" xfId="37374" xr:uid="{AE805F08-FDA2-4A7E-94F1-70596C403577}"/>
    <cellStyle name="Output 16 3" xfId="7099" xr:uid="{C84D0C75-27E5-4E59-930D-D990F8B58E75}"/>
    <cellStyle name="Output 16 3 10" xfId="13042" xr:uid="{F9F8A45F-695F-4AAE-8320-C5EF0709476F}"/>
    <cellStyle name="Output 16 3 10 2" xfId="24832" xr:uid="{C4798AB1-75B9-4078-9CAF-5C8D3DFB5A73}"/>
    <cellStyle name="Output 16 3 10 2 2" xfId="44659" xr:uid="{DADF26A2-B9B2-4970-9234-06F32579909C}"/>
    <cellStyle name="Output 16 3 10 3" xfId="35094" xr:uid="{341BB3BC-7C00-4835-B608-F6C3D8A68D49}"/>
    <cellStyle name="Output 16 3 11" xfId="30716" xr:uid="{852AD134-224F-435B-935C-FCBD789563C5}"/>
    <cellStyle name="Output 16 3 2" xfId="8742" xr:uid="{A78A7284-494C-4473-A650-181BAA57D038}"/>
    <cellStyle name="Output 16 3 2 2" xfId="13403" xr:uid="{89EB9907-8D31-44B5-852D-8F5B4FA5C292}"/>
    <cellStyle name="Output 16 3 2 2 2" xfId="25186" xr:uid="{FED3678F-A20C-4A15-978A-784B0A508931}"/>
    <cellStyle name="Output 16 3 2 2 2 2" xfId="45013" xr:uid="{C20D6FE6-C969-4452-8D48-286F21B5872F}"/>
    <cellStyle name="Output 16 3 2 2 3" xfId="35455" xr:uid="{F09A3FFE-FDB4-4FB6-B04F-03C8B3AEDBA1}"/>
    <cellStyle name="Output 16 3 2 3" xfId="14409" xr:uid="{E13F98F3-B391-4CDE-A3B8-3D53788D39C8}"/>
    <cellStyle name="Output 16 3 2 3 2" xfId="26181" xr:uid="{AAC55F6F-38B9-43A3-8788-5B5994A90E07}"/>
    <cellStyle name="Output 16 3 2 3 2 2" xfId="46008" xr:uid="{0E34FE7D-11C2-48C8-A6C5-15570FB2024D}"/>
    <cellStyle name="Output 16 3 2 3 3" xfId="36461" xr:uid="{DF7B7648-3B46-4D65-96CF-C2079E172A1B}"/>
    <cellStyle name="Output 16 3 2 4" xfId="15367" xr:uid="{9235879F-93B3-4E0C-8A53-A4F22983CED4}"/>
    <cellStyle name="Output 16 3 2 4 2" xfId="27129" xr:uid="{2308CC7D-52D2-4132-B90E-7B13B8372E25}"/>
    <cellStyle name="Output 16 3 2 4 2 2" xfId="46956" xr:uid="{F25AA707-CA5C-4145-8F29-AF5714CDAE84}"/>
    <cellStyle name="Output 16 3 2 4 3" xfId="37419" xr:uid="{12EC528A-9F96-4275-BB42-DAA7050109B5}"/>
    <cellStyle name="Output 16 3 2 5" xfId="16294" xr:uid="{9B77902F-AC67-4798-A68F-1BD2AAF36CCE}"/>
    <cellStyle name="Output 16 3 2 5 2" xfId="28041" xr:uid="{683AC2C1-37A1-46C6-84B6-15988A1ABBAE}"/>
    <cellStyle name="Output 16 3 2 5 2 2" xfId="47868" xr:uid="{DEF2B176-965C-4775-B30B-163AADF379A8}"/>
    <cellStyle name="Output 16 3 2 5 3" xfId="38346" xr:uid="{AA19390D-0BD3-41E7-ADA8-32A9044B769A}"/>
    <cellStyle name="Output 16 3 2 6" xfId="17165" xr:uid="{F8FD66FF-D5A0-4F2A-8CF9-559C880DEF47}"/>
    <cellStyle name="Output 16 3 2 6 2" xfId="28909" xr:uid="{B0BB26E2-4F56-4283-B920-DAFEBD83C8F7}"/>
    <cellStyle name="Output 16 3 2 6 2 2" xfId="48736" xr:uid="{35F3C0E1-A385-452A-9183-CAB1BD0A6F04}"/>
    <cellStyle name="Output 16 3 2 6 3" xfId="39217" xr:uid="{D603774F-2A55-4F7B-8F30-E318E62EE1C9}"/>
    <cellStyle name="Output 16 3 2 7" xfId="18012" xr:uid="{6C2D4B38-BA7C-413E-B687-707086E3CAE1}"/>
    <cellStyle name="Output 16 3 2 7 2" xfId="29733" xr:uid="{1CA4E125-7254-4089-B8F8-B292A69F8191}"/>
    <cellStyle name="Output 16 3 2 7 2 2" xfId="49560" xr:uid="{C28EA651-A5B7-4725-A982-05AF932A4AA8}"/>
    <cellStyle name="Output 16 3 2 7 3" xfId="40064" xr:uid="{5EFA414E-1500-4078-9D37-A630D218B13A}"/>
    <cellStyle name="Output 16 3 2 8" xfId="18779" xr:uid="{62A5DF16-8553-4170-91C2-8CFC6DE1DB70}"/>
    <cellStyle name="Output 16 3 2 8 2" xfId="40831" xr:uid="{0FEBBCDC-7BF5-4B01-9C51-431DCD437862}"/>
    <cellStyle name="Output 16 3 2 9" xfId="31250" xr:uid="{819BA552-DB78-4863-8A9C-C2CD50344F6A}"/>
    <cellStyle name="Output 16 3 3" xfId="9605" xr:uid="{D724319D-3AE0-4999-A6F2-22BD4A1C579E}"/>
    <cellStyle name="Output 16 3 3 2" xfId="14010" xr:uid="{1C42A686-FD45-4375-9268-6AA03F169780}"/>
    <cellStyle name="Output 16 3 3 2 2" xfId="25783" xr:uid="{B26FFB2B-320E-44AA-B1A4-9647976E039B}"/>
    <cellStyle name="Output 16 3 3 2 2 2" xfId="45610" xr:uid="{283F10DB-F9CE-45C0-B6A5-D1E68C5833F7}"/>
    <cellStyle name="Output 16 3 3 2 3" xfId="36062" xr:uid="{A241E30F-C244-43C2-96E9-2DE142DBBA23}"/>
    <cellStyle name="Output 16 3 3 3" xfId="14970" xr:uid="{9A2D6A75-835A-481D-A97F-8758CC2A98E4}"/>
    <cellStyle name="Output 16 3 3 3 2" xfId="26741" xr:uid="{C630C2E0-9421-4BAA-AE33-27749FAD318B}"/>
    <cellStyle name="Output 16 3 3 3 2 2" xfId="46568" xr:uid="{6006FE6D-7B83-4BF6-BC38-2E8AE6DAA8CC}"/>
    <cellStyle name="Output 16 3 3 3 3" xfId="37022" xr:uid="{F758D8E5-AAB9-46DD-ADF8-EF04E1C54140}"/>
    <cellStyle name="Output 16 3 3 4" xfId="15922" xr:uid="{D2EA9AE4-2BF9-4DF4-9061-AEDF4A724A23}"/>
    <cellStyle name="Output 16 3 3 4 2" xfId="27669" xr:uid="{DEE66042-3E60-42CC-9EA5-19A27DC7EECD}"/>
    <cellStyle name="Output 16 3 3 4 2 2" xfId="47496" xr:uid="{F2F47232-31DB-4637-96AA-AB4F6AD628FB}"/>
    <cellStyle name="Output 16 3 3 4 3" xfId="37974" xr:uid="{1A26B9C8-D625-4FEC-B6E6-82D9447D1DF5}"/>
    <cellStyle name="Output 16 3 3 5" xfId="16796" xr:uid="{9D4EC10D-9D54-4294-93EB-8BE0E155A562}"/>
    <cellStyle name="Output 16 3 3 5 2" xfId="28543" xr:uid="{59DD337E-88F9-4E39-B158-B10C85A16FBC}"/>
    <cellStyle name="Output 16 3 3 5 2 2" xfId="48370" xr:uid="{ABB6ECC0-B002-49B8-AFF5-E3EB15FD6171}"/>
    <cellStyle name="Output 16 3 3 5 3" xfId="38848" xr:uid="{32E8AAD4-0DE1-4255-A926-E6DA89B3714F}"/>
    <cellStyle name="Output 16 3 3 6" xfId="17661" xr:uid="{46B31DF6-CF05-47CF-9721-C3712662D084}"/>
    <cellStyle name="Output 16 3 3 6 2" xfId="29382" xr:uid="{F1EA9467-04FD-4929-AE05-211BFBB49DD6}"/>
    <cellStyle name="Output 16 3 3 6 2 2" xfId="49209" xr:uid="{A30EE8A0-E9D8-4855-A6A2-A4843B8FF7F9}"/>
    <cellStyle name="Output 16 3 3 6 3" xfId="39713" xr:uid="{9F74F8FA-7F1F-4560-B385-CF80221C4567}"/>
    <cellStyle name="Output 16 3 3 7" xfId="18437" xr:uid="{8A4DFC75-0CB4-4E62-82FE-E33E569463D3}"/>
    <cellStyle name="Output 16 3 3 7 2" xfId="30158" xr:uid="{978418E6-9802-4D44-9623-A0C873A18C76}"/>
    <cellStyle name="Output 16 3 3 7 2 2" xfId="49985" xr:uid="{78B31337-F30E-4142-BFA7-796FD2EF4FD2}"/>
    <cellStyle name="Output 16 3 3 7 3" xfId="40489" xr:uid="{AB0A70BE-C13A-49A3-AB3F-D34826865D7D}"/>
    <cellStyle name="Output 16 3 3 8" xfId="19194" xr:uid="{6E342B0F-2885-4E13-8C2C-1C8694ACCF43}"/>
    <cellStyle name="Output 16 3 3 8 2" xfId="41246" xr:uid="{DE1AAC65-5FB2-4640-902A-5EC2BE0BCBBD}"/>
    <cellStyle name="Output 16 3 3 9" xfId="31671" xr:uid="{F9841F2F-9B30-4F57-B3BC-D411F4CA076D}"/>
    <cellStyle name="Output 16 3 4" xfId="12373" xr:uid="{291C0CD5-1733-41FC-907E-22B565BF9BE1}"/>
    <cellStyle name="Output 16 3 4 2" xfId="24188" xr:uid="{FCFD9588-BE07-4B27-8536-9D5B03323A1A}"/>
    <cellStyle name="Output 16 3 4 2 2" xfId="44016" xr:uid="{0A79CA55-285C-47F3-932A-AE76F3BAD00D}"/>
    <cellStyle name="Output 16 3 4 3" xfId="34426" xr:uid="{32BB99A8-1D7E-415A-8997-68C1F6F801EE}"/>
    <cellStyle name="Output 16 3 5" xfId="10407" xr:uid="{A31E2EB0-CEA7-4F5A-8832-A663D7D1FB4B}"/>
    <cellStyle name="Output 16 3 5 2" xfId="22279" xr:uid="{6CBF35D1-8B03-4201-9748-9D9F327F4E63}"/>
    <cellStyle name="Output 16 3 5 2 2" xfId="42111" xr:uid="{42885CEE-67F8-4653-9F1F-C5838E84C76B}"/>
    <cellStyle name="Output 16 3 5 3" xfId="32464" xr:uid="{DF9CFF91-EEB5-4E9A-9008-41C5CC63B8C4}"/>
    <cellStyle name="Output 16 3 6" xfId="12329" xr:uid="{421D124E-208F-415F-BA18-8054383C5420}"/>
    <cellStyle name="Output 16 3 6 2" xfId="24145" xr:uid="{8608BA20-662B-40D0-A240-ED4B6A46A818}"/>
    <cellStyle name="Output 16 3 6 2 2" xfId="43973" xr:uid="{B2A9361B-607B-4A37-9A73-D7A5EDCA58EC}"/>
    <cellStyle name="Output 16 3 6 3" xfId="34382" xr:uid="{95711B3E-F9EA-4919-B3D4-26539D511AB6}"/>
    <cellStyle name="Output 16 3 7" xfId="10448" xr:uid="{336C7A7C-1F53-4A80-8FCD-E46BA323369F}"/>
    <cellStyle name="Output 16 3 7 2" xfId="22320" xr:uid="{1692B0FC-EBA4-47C3-B263-FD2C01FC9BDD}"/>
    <cellStyle name="Output 16 3 7 2 2" xfId="42152" xr:uid="{679D1F66-6F03-4E8D-828B-6405C89C9537}"/>
    <cellStyle name="Output 16 3 7 3" xfId="32505" xr:uid="{CE49AE1A-A151-4DF6-8445-D0B2266BD658}"/>
    <cellStyle name="Output 16 3 8" xfId="11646" xr:uid="{C8F6034A-2EDC-452A-B9F9-266B4A7F4782}"/>
    <cellStyle name="Output 16 3 8 2" xfId="23486" xr:uid="{9BD189D9-B6A8-40AC-B60E-8B71ED107200}"/>
    <cellStyle name="Output 16 3 8 2 2" xfId="43315" xr:uid="{23F2F590-C3CF-4247-A6AB-2462697DD02D}"/>
    <cellStyle name="Output 16 3 8 3" xfId="33700" xr:uid="{F1D70106-AA2C-4F29-BEFD-7CF63DE4955B}"/>
    <cellStyle name="Output 16 3 9" xfId="11041" xr:uid="{49593F13-E967-4AD6-BF56-06630202DE06}"/>
    <cellStyle name="Output 16 3 9 2" xfId="22910" xr:uid="{6DC0A379-53F2-4527-8B95-0B2E675283B0}"/>
    <cellStyle name="Output 16 3 9 2 2" xfId="42741" xr:uid="{B7F1ACAB-AA3C-4DD0-8AB2-2E86FD86A35D}"/>
    <cellStyle name="Output 16 3 9 3" xfId="33097" xr:uid="{5BA137EE-6D5D-47AB-95DA-F67949480CA5}"/>
    <cellStyle name="Output 16 4" xfId="7943" xr:uid="{BF073DB5-9214-4ECF-8AD5-F45134837DE5}"/>
    <cellStyle name="Output 16 4 2" xfId="12914" xr:uid="{ED7AA396-A522-49F7-9613-B5FC6AFC56DA}"/>
    <cellStyle name="Output 16 4 2 2" xfId="24708" xr:uid="{A2ACF3D8-5650-40D6-B46A-087356CC447B}"/>
    <cellStyle name="Output 16 4 2 2 2" xfId="44535" xr:uid="{262EA4B7-A3C4-4A53-AE93-43489903769A}"/>
    <cellStyle name="Output 16 4 2 3" xfId="34966" xr:uid="{BEC717A5-687B-46F0-AEAD-63E156F9E97F}"/>
    <cellStyle name="Output 16 4 3" xfId="9978" xr:uid="{EE61617C-1CA7-4BFE-A273-8464C351B80B}"/>
    <cellStyle name="Output 16 4 3 2" xfId="21853" xr:uid="{B1828EC1-4573-4E85-AD60-15E510740A86}"/>
    <cellStyle name="Output 16 4 3 2 2" xfId="41686" xr:uid="{736DFDF6-5680-4E60-8607-423DACE5543F}"/>
    <cellStyle name="Output 16 4 3 3" xfId="32036" xr:uid="{C35870AE-9884-4949-95CC-A15555425C9C}"/>
    <cellStyle name="Output 16 4 4" xfId="13139" xr:uid="{B60A4E69-2B8B-47E4-9CE2-594D0B8AC915}"/>
    <cellStyle name="Output 16 4 4 2" xfId="24926" xr:uid="{4781B16B-F6E6-47D6-8A0F-2C1BF79E6B2B}"/>
    <cellStyle name="Output 16 4 4 2 2" xfId="44753" xr:uid="{84F972B7-B6A7-40D8-B9E6-E29E1574D4E7}"/>
    <cellStyle name="Output 16 4 4 3" xfId="35191" xr:uid="{A36CCF1F-588D-4CF5-99DD-9D6176C1D40D}"/>
    <cellStyle name="Output 16 4 5" xfId="9801" xr:uid="{B6886A75-6484-4D69-B751-165607524C33}"/>
    <cellStyle name="Output 16 4 5 2" xfId="21677" xr:uid="{9E1A371F-0D6C-4FBF-8674-509C26D6A5A1}"/>
    <cellStyle name="Output 16 4 5 2 2" xfId="41510" xr:uid="{EC6D88DF-483A-49A8-BD6D-95FCA4891458}"/>
    <cellStyle name="Output 16 4 5 3" xfId="31859" xr:uid="{BBBA2777-2A1C-4590-9495-A8ED685266E7}"/>
    <cellStyle name="Output 16 4 6" xfId="12125" xr:uid="{2BE58571-735E-411F-8BA1-B11ED786AB9F}"/>
    <cellStyle name="Output 16 4 6 2" xfId="23942" xr:uid="{1F577C15-317C-42DC-A6B5-EFDDC4CFFEAC}"/>
    <cellStyle name="Output 16 4 6 2 2" xfId="43770" xr:uid="{C26EB652-0A63-4583-8DAB-5AC57C9499C8}"/>
    <cellStyle name="Output 16 4 6 3" xfId="34178" xr:uid="{3EE88C40-E339-4051-9B30-5C41DF32533A}"/>
    <cellStyle name="Output 16 4 7" xfId="10642" xr:uid="{5400D5BD-0006-4432-938C-464698773614}"/>
    <cellStyle name="Output 16 4 7 2" xfId="22514" xr:uid="{6E012BA6-4A3A-4119-A31F-91AE69381ABE}"/>
    <cellStyle name="Output 16 4 7 2 2" xfId="42346" xr:uid="{DD86D0E1-1048-49F9-84E8-43CA10266B87}"/>
    <cellStyle name="Output 16 4 7 3" xfId="32699" xr:uid="{7A037313-16AA-4174-8B60-EC61ADA51C23}"/>
    <cellStyle name="Output 16 4 8" xfId="13061" xr:uid="{EC279223-3F87-4718-BD87-19A67496C515}"/>
    <cellStyle name="Output 16 4 8 2" xfId="35113" xr:uid="{B4EC1CD4-CD8C-4171-AF0B-377A513390A5}"/>
    <cellStyle name="Output 16 4 9" xfId="31003" xr:uid="{7225EE5C-009F-49CA-A60D-3AF200650149}"/>
    <cellStyle name="Output 16 5" xfId="9377" xr:uid="{FAF2722D-FC88-40F8-9AB0-1A92B0C40D6A}"/>
    <cellStyle name="Output 16 5 2" xfId="13782" xr:uid="{8F33B7DE-DC5E-42E5-A65C-0E6830CE4CE0}"/>
    <cellStyle name="Output 16 5 2 2" xfId="25555" xr:uid="{915FC929-FD6D-4883-AB46-4A3C6E12F9C7}"/>
    <cellStyle name="Output 16 5 2 2 2" xfId="45382" xr:uid="{BC5CF4E7-65AA-4864-970D-951F9416BDDF}"/>
    <cellStyle name="Output 16 5 2 3" xfId="35834" xr:uid="{0CC0C49D-2594-47D5-BBD3-78CBC4BEDB56}"/>
    <cellStyle name="Output 16 5 3" xfId="14742" xr:uid="{39AD381D-353D-45E2-ADF2-F9085ECFCE29}"/>
    <cellStyle name="Output 16 5 3 2" xfId="26513" xr:uid="{20D11334-5064-4446-B49C-B404CB377552}"/>
    <cellStyle name="Output 16 5 3 2 2" xfId="46340" xr:uid="{1610F5B1-B1F5-4AD2-8F21-24C81F794F56}"/>
    <cellStyle name="Output 16 5 3 3" xfId="36794" xr:uid="{25893519-E190-4477-BE9E-48E911B06DCC}"/>
    <cellStyle name="Output 16 5 4" xfId="15694" xr:uid="{BAE502E3-0EED-4BCC-ABE7-16F7DE43F49F}"/>
    <cellStyle name="Output 16 5 4 2" xfId="27441" xr:uid="{D8FD1104-8FC2-4B59-8AC0-4472F5CB8D65}"/>
    <cellStyle name="Output 16 5 4 2 2" xfId="47268" xr:uid="{B9D96E4D-6569-4DAE-9FB6-A55B924126F3}"/>
    <cellStyle name="Output 16 5 4 3" xfId="37746" xr:uid="{9B919C58-B588-4C45-8D3D-F65560CF4CEE}"/>
    <cellStyle name="Output 16 5 5" xfId="16568" xr:uid="{B0874317-9912-4C63-9577-6AADB36DCB3F}"/>
    <cellStyle name="Output 16 5 5 2" xfId="28315" xr:uid="{6085DBD4-14BF-41CA-B25B-22C568A098E8}"/>
    <cellStyle name="Output 16 5 5 2 2" xfId="48142" xr:uid="{54DF1417-ECC8-4787-92BF-44329B175208}"/>
    <cellStyle name="Output 16 5 5 3" xfId="38620" xr:uid="{B9DD1BBE-145A-485D-9347-3994BB395D70}"/>
    <cellStyle name="Output 16 5 6" xfId="17433" xr:uid="{26C8E495-680B-41D4-B32D-FC628A645F1A}"/>
    <cellStyle name="Output 16 5 6 2" xfId="29154" xr:uid="{740D1222-AC8D-495C-8A2A-1C631B93FFD0}"/>
    <cellStyle name="Output 16 5 6 2 2" xfId="48981" xr:uid="{740C1FCD-15CA-4443-88FE-23BC10FE049B}"/>
    <cellStyle name="Output 16 5 6 3" xfId="39485" xr:uid="{1441E547-FF90-4355-8FF6-88362CEB646B}"/>
    <cellStyle name="Output 16 5 7" xfId="18209" xr:uid="{A8748C81-F91D-486B-BD9B-4F98EB82A518}"/>
    <cellStyle name="Output 16 5 7 2" xfId="29930" xr:uid="{43D09BD0-E482-40C8-A806-D27A9E5AB59E}"/>
    <cellStyle name="Output 16 5 7 2 2" xfId="49757" xr:uid="{D4DB0169-67F3-4763-BB76-59C8E4FBAE0A}"/>
    <cellStyle name="Output 16 5 7 3" xfId="40261" xr:uid="{4F613656-66B1-48AB-926B-C73C2AB5F613}"/>
    <cellStyle name="Output 16 5 8" xfId="18966" xr:uid="{B56811A9-B392-4098-852A-7BDEC0569E72}"/>
    <cellStyle name="Output 16 5 8 2" xfId="41018" xr:uid="{23489C88-04CD-4208-8C12-2AADB48C9A81}"/>
    <cellStyle name="Output 16 5 9" xfId="31443" xr:uid="{91D631E8-CF5A-48C4-B454-7994B6187D68}"/>
    <cellStyle name="Output 16 6" xfId="11819" xr:uid="{C3D2D81F-F775-4200-B495-5973955C66C8}"/>
    <cellStyle name="Output 16 6 2" xfId="23647" xr:uid="{19EAC275-F4DF-46DA-9A84-4169E9044CB9}"/>
    <cellStyle name="Output 16 6 2 2" xfId="43476" xr:uid="{22A26B45-EA13-45C2-BF74-41674DC8A1A0}"/>
    <cellStyle name="Output 16 6 3" xfId="33873" xr:uid="{067BCBE3-6078-462B-BA4C-CDA725898D2E}"/>
    <cellStyle name="Output 16 7" xfId="10896" xr:uid="{83D82DBF-722E-48D5-B386-97E2A7360C42}"/>
    <cellStyle name="Output 16 7 2" xfId="22765" xr:uid="{C5A46B80-9452-4193-BF91-C5502DAF90E4}"/>
    <cellStyle name="Output 16 7 2 2" xfId="42596" xr:uid="{DF5791C1-75C3-4B92-B2C8-BAB833285975}"/>
    <cellStyle name="Output 16 7 3" xfId="32952" xr:uid="{401EB5BA-49C8-40AB-AD37-3FA1DF9A6388}"/>
    <cellStyle name="Output 16 8" xfId="11438" xr:uid="{80FAA060-E4A6-4680-B185-52538DFF4096}"/>
    <cellStyle name="Output 16 8 2" xfId="23296" xr:uid="{A0CE2839-5823-4BA1-8EA8-5B61DA3592D1}"/>
    <cellStyle name="Output 16 8 2 2" xfId="43126" xr:uid="{E5599435-A5E5-4700-A529-EC6048E7A394}"/>
    <cellStyle name="Output 16 8 3" xfId="33493" xr:uid="{F0ABCD92-08DF-4CD7-A589-D26DB2545309}"/>
    <cellStyle name="Output 16 9" xfId="11194" xr:uid="{AB118727-14A8-46E8-AE9C-3E024AD16CA2}"/>
    <cellStyle name="Output 16 9 2" xfId="23056" xr:uid="{4A8A3CF4-590B-404C-A37D-91A33B1F0842}"/>
    <cellStyle name="Output 16 9 2 2" xfId="42886" xr:uid="{330943E7-B5FE-4DE1-9A2C-0F3533A57262}"/>
    <cellStyle name="Output 16 9 3" xfId="33249" xr:uid="{1BB15777-85A7-420A-A3B0-7944152B888E}"/>
    <cellStyle name="Output 17" xfId="6163" xr:uid="{955D6D3A-906D-40E0-9605-708C1F8BFF01}"/>
    <cellStyle name="Output 17 10" xfId="12480" xr:uid="{6AA1145A-C799-40B8-85B6-2EEA74EDB3F0}"/>
    <cellStyle name="Output 17 10 2" xfId="24294" xr:uid="{C044D607-47DF-4696-B2BB-33273D574CFE}"/>
    <cellStyle name="Output 17 10 2 2" xfId="44122" xr:uid="{7B09D94A-764A-49E5-BE83-0BD620876F71}"/>
    <cellStyle name="Output 17 10 3" xfId="34533" xr:uid="{EB6E50D8-C015-437E-AFB0-FDCCE0996E3B}"/>
    <cellStyle name="Output 17 11" xfId="10305" xr:uid="{2E288D42-3F9B-49E6-B743-8E84BC221051}"/>
    <cellStyle name="Output 17 11 2" xfId="22177" xr:uid="{61AAE55A-6D7E-4798-845C-D83DB8EDC0D5}"/>
    <cellStyle name="Output 17 11 2 2" xfId="42009" xr:uid="{B0556347-BD56-4176-B8F4-C5B9D1B457C2}"/>
    <cellStyle name="Output 17 11 3" xfId="32362" xr:uid="{39DC54D1-616D-4EF7-BBCC-DB7FC5EDDC6A}"/>
    <cellStyle name="Output 17 12" xfId="12596" xr:uid="{1279F6D4-FF1E-4765-983E-D75C3C125280}"/>
    <cellStyle name="Output 17 12 2" xfId="24401" xr:uid="{EF29BCCB-EBFF-4514-879B-D63ADFCC6C0B}"/>
    <cellStyle name="Output 17 12 2 2" xfId="44229" xr:uid="{149C6738-B095-4EE1-B057-A35275195C7D}"/>
    <cellStyle name="Output 17 12 3" xfId="34649" xr:uid="{5AE26111-358E-42E2-A4D1-849442BBC12D}"/>
    <cellStyle name="Output 17 13" xfId="30463" xr:uid="{D82F373C-9C00-4214-98C4-C3CF37C60D00}"/>
    <cellStyle name="Output 17 2" xfId="6835" xr:uid="{BB2DC8E2-BF55-4D01-AFB0-47008E83967D}"/>
    <cellStyle name="Output 17 2 10" xfId="10188" xr:uid="{0338896B-D861-49AD-9674-EEB563E78233}"/>
    <cellStyle name="Output 17 2 10 2" xfId="22063" xr:uid="{D339D536-7D56-4969-BDDE-36184771032B}"/>
    <cellStyle name="Output 17 2 10 2 2" xfId="41895" xr:uid="{03F0D42E-4BB5-4416-B16F-4D972A2B47A5}"/>
    <cellStyle name="Output 17 2 10 3" xfId="32245" xr:uid="{F19DB494-4422-465D-9D2E-4E1867472839}"/>
    <cellStyle name="Output 17 2 11" xfId="11721" xr:uid="{E6FB5804-2C27-42C0-81C7-4E73EF023ADE}"/>
    <cellStyle name="Output 17 2 11 2" xfId="23550" xr:uid="{396BA150-205F-440B-9023-676D9856AAF4}"/>
    <cellStyle name="Output 17 2 11 2 2" xfId="43379" xr:uid="{B3630E0F-9225-4558-A26C-D879A23C06E5}"/>
    <cellStyle name="Output 17 2 11 3" xfId="33775" xr:uid="{73787FE6-4941-4B4C-A3B2-5CEB867E870F}"/>
    <cellStyle name="Output 17 2 12" xfId="30589" xr:uid="{F3CD82BF-F388-4BBF-B643-758689DB34C9}"/>
    <cellStyle name="Output 17 2 2" xfId="7623" xr:uid="{8D7B02AF-6AC0-48E6-90C6-9E77A58EC274}"/>
    <cellStyle name="Output 17 2 2 10" xfId="16467" xr:uid="{FC58BEA7-60D8-4314-B13B-5CC8B21D6721}"/>
    <cellStyle name="Output 17 2 2 10 2" xfId="28214" xr:uid="{0526DC0E-1396-4456-8EB0-4CFCD20F1EA4}"/>
    <cellStyle name="Output 17 2 2 10 2 2" xfId="48041" xr:uid="{3FE1E4BF-A44E-4DB9-935D-D8AFB76D4B20}"/>
    <cellStyle name="Output 17 2 2 10 3" xfId="38519" xr:uid="{6547E4DC-9A95-4A95-B173-E7069F59285A}"/>
    <cellStyle name="Output 17 2 2 11" xfId="30837" xr:uid="{0F98CE82-F557-40C4-BF2E-9A165E5A6279}"/>
    <cellStyle name="Output 17 2 2 2" xfId="9266" xr:uid="{F02DC199-106C-43B7-9D3B-A1FD3AA5307A}"/>
    <cellStyle name="Output 17 2 2 2 2" xfId="13701" xr:uid="{23D532F7-9C21-471B-BCEA-1A82BD3DF178}"/>
    <cellStyle name="Output 17 2 2 2 2 2" xfId="25475" xr:uid="{125B9E12-3C91-4D1E-8E2F-64093C4F3338}"/>
    <cellStyle name="Output 17 2 2 2 2 2 2" xfId="45302" xr:uid="{83E8FFBE-BD9D-45A1-82BA-8FB9B8732024}"/>
    <cellStyle name="Output 17 2 2 2 2 3" xfId="35753" xr:uid="{C55FFDC3-1384-4F9E-9469-2984976C5017}"/>
    <cellStyle name="Output 17 2 2 2 3" xfId="14663" xr:uid="{7E94B526-C8C4-4225-83BF-58BF6D907ECD}"/>
    <cellStyle name="Output 17 2 2 2 3 2" xfId="26434" xr:uid="{98CCBB7A-2615-4790-A78A-7F8905D669EF}"/>
    <cellStyle name="Output 17 2 2 2 3 2 2" xfId="46261" xr:uid="{096B1B9A-BFDC-4546-863D-E65F7C93D582}"/>
    <cellStyle name="Output 17 2 2 2 3 3" xfId="36715" xr:uid="{C9B706E5-707A-47E7-906E-5F57C2A89D2E}"/>
    <cellStyle name="Output 17 2 2 2 4" xfId="15615" xr:uid="{BE7FB691-9118-4255-A82A-C3F42C7CC9E4}"/>
    <cellStyle name="Output 17 2 2 2 4 2" xfId="27364" xr:uid="{CC32BDF8-234C-49CD-B377-7C4EE387EEE4}"/>
    <cellStyle name="Output 17 2 2 2 4 2 2" xfId="47191" xr:uid="{DD5ABE79-0AD5-40CD-85F7-32437681DCFF}"/>
    <cellStyle name="Output 17 2 2 2 4 3" xfId="37667" xr:uid="{76B854A0-2DDC-4C17-BB47-7127951F9C4D}"/>
    <cellStyle name="Output 17 2 2 2 5" xfId="16495" xr:uid="{2225F831-2B4B-4EF4-B9CC-BBF6EB6B0A69}"/>
    <cellStyle name="Output 17 2 2 2 5 2" xfId="28242" xr:uid="{3348BBB6-8D47-4C54-8602-A104C9F765A6}"/>
    <cellStyle name="Output 17 2 2 2 5 2 2" xfId="48069" xr:uid="{0130F9DE-2326-4167-AA26-A98AC498E213}"/>
    <cellStyle name="Output 17 2 2 2 5 3" xfId="38547" xr:uid="{FDE81A64-9D0D-489C-BECC-8754BD099CF1}"/>
    <cellStyle name="Output 17 2 2 2 6" xfId="17361" xr:uid="{40B606AF-6085-4AB4-8497-7251BAFC6F5D}"/>
    <cellStyle name="Output 17 2 2 2 6 2" xfId="29082" xr:uid="{E53C3856-378C-49ED-8588-5D453F6E3638}"/>
    <cellStyle name="Output 17 2 2 2 6 2 2" xfId="48909" xr:uid="{A68219D1-1429-4ADF-8942-0FD19EB4A6A9}"/>
    <cellStyle name="Output 17 2 2 2 6 3" xfId="39413" xr:uid="{0DF48955-898A-4DDC-A0F1-8F7DC902FEF9}"/>
    <cellStyle name="Output 17 2 2 2 7" xfId="18137" xr:uid="{FFB67DFF-CE37-4AB3-8C35-0F2D8C424B51}"/>
    <cellStyle name="Output 17 2 2 2 7 2" xfId="29858" xr:uid="{9566FF7C-967F-4C6E-AD9F-B364FAE15A02}"/>
    <cellStyle name="Output 17 2 2 2 7 2 2" xfId="49685" xr:uid="{D10B3695-126B-4CD7-94C9-85E3D2E793F2}"/>
    <cellStyle name="Output 17 2 2 2 7 3" xfId="40189" xr:uid="{0898766C-8AA9-472B-9532-EEBFF0C32F3F}"/>
    <cellStyle name="Output 17 2 2 2 8" xfId="18894" xr:uid="{8E1BF174-571F-4553-B791-EE97407AFC32}"/>
    <cellStyle name="Output 17 2 2 2 8 2" xfId="40946" xr:uid="{D35F7C8E-E23B-475B-A8D9-0C10E898D2C9}"/>
    <cellStyle name="Output 17 2 2 2 9" xfId="31371" xr:uid="{89A205D1-14FD-438D-9085-05C30BD49BCB}"/>
    <cellStyle name="Output 17 2 2 3" xfId="9720" xr:uid="{3EBAF1E1-A1E5-4D2C-90F9-A978686957B4}"/>
    <cellStyle name="Output 17 2 2 3 2" xfId="14125" xr:uid="{C11E2037-8BA3-46F7-BEB1-E92EB7B285BC}"/>
    <cellStyle name="Output 17 2 2 3 2 2" xfId="25898" xr:uid="{EFF2F916-9D42-4AC6-A959-A31719202EE7}"/>
    <cellStyle name="Output 17 2 2 3 2 2 2" xfId="45725" xr:uid="{DB755632-FC82-42B2-AB7D-03AD42785068}"/>
    <cellStyle name="Output 17 2 2 3 2 3" xfId="36177" xr:uid="{E525AE9B-6DA0-4572-B97C-3F38C7686DC1}"/>
    <cellStyle name="Output 17 2 2 3 3" xfId="15085" xr:uid="{4825BAC3-10D6-4484-8011-615BF81A7FAA}"/>
    <cellStyle name="Output 17 2 2 3 3 2" xfId="26856" xr:uid="{E66463FA-F7F1-4BD7-B68A-264B26BC81B0}"/>
    <cellStyle name="Output 17 2 2 3 3 2 2" xfId="46683" xr:uid="{EDA72FCF-CF9C-488C-99C5-217E974CBA88}"/>
    <cellStyle name="Output 17 2 2 3 3 3" xfId="37137" xr:uid="{5ED84F9F-61B7-4AEB-97BA-70289472D3D8}"/>
    <cellStyle name="Output 17 2 2 3 4" xfId="16037" xr:uid="{F394D4EA-6745-4922-B4FC-50874741FAC6}"/>
    <cellStyle name="Output 17 2 2 3 4 2" xfId="27784" xr:uid="{93AF8A1E-F76D-43EA-B807-AEDC1E9E6A8C}"/>
    <cellStyle name="Output 17 2 2 3 4 2 2" xfId="47611" xr:uid="{616A57C0-63D8-4CA6-9291-C553DFF408F7}"/>
    <cellStyle name="Output 17 2 2 3 4 3" xfId="38089" xr:uid="{F952F8B4-D9FB-439A-AB2D-737F56DA4FB8}"/>
    <cellStyle name="Output 17 2 2 3 5" xfId="16911" xr:uid="{E9ADB6CF-E23F-43CD-8913-1B147FC0E960}"/>
    <cellStyle name="Output 17 2 2 3 5 2" xfId="28658" xr:uid="{3C64425E-0C34-41A9-882D-E6D2442E6C37}"/>
    <cellStyle name="Output 17 2 2 3 5 2 2" xfId="48485" xr:uid="{217EDEDD-A39F-4EA0-9EDF-0FA221647000}"/>
    <cellStyle name="Output 17 2 2 3 5 3" xfId="38963" xr:uid="{323AA1FA-EC94-4127-A5F1-2C61FB1D2FFC}"/>
    <cellStyle name="Output 17 2 2 3 6" xfId="17776" xr:uid="{85D116B3-9DAA-4818-9D20-B5F350D68CFE}"/>
    <cellStyle name="Output 17 2 2 3 6 2" xfId="29497" xr:uid="{E747FE7A-E82A-4630-98C2-642C2ADBD1E5}"/>
    <cellStyle name="Output 17 2 2 3 6 2 2" xfId="49324" xr:uid="{2DEE2DFE-8B1A-4807-A052-6721E10F81A4}"/>
    <cellStyle name="Output 17 2 2 3 6 3" xfId="39828" xr:uid="{32899DED-F24F-4D4F-A517-04AF11E88774}"/>
    <cellStyle name="Output 17 2 2 3 7" xfId="18552" xr:uid="{0DD027E8-A4E8-4774-AAC5-75570D97DB59}"/>
    <cellStyle name="Output 17 2 2 3 7 2" xfId="30273" xr:uid="{3B602E25-42A6-4A7E-8302-F66E318DFCDC}"/>
    <cellStyle name="Output 17 2 2 3 7 2 2" xfId="50100" xr:uid="{1140159C-C65A-4B9C-ACF5-2637EC620386}"/>
    <cellStyle name="Output 17 2 2 3 7 3" xfId="40604" xr:uid="{07D44B58-D3A2-4C4D-A52B-A2339F659D99}"/>
    <cellStyle name="Output 17 2 2 3 8" xfId="19309" xr:uid="{F2659439-94A9-4AA9-9AA9-A1249769DE79}"/>
    <cellStyle name="Output 17 2 2 3 8 2" xfId="41361" xr:uid="{EA4B87EF-09F8-4C32-9110-7D6B561F94D8}"/>
    <cellStyle name="Output 17 2 2 3 9" xfId="31786" xr:uid="{29A0D649-065F-4649-8718-DBD08EFEAB99}"/>
    <cellStyle name="Output 17 2 2 4" xfId="12685" xr:uid="{9823DF8B-6471-4B52-94F0-5DAFBFAD6812}"/>
    <cellStyle name="Output 17 2 2 4 2" xfId="24484" xr:uid="{6D6B9367-B4A9-4BF5-93A3-CA115C5B3084}"/>
    <cellStyle name="Output 17 2 2 4 2 2" xfId="44312" xr:uid="{BE498835-108B-4781-AC7D-6AF30CADABA9}"/>
    <cellStyle name="Output 17 2 2 4 3" xfId="34738" xr:uid="{237EDE7F-DA72-4CBE-93F1-917E2E24C0C1}"/>
    <cellStyle name="Output 17 2 2 5" xfId="13022" xr:uid="{E00E566D-1146-45EC-8370-56FF14915D10}"/>
    <cellStyle name="Output 17 2 2 5 2" xfId="24814" xr:uid="{FC5C25E2-624E-4A9E-936E-BC9F4825D74E}"/>
    <cellStyle name="Output 17 2 2 5 2 2" xfId="44641" xr:uid="{1DBB6F37-95E0-4C46-B75D-336C177EA03A}"/>
    <cellStyle name="Output 17 2 2 5 3" xfId="35074" xr:uid="{BA0026EC-751D-444E-96C7-7FE35ED6EC1F}"/>
    <cellStyle name="Output 17 2 2 6" xfId="9887" xr:uid="{0BAB6F67-CADD-4CD3-ABD4-87BE6828DBCB}"/>
    <cellStyle name="Output 17 2 2 6 2" xfId="21763" xr:uid="{5330453D-456F-425F-AA31-72097A7CF251}"/>
    <cellStyle name="Output 17 2 2 6 2 2" xfId="41596" xr:uid="{2A3221CD-F8CE-4CFD-B602-16CFEF8CE560}"/>
    <cellStyle name="Output 17 2 2 6 3" xfId="31945" xr:uid="{D435AF98-5A5E-4DF3-9B21-9ACA995F2677}"/>
    <cellStyle name="Output 17 2 2 7" xfId="13672" xr:uid="{35C56341-5250-4910-968E-55EEB359A182}"/>
    <cellStyle name="Output 17 2 2 7 2" xfId="25446" xr:uid="{467AE430-3489-45AB-9A11-516FF30BD8C0}"/>
    <cellStyle name="Output 17 2 2 7 2 2" xfId="45273" xr:uid="{0E01C2B3-9FED-4067-B8CE-FC9A19A9FA27}"/>
    <cellStyle name="Output 17 2 2 7 3" xfId="35724" xr:uid="{1049550B-3ED7-4A73-ACAB-C50634920723}"/>
    <cellStyle name="Output 17 2 2 8" xfId="14635" xr:uid="{7437B575-ABAC-4D35-A586-A4533259759E}"/>
    <cellStyle name="Output 17 2 2 8 2" xfId="26406" xr:uid="{E022D12E-03B2-48ED-A0F2-47EF57588A8A}"/>
    <cellStyle name="Output 17 2 2 8 2 2" xfId="46233" xr:uid="{E85B3C8F-78C2-45B9-B536-E2B94E8F6644}"/>
    <cellStyle name="Output 17 2 2 8 3" xfId="36687" xr:uid="{789983A7-9B7E-4E37-89C2-4AD59F6313FC}"/>
    <cellStyle name="Output 17 2 2 9" xfId="15587" xr:uid="{AFD69052-5BE7-4166-B134-872967EDFBC2}"/>
    <cellStyle name="Output 17 2 2 9 2" xfId="27336" xr:uid="{59F4752B-A945-4CE1-B1CA-1CAD54BE592E}"/>
    <cellStyle name="Output 17 2 2 9 2 2" xfId="47163" xr:uid="{0D122D53-E84D-4288-A59E-070C9A53DEB6}"/>
    <cellStyle name="Output 17 2 2 9 3" xfId="37639" xr:uid="{7C86843E-74DA-4290-A4AA-3FC6891F374E}"/>
    <cellStyle name="Output 17 2 3" xfId="8480" xr:uid="{150E4576-D0C2-45EB-8A0E-CD1BDB6195E2}"/>
    <cellStyle name="Output 17 2 3 2" xfId="13222" xr:uid="{E907E5E3-816A-4957-A7BD-9F3D81DC7541}"/>
    <cellStyle name="Output 17 2 3 2 2" xfId="25008" xr:uid="{36E28B0F-4D65-43F5-9D51-4E63613E1605}"/>
    <cellStyle name="Output 17 2 3 2 2 2" xfId="44835" xr:uid="{BE12E5A8-EAAB-42EB-B8C6-BAFB6E3C7654}"/>
    <cellStyle name="Output 17 2 3 2 3" xfId="35274" xr:uid="{75A9DF59-5AC1-4952-AB68-A3F517CDB63A}"/>
    <cellStyle name="Output 17 2 3 3" xfId="14242" xr:uid="{880C7377-BD8F-413A-A931-29095ED13DC0}"/>
    <cellStyle name="Output 17 2 3 3 2" xfId="26015" xr:uid="{CE27403E-BCC5-4746-B832-E6CBCB5B7E03}"/>
    <cellStyle name="Output 17 2 3 3 2 2" xfId="45842" xr:uid="{C2053117-A6F4-47B4-A78E-15F67E7B125B}"/>
    <cellStyle name="Output 17 2 3 3 3" xfId="36294" xr:uid="{9CD50E96-BC00-44EC-9DBC-FAD324FDB484}"/>
    <cellStyle name="Output 17 2 3 4" xfId="15202" xr:uid="{D56304B9-A1B1-4AEC-8F9E-9C9D01B39389}"/>
    <cellStyle name="Output 17 2 3 4 2" xfId="26971" xr:uid="{7267F457-3E90-425D-A2B9-8486C4608F94}"/>
    <cellStyle name="Output 17 2 3 4 2 2" xfId="46798" xr:uid="{1339B278-4C62-4CE1-9B0E-6CF9B17D79E0}"/>
    <cellStyle name="Output 17 2 3 4 3" xfId="37254" xr:uid="{5BEEA068-8661-4F6D-9942-FD947E322890}"/>
    <cellStyle name="Output 17 2 3 5" xfId="16151" xr:uid="{825EF098-B1E9-45D8-A22B-1401373B874B}"/>
    <cellStyle name="Output 17 2 3 5 2" xfId="27898" xr:uid="{3D52BC40-4F47-48C5-B77E-2BE426BC9C6C}"/>
    <cellStyle name="Output 17 2 3 5 2 2" xfId="47725" xr:uid="{F28494CE-B56C-4E55-BB8F-680D35440A82}"/>
    <cellStyle name="Output 17 2 3 5 3" xfId="38203" xr:uid="{B0FF5CAC-C745-45E4-9D75-C93A1CBF3116}"/>
    <cellStyle name="Output 17 2 3 6" xfId="17024" xr:uid="{240E1ABD-9402-4016-A94D-B7AB177418B9}"/>
    <cellStyle name="Output 17 2 3 6 2" xfId="28771" xr:uid="{2FA6EC24-522A-4CF8-8667-E59284FC15E5}"/>
    <cellStyle name="Output 17 2 3 6 2 2" xfId="48598" xr:uid="{3A5B5AAD-5160-472F-A464-D33E64CC7318}"/>
    <cellStyle name="Output 17 2 3 6 3" xfId="39076" xr:uid="{696E5C7F-98E7-4806-B4F6-10DC4D430063}"/>
    <cellStyle name="Output 17 2 3 7" xfId="17889" xr:uid="{F5FC80ED-A2C1-4438-A82D-DA817B9407DE}"/>
    <cellStyle name="Output 17 2 3 7 2" xfId="29610" xr:uid="{FF104689-2A12-4C19-A387-B015EBF4DCCF}"/>
    <cellStyle name="Output 17 2 3 7 2 2" xfId="49437" xr:uid="{01962C11-F92D-4EA1-8A92-2112913E75F9}"/>
    <cellStyle name="Output 17 2 3 7 3" xfId="39941" xr:uid="{CC1909BC-5A68-441A-8E36-18A9EA923CEC}"/>
    <cellStyle name="Output 17 2 3 8" xfId="18665" xr:uid="{B2E96A11-186A-4469-A139-306472E7CEA1}"/>
    <cellStyle name="Output 17 2 3 8 2" xfId="40717" xr:uid="{92959AE6-6821-4D46-9748-31986A4BA513}"/>
    <cellStyle name="Output 17 2 3 9" xfId="31123" xr:uid="{4511EB73-71B0-4255-B5DA-5F44C0746B14}"/>
    <cellStyle name="Output 17 2 4" xfId="9491" xr:uid="{044FD190-4E52-48F0-9B17-49AE9E1404BD}"/>
    <cellStyle name="Output 17 2 4 2" xfId="13896" xr:uid="{9B30CCBE-F9EA-4B74-8A75-5A51315C2E88}"/>
    <cellStyle name="Output 17 2 4 2 2" xfId="25669" xr:uid="{20C20C47-667B-4FDB-9F7B-45FC646CABBC}"/>
    <cellStyle name="Output 17 2 4 2 2 2" xfId="45496" xr:uid="{B6C92491-32D8-424B-8C0B-5AB3EF6D4B33}"/>
    <cellStyle name="Output 17 2 4 2 3" xfId="35948" xr:uid="{4EB99DF3-DD29-43AD-99C1-112E08FB36F3}"/>
    <cellStyle name="Output 17 2 4 3" xfId="14856" xr:uid="{5D0CA272-CC74-4B48-8AB3-FE0D75969D78}"/>
    <cellStyle name="Output 17 2 4 3 2" xfId="26627" xr:uid="{8FB16C34-6E73-4A9E-8464-C1BF6FD28B28}"/>
    <cellStyle name="Output 17 2 4 3 2 2" xfId="46454" xr:uid="{15D5DF53-34EE-4AEA-B3E5-F830E59A68F2}"/>
    <cellStyle name="Output 17 2 4 3 3" xfId="36908" xr:uid="{B4DA4D4A-FF60-4A56-AA5C-4BB95D203F5A}"/>
    <cellStyle name="Output 17 2 4 4" xfId="15808" xr:uid="{D96D2D97-4598-492B-A5A6-A633AEF29A7B}"/>
    <cellStyle name="Output 17 2 4 4 2" xfId="27555" xr:uid="{5C7EFFAB-7866-46CF-AAF8-011D3D12C44D}"/>
    <cellStyle name="Output 17 2 4 4 2 2" xfId="47382" xr:uid="{7F66A180-98C3-42B2-A7D9-DEA58B90A09D}"/>
    <cellStyle name="Output 17 2 4 4 3" xfId="37860" xr:uid="{290EACE9-231D-40A7-A927-C7076EB1FCAA}"/>
    <cellStyle name="Output 17 2 4 5" xfId="16682" xr:uid="{D78BFE26-7D5D-4D55-901F-29D6E37AA3E5}"/>
    <cellStyle name="Output 17 2 4 5 2" xfId="28429" xr:uid="{39251D41-FB35-423C-8430-652A8615FC5A}"/>
    <cellStyle name="Output 17 2 4 5 2 2" xfId="48256" xr:uid="{46C68723-98E0-428C-9FCF-46A25EEC47A4}"/>
    <cellStyle name="Output 17 2 4 5 3" xfId="38734" xr:uid="{FB5C2CA5-69CF-469B-8CE2-83AEC7826B8A}"/>
    <cellStyle name="Output 17 2 4 6" xfId="17547" xr:uid="{4CEEB642-F06B-4A30-BC32-7AF3E2DBE3BF}"/>
    <cellStyle name="Output 17 2 4 6 2" xfId="29268" xr:uid="{72C93007-F7B6-4EF7-B82B-858A45C5DCDA}"/>
    <cellStyle name="Output 17 2 4 6 2 2" xfId="49095" xr:uid="{C44DF998-FE2D-4F38-BC27-CD2E9CA0B7E2}"/>
    <cellStyle name="Output 17 2 4 6 3" xfId="39599" xr:uid="{345E6498-8642-466B-BCA0-C093EA45FA8A}"/>
    <cellStyle name="Output 17 2 4 7" xfId="18323" xr:uid="{DE17B0CF-FAF9-4C19-A553-ACBA84E190B2}"/>
    <cellStyle name="Output 17 2 4 7 2" xfId="30044" xr:uid="{4825867F-88B8-42D4-A75F-308BBA679EDC}"/>
    <cellStyle name="Output 17 2 4 7 2 2" xfId="49871" xr:uid="{C50A897C-19D6-436F-944C-580744D62DF5}"/>
    <cellStyle name="Output 17 2 4 7 3" xfId="40375" xr:uid="{A95F271F-D273-433B-AE3B-9F5569F504B7}"/>
    <cellStyle name="Output 17 2 4 8" xfId="19080" xr:uid="{49A5D04F-92C8-4E3B-A0FF-92A622D24F02}"/>
    <cellStyle name="Output 17 2 4 8 2" xfId="41132" xr:uid="{28C1FE21-98EF-4442-AC55-EE7E12B1B1E0}"/>
    <cellStyle name="Output 17 2 4 9" xfId="31557" xr:uid="{A5FE9317-BF86-4546-A402-D636D6188FB0}"/>
    <cellStyle name="Output 17 2 5" xfId="12193" xr:uid="{4C3DD2EE-AF50-4BFB-8E44-0ED1124475B1}"/>
    <cellStyle name="Output 17 2 5 2" xfId="24010" xr:uid="{FA5A6AA2-FD39-43C3-877C-D609E621BD29}"/>
    <cellStyle name="Output 17 2 5 2 2" xfId="43838" xr:uid="{09D026CC-5059-49E0-9892-F22A5330DA4C}"/>
    <cellStyle name="Output 17 2 5 3" xfId="34246" xr:uid="{D7544C9D-BAE1-42B8-82C8-EC2F50C82642}"/>
    <cellStyle name="Output 17 2 6" xfId="10574" xr:uid="{83BAC331-9C73-469B-82CC-FD17ABA4FBA9}"/>
    <cellStyle name="Output 17 2 6 2" xfId="22446" xr:uid="{083A81AD-A715-4FB2-B63D-4F35D83F1759}"/>
    <cellStyle name="Output 17 2 6 2 2" xfId="42278" xr:uid="{339FDEBF-F688-4130-9F4F-B2B1E72ED43E}"/>
    <cellStyle name="Output 17 2 6 3" xfId="32631" xr:uid="{4B674748-0623-4353-9582-FBDC83D2F8DD}"/>
    <cellStyle name="Output 17 2 7" xfId="12866" xr:uid="{594ED53C-7300-4E57-9C86-647C8E986211}"/>
    <cellStyle name="Output 17 2 7 2" xfId="24660" xr:uid="{2EDBEB66-657A-45B2-B7D7-0A96BD9FDD17}"/>
    <cellStyle name="Output 17 2 7 2 2" xfId="44487" xr:uid="{D2C1D74A-BBAE-423E-A303-B571F1EE27F5}"/>
    <cellStyle name="Output 17 2 7 3" xfId="34918" xr:uid="{BC78146D-AA7F-4B08-8361-1673D50B09D7}"/>
    <cellStyle name="Output 17 2 8" xfId="10020" xr:uid="{E6BC96AE-9EE8-428A-B6DF-FAFE4A336BB5}"/>
    <cellStyle name="Output 17 2 8 2" xfId="21895" xr:uid="{0E64DD01-0792-4CF9-A2EC-5FB1485830C1}"/>
    <cellStyle name="Output 17 2 8 2 2" xfId="41728" xr:uid="{0F727099-2C15-4EEF-9CC0-2671995CC65D}"/>
    <cellStyle name="Output 17 2 8 3" xfId="32078" xr:uid="{74C43127-31B5-41E6-829E-665039AACFA9}"/>
    <cellStyle name="Output 17 2 9" xfId="12635" xr:uid="{341B1BC6-E3AE-4644-AF4E-153774A603BD}"/>
    <cellStyle name="Output 17 2 9 2" xfId="24438" xr:uid="{FB21E942-C7A5-42A7-B9EF-2DFFE1C13864}"/>
    <cellStyle name="Output 17 2 9 2 2" xfId="44266" xr:uid="{43B0C610-62D2-4FCE-B21F-70605EC75AA2}"/>
    <cellStyle name="Output 17 2 9 3" xfId="34688" xr:uid="{CD73773A-8204-4648-A49F-6086040058E8}"/>
    <cellStyle name="Output 17 3" xfId="7100" xr:uid="{9675F108-91C9-4A04-BB37-98064F49B885}"/>
    <cellStyle name="Output 17 3 10" xfId="17130" xr:uid="{38CB66D8-6D45-44B2-9ADD-80057FD1F607}"/>
    <cellStyle name="Output 17 3 10 2" xfId="28877" xr:uid="{75295A0E-6785-4734-B8B8-63094F151F52}"/>
    <cellStyle name="Output 17 3 10 2 2" xfId="48704" xr:uid="{37E40C87-E84D-4774-9081-E4693DCC02EF}"/>
    <cellStyle name="Output 17 3 10 3" xfId="39182" xr:uid="{6D4E98F7-2C93-4FED-AF9A-01E6FC9E5DA2}"/>
    <cellStyle name="Output 17 3 11" xfId="30717" xr:uid="{9680E3D0-CA34-4F9D-A94B-C929ECCA86B4}"/>
    <cellStyle name="Output 17 3 2" xfId="8743" xr:uid="{056BE579-74EA-4E60-AAE4-430537893637}"/>
    <cellStyle name="Output 17 3 2 2" xfId="13404" xr:uid="{3BD56BD5-0257-4DF5-A8EB-C7272F6D441B}"/>
    <cellStyle name="Output 17 3 2 2 2" xfId="25187" xr:uid="{EC1E7479-CA89-4E94-90DD-1AE33A9C2E00}"/>
    <cellStyle name="Output 17 3 2 2 2 2" xfId="45014" xr:uid="{40152BDE-7E1E-415B-B9CA-8B3EC783B164}"/>
    <cellStyle name="Output 17 3 2 2 3" xfId="35456" xr:uid="{DF0B4223-B7A3-45CC-B036-C721E2A6543A}"/>
    <cellStyle name="Output 17 3 2 3" xfId="14410" xr:uid="{5E1A67EF-A627-4579-9653-3BEC82CD3297}"/>
    <cellStyle name="Output 17 3 2 3 2" xfId="26182" xr:uid="{5536FBAB-BF3D-458B-B53B-002F34A13397}"/>
    <cellStyle name="Output 17 3 2 3 2 2" xfId="46009" xr:uid="{A8308397-D11F-4EF3-B411-D60D928258B2}"/>
    <cellStyle name="Output 17 3 2 3 3" xfId="36462" xr:uid="{0F13F45C-D52D-4971-A1F9-2CF193EE556C}"/>
    <cellStyle name="Output 17 3 2 4" xfId="15368" xr:uid="{D2402FE0-C66E-4A25-AFCF-3002403A90C7}"/>
    <cellStyle name="Output 17 3 2 4 2" xfId="27130" xr:uid="{6D9AAD63-D12D-446F-A7E0-DF44685C1693}"/>
    <cellStyle name="Output 17 3 2 4 2 2" xfId="46957" xr:uid="{C627E957-A568-4CFB-BF44-7E2A85348EA0}"/>
    <cellStyle name="Output 17 3 2 4 3" xfId="37420" xr:uid="{9EDE846D-A386-471F-AAD6-EA20AFD4EBE3}"/>
    <cellStyle name="Output 17 3 2 5" xfId="16295" xr:uid="{98D2A811-A4A9-4C85-AC6A-7D67323C3DC5}"/>
    <cellStyle name="Output 17 3 2 5 2" xfId="28042" xr:uid="{21FC098F-08C9-4ACE-802C-6D624B4C9BD7}"/>
    <cellStyle name="Output 17 3 2 5 2 2" xfId="47869" xr:uid="{347174DB-5D81-44ED-A21E-C5F8C89CFB32}"/>
    <cellStyle name="Output 17 3 2 5 3" xfId="38347" xr:uid="{DEE0E3FA-B6F6-4A5B-855A-99C20DBDBBC9}"/>
    <cellStyle name="Output 17 3 2 6" xfId="17166" xr:uid="{437CE9A2-93E8-4BDE-9EDC-51374E282961}"/>
    <cellStyle name="Output 17 3 2 6 2" xfId="28910" xr:uid="{31536DD5-D7C5-4798-B478-8114B15A5E81}"/>
    <cellStyle name="Output 17 3 2 6 2 2" xfId="48737" xr:uid="{F15ADA31-E400-476D-AE90-6E32454B7F4F}"/>
    <cellStyle name="Output 17 3 2 6 3" xfId="39218" xr:uid="{5860A3AB-1B21-43CD-8EEE-D14EAC4933B3}"/>
    <cellStyle name="Output 17 3 2 7" xfId="18013" xr:uid="{5592F920-2B02-4F8A-9EB8-FBEEF24333D9}"/>
    <cellStyle name="Output 17 3 2 7 2" xfId="29734" xr:uid="{03AC112B-23CC-4D5C-963E-31E1E7528FC5}"/>
    <cellStyle name="Output 17 3 2 7 2 2" xfId="49561" xr:uid="{66C70D9A-C8D0-4511-8983-6986C8C6AEAE}"/>
    <cellStyle name="Output 17 3 2 7 3" xfId="40065" xr:uid="{CEDD6ED5-99CF-49CA-A4F9-50C9569F4DEA}"/>
    <cellStyle name="Output 17 3 2 8" xfId="18780" xr:uid="{CEE58EB7-85B9-48BE-B4DB-77120FE30CEB}"/>
    <cellStyle name="Output 17 3 2 8 2" xfId="40832" xr:uid="{B914C713-F9DE-4D63-915E-A1FF479747A1}"/>
    <cellStyle name="Output 17 3 2 9" xfId="31251" xr:uid="{CAF3C67B-160C-4F62-BAF9-571D2EE84DD7}"/>
    <cellStyle name="Output 17 3 3" xfId="9606" xr:uid="{57CF1A18-AD8C-4D47-8FD9-C46560C50623}"/>
    <cellStyle name="Output 17 3 3 2" xfId="14011" xr:uid="{4B2A5E6D-C0B2-441C-AB28-DCACEBA885A5}"/>
    <cellStyle name="Output 17 3 3 2 2" xfId="25784" xr:uid="{A2850AD8-2E49-42D0-8FE6-F4C6C53C6803}"/>
    <cellStyle name="Output 17 3 3 2 2 2" xfId="45611" xr:uid="{63CB8DDE-630F-484E-8002-27336F916BAD}"/>
    <cellStyle name="Output 17 3 3 2 3" xfId="36063" xr:uid="{A2BBDF39-4D75-4C0B-879E-8EE854970417}"/>
    <cellStyle name="Output 17 3 3 3" xfId="14971" xr:uid="{877A82FE-8715-4F66-AF1F-94EB5BEADB7C}"/>
    <cellStyle name="Output 17 3 3 3 2" xfId="26742" xr:uid="{46174CB4-6BFA-48F2-A3F8-A003F020A057}"/>
    <cellStyle name="Output 17 3 3 3 2 2" xfId="46569" xr:uid="{F25385FA-5144-424C-8935-844734C30504}"/>
    <cellStyle name="Output 17 3 3 3 3" xfId="37023" xr:uid="{E49B1AEE-AF9E-44A8-924E-E46AAB9437E4}"/>
    <cellStyle name="Output 17 3 3 4" xfId="15923" xr:uid="{AD719C90-DE90-47C8-98C2-3FCD7B3716B9}"/>
    <cellStyle name="Output 17 3 3 4 2" xfId="27670" xr:uid="{F4125D6A-984E-4FB5-83EB-930782AD3D73}"/>
    <cellStyle name="Output 17 3 3 4 2 2" xfId="47497" xr:uid="{06F2E81B-C514-4D94-B462-FA6E0102FB3E}"/>
    <cellStyle name="Output 17 3 3 4 3" xfId="37975" xr:uid="{4DE4C763-6299-4296-A950-516576DBF974}"/>
    <cellStyle name="Output 17 3 3 5" xfId="16797" xr:uid="{217E6F53-C9B0-4DB2-88A3-4BD489908874}"/>
    <cellStyle name="Output 17 3 3 5 2" xfId="28544" xr:uid="{306769BE-50E7-449F-B13A-243B535153D8}"/>
    <cellStyle name="Output 17 3 3 5 2 2" xfId="48371" xr:uid="{DD3E3509-F6BE-4483-969F-3017B4F8D57F}"/>
    <cellStyle name="Output 17 3 3 5 3" xfId="38849" xr:uid="{B503AFA4-85B6-4548-8113-AA9A0DCF4C28}"/>
    <cellStyle name="Output 17 3 3 6" xfId="17662" xr:uid="{E3BC7880-1F93-4817-8F68-5FFE5E167FBC}"/>
    <cellStyle name="Output 17 3 3 6 2" xfId="29383" xr:uid="{33E497FE-3D63-49EA-8972-A498320E6351}"/>
    <cellStyle name="Output 17 3 3 6 2 2" xfId="49210" xr:uid="{4DED8D45-A6A9-4CF9-8B0C-11C8D030AABC}"/>
    <cellStyle name="Output 17 3 3 6 3" xfId="39714" xr:uid="{8714002B-0CA4-40FE-8F40-F9CAA56371E7}"/>
    <cellStyle name="Output 17 3 3 7" xfId="18438" xr:uid="{E7591F6E-9ECB-4292-B76B-6A4F41763D81}"/>
    <cellStyle name="Output 17 3 3 7 2" xfId="30159" xr:uid="{59378E98-E008-4D45-936B-F800C89885DD}"/>
    <cellStyle name="Output 17 3 3 7 2 2" xfId="49986" xr:uid="{4085F650-2990-4F4D-85DC-2C9F2EB55653}"/>
    <cellStyle name="Output 17 3 3 7 3" xfId="40490" xr:uid="{847F7607-3AD7-4C16-A5BA-44C86E84A783}"/>
    <cellStyle name="Output 17 3 3 8" xfId="19195" xr:uid="{73A65A5B-3903-4EA5-B03F-45922E56C25E}"/>
    <cellStyle name="Output 17 3 3 8 2" xfId="41247" xr:uid="{F8486CD0-F1C5-4B41-8298-51FE3019E137}"/>
    <cellStyle name="Output 17 3 3 9" xfId="31672" xr:uid="{293F9618-562F-460D-8AA6-5CDBBB1FECFC}"/>
    <cellStyle name="Output 17 3 4" xfId="12374" xr:uid="{120E0E65-4A35-4939-840B-B48B254D5F95}"/>
    <cellStyle name="Output 17 3 4 2" xfId="24189" xr:uid="{AB428185-C5A7-4041-8B19-4A8EACBC0301}"/>
    <cellStyle name="Output 17 3 4 2 2" xfId="44017" xr:uid="{87139494-91F9-406C-8655-1AF6D3C362B0}"/>
    <cellStyle name="Output 17 3 4 3" xfId="34427" xr:uid="{8D8D96B3-D7FC-43EB-9332-269D460E2985}"/>
    <cellStyle name="Output 17 3 5" xfId="10406" xr:uid="{90DF7C5B-8B0C-4B3A-9E63-5A05B4D42D3B}"/>
    <cellStyle name="Output 17 3 5 2" xfId="22278" xr:uid="{4C99F483-6FA5-40E7-8169-08B346218CD8}"/>
    <cellStyle name="Output 17 3 5 2 2" xfId="42110" xr:uid="{4F6BE8EE-3BD2-46AF-AF47-FBC3C9480F14}"/>
    <cellStyle name="Output 17 3 5 3" xfId="32463" xr:uid="{4D1D938D-5E58-42CE-81A0-DEA010D18F3D}"/>
    <cellStyle name="Output 17 3 6" xfId="13360" xr:uid="{BEE0DD68-80A9-488F-A24D-FB6A5A9C25E3}"/>
    <cellStyle name="Output 17 3 6 2" xfId="25143" xr:uid="{648B36FF-2419-4F9E-9A64-5BEEE0F97D57}"/>
    <cellStyle name="Output 17 3 6 2 2" xfId="44970" xr:uid="{B2934305-D866-4110-9D2E-5E3EDE51D92B}"/>
    <cellStyle name="Output 17 3 6 3" xfId="35412" xr:uid="{5C5A7011-C3CB-47A3-A158-1CB6FB3DF40F}"/>
    <cellStyle name="Output 17 3 7" xfId="14369" xr:uid="{F03CD65A-FE05-494F-AD6F-01C5F1475143}"/>
    <cellStyle name="Output 17 3 7 2" xfId="26141" xr:uid="{79DD5C40-948E-46DB-ACA4-CC0AB05E5AC5}"/>
    <cellStyle name="Output 17 3 7 2 2" xfId="45968" xr:uid="{EB4E9F7B-67E5-4145-88D6-4F6D09FDC9C7}"/>
    <cellStyle name="Output 17 3 7 3" xfId="36421" xr:uid="{0AC728C7-E4F5-4F36-A311-2810C7C4BFBB}"/>
    <cellStyle name="Output 17 3 8" xfId="15327" xr:uid="{D9E443FC-B0EE-4F5A-BFD8-967C29DAEAC3}"/>
    <cellStyle name="Output 17 3 8 2" xfId="27091" xr:uid="{B2FDEB63-A739-4086-9696-597170A3FC1B}"/>
    <cellStyle name="Output 17 3 8 2 2" xfId="46918" xr:uid="{6A89DC10-F85D-46A7-9F62-EECBA7928FD7}"/>
    <cellStyle name="Output 17 3 8 3" xfId="37379" xr:uid="{424D5A79-5947-48F9-942A-BCC2686DE44D}"/>
    <cellStyle name="Output 17 3 9" xfId="16258" xr:uid="{A80CA855-FED8-4186-8EDD-65626212640F}"/>
    <cellStyle name="Output 17 3 9 2" xfId="28005" xr:uid="{350EB3F6-8040-4CFB-845B-372A8846727E}"/>
    <cellStyle name="Output 17 3 9 2 2" xfId="47832" xr:uid="{997982C7-B6CE-440F-BBF0-6EC4036890E5}"/>
    <cellStyle name="Output 17 3 9 3" xfId="38310" xr:uid="{98619BA0-07D8-432B-88A7-4C915A683E5B}"/>
    <cellStyle name="Output 17 4" xfId="7944" xr:uid="{EF032328-C070-4272-8CDC-7A8359850D01}"/>
    <cellStyle name="Output 17 4 2" xfId="12915" xr:uid="{15C1B51C-24B6-417D-95C1-289B86802EA1}"/>
    <cellStyle name="Output 17 4 2 2" xfId="24709" xr:uid="{A6154DAB-B697-462F-921B-C82875B459AD}"/>
    <cellStyle name="Output 17 4 2 2 2" xfId="44536" xr:uid="{381F49A2-6B55-45C7-8659-A934935F6175}"/>
    <cellStyle name="Output 17 4 2 3" xfId="34967" xr:uid="{D20D8910-AD31-463C-8DDA-268F1B8FA154}"/>
    <cellStyle name="Output 17 4 3" xfId="9977" xr:uid="{BDA4AF14-D5CA-49E8-96EA-82D210D92A19}"/>
    <cellStyle name="Output 17 4 3 2" xfId="21852" xr:uid="{95868AD5-2767-4503-8053-1CA7670D28D2}"/>
    <cellStyle name="Output 17 4 3 2 2" xfId="41685" xr:uid="{31754FB2-CD20-4F32-B5D7-DAFA191DF68D}"/>
    <cellStyle name="Output 17 4 3 3" xfId="32035" xr:uid="{0D76EF2A-E1A8-4A1F-B7C2-7393B163CDD1}"/>
    <cellStyle name="Output 17 4 4" xfId="12641" xr:uid="{3CBC773F-2FF9-42C6-B99C-6607923F27A1}"/>
    <cellStyle name="Output 17 4 4 2" xfId="24444" xr:uid="{ED25FF1F-CBB8-4E4A-9940-08D730724798}"/>
    <cellStyle name="Output 17 4 4 2 2" xfId="44272" xr:uid="{8E4C7766-1EE4-4288-812F-8E845DAE0B73}"/>
    <cellStyle name="Output 17 4 4 3" xfId="34694" xr:uid="{F6EE2283-D282-42C0-8E0D-225FEFA3A088}"/>
    <cellStyle name="Output 17 4 5" xfId="10182" xr:uid="{79A798DD-5C4D-4F86-A43A-9ED0CDADB131}"/>
    <cellStyle name="Output 17 4 5 2" xfId="22057" xr:uid="{76C7761F-5773-464D-BC94-79EC803A806F}"/>
    <cellStyle name="Output 17 4 5 2 2" xfId="41889" xr:uid="{AA213982-AF14-4334-A54E-844C88D56D6F}"/>
    <cellStyle name="Output 17 4 5 3" xfId="32239" xr:uid="{0274E9CC-ED48-44CF-821E-78C11CFEFF08}"/>
    <cellStyle name="Output 17 4 6" xfId="12339" xr:uid="{F197AE61-10AB-4636-9455-1F06BFA8FC7C}"/>
    <cellStyle name="Output 17 4 6 2" xfId="24154" xr:uid="{08846E68-DB44-4773-AD53-1096B57405A9}"/>
    <cellStyle name="Output 17 4 6 2 2" xfId="43982" xr:uid="{7B30AAA9-5C99-4C88-B3F0-7EC98C5F4A23}"/>
    <cellStyle name="Output 17 4 6 3" xfId="34392" xr:uid="{450B074B-C7F0-43E3-95CE-C6C25492277D}"/>
    <cellStyle name="Output 17 4 7" xfId="10440" xr:uid="{050E162F-FBB9-4B97-A843-FBB53036AAEF}"/>
    <cellStyle name="Output 17 4 7 2" xfId="22312" xr:uid="{9D6676B2-52AE-49E8-A369-737AEE467A4E}"/>
    <cellStyle name="Output 17 4 7 2 2" xfId="42144" xr:uid="{3215A120-EFDA-49C8-A42F-575F81686EA8}"/>
    <cellStyle name="Output 17 4 7 3" xfId="32497" xr:uid="{3DDBAC41-B417-4598-B3D0-138972DB1CCC}"/>
    <cellStyle name="Output 17 4 8" xfId="12575" xr:uid="{18770185-FB6C-4F25-8E6A-0682A126D542}"/>
    <cellStyle name="Output 17 4 8 2" xfId="34628" xr:uid="{F565E48B-0E19-42A8-8AD9-E63C68BBADA1}"/>
    <cellStyle name="Output 17 4 9" xfId="31004" xr:uid="{DA1FF250-F2B8-4050-8494-F4B99F880EA4}"/>
    <cellStyle name="Output 17 5" xfId="9378" xr:uid="{5A079E44-E047-4B6E-8AE8-C3390538713F}"/>
    <cellStyle name="Output 17 5 2" xfId="13783" xr:uid="{ED04CF1D-E2CD-4C94-A3D1-DF6BF90CB734}"/>
    <cellStyle name="Output 17 5 2 2" xfId="25556" xr:uid="{D20F2A26-C558-41D6-9CD9-4F22338E65A4}"/>
    <cellStyle name="Output 17 5 2 2 2" xfId="45383" xr:uid="{FCEA301A-8816-40CA-8061-FDA787C9EF80}"/>
    <cellStyle name="Output 17 5 2 3" xfId="35835" xr:uid="{5A955EE1-4CA6-4E3C-A27D-44BF47C76E71}"/>
    <cellStyle name="Output 17 5 3" xfId="14743" xr:uid="{7C6F1028-9D9C-49B5-9A26-938D84E87014}"/>
    <cellStyle name="Output 17 5 3 2" xfId="26514" xr:uid="{4624D3DF-47E4-4166-A967-81BC181BB931}"/>
    <cellStyle name="Output 17 5 3 2 2" xfId="46341" xr:uid="{7CAD96AD-4232-46E2-BB68-2477F5D3D555}"/>
    <cellStyle name="Output 17 5 3 3" xfId="36795" xr:uid="{6A437F82-28BA-4DEB-BA4D-CBBBB8A86814}"/>
    <cellStyle name="Output 17 5 4" xfId="15695" xr:uid="{98A2BD77-B09F-4095-A4ED-21E3B857C121}"/>
    <cellStyle name="Output 17 5 4 2" xfId="27442" xr:uid="{FD2FB45A-1C37-44CF-B44B-EAF328F6194C}"/>
    <cellStyle name="Output 17 5 4 2 2" xfId="47269" xr:uid="{7BE9F03D-A8F1-43BF-BDC3-33FA60B75C4D}"/>
    <cellStyle name="Output 17 5 4 3" xfId="37747" xr:uid="{B25FEA17-B457-4202-BA7D-EF2F6D91D098}"/>
    <cellStyle name="Output 17 5 5" xfId="16569" xr:uid="{5E7186D1-5809-44A0-BDD8-C0C2B7368E90}"/>
    <cellStyle name="Output 17 5 5 2" xfId="28316" xr:uid="{93C0FB5A-393E-40EB-84FC-D9640B6D066A}"/>
    <cellStyle name="Output 17 5 5 2 2" xfId="48143" xr:uid="{EAC066A4-67FE-4A60-96DD-312BF98A873B}"/>
    <cellStyle name="Output 17 5 5 3" xfId="38621" xr:uid="{2A8F240E-76DA-47E8-B182-EDA7A508C889}"/>
    <cellStyle name="Output 17 5 6" xfId="17434" xr:uid="{D1EEE64B-3A88-4CA2-AD06-B2B9813BB6EE}"/>
    <cellStyle name="Output 17 5 6 2" xfId="29155" xr:uid="{A41678D4-40D7-495F-905E-10FAC1E538F2}"/>
    <cellStyle name="Output 17 5 6 2 2" xfId="48982" xr:uid="{D81664E5-ED23-4F97-9C4B-B3535687AFDC}"/>
    <cellStyle name="Output 17 5 6 3" xfId="39486" xr:uid="{3B11848D-89FC-4E42-9843-AC5DE720741D}"/>
    <cellStyle name="Output 17 5 7" xfId="18210" xr:uid="{96E1BD4A-A150-495E-B000-04B961CCBEDD}"/>
    <cellStyle name="Output 17 5 7 2" xfId="29931" xr:uid="{234B1D50-021A-467F-B648-D52542671D5F}"/>
    <cellStyle name="Output 17 5 7 2 2" xfId="49758" xr:uid="{2919E16A-856A-4498-939C-CD20A9B01358}"/>
    <cellStyle name="Output 17 5 7 3" xfId="40262" xr:uid="{562A9AD9-3C55-47FD-88F4-AD0D0DC44C56}"/>
    <cellStyle name="Output 17 5 8" xfId="18967" xr:uid="{906B468D-44A3-49CC-A5F3-6960866B85C6}"/>
    <cellStyle name="Output 17 5 8 2" xfId="41019" xr:uid="{371DE9E7-5CC1-41DB-B2F3-CB4A8641441A}"/>
    <cellStyle name="Output 17 5 9" xfId="31444" xr:uid="{04DAC3FA-1974-455E-A602-945798843220}"/>
    <cellStyle name="Output 17 6" xfId="11820" xr:uid="{DCFE17C5-C8B7-4AC3-88F8-C2609625DD26}"/>
    <cellStyle name="Output 17 6 2" xfId="23648" xr:uid="{39A71CFB-CF56-4194-9DF7-D5878400CE96}"/>
    <cellStyle name="Output 17 6 2 2" xfId="43477" xr:uid="{EF9D1305-EE69-42A8-A876-C4AB3C85D709}"/>
    <cellStyle name="Output 17 6 3" xfId="33874" xr:uid="{12BD2F17-3064-4B79-8AD5-A6CCECBEDBAE}"/>
    <cellStyle name="Output 17 7" xfId="10895" xr:uid="{24AE610B-1910-44B6-8C77-3941E346869D}"/>
    <cellStyle name="Output 17 7 2" xfId="22764" xr:uid="{E1E6A312-1DD6-480B-8602-D9CA11F7A1ED}"/>
    <cellStyle name="Output 17 7 2 2" xfId="42595" xr:uid="{1E2C2140-6CDE-4816-9019-FD68D798A513}"/>
    <cellStyle name="Output 17 7 3" xfId="32951" xr:uid="{62235DA7-1C55-4457-85C7-26A2B4931A70}"/>
    <cellStyle name="Output 17 8" xfId="11439" xr:uid="{DF6670B8-3533-4A5E-81AC-E6BD81F76D68}"/>
    <cellStyle name="Output 17 8 2" xfId="23297" xr:uid="{FDB55CC1-1EC6-4F23-B7D3-95B62AB79E8D}"/>
    <cellStyle name="Output 17 8 2 2" xfId="43127" xr:uid="{C5EE3639-F9EA-4902-9188-74E7FF286A03}"/>
    <cellStyle name="Output 17 8 3" xfId="33494" xr:uid="{11CE5822-20EC-4D6C-911C-9279672E1202}"/>
    <cellStyle name="Output 17 9" xfId="11193" xr:uid="{51E7724A-6792-421E-BC7F-DBBB97916C1D}"/>
    <cellStyle name="Output 17 9 2" xfId="23055" xr:uid="{C831B6EB-6395-4329-BCB5-9C6008E475D5}"/>
    <cellStyle name="Output 17 9 2 2" xfId="42885" xr:uid="{95C1BA10-27EB-4BBF-998E-120A853C0D32}"/>
    <cellStyle name="Output 17 9 3" xfId="33248" xr:uid="{9C1B32C0-8C16-4941-9924-E3625CF96E61}"/>
    <cellStyle name="Output 18" xfId="6164" xr:uid="{B313FAD4-D075-4B25-950A-8115D5C563B8}"/>
    <cellStyle name="Output 18 10" xfId="11192" xr:uid="{DCCB455A-F68B-42BF-AF97-205B9CF01F27}"/>
    <cellStyle name="Output 18 10 2" xfId="23054" xr:uid="{D0704A81-BB39-49A0-AA9E-AD36BE45B798}"/>
    <cellStyle name="Output 18 10 2 2" xfId="42884" xr:uid="{D209727B-E395-4DAB-8376-06A2A224629A}"/>
    <cellStyle name="Output 18 10 3" xfId="33247" xr:uid="{D2C95E28-8AE0-4B27-ACD9-A88ED517984C}"/>
    <cellStyle name="Output 18 11" xfId="13509" xr:uid="{F9F7AA7C-7DBA-46D4-8A30-668ACF1E85A7}"/>
    <cellStyle name="Output 18 11 2" xfId="25290" xr:uid="{DD401B61-FD3C-46E4-AB98-7EC2C3503B1E}"/>
    <cellStyle name="Output 18 11 2 2" xfId="45117" xr:uid="{DDBD8223-A7FD-482E-9653-EBB3DD6C01B7}"/>
    <cellStyle name="Output 18 11 3" xfId="35561" xr:uid="{10E10E7B-EB73-4FB7-B74C-10311B60A823}"/>
    <cellStyle name="Output 18 12" xfId="14510" xr:uid="{84D32E1C-7E3D-4C58-AD01-ED25F1561475}"/>
    <cellStyle name="Output 18 12 2" xfId="26282" xr:uid="{9C9B8D6D-2F71-49CF-9F1C-42AB1E12B2E3}"/>
    <cellStyle name="Output 18 12 2 2" xfId="46109" xr:uid="{28B69E56-45D4-4878-A66C-FFBD4905BB4E}"/>
    <cellStyle name="Output 18 12 3" xfId="36562" xr:uid="{992EF35A-BE62-4BE9-9702-9F595029EE6A}"/>
    <cellStyle name="Output 18 13" xfId="15468" xr:uid="{64C9A90B-6C92-46DE-8F3E-3C089C25B941}"/>
    <cellStyle name="Output 18 13 2" xfId="27228" xr:uid="{FB3EC9BD-F5E6-4662-9CD1-AC48AC531608}"/>
    <cellStyle name="Output 18 13 2 2" xfId="47055" xr:uid="{30F42AC1-AD69-491A-BA48-84F0710484D2}"/>
    <cellStyle name="Output 18 13 3" xfId="37520" xr:uid="{AF119C8F-5CED-4521-AFF4-BACC00F3EA6D}"/>
    <cellStyle name="Output 18 14" xfId="30464" xr:uid="{59255DB1-DA7A-46E5-80F9-5E68092D3B98}"/>
    <cellStyle name="Output 18 2" xfId="6165" xr:uid="{39971CE7-59A9-436B-890D-F3B4D11A5360}"/>
    <cellStyle name="Output 18 2 10" xfId="12970" xr:uid="{61529F2D-AB75-46E2-A98B-CFD56721EF5B}"/>
    <cellStyle name="Output 18 2 10 2" xfId="24763" xr:uid="{88A34B08-24FE-4F7E-BDB3-FE47BF127046}"/>
    <cellStyle name="Output 18 2 10 2 2" xfId="44590" xr:uid="{20BC79AA-31A7-48F1-95E9-3B36665B42A7}"/>
    <cellStyle name="Output 18 2 10 3" xfId="35022" xr:uid="{BE898FE1-9910-4FA5-8CAB-ABE56EF2C785}"/>
    <cellStyle name="Output 18 2 11" xfId="9926" xr:uid="{64881954-AE9E-4135-B5C8-AA93AF8DA7A2}"/>
    <cellStyle name="Output 18 2 11 2" xfId="21801" xr:uid="{E9ED66A7-04E3-4DBA-BF45-ACCB1D21DC05}"/>
    <cellStyle name="Output 18 2 11 2 2" xfId="41634" xr:uid="{61B9067C-01EF-44A6-8C83-D4ED94C7EB0B}"/>
    <cellStyle name="Output 18 2 11 3" xfId="31984" xr:uid="{71CD9ADB-8C55-4037-BF8E-FD888A01C53E}"/>
    <cellStyle name="Output 18 2 12" xfId="11781" xr:uid="{669FFAAC-D0A2-4233-9B74-2E1C29158C10}"/>
    <cellStyle name="Output 18 2 12 2" xfId="23609" xr:uid="{461B13AE-83EA-4401-9965-F633A8276713}"/>
    <cellStyle name="Output 18 2 12 2 2" xfId="43438" xr:uid="{F48E3E84-AC14-4238-954D-35310591269C}"/>
    <cellStyle name="Output 18 2 12 3" xfId="33835" xr:uid="{35124192-C26C-4CE0-B872-564903676EF0}"/>
    <cellStyle name="Output 18 2 13" xfId="30465" xr:uid="{4ECD68CA-7C98-40DD-9C25-4CB8B7A00BFA}"/>
    <cellStyle name="Output 18 2 2" xfId="6837" xr:uid="{52F3B384-651A-40EA-B22E-596B47672BCB}"/>
    <cellStyle name="Output 18 2 2 10" xfId="11233" xr:uid="{622B07EF-9344-40B7-8906-C23AB62EE1DC}"/>
    <cellStyle name="Output 18 2 2 10 2" xfId="23095" xr:uid="{3CE0B506-F4F2-4B2B-83FB-5BCCA8AE9D9F}"/>
    <cellStyle name="Output 18 2 2 10 2 2" xfId="42925" xr:uid="{2CABE8C8-1D66-4AF0-BAD5-06710870C150}"/>
    <cellStyle name="Output 18 2 2 10 3" xfId="33288" xr:uid="{0B3007E8-0F37-45FA-995E-34ACD11923B3}"/>
    <cellStyle name="Output 18 2 2 11" xfId="13269" xr:uid="{3DBA7751-224F-442A-8421-D951694C75DD}"/>
    <cellStyle name="Output 18 2 2 11 2" xfId="25055" xr:uid="{C213768C-637D-41F5-B9B4-FE4DF8B6D175}"/>
    <cellStyle name="Output 18 2 2 11 2 2" xfId="44882" xr:uid="{D5B75D4E-92FF-4653-B7E3-C77D1E94E530}"/>
    <cellStyle name="Output 18 2 2 11 3" xfId="35321" xr:uid="{109E01FA-179F-4696-B898-A4BE4AB2B6D8}"/>
    <cellStyle name="Output 18 2 2 12" xfId="30591" xr:uid="{B28562A3-D209-42F6-9BEC-356BC2D442D1}"/>
    <cellStyle name="Output 18 2 2 2" xfId="7624" xr:uid="{E0C7732B-A87C-4E2F-9985-7BCE19F51CEB}"/>
    <cellStyle name="Output 18 2 2 2 10" xfId="18084" xr:uid="{CA1DDA2C-8389-414D-94F4-B088EA2D4C52}"/>
    <cellStyle name="Output 18 2 2 2 10 2" xfId="29805" xr:uid="{589A5156-4CF9-4E61-95D5-7A21DD8BBFDB}"/>
    <cellStyle name="Output 18 2 2 2 10 2 2" xfId="49632" xr:uid="{2627F2D2-6396-4BEF-800E-3378E9EF6310}"/>
    <cellStyle name="Output 18 2 2 2 10 3" xfId="40136" xr:uid="{AF0C650F-93E7-4C0E-B182-29417B267244}"/>
    <cellStyle name="Output 18 2 2 2 11" xfId="30838" xr:uid="{5EC3C9EF-C432-446D-AA64-5298E00D44AA}"/>
    <cellStyle name="Output 18 2 2 2 2" xfId="9267" xr:uid="{57E42610-A291-43BA-BCC8-868CF2B52E0C}"/>
    <cellStyle name="Output 18 2 2 2 2 2" xfId="13702" xr:uid="{19DDAB9E-F5E4-478A-B325-DDB32CEDD415}"/>
    <cellStyle name="Output 18 2 2 2 2 2 2" xfId="25476" xr:uid="{DEB20C1C-DF14-4E33-89FD-DB0BC687638C}"/>
    <cellStyle name="Output 18 2 2 2 2 2 2 2" xfId="45303" xr:uid="{3EE2E33F-711C-4BA6-AEB2-64E750F9EEBB}"/>
    <cellStyle name="Output 18 2 2 2 2 2 3" xfId="35754" xr:uid="{DEEBC6E1-1E21-434B-A263-F079A921378A}"/>
    <cellStyle name="Output 18 2 2 2 2 3" xfId="14664" xr:uid="{C7751462-1FED-4F99-A76D-D3C24FF46F7E}"/>
    <cellStyle name="Output 18 2 2 2 2 3 2" xfId="26435" xr:uid="{C2DEE2B6-1AC3-430F-9C26-1B1574E44946}"/>
    <cellStyle name="Output 18 2 2 2 2 3 2 2" xfId="46262" xr:uid="{1C9B0C56-7137-4B1B-881F-0743C1269E84}"/>
    <cellStyle name="Output 18 2 2 2 2 3 3" xfId="36716" xr:uid="{27556E65-D278-455B-A2B3-3B2DD4868111}"/>
    <cellStyle name="Output 18 2 2 2 2 4" xfId="15616" xr:uid="{316B22CF-CE60-4DD5-B0FE-287D823553DF}"/>
    <cellStyle name="Output 18 2 2 2 2 4 2" xfId="27365" xr:uid="{4FD34809-6192-42CA-9FC0-5E72B69952C5}"/>
    <cellStyle name="Output 18 2 2 2 2 4 2 2" xfId="47192" xr:uid="{840FC13F-85B1-4CC0-AA1F-6900989A87EB}"/>
    <cellStyle name="Output 18 2 2 2 2 4 3" xfId="37668" xr:uid="{0055D29D-6741-4953-BAD7-8084580655CC}"/>
    <cellStyle name="Output 18 2 2 2 2 5" xfId="16496" xr:uid="{2D7F6F9A-575D-4D32-9E9B-84A29CE6507B}"/>
    <cellStyle name="Output 18 2 2 2 2 5 2" xfId="28243" xr:uid="{3331147E-E589-4BE1-A5FA-26C21E3BE770}"/>
    <cellStyle name="Output 18 2 2 2 2 5 2 2" xfId="48070" xr:uid="{4757B99D-DF70-475C-8573-F50C0C235F68}"/>
    <cellStyle name="Output 18 2 2 2 2 5 3" xfId="38548" xr:uid="{26EF95F5-F955-412A-8D2F-34F3E5F47DC2}"/>
    <cellStyle name="Output 18 2 2 2 2 6" xfId="17362" xr:uid="{2D94A8F8-C891-4C54-AE06-19D8FBD3B4D0}"/>
    <cellStyle name="Output 18 2 2 2 2 6 2" xfId="29083" xr:uid="{C9AF510F-398D-43DF-9F11-C404699B1C20}"/>
    <cellStyle name="Output 18 2 2 2 2 6 2 2" xfId="48910" xr:uid="{4C68F1E3-B888-40FB-B47F-0FE93F2CA519}"/>
    <cellStyle name="Output 18 2 2 2 2 6 3" xfId="39414" xr:uid="{0CA25A91-7EA0-41BA-9FD7-6084917BA2C3}"/>
    <cellStyle name="Output 18 2 2 2 2 7" xfId="18138" xr:uid="{D2CC7B1E-2F01-4362-AFEB-B6C37A4769D2}"/>
    <cellStyle name="Output 18 2 2 2 2 7 2" xfId="29859" xr:uid="{03CB82F3-2B86-4DDF-A686-70E16B06D834}"/>
    <cellStyle name="Output 18 2 2 2 2 7 2 2" xfId="49686" xr:uid="{6F8E0F05-FBCC-4AD7-AFA3-2E6A0E4B6E10}"/>
    <cellStyle name="Output 18 2 2 2 2 7 3" xfId="40190" xr:uid="{A39DE50E-6204-4664-A991-2E863ACA8721}"/>
    <cellStyle name="Output 18 2 2 2 2 8" xfId="18895" xr:uid="{40CA1220-F8C9-4621-A5CA-FA23F1BEEE79}"/>
    <cellStyle name="Output 18 2 2 2 2 8 2" xfId="40947" xr:uid="{0B75ADDE-745E-4494-BB20-367D3037F176}"/>
    <cellStyle name="Output 18 2 2 2 2 9" xfId="31372" xr:uid="{4FA8823A-AD02-4D08-AD3E-1CF7C6FA1E93}"/>
    <cellStyle name="Output 18 2 2 2 3" xfId="9721" xr:uid="{BE08A79B-BAF2-4FCE-8E11-47F361A2B2DB}"/>
    <cellStyle name="Output 18 2 2 2 3 2" xfId="14126" xr:uid="{089C86F8-692F-4B13-ADC0-5606DD592648}"/>
    <cellStyle name="Output 18 2 2 2 3 2 2" xfId="25899" xr:uid="{FF1A9086-7588-4B53-B579-B735345FAF67}"/>
    <cellStyle name="Output 18 2 2 2 3 2 2 2" xfId="45726" xr:uid="{7B991BD8-31A9-4636-B39B-70D753938118}"/>
    <cellStyle name="Output 18 2 2 2 3 2 3" xfId="36178" xr:uid="{E5E9A467-73C5-4D35-999E-1E8A56497BD6}"/>
    <cellStyle name="Output 18 2 2 2 3 3" xfId="15086" xr:uid="{ACAD4268-C4E1-40F8-8E54-BF0FBDA727CD}"/>
    <cellStyle name="Output 18 2 2 2 3 3 2" xfId="26857" xr:uid="{0A5631EF-D5AD-4D42-9B90-8B02B152D70F}"/>
    <cellStyle name="Output 18 2 2 2 3 3 2 2" xfId="46684" xr:uid="{BA7B1B4F-5D3B-420F-9AA5-0A226677E610}"/>
    <cellStyle name="Output 18 2 2 2 3 3 3" xfId="37138" xr:uid="{C1BF4345-45BE-45A4-B2EC-5BECFFA0E0FA}"/>
    <cellStyle name="Output 18 2 2 2 3 4" xfId="16038" xr:uid="{28BE78B1-856D-4929-BD0B-FD625A87C361}"/>
    <cellStyle name="Output 18 2 2 2 3 4 2" xfId="27785" xr:uid="{3919CD1A-6835-4C01-8805-82B999C7E49C}"/>
    <cellStyle name="Output 18 2 2 2 3 4 2 2" xfId="47612" xr:uid="{B67035C5-D604-4A7F-BE5A-9EB38A66EA2E}"/>
    <cellStyle name="Output 18 2 2 2 3 4 3" xfId="38090" xr:uid="{F9A5E636-1708-415A-AA9A-95D422E01182}"/>
    <cellStyle name="Output 18 2 2 2 3 5" xfId="16912" xr:uid="{3C677C36-74A7-4F33-B3A6-799ABD88F206}"/>
    <cellStyle name="Output 18 2 2 2 3 5 2" xfId="28659" xr:uid="{13B367D5-A822-4323-A9C4-07F6F1E7F585}"/>
    <cellStyle name="Output 18 2 2 2 3 5 2 2" xfId="48486" xr:uid="{289BFB71-F93A-47DB-A6F6-C25D1E555A08}"/>
    <cellStyle name="Output 18 2 2 2 3 5 3" xfId="38964" xr:uid="{780A43D1-DED1-4EDE-85FA-B52AB3311625}"/>
    <cellStyle name="Output 18 2 2 2 3 6" xfId="17777" xr:uid="{61496E1E-9A5D-4D30-AE64-2753E783E930}"/>
    <cellStyle name="Output 18 2 2 2 3 6 2" xfId="29498" xr:uid="{15B96753-3D0A-472A-A1A3-CFCDB6C0AF68}"/>
    <cellStyle name="Output 18 2 2 2 3 6 2 2" xfId="49325" xr:uid="{C8C0A86F-09B0-4558-964C-AFFDA7DED2EF}"/>
    <cellStyle name="Output 18 2 2 2 3 6 3" xfId="39829" xr:uid="{83923458-F8DC-4B5E-A52A-484E00623287}"/>
    <cellStyle name="Output 18 2 2 2 3 7" xfId="18553" xr:uid="{A5BE7DD1-36AD-49CA-BBEF-4C7627E62376}"/>
    <cellStyle name="Output 18 2 2 2 3 7 2" xfId="30274" xr:uid="{49CCA9EA-8D5A-429B-8C10-BFCB5C442A48}"/>
    <cellStyle name="Output 18 2 2 2 3 7 2 2" xfId="50101" xr:uid="{41EC416C-A8C3-4E4C-BA81-90FB647FF780}"/>
    <cellStyle name="Output 18 2 2 2 3 7 3" xfId="40605" xr:uid="{B0CDB522-3CF8-4FBC-B61D-B8DDD04A1C58}"/>
    <cellStyle name="Output 18 2 2 2 3 8" xfId="19310" xr:uid="{9C72F328-A172-4FC3-9794-8F70F85EBE88}"/>
    <cellStyle name="Output 18 2 2 2 3 8 2" xfId="41362" xr:uid="{881B50F9-1899-4816-A286-830021EC264C}"/>
    <cellStyle name="Output 18 2 2 2 3 9" xfId="31787" xr:uid="{63C53996-83E9-427A-914A-B25DE1B3F5F6}"/>
    <cellStyle name="Output 18 2 2 2 4" xfId="12686" xr:uid="{1F3C224E-969C-4E7B-BC76-227767D79785}"/>
    <cellStyle name="Output 18 2 2 2 4 2" xfId="24485" xr:uid="{9CF22AFD-0533-49F6-BFA2-7B484BC3B43F}"/>
    <cellStyle name="Output 18 2 2 2 4 2 2" xfId="44313" xr:uid="{7E3ABD1B-C5B0-4331-8A65-97C89D93632A}"/>
    <cellStyle name="Output 18 2 2 2 4 3" xfId="34739" xr:uid="{39494B0D-6504-4B8A-9354-86F3E7DE006B}"/>
    <cellStyle name="Output 18 2 2 2 5" xfId="13480" xr:uid="{A9C62DF0-BD07-4317-AD84-70EE4ED1EB92}"/>
    <cellStyle name="Output 18 2 2 2 5 2" xfId="25263" xr:uid="{D96B2EC5-43AD-483B-BC2D-8F27860DBC00}"/>
    <cellStyle name="Output 18 2 2 2 5 2 2" xfId="45090" xr:uid="{FA514625-A682-43E7-830C-FE0B1A782A76}"/>
    <cellStyle name="Output 18 2 2 2 5 3" xfId="35532" xr:uid="{4275148A-CB1E-4B6D-89C4-FE6C31D7A764}"/>
    <cellStyle name="Output 18 2 2 2 6" xfId="14484" xr:uid="{D8C728B4-5109-49B0-9B84-AE0D284FCBE8}"/>
    <cellStyle name="Output 18 2 2 2 6 2" xfId="26256" xr:uid="{AB8E046B-0AF4-4DEA-9701-5282655876DF}"/>
    <cellStyle name="Output 18 2 2 2 6 2 2" xfId="46083" xr:uid="{BE2BAFD1-E975-40B6-864A-D51851571136}"/>
    <cellStyle name="Output 18 2 2 2 6 3" xfId="36536" xr:uid="{60A0BBE8-ADD4-4B64-93CF-69FB8F76F4C6}"/>
    <cellStyle name="Output 18 2 2 2 7" xfId="15442" xr:uid="{F22082E6-6F30-41C8-8B4C-FCB9EA0B5007}"/>
    <cellStyle name="Output 18 2 2 2 7 2" xfId="27202" xr:uid="{C1127283-833D-40D9-9921-A02AC0342011}"/>
    <cellStyle name="Output 18 2 2 2 7 2 2" xfId="47029" xr:uid="{130D6D9E-3B60-4B3E-AAAD-FCA918166EBA}"/>
    <cellStyle name="Output 18 2 2 2 7 3" xfId="37494" xr:uid="{B41013AE-C273-4270-8B17-9F1CCA8640EE}"/>
    <cellStyle name="Output 18 2 2 2 8" xfId="16367" xr:uid="{68AE2705-68FB-409F-8640-98F2BDA8E208}"/>
    <cellStyle name="Output 18 2 2 2 8 2" xfId="28114" xr:uid="{70909CDA-74C2-498A-B202-F358DB573919}"/>
    <cellStyle name="Output 18 2 2 2 8 2 2" xfId="47941" xr:uid="{C3DAF28C-3251-4FCF-96F5-97F3548199AC}"/>
    <cellStyle name="Output 18 2 2 2 8 3" xfId="38419" xr:uid="{5D091410-964C-47D5-B91A-41DE2D7D1B68}"/>
    <cellStyle name="Output 18 2 2 2 9" xfId="17238" xr:uid="{150C84CA-C005-46E2-BA7A-06100CD82476}"/>
    <cellStyle name="Output 18 2 2 2 9 2" xfId="28981" xr:uid="{83BCD8C6-45F4-4BEC-B012-FA3613291FD1}"/>
    <cellStyle name="Output 18 2 2 2 9 2 2" xfId="48808" xr:uid="{B1689077-287E-4FAE-9CC7-205BC2AE670C}"/>
    <cellStyle name="Output 18 2 2 2 9 3" xfId="39290" xr:uid="{D8D64995-25C0-42D7-BB15-99DF43FAA4FC}"/>
    <cellStyle name="Output 18 2 2 3" xfId="8482" xr:uid="{EF4543DB-5FBD-48A4-B167-6EC26A84ACED}"/>
    <cellStyle name="Output 18 2 2 3 2" xfId="13224" xr:uid="{C5126858-ECED-439B-A896-1B0084A64A05}"/>
    <cellStyle name="Output 18 2 2 3 2 2" xfId="25010" xr:uid="{29625A01-3A49-45DB-9053-AAC3D0427595}"/>
    <cellStyle name="Output 18 2 2 3 2 2 2" xfId="44837" xr:uid="{FF658A58-D190-43A7-AA71-F09102C68E18}"/>
    <cellStyle name="Output 18 2 2 3 2 3" xfId="35276" xr:uid="{1557694F-C544-48AE-998E-0F1AAF2AC8FA}"/>
    <cellStyle name="Output 18 2 2 3 3" xfId="14244" xr:uid="{31ECDAA6-6A54-466E-A382-273817D4BA63}"/>
    <cellStyle name="Output 18 2 2 3 3 2" xfId="26017" xr:uid="{229A35EE-47FB-4C76-A6AC-3759638E59BB}"/>
    <cellStyle name="Output 18 2 2 3 3 2 2" xfId="45844" xr:uid="{839224AB-22EF-48B9-BF09-7316F9F32254}"/>
    <cellStyle name="Output 18 2 2 3 3 3" xfId="36296" xr:uid="{43248529-F320-48C3-B032-636E19C10B81}"/>
    <cellStyle name="Output 18 2 2 3 4" xfId="15204" xr:uid="{BA6A92E4-E8F0-46AD-9D49-A18021F7EA74}"/>
    <cellStyle name="Output 18 2 2 3 4 2" xfId="26973" xr:uid="{BCE8A7C1-E16F-4704-AEC4-D14750193B4C}"/>
    <cellStyle name="Output 18 2 2 3 4 2 2" xfId="46800" xr:uid="{B2552A7A-5FC0-4ED4-879D-C116D0C8CF28}"/>
    <cellStyle name="Output 18 2 2 3 4 3" xfId="37256" xr:uid="{BDCCAD94-E635-45E9-8B3C-9D7623C077BD}"/>
    <cellStyle name="Output 18 2 2 3 5" xfId="16153" xr:uid="{467EA838-6EFE-497E-8774-5615934CCED5}"/>
    <cellStyle name="Output 18 2 2 3 5 2" xfId="27900" xr:uid="{8D231B78-B0A3-4C24-BC45-35102D4BD3E0}"/>
    <cellStyle name="Output 18 2 2 3 5 2 2" xfId="47727" xr:uid="{13A3F3E9-0585-409C-94F7-353DFE5E54BA}"/>
    <cellStyle name="Output 18 2 2 3 5 3" xfId="38205" xr:uid="{D724AE06-B1D3-4898-B702-2942694C984E}"/>
    <cellStyle name="Output 18 2 2 3 6" xfId="17026" xr:uid="{5CE9C0AF-F25F-40FE-9855-E1FB62425A14}"/>
    <cellStyle name="Output 18 2 2 3 6 2" xfId="28773" xr:uid="{9889F135-468E-402C-A39C-170FB0FA4643}"/>
    <cellStyle name="Output 18 2 2 3 6 2 2" xfId="48600" xr:uid="{F75B3603-D083-42C5-922E-25306B52FD66}"/>
    <cellStyle name="Output 18 2 2 3 6 3" xfId="39078" xr:uid="{AA707A36-1CCA-4B2F-B3EA-B00DD2921DCB}"/>
    <cellStyle name="Output 18 2 2 3 7" xfId="17891" xr:uid="{12A78CBA-AFA4-4FA8-BB6A-200469036CCF}"/>
    <cellStyle name="Output 18 2 2 3 7 2" xfId="29612" xr:uid="{ECD4233B-32E2-4730-B3A0-CEC0ED06AED4}"/>
    <cellStyle name="Output 18 2 2 3 7 2 2" xfId="49439" xr:uid="{BC26729D-D25D-411D-84CB-E633FFB868D4}"/>
    <cellStyle name="Output 18 2 2 3 7 3" xfId="39943" xr:uid="{9A479223-95B4-4692-ABB7-8BA2B2975797}"/>
    <cellStyle name="Output 18 2 2 3 8" xfId="18667" xr:uid="{A311AEC0-6833-41A3-9B32-4D9D05D2FAEC}"/>
    <cellStyle name="Output 18 2 2 3 8 2" xfId="40719" xr:uid="{4B215ED9-D629-474B-AF4A-CCBAA9238916}"/>
    <cellStyle name="Output 18 2 2 3 9" xfId="31125" xr:uid="{11414625-11DA-44C2-916B-797C1A5562ED}"/>
    <cellStyle name="Output 18 2 2 4" xfId="9493" xr:uid="{2815B5BD-FBCA-4131-A566-51E6EB86A72D}"/>
    <cellStyle name="Output 18 2 2 4 2" xfId="13898" xr:uid="{005E11F6-8663-4E79-AC98-CF921F6EAD53}"/>
    <cellStyle name="Output 18 2 2 4 2 2" xfId="25671" xr:uid="{45C04C0E-38EE-4DE1-9A07-0F4849AEE35B}"/>
    <cellStyle name="Output 18 2 2 4 2 2 2" xfId="45498" xr:uid="{77983A57-DD5D-4124-9B06-EA8F1B50F7F8}"/>
    <cellStyle name="Output 18 2 2 4 2 3" xfId="35950" xr:uid="{BCEA9E26-1DCF-4BF6-AF95-0D125A76CCED}"/>
    <cellStyle name="Output 18 2 2 4 3" xfId="14858" xr:uid="{30D66B36-844D-4D76-B473-FE11CA8ACB05}"/>
    <cellStyle name="Output 18 2 2 4 3 2" xfId="26629" xr:uid="{6D3886A1-5BB5-41D6-AE45-28A4AD25EC65}"/>
    <cellStyle name="Output 18 2 2 4 3 2 2" xfId="46456" xr:uid="{8533858D-FBB9-4A24-BDAA-B9252CE47E52}"/>
    <cellStyle name="Output 18 2 2 4 3 3" xfId="36910" xr:uid="{0B01454C-95D7-4F43-A893-15DA2CFE6FDF}"/>
    <cellStyle name="Output 18 2 2 4 4" xfId="15810" xr:uid="{C54CB609-4B16-4E88-9507-481B61F42682}"/>
    <cellStyle name="Output 18 2 2 4 4 2" xfId="27557" xr:uid="{2FC0EE9D-0CDB-435D-B390-AE546C5871D1}"/>
    <cellStyle name="Output 18 2 2 4 4 2 2" xfId="47384" xr:uid="{8EDB4352-5D3D-497D-BC16-03173F65D7D5}"/>
    <cellStyle name="Output 18 2 2 4 4 3" xfId="37862" xr:uid="{12CCA117-1F48-4FDB-B504-8E0448AE730E}"/>
    <cellStyle name="Output 18 2 2 4 5" xfId="16684" xr:uid="{95D0550B-9BEC-4474-B7A7-C0724291FE1C}"/>
    <cellStyle name="Output 18 2 2 4 5 2" xfId="28431" xr:uid="{7792FBD1-EA6F-4477-99CB-39781B43659F}"/>
    <cellStyle name="Output 18 2 2 4 5 2 2" xfId="48258" xr:uid="{CE6395BF-F73C-4756-94B3-9A0613B78F1C}"/>
    <cellStyle name="Output 18 2 2 4 5 3" xfId="38736" xr:uid="{384C1C88-0698-438A-8E3D-68C0B5D89266}"/>
    <cellStyle name="Output 18 2 2 4 6" xfId="17549" xr:uid="{42047C47-EB89-439D-9D10-7EF0F34DA921}"/>
    <cellStyle name="Output 18 2 2 4 6 2" xfId="29270" xr:uid="{E9D77E59-E32B-4BD3-9450-5F28A367622B}"/>
    <cellStyle name="Output 18 2 2 4 6 2 2" xfId="49097" xr:uid="{B0EB859C-8749-4F09-8928-86ACE63794F9}"/>
    <cellStyle name="Output 18 2 2 4 6 3" xfId="39601" xr:uid="{C89C4B15-D636-417D-A8A6-540AB15A9856}"/>
    <cellStyle name="Output 18 2 2 4 7" xfId="18325" xr:uid="{F3067B80-AE96-404B-8F0B-14596654E84B}"/>
    <cellStyle name="Output 18 2 2 4 7 2" xfId="30046" xr:uid="{D65D841E-D340-421B-B219-79728FF0C06B}"/>
    <cellStyle name="Output 18 2 2 4 7 2 2" xfId="49873" xr:uid="{671A4F96-D100-48DC-9480-B6C2D228418D}"/>
    <cellStyle name="Output 18 2 2 4 7 3" xfId="40377" xr:uid="{CB9C1B83-7131-485C-9AA2-A7EFD3E13A88}"/>
    <cellStyle name="Output 18 2 2 4 8" xfId="19082" xr:uid="{FF8D3F81-2B28-4738-8884-3565E3891D76}"/>
    <cellStyle name="Output 18 2 2 4 8 2" xfId="41134" xr:uid="{4D8BC848-7814-42DC-B9FD-D3B763E0CBBB}"/>
    <cellStyle name="Output 18 2 2 4 9" xfId="31559" xr:uid="{EF5E316E-90B0-4B6B-AB22-091B88328804}"/>
    <cellStyle name="Output 18 2 2 5" xfId="12195" xr:uid="{2ED79C60-B136-44C5-84AC-5B0B939B4C9F}"/>
    <cellStyle name="Output 18 2 2 5 2" xfId="24012" xr:uid="{14C5DEC8-8D34-4BB1-AF10-E66F339AD673}"/>
    <cellStyle name="Output 18 2 2 5 2 2" xfId="43840" xr:uid="{71F0D0E0-5BB4-4A1F-AEA2-6759FE0C87B1}"/>
    <cellStyle name="Output 18 2 2 5 3" xfId="34248" xr:uid="{8C62C493-BC6D-4CA3-BDDD-795DF6C3C0CA}"/>
    <cellStyle name="Output 18 2 2 6" xfId="10572" xr:uid="{B7BAAE4B-977B-4F05-942A-49C9EB437438}"/>
    <cellStyle name="Output 18 2 2 6 2" xfId="22444" xr:uid="{1979FCBA-4376-4C7C-BC7A-353385DAB03B}"/>
    <cellStyle name="Output 18 2 2 6 2 2" xfId="42276" xr:uid="{553E9754-14A9-4096-B602-EABBCAD94377}"/>
    <cellStyle name="Output 18 2 2 6 3" xfId="32629" xr:uid="{731A86B5-1499-419A-93E9-E3EDC9CC302E}"/>
    <cellStyle name="Output 18 2 2 7" xfId="11634" xr:uid="{95BBB351-6457-49BF-8B98-41C493C0D79D}"/>
    <cellStyle name="Output 18 2 2 7 2" xfId="23476" xr:uid="{A0AA2917-01DD-4464-A105-6E1081E5F9F1}"/>
    <cellStyle name="Output 18 2 2 7 2 2" xfId="43305" xr:uid="{44A78011-F950-4EAC-A7C1-FE40B5A62616}"/>
    <cellStyle name="Output 18 2 2 7 3" xfId="33688" xr:uid="{6A4607C0-7C04-499A-924D-ACEDE565E7B3}"/>
    <cellStyle name="Output 18 2 2 8" xfId="11049" xr:uid="{AB171D81-AD6D-49D2-AE05-BC7CC4404579}"/>
    <cellStyle name="Output 18 2 2 8 2" xfId="22918" xr:uid="{A1D10F9E-24D0-4345-9CB5-B75973A820BD}"/>
    <cellStyle name="Output 18 2 2 8 2 2" xfId="42749" xr:uid="{A8FD6037-CD09-441D-9FEF-D7A7F7F0E5FC}"/>
    <cellStyle name="Output 18 2 2 8 3" xfId="33105" xr:uid="{3CF715F4-1F3E-42B1-A661-C2F871898148}"/>
    <cellStyle name="Output 18 2 2 9" xfId="11397" xr:uid="{18C2C627-8EED-49AC-9461-166D75A791B8}"/>
    <cellStyle name="Output 18 2 2 9 2" xfId="23255" xr:uid="{00E77A88-3156-4332-984A-B90D26B26944}"/>
    <cellStyle name="Output 18 2 2 9 2 2" xfId="43085" xr:uid="{8FA01974-0158-414D-8C73-37094E3D3334}"/>
    <cellStyle name="Output 18 2 2 9 3" xfId="33452" xr:uid="{F6AE6101-C915-476B-89CA-C701B846B683}"/>
    <cellStyle name="Output 18 2 3" xfId="7102" xr:uid="{5F097B24-CB35-4B40-9EB1-308443AD02B7}"/>
    <cellStyle name="Output 18 2 3 10" xfId="13646" xr:uid="{4DAB9DA0-42BA-47DC-8161-E7F6544AD843}"/>
    <cellStyle name="Output 18 2 3 10 2" xfId="25422" xr:uid="{696613E8-EBF9-4B6B-B5F6-FC9E79F4F8BD}"/>
    <cellStyle name="Output 18 2 3 10 2 2" xfId="45249" xr:uid="{2E3D488B-1124-42BC-9E21-CC5A68B90CAE}"/>
    <cellStyle name="Output 18 2 3 10 3" xfId="35698" xr:uid="{961653A0-737B-4B61-8FDC-9823BCF6EFFE}"/>
    <cellStyle name="Output 18 2 3 11" xfId="30719" xr:uid="{95F9D457-70DE-4EFD-BAB9-05454CD64D75}"/>
    <cellStyle name="Output 18 2 3 2" xfId="8745" xr:uid="{6D3CD4F6-B9EE-4F59-A4FB-8CCFD94550F6}"/>
    <cellStyle name="Output 18 2 3 2 2" xfId="13406" xr:uid="{19B54EF4-E6A8-4D57-B8B2-0B16BF396C46}"/>
    <cellStyle name="Output 18 2 3 2 2 2" xfId="25189" xr:uid="{51CA2311-A8BD-4348-AF8C-95A30B641D90}"/>
    <cellStyle name="Output 18 2 3 2 2 2 2" xfId="45016" xr:uid="{646109B1-E89F-4AC5-91D7-A9E366FE768C}"/>
    <cellStyle name="Output 18 2 3 2 2 3" xfId="35458" xr:uid="{F9EC4968-70A8-4205-85C0-D735D29FAF8A}"/>
    <cellStyle name="Output 18 2 3 2 3" xfId="14412" xr:uid="{01190FCA-1196-4279-9DBA-7A373FFE4F1C}"/>
    <cellStyle name="Output 18 2 3 2 3 2" xfId="26184" xr:uid="{430A1F52-333D-40B6-9D5B-1A242D36DD92}"/>
    <cellStyle name="Output 18 2 3 2 3 2 2" xfId="46011" xr:uid="{0F8158FF-67AB-4EED-8082-19A24654111F}"/>
    <cellStyle name="Output 18 2 3 2 3 3" xfId="36464" xr:uid="{096784CA-5F37-464D-849D-9F50FD3035C3}"/>
    <cellStyle name="Output 18 2 3 2 4" xfId="15370" xr:uid="{DF28919E-FA36-4596-B05E-F05EA5832ECD}"/>
    <cellStyle name="Output 18 2 3 2 4 2" xfId="27132" xr:uid="{60F55DAC-C3D6-4DB4-AAC6-163629F30696}"/>
    <cellStyle name="Output 18 2 3 2 4 2 2" xfId="46959" xr:uid="{FA7D9E5F-49F1-4121-B3AB-513FF6D7D75E}"/>
    <cellStyle name="Output 18 2 3 2 4 3" xfId="37422" xr:uid="{C4AFF54D-478D-4635-BEDC-CEA2B87C2717}"/>
    <cellStyle name="Output 18 2 3 2 5" xfId="16297" xr:uid="{02A90DCE-9878-4ABE-9965-AACDB061EFD4}"/>
    <cellStyle name="Output 18 2 3 2 5 2" xfId="28044" xr:uid="{34E89A48-6C02-4240-8DD0-4D4575F087FE}"/>
    <cellStyle name="Output 18 2 3 2 5 2 2" xfId="47871" xr:uid="{2B5A289A-5574-4E99-93DB-70A50F9A338B}"/>
    <cellStyle name="Output 18 2 3 2 5 3" xfId="38349" xr:uid="{E10BB1B6-F76F-4D9C-BFAA-989C5E244F4F}"/>
    <cellStyle name="Output 18 2 3 2 6" xfId="17168" xr:uid="{3393EB96-54BB-4EBF-99EC-DC8C86AB96E8}"/>
    <cellStyle name="Output 18 2 3 2 6 2" xfId="28912" xr:uid="{46D55E6B-E141-4E60-9DE1-B7E5824C433A}"/>
    <cellStyle name="Output 18 2 3 2 6 2 2" xfId="48739" xr:uid="{63B7A25D-DC6A-48D1-9EA1-F9058AEE8344}"/>
    <cellStyle name="Output 18 2 3 2 6 3" xfId="39220" xr:uid="{CEB0BE93-4011-4FEA-8B5A-EB00D07EE6C7}"/>
    <cellStyle name="Output 18 2 3 2 7" xfId="18015" xr:uid="{03A5E9C8-7470-4F72-85A2-D69221B4D209}"/>
    <cellStyle name="Output 18 2 3 2 7 2" xfId="29736" xr:uid="{6118605A-E1E8-45F5-A3C1-71A6E715F2EB}"/>
    <cellStyle name="Output 18 2 3 2 7 2 2" xfId="49563" xr:uid="{516ED838-41CD-4201-B5F9-57B6259C8F22}"/>
    <cellStyle name="Output 18 2 3 2 7 3" xfId="40067" xr:uid="{B2AE831D-6F13-4202-B564-2B6B1B884334}"/>
    <cellStyle name="Output 18 2 3 2 8" xfId="18782" xr:uid="{7DBD08E1-2AFD-40EA-907B-5B81D4D3E494}"/>
    <cellStyle name="Output 18 2 3 2 8 2" xfId="40834" xr:uid="{34EDD432-DF70-4645-8338-830C695EA4AB}"/>
    <cellStyle name="Output 18 2 3 2 9" xfId="31253" xr:uid="{8C334D68-20CC-4236-8DFC-6F195E40364E}"/>
    <cellStyle name="Output 18 2 3 3" xfId="9608" xr:uid="{4191B140-2286-4762-9897-C563F6EECBC8}"/>
    <cellStyle name="Output 18 2 3 3 2" xfId="14013" xr:uid="{61AAB7E1-9771-4E04-8AAF-80D95A8703A1}"/>
    <cellStyle name="Output 18 2 3 3 2 2" xfId="25786" xr:uid="{BB5C6C0A-CD0E-4705-9359-CDF07DB45AC9}"/>
    <cellStyle name="Output 18 2 3 3 2 2 2" xfId="45613" xr:uid="{110258F6-7EED-4F87-A4BE-5DFE8E0F2AFF}"/>
    <cellStyle name="Output 18 2 3 3 2 3" xfId="36065" xr:uid="{7576670D-8114-4E27-9BA8-57E0B8AC6CE3}"/>
    <cellStyle name="Output 18 2 3 3 3" xfId="14973" xr:uid="{8C717D8F-90B3-4B9E-BA07-9AD9444AFA5E}"/>
    <cellStyle name="Output 18 2 3 3 3 2" xfId="26744" xr:uid="{40E756F8-F839-488B-981D-BBCCB1F3B90C}"/>
    <cellStyle name="Output 18 2 3 3 3 2 2" xfId="46571" xr:uid="{E7C8BFC9-E634-489A-81A7-078E49169A9C}"/>
    <cellStyle name="Output 18 2 3 3 3 3" xfId="37025" xr:uid="{08A3C73B-E528-4B27-966F-06EE1C10A81B}"/>
    <cellStyle name="Output 18 2 3 3 4" xfId="15925" xr:uid="{0B051DEA-B171-4F40-A41F-BDEA3FA62546}"/>
    <cellStyle name="Output 18 2 3 3 4 2" xfId="27672" xr:uid="{EC50CAD3-731C-4459-A60A-1319B18CCB81}"/>
    <cellStyle name="Output 18 2 3 3 4 2 2" xfId="47499" xr:uid="{B7C0A2EE-AA42-4EE3-B8A2-4A5A3F94EE20}"/>
    <cellStyle name="Output 18 2 3 3 4 3" xfId="37977" xr:uid="{D3B62F20-564C-4EDD-8545-46AF8859354C}"/>
    <cellStyle name="Output 18 2 3 3 5" xfId="16799" xr:uid="{3E590591-5373-4C60-B8E6-EE06F0F170AE}"/>
    <cellStyle name="Output 18 2 3 3 5 2" xfId="28546" xr:uid="{CEC38163-3D5B-4C3D-AEFA-B92BAAB2F519}"/>
    <cellStyle name="Output 18 2 3 3 5 2 2" xfId="48373" xr:uid="{DF687218-88F6-48F3-B2DC-5C2C60218C07}"/>
    <cellStyle name="Output 18 2 3 3 5 3" xfId="38851" xr:uid="{6120430E-DA5A-425B-9D8C-E7D56F59DC0A}"/>
    <cellStyle name="Output 18 2 3 3 6" xfId="17664" xr:uid="{90072CA9-9978-497E-8B13-73AD8052449A}"/>
    <cellStyle name="Output 18 2 3 3 6 2" xfId="29385" xr:uid="{A8DA97AD-7C04-4DC3-9ABE-966F76F6A592}"/>
    <cellStyle name="Output 18 2 3 3 6 2 2" xfId="49212" xr:uid="{5D25A017-CBB9-417D-963F-D95AF8ADDD5B}"/>
    <cellStyle name="Output 18 2 3 3 6 3" xfId="39716" xr:uid="{7CAAA113-770C-4EB5-B41D-BAB212620309}"/>
    <cellStyle name="Output 18 2 3 3 7" xfId="18440" xr:uid="{7A486C63-7B41-4C76-A767-702753D1DF63}"/>
    <cellStyle name="Output 18 2 3 3 7 2" xfId="30161" xr:uid="{435BF16C-6BDB-42C7-806E-677BF2379767}"/>
    <cellStyle name="Output 18 2 3 3 7 2 2" xfId="49988" xr:uid="{D5FA85F1-F281-4868-954A-EE145D1886D8}"/>
    <cellStyle name="Output 18 2 3 3 7 3" xfId="40492" xr:uid="{912E7FFC-3940-4580-B170-90B594DA0BCB}"/>
    <cellStyle name="Output 18 2 3 3 8" xfId="19197" xr:uid="{3E0B49F2-CE17-48BC-9159-48EDB7FCA497}"/>
    <cellStyle name="Output 18 2 3 3 8 2" xfId="41249" xr:uid="{1E27E5C6-5E37-4C25-B36F-8ED2DF624E81}"/>
    <cellStyle name="Output 18 2 3 3 9" xfId="31674" xr:uid="{16977B96-6606-46C9-9C4E-AAEC250E2870}"/>
    <cellStyle name="Output 18 2 3 4" xfId="12376" xr:uid="{89BAB24C-9590-4C36-B2EA-F885E61A15B2}"/>
    <cellStyle name="Output 18 2 3 4 2" xfId="24191" xr:uid="{07AC45CF-4C5F-4612-B1E3-579643990504}"/>
    <cellStyle name="Output 18 2 3 4 2 2" xfId="44019" xr:uid="{7DB5A88D-B535-47E6-A738-EB59C99EFA24}"/>
    <cellStyle name="Output 18 2 3 4 3" xfId="34429" xr:uid="{8AA5FB90-5413-4668-B441-D16B04EE853B}"/>
    <cellStyle name="Output 18 2 3 5" xfId="10404" xr:uid="{526140A0-BACF-441D-957D-6F69FC807D8E}"/>
    <cellStyle name="Output 18 2 3 5 2" xfId="22276" xr:uid="{AE870FAB-260E-4E62-AAA6-044B8755E607}"/>
    <cellStyle name="Output 18 2 3 5 2 2" xfId="42108" xr:uid="{7A279A0C-3409-4B02-BB08-F9B4639DAEF4}"/>
    <cellStyle name="Output 18 2 3 5 3" xfId="32461" xr:uid="{ED000C0A-A6B6-40B0-86D2-2FAC226C96DD}"/>
    <cellStyle name="Output 18 2 3 6" xfId="11655" xr:uid="{C0F28355-C2EE-4E30-8B4A-06FC1B13B4ED}"/>
    <cellStyle name="Output 18 2 3 6 2" xfId="23494" xr:uid="{DCC16603-D80A-4ACF-8AB2-E0E72D0435A7}"/>
    <cellStyle name="Output 18 2 3 6 2 2" xfId="43323" xr:uid="{97D0281D-2E3C-401E-B316-E9AC624A6998}"/>
    <cellStyle name="Output 18 2 3 6 3" xfId="33709" xr:uid="{B482C64C-4DA2-45FF-A6C1-3E3BF361D2A8}"/>
    <cellStyle name="Output 18 2 3 7" xfId="11033" xr:uid="{59457BFD-2702-4328-B608-5E6C08887EBC}"/>
    <cellStyle name="Output 18 2 3 7 2" xfId="22902" xr:uid="{851CA7A1-F106-4E49-9EC6-2B9FB6EFB4BA}"/>
    <cellStyle name="Output 18 2 3 7 2 2" xfId="42733" xr:uid="{CB17DA40-8EC2-4835-B94A-0426942DD19E}"/>
    <cellStyle name="Output 18 2 3 7 3" xfId="33089" xr:uid="{124C67B3-1BB5-4CC2-ACF0-CC5B570B05C7}"/>
    <cellStyle name="Output 18 2 3 8" xfId="12825" xr:uid="{B7CBB42A-40E1-43D3-B2E9-DFE80F164E6D}"/>
    <cellStyle name="Output 18 2 3 8 2" xfId="24619" xr:uid="{908458B7-0F8A-44F6-9A7B-80F2595780DE}"/>
    <cellStyle name="Output 18 2 3 8 2 2" xfId="44446" xr:uid="{50BEC43E-2DEF-4663-AF3A-30E9F26643DC}"/>
    <cellStyle name="Output 18 2 3 8 3" xfId="34877" xr:uid="{B3D30305-C7C2-4EDA-BC5F-E94E3B5C3D4F}"/>
    <cellStyle name="Output 18 2 3 9" xfId="10056" xr:uid="{8A0B669F-D3B1-4AF0-9BF4-B9349822439B}"/>
    <cellStyle name="Output 18 2 3 9 2" xfId="21931" xr:uid="{DC83F18B-3045-492B-B17C-AC67FD5A1161}"/>
    <cellStyle name="Output 18 2 3 9 2 2" xfId="41764" xr:uid="{1A91F808-2CC7-42A1-9788-F3DACEA81323}"/>
    <cellStyle name="Output 18 2 3 9 3" xfId="32114" xr:uid="{36E42A3A-4548-4728-BE9A-AC9292EA7A0B}"/>
    <cellStyle name="Output 18 2 4" xfId="7946" xr:uid="{C5FD0D4F-8A35-4D76-A3A6-466C3334DE4D}"/>
    <cellStyle name="Output 18 2 4 2" xfId="12917" xr:uid="{EA40F769-191D-4997-918E-CCBFDC58EF65}"/>
    <cellStyle name="Output 18 2 4 2 2" xfId="24711" xr:uid="{3B528958-072E-4B5F-ADE5-4FE7754BF521}"/>
    <cellStyle name="Output 18 2 4 2 2 2" xfId="44538" xr:uid="{F37403B0-4CFB-4819-BDFE-1AD8B2D4FA6C}"/>
    <cellStyle name="Output 18 2 4 2 3" xfId="34969" xr:uid="{B0535B4D-6DF3-47A1-950B-8DAD0EC1751B}"/>
    <cellStyle name="Output 18 2 4 3" xfId="9975" xr:uid="{3AE7D88B-2CC6-42D1-A1F7-346ED2339D3B}"/>
    <cellStyle name="Output 18 2 4 3 2" xfId="21850" xr:uid="{74C66755-C2CC-4DEF-AAC6-731E382C774F}"/>
    <cellStyle name="Output 18 2 4 3 2 2" xfId="41683" xr:uid="{52801C04-ACA6-4099-9AA5-8BAF35167840}"/>
    <cellStyle name="Output 18 2 4 3 3" xfId="32033" xr:uid="{BB36CE9E-809A-4C31-BFD3-4DCDD4D41C59}"/>
    <cellStyle name="Output 18 2 4 4" xfId="13137" xr:uid="{B987953C-75CF-4D03-9351-89B408DA447B}"/>
    <cellStyle name="Output 18 2 4 4 2" xfId="24924" xr:uid="{6A43E48B-C205-4616-B989-91ED35ABA48D}"/>
    <cellStyle name="Output 18 2 4 4 2 2" xfId="44751" xr:uid="{8341BA1D-D8C0-48AE-9FDA-40D28056520C}"/>
    <cellStyle name="Output 18 2 4 4 3" xfId="35189" xr:uid="{AAAED107-9BC8-4AA9-9C42-806F2E108734}"/>
    <cellStyle name="Output 18 2 4 5" xfId="9803" xr:uid="{353C7ECD-83B2-4458-BDAB-F5B8AAA374C4}"/>
    <cellStyle name="Output 18 2 4 5 2" xfId="21679" xr:uid="{82DD3C70-F192-4FD2-A039-1E630C20855E}"/>
    <cellStyle name="Output 18 2 4 5 2 2" xfId="41512" xr:uid="{405F7F1E-FEC1-490A-95B8-5139FCABEF95}"/>
    <cellStyle name="Output 18 2 4 5 3" xfId="31861" xr:uid="{D2186FB1-8E6E-4BD5-81C3-F8C8DEECD6AB}"/>
    <cellStyle name="Output 18 2 4 6" xfId="11843" xr:uid="{30C1B4FA-7227-48CA-A16C-FAECE47E7AEA}"/>
    <cellStyle name="Output 18 2 4 6 2" xfId="23670" xr:uid="{EE1A9865-FE25-4714-B7E9-B865A888E853}"/>
    <cellStyle name="Output 18 2 4 6 2 2" xfId="43499" xr:uid="{50900861-9AF1-48F0-80C0-900B8143BA40}"/>
    <cellStyle name="Output 18 2 4 6 3" xfId="33897" xr:uid="{6BB63A27-8A71-4112-90CE-4AA5824F14A3}"/>
    <cellStyle name="Output 18 2 4 7" xfId="10874" xr:uid="{8FA01BCD-D7D7-4C18-94AF-A73C1AC7E82B}"/>
    <cellStyle name="Output 18 2 4 7 2" xfId="22743" xr:uid="{81654772-5BB6-4A73-A6F4-7E86562C7555}"/>
    <cellStyle name="Output 18 2 4 7 2 2" xfId="42574" xr:uid="{AEC4D04E-DC7A-431C-85DB-C63C3035272A}"/>
    <cellStyle name="Output 18 2 4 7 3" xfId="32930" xr:uid="{A8E23EA9-E106-4AC9-9EAA-11ACE51AA255}"/>
    <cellStyle name="Output 18 2 4 8" xfId="11459" xr:uid="{378FD405-4BFD-4215-A371-5B462920AB8F}"/>
    <cellStyle name="Output 18 2 4 8 2" xfId="33514" xr:uid="{611F7972-BCC7-46C9-964D-AABA20779B77}"/>
    <cellStyle name="Output 18 2 4 9" xfId="31006" xr:uid="{060838CF-E5BD-4D3A-9508-6FC2759DE8E2}"/>
    <cellStyle name="Output 18 2 5" xfId="9380" xr:uid="{0167E4AF-F550-4816-824E-85AE59502952}"/>
    <cellStyle name="Output 18 2 5 2" xfId="13785" xr:uid="{96623F25-B85F-44EB-8FC4-0C98A78B3DEE}"/>
    <cellStyle name="Output 18 2 5 2 2" xfId="25558" xr:uid="{AB0FB370-1495-4A77-8D80-58C796BED968}"/>
    <cellStyle name="Output 18 2 5 2 2 2" xfId="45385" xr:uid="{DD2BE5AD-01AA-41FC-B54B-F1DD4D035518}"/>
    <cellStyle name="Output 18 2 5 2 3" xfId="35837" xr:uid="{F34B5949-0BB8-4404-A138-B08926BEF2FE}"/>
    <cellStyle name="Output 18 2 5 3" xfId="14745" xr:uid="{EE9B6B94-07AA-442D-8591-544E898B7C91}"/>
    <cellStyle name="Output 18 2 5 3 2" xfId="26516" xr:uid="{5D7D60F9-DC58-405E-867E-57D036AFDE98}"/>
    <cellStyle name="Output 18 2 5 3 2 2" xfId="46343" xr:uid="{50F0697B-42D0-4ED9-810B-4111E00AB78F}"/>
    <cellStyle name="Output 18 2 5 3 3" xfId="36797" xr:uid="{E0ABD2F6-3DA2-4B0C-BDF8-C7EC54CE85A8}"/>
    <cellStyle name="Output 18 2 5 4" xfId="15697" xr:uid="{7549757B-BD21-4BC1-AEC1-7AFBAD39C061}"/>
    <cellStyle name="Output 18 2 5 4 2" xfId="27444" xr:uid="{C835A8EE-9745-4B27-BBF6-19FBD8495861}"/>
    <cellStyle name="Output 18 2 5 4 2 2" xfId="47271" xr:uid="{611F94AF-E8E5-429B-AB20-6C2AA16970BC}"/>
    <cellStyle name="Output 18 2 5 4 3" xfId="37749" xr:uid="{2B0E7E4C-6943-446E-ABAA-0078AB7BCFDB}"/>
    <cellStyle name="Output 18 2 5 5" xfId="16571" xr:uid="{E83CBFD6-8BF4-4821-9D5F-4BC9DC472217}"/>
    <cellStyle name="Output 18 2 5 5 2" xfId="28318" xr:uid="{A027AD99-D363-4BAE-9147-DCB1610B87D5}"/>
    <cellStyle name="Output 18 2 5 5 2 2" xfId="48145" xr:uid="{5D9C4250-906D-4EAC-BF87-347A8D7C0666}"/>
    <cellStyle name="Output 18 2 5 5 3" xfId="38623" xr:uid="{3BC032F9-CA82-4510-9690-CB1AF61B7A12}"/>
    <cellStyle name="Output 18 2 5 6" xfId="17436" xr:uid="{A27CB898-72B5-46EF-8932-A347848FD952}"/>
    <cellStyle name="Output 18 2 5 6 2" xfId="29157" xr:uid="{E63506C8-BC29-43F8-ADC0-D8A9BF87C783}"/>
    <cellStyle name="Output 18 2 5 6 2 2" xfId="48984" xr:uid="{E1E85C98-730C-44BE-A0AC-46FED9CDFD20}"/>
    <cellStyle name="Output 18 2 5 6 3" xfId="39488" xr:uid="{C025EF76-A2A5-4292-9DF1-007F8F7FB998}"/>
    <cellStyle name="Output 18 2 5 7" xfId="18212" xr:uid="{132EA5E5-41A2-46F8-9093-132881450D07}"/>
    <cellStyle name="Output 18 2 5 7 2" xfId="29933" xr:uid="{941AD2F2-BE8C-4ADD-9073-192850C062A7}"/>
    <cellStyle name="Output 18 2 5 7 2 2" xfId="49760" xr:uid="{E327C5BD-9E4A-4AA6-B9BB-82D650A055B5}"/>
    <cellStyle name="Output 18 2 5 7 3" xfId="40264" xr:uid="{28336DF8-02B6-4EEB-9616-38E4263055EF}"/>
    <cellStyle name="Output 18 2 5 8" xfId="18969" xr:uid="{4BF4531A-3C98-4E91-A7FC-C1E6E60FA606}"/>
    <cellStyle name="Output 18 2 5 8 2" xfId="41021" xr:uid="{2A803E76-A98A-4672-86BD-63D458B1BD83}"/>
    <cellStyle name="Output 18 2 5 9" xfId="31446" xr:uid="{24865D0B-82E3-462B-A8D2-BC1FF38B96BD}"/>
    <cellStyle name="Output 18 2 6" xfId="11822" xr:uid="{A3BB5225-63BA-422C-8758-C3584A028BE2}"/>
    <cellStyle name="Output 18 2 6 2" xfId="23650" xr:uid="{ECAE4F41-CAA1-4D1C-8ACB-9BC663968498}"/>
    <cellStyle name="Output 18 2 6 2 2" xfId="43479" xr:uid="{D76D42B7-5572-471B-B391-AD8441D1494D}"/>
    <cellStyle name="Output 18 2 6 3" xfId="33876" xr:uid="{FF6B0A41-BADA-4AB8-BB6A-98410B9EBC12}"/>
    <cellStyle name="Output 18 2 7" xfId="10893" xr:uid="{BAF94B28-2030-43C6-BC9A-8B4E0523BBEE}"/>
    <cellStyle name="Output 18 2 7 2" xfId="22762" xr:uid="{B8D8A777-B443-45B4-B0A3-4181FBD17EEC}"/>
    <cellStyle name="Output 18 2 7 2 2" xfId="42593" xr:uid="{E99C1570-8378-45FD-98C3-6E9D086560BE}"/>
    <cellStyle name="Output 18 2 7 3" xfId="32949" xr:uid="{B29003F6-3F8E-4262-94D6-F5B3B94E2323}"/>
    <cellStyle name="Output 18 2 8" xfId="11441" xr:uid="{A1C2185A-EAE2-443F-BBA0-9634EA27BD74}"/>
    <cellStyle name="Output 18 2 8 2" xfId="23299" xr:uid="{588CAE68-682A-4514-834A-5F66E1732661}"/>
    <cellStyle name="Output 18 2 8 2 2" xfId="43129" xr:uid="{A5E32995-F4C2-4AD0-826E-E493A5A92DE8}"/>
    <cellStyle name="Output 18 2 8 3" xfId="33496" xr:uid="{C9C18398-9569-4A13-A0F4-6382F1845D70}"/>
    <cellStyle name="Output 18 2 9" xfId="11191" xr:uid="{5A26FEC8-3033-4E25-A354-1A91B6844A1F}"/>
    <cellStyle name="Output 18 2 9 2" xfId="23053" xr:uid="{8BE0EE0A-73F5-4815-9BCA-EB7854616C39}"/>
    <cellStyle name="Output 18 2 9 2 2" xfId="42883" xr:uid="{B47AE0BE-4D96-42AC-9430-15D113CEC696}"/>
    <cellStyle name="Output 18 2 9 3" xfId="33246" xr:uid="{C45ECE6A-8FFA-4C57-A1C8-1F83CA53CD79}"/>
    <cellStyle name="Output 18 3" xfId="6836" xr:uid="{B2A34C0E-6703-4589-A2AD-ABA096A1AB39}"/>
    <cellStyle name="Output 18 3 10" xfId="11234" xr:uid="{A559DC95-8308-4DDF-8235-2A6C340EA91A}"/>
    <cellStyle name="Output 18 3 10 2" xfId="23096" xr:uid="{222A6F29-2633-4390-888A-B2939C796B0D}"/>
    <cellStyle name="Output 18 3 10 2 2" xfId="42926" xr:uid="{B570C81A-3669-4A64-89AC-0D9C71C09EF8}"/>
    <cellStyle name="Output 18 3 10 3" xfId="33289" xr:uid="{EA1D4607-6307-49F9-929F-8EAD45B058C0}"/>
    <cellStyle name="Output 18 3 11" xfId="12246" xr:uid="{3BB8D96E-BBB8-4B23-8093-AEEC8DA9B8CC}"/>
    <cellStyle name="Output 18 3 11 2" xfId="24063" xr:uid="{06A06EB9-BD00-4319-938E-D06C6B027D2F}"/>
    <cellStyle name="Output 18 3 11 2 2" xfId="43891" xr:uid="{E5B13BAC-5D3D-4354-9FC9-9DF7E53E432B}"/>
    <cellStyle name="Output 18 3 11 3" xfId="34299" xr:uid="{3C0DADCF-8CE4-41AA-A1C6-1D21A31F3D70}"/>
    <cellStyle name="Output 18 3 12" xfId="30590" xr:uid="{3AC83D9A-9541-4E0D-B2FE-905088AA1373}"/>
    <cellStyle name="Output 18 3 2" xfId="7625" xr:uid="{FB444AC2-DE08-433F-85D6-2D4B9D67172B}"/>
    <cellStyle name="Output 18 3 2 10" xfId="14572" xr:uid="{7315CCD6-A919-4D73-A0E9-92FCDD67050F}"/>
    <cellStyle name="Output 18 3 2 10 2" xfId="26343" xr:uid="{E04886E2-55BE-4D94-B81B-8CFC02F37FD8}"/>
    <cellStyle name="Output 18 3 2 10 2 2" xfId="46170" xr:uid="{D0F4E85B-F922-4AD8-9919-8669C0967788}"/>
    <cellStyle name="Output 18 3 2 10 3" xfId="36624" xr:uid="{B202B62D-05E5-44F1-9F87-13ACF01FAB63}"/>
    <cellStyle name="Output 18 3 2 11" xfId="30839" xr:uid="{7791F67D-631A-448D-91CC-5349FA284C3C}"/>
    <cellStyle name="Output 18 3 2 2" xfId="9268" xr:uid="{857641B5-2E18-4992-8F9F-201F7B649234}"/>
    <cellStyle name="Output 18 3 2 2 2" xfId="13703" xr:uid="{B9FB42D3-DD99-45A2-B2FB-66D816068D88}"/>
    <cellStyle name="Output 18 3 2 2 2 2" xfId="25477" xr:uid="{CC98F91F-C986-4EEF-B16B-67B5A0F89B5A}"/>
    <cellStyle name="Output 18 3 2 2 2 2 2" xfId="45304" xr:uid="{7C414DC3-CE39-4E7C-BBA9-9FD12EA27115}"/>
    <cellStyle name="Output 18 3 2 2 2 3" xfId="35755" xr:uid="{F6ED0014-5B0A-4E16-AEC2-6788791CDEC5}"/>
    <cellStyle name="Output 18 3 2 2 3" xfId="14665" xr:uid="{6CADF674-64A3-4014-886F-5E4F9297DED4}"/>
    <cellStyle name="Output 18 3 2 2 3 2" xfId="26436" xr:uid="{F68DD95A-81A9-4A3C-B763-200A3523E098}"/>
    <cellStyle name="Output 18 3 2 2 3 2 2" xfId="46263" xr:uid="{5100AE3D-0DD7-49F5-8E8B-9551E1945646}"/>
    <cellStyle name="Output 18 3 2 2 3 3" xfId="36717" xr:uid="{3E4BF041-E54B-4FF0-A12A-8995E857EB2F}"/>
    <cellStyle name="Output 18 3 2 2 4" xfId="15617" xr:uid="{2CD16784-A73D-480D-9927-2C0A667FE507}"/>
    <cellStyle name="Output 18 3 2 2 4 2" xfId="27366" xr:uid="{6B776BF2-E10A-4135-9852-D5CC82769FDC}"/>
    <cellStyle name="Output 18 3 2 2 4 2 2" xfId="47193" xr:uid="{1F081A44-583F-499F-9DF4-62CED6B5ED7D}"/>
    <cellStyle name="Output 18 3 2 2 4 3" xfId="37669" xr:uid="{0D0B646F-0AF6-4F9E-A079-834F66BCEEF9}"/>
    <cellStyle name="Output 18 3 2 2 5" xfId="16497" xr:uid="{FBFEC6D9-E0E4-4C4F-B780-2DE60C1AC1FF}"/>
    <cellStyle name="Output 18 3 2 2 5 2" xfId="28244" xr:uid="{C3F3D33E-07D0-4B7A-8E42-42259C89031C}"/>
    <cellStyle name="Output 18 3 2 2 5 2 2" xfId="48071" xr:uid="{8B350FA2-9E01-49BB-AD5E-CCFDFBCB5B6A}"/>
    <cellStyle name="Output 18 3 2 2 5 3" xfId="38549" xr:uid="{8D6B6F85-FD70-444D-AC8A-69B6DDCE18D7}"/>
    <cellStyle name="Output 18 3 2 2 6" xfId="17363" xr:uid="{4F92C769-540F-4F5E-AA54-4FEF98EA9E02}"/>
    <cellStyle name="Output 18 3 2 2 6 2" xfId="29084" xr:uid="{3D91977D-833C-4846-8FD5-FA56D24A51F8}"/>
    <cellStyle name="Output 18 3 2 2 6 2 2" xfId="48911" xr:uid="{903E604F-D8AF-4EE3-8CCA-EE62391FEEF4}"/>
    <cellStyle name="Output 18 3 2 2 6 3" xfId="39415" xr:uid="{0639A403-7EC8-4B62-B443-FC9D5AF59C60}"/>
    <cellStyle name="Output 18 3 2 2 7" xfId="18139" xr:uid="{6B9A1742-5219-4EE4-8C72-4C2F2E261D1D}"/>
    <cellStyle name="Output 18 3 2 2 7 2" xfId="29860" xr:uid="{A35E69AC-A382-45F6-A991-A917E546DF1F}"/>
    <cellStyle name="Output 18 3 2 2 7 2 2" xfId="49687" xr:uid="{E993EA45-341D-4C7C-952F-8523B5463A81}"/>
    <cellStyle name="Output 18 3 2 2 7 3" xfId="40191" xr:uid="{79BDAD30-2CC3-4840-97BF-13131D457E7E}"/>
    <cellStyle name="Output 18 3 2 2 8" xfId="18896" xr:uid="{16D150CC-040B-48A7-8924-FAAD34D219FD}"/>
    <cellStyle name="Output 18 3 2 2 8 2" xfId="40948" xr:uid="{FD62BC9A-9A22-4813-BA6F-E024E6B42936}"/>
    <cellStyle name="Output 18 3 2 2 9" xfId="31373" xr:uid="{57F0895C-9547-4A9A-89CF-3029D5593030}"/>
    <cellStyle name="Output 18 3 2 3" xfId="9722" xr:uid="{65BDDE9F-6FBD-4637-A956-C8430489E7C7}"/>
    <cellStyle name="Output 18 3 2 3 2" xfId="14127" xr:uid="{35A7CE83-9E2D-4594-9E60-0195C6394BB0}"/>
    <cellStyle name="Output 18 3 2 3 2 2" xfId="25900" xr:uid="{E15768AB-D97D-457F-B88A-E39189CA9143}"/>
    <cellStyle name="Output 18 3 2 3 2 2 2" xfId="45727" xr:uid="{AC929468-337F-4B1A-A0D4-3C620E684BDF}"/>
    <cellStyle name="Output 18 3 2 3 2 3" xfId="36179" xr:uid="{F80220CD-4AB9-4F8F-A0C1-5B419406EEDF}"/>
    <cellStyle name="Output 18 3 2 3 3" xfId="15087" xr:uid="{5DDF4E84-05E2-4964-87DA-F4DB57D669F9}"/>
    <cellStyle name="Output 18 3 2 3 3 2" xfId="26858" xr:uid="{E0597B7F-D921-44D1-B926-0F3ECB0658BF}"/>
    <cellStyle name="Output 18 3 2 3 3 2 2" xfId="46685" xr:uid="{9B3C04A2-623B-4D0F-BF43-770EB8759969}"/>
    <cellStyle name="Output 18 3 2 3 3 3" xfId="37139" xr:uid="{AC595A66-D34C-4413-B231-EB21CEF49D81}"/>
    <cellStyle name="Output 18 3 2 3 4" xfId="16039" xr:uid="{256AB85B-DA6B-468A-8558-08B5272B9BE4}"/>
    <cellStyle name="Output 18 3 2 3 4 2" xfId="27786" xr:uid="{68D8EF92-B636-4D47-B207-C211F1C3675F}"/>
    <cellStyle name="Output 18 3 2 3 4 2 2" xfId="47613" xr:uid="{37AEAA1B-0860-410A-99F0-53C15F77E532}"/>
    <cellStyle name="Output 18 3 2 3 4 3" xfId="38091" xr:uid="{B0555298-C377-45D8-B203-896AE1402CFE}"/>
    <cellStyle name="Output 18 3 2 3 5" xfId="16913" xr:uid="{B2A8A288-5523-498E-A70C-24A61B79FC23}"/>
    <cellStyle name="Output 18 3 2 3 5 2" xfId="28660" xr:uid="{921B65C5-2D42-4DDD-931C-1E127096129A}"/>
    <cellStyle name="Output 18 3 2 3 5 2 2" xfId="48487" xr:uid="{69F5233A-8764-4C62-A175-1D49829198C7}"/>
    <cellStyle name="Output 18 3 2 3 5 3" xfId="38965" xr:uid="{F7E8EB76-1E69-43C2-B42D-736DB7096ADB}"/>
    <cellStyle name="Output 18 3 2 3 6" xfId="17778" xr:uid="{D9E264AE-6E8B-46C9-B319-4A97754E3CC9}"/>
    <cellStyle name="Output 18 3 2 3 6 2" xfId="29499" xr:uid="{FEADCEBD-7CC5-4DB3-902F-621EE3BFC314}"/>
    <cellStyle name="Output 18 3 2 3 6 2 2" xfId="49326" xr:uid="{C64C14C6-0D86-4791-8807-06B31C7AF0A3}"/>
    <cellStyle name="Output 18 3 2 3 6 3" xfId="39830" xr:uid="{EF10700A-9D0F-4632-B0D1-7FDDF853772F}"/>
    <cellStyle name="Output 18 3 2 3 7" xfId="18554" xr:uid="{337D5557-8869-4566-997A-84E1E53855A0}"/>
    <cellStyle name="Output 18 3 2 3 7 2" xfId="30275" xr:uid="{84EB8D5D-3F1D-4814-8F23-2703A401F265}"/>
    <cellStyle name="Output 18 3 2 3 7 2 2" xfId="50102" xr:uid="{B382D7D2-F68B-4005-99AB-A83B48ADF818}"/>
    <cellStyle name="Output 18 3 2 3 7 3" xfId="40606" xr:uid="{703BEB4A-7617-4DFF-9E6A-B6FC09F535CA}"/>
    <cellStyle name="Output 18 3 2 3 8" xfId="19311" xr:uid="{DE510BF9-9EFA-4E2E-85A1-921E2B07261C}"/>
    <cellStyle name="Output 18 3 2 3 8 2" xfId="41363" xr:uid="{48841912-646E-431A-851D-1C0D97D66519}"/>
    <cellStyle name="Output 18 3 2 3 9" xfId="31788" xr:uid="{06E74898-69B8-4B66-B5CA-B97795D8CB57}"/>
    <cellStyle name="Output 18 3 2 4" xfId="12687" xr:uid="{EEF8F53E-024A-454C-BAF8-D9E937858335}"/>
    <cellStyle name="Output 18 3 2 4 2" xfId="24486" xr:uid="{A1253BB0-96E2-4FA3-BFDA-71784640C594}"/>
    <cellStyle name="Output 18 3 2 4 2 2" xfId="44314" xr:uid="{EA2136F1-F3FF-48F3-A15F-4D167CB90F7C}"/>
    <cellStyle name="Output 18 3 2 4 3" xfId="34740" xr:uid="{DB382B1D-48F5-454B-8BF4-72E5E123A32B}"/>
    <cellStyle name="Output 18 3 2 5" xfId="12452" xr:uid="{EFDDA396-C41E-4FD0-A269-DE95138BA6A9}"/>
    <cellStyle name="Output 18 3 2 5 2" xfId="24266" xr:uid="{155E1DF4-618B-468C-A74D-3700CC21912E}"/>
    <cellStyle name="Output 18 3 2 5 2 2" xfId="44094" xr:uid="{2E696DC6-C3B4-4025-81F5-091B258ED633}"/>
    <cellStyle name="Output 18 3 2 5 3" xfId="34505" xr:uid="{501B62BA-6139-4806-BA61-040E93BE71D2}"/>
    <cellStyle name="Output 18 3 2 6" xfId="10331" xr:uid="{9104993C-AB3F-4142-9161-F42D63A5C84B}"/>
    <cellStyle name="Output 18 3 2 6 2" xfId="22203" xr:uid="{A18356B1-A32D-428A-9BFF-B9A1A83B95E6}"/>
    <cellStyle name="Output 18 3 2 6 2 2" xfId="42035" xr:uid="{44F6C961-2D9E-4A19-86C6-B46D7F1B5D99}"/>
    <cellStyle name="Output 18 3 2 6 3" xfId="32388" xr:uid="{95A032E6-F754-4FF4-AB5B-778DBB518AD1}"/>
    <cellStyle name="Output 18 3 2 7" xfId="12332" xr:uid="{B9643BAC-E58F-4A3B-91B8-08AD974FD018}"/>
    <cellStyle name="Output 18 3 2 7 2" xfId="24148" xr:uid="{DD232881-87CA-44E0-ABD0-A51D67EEAC75}"/>
    <cellStyle name="Output 18 3 2 7 2 2" xfId="43976" xr:uid="{CB9B037D-E501-4784-9F8C-F6DB9290AB3A}"/>
    <cellStyle name="Output 18 3 2 7 3" xfId="34385" xr:uid="{CA0EEDB7-0DBC-4F7D-800A-AE1D4C9C5DB6}"/>
    <cellStyle name="Output 18 3 2 8" xfId="10445" xr:uid="{72A4D152-0D8F-45B4-87AC-9F137B925291}"/>
    <cellStyle name="Output 18 3 2 8 2" xfId="22317" xr:uid="{1A0E07E5-2A0C-4F03-9409-61B2745036DB}"/>
    <cellStyle name="Output 18 3 2 8 2 2" xfId="42149" xr:uid="{15C82855-762F-46D4-AFA5-62E98A035B13}"/>
    <cellStyle name="Output 18 3 2 8 3" xfId="32502" xr:uid="{D51D1F6B-C856-4840-8B46-282DE9A01686}"/>
    <cellStyle name="Output 18 3 2 9" xfId="13596" xr:uid="{8076FD30-3092-4BFC-B25B-37AC295B1DFC}"/>
    <cellStyle name="Output 18 3 2 9 2" xfId="25372" xr:uid="{0E8AD55E-3343-4F51-8E67-1CC0D266CC1E}"/>
    <cellStyle name="Output 18 3 2 9 2 2" xfId="45199" xr:uid="{ECE24867-8BBD-4FC9-A6B1-3D18DD2AED36}"/>
    <cellStyle name="Output 18 3 2 9 3" xfId="35648" xr:uid="{D9066090-5FFA-444E-8E64-D0DDB2288FD2}"/>
    <cellStyle name="Output 18 3 3" xfId="8481" xr:uid="{C7B2F373-17AD-40F0-9EEA-F7DA7342D46B}"/>
    <cellStyle name="Output 18 3 3 2" xfId="13223" xr:uid="{7259F71F-568D-4B27-8334-AD1F74BEAB55}"/>
    <cellStyle name="Output 18 3 3 2 2" xfId="25009" xr:uid="{2D68C80C-E6B4-4A0A-8B8F-77F644AB8322}"/>
    <cellStyle name="Output 18 3 3 2 2 2" xfId="44836" xr:uid="{DD192730-0C36-4A85-B261-74FEC2DA1BAB}"/>
    <cellStyle name="Output 18 3 3 2 3" xfId="35275" xr:uid="{92950EFC-3A90-46BA-A5B3-E278A13B3A4F}"/>
    <cellStyle name="Output 18 3 3 3" xfId="14243" xr:uid="{CD6ED9CD-CE17-43E5-BE34-1D2F2CB5EE26}"/>
    <cellStyle name="Output 18 3 3 3 2" xfId="26016" xr:uid="{0DD11B38-71CF-47D9-8CD3-32B0377DCEAD}"/>
    <cellStyle name="Output 18 3 3 3 2 2" xfId="45843" xr:uid="{F9AE758C-56B8-4EA6-9EA0-601C7FC6ED20}"/>
    <cellStyle name="Output 18 3 3 3 3" xfId="36295" xr:uid="{EFF927E4-77AE-44F8-8799-B33C54E2B2D8}"/>
    <cellStyle name="Output 18 3 3 4" xfId="15203" xr:uid="{8158610D-9484-4B10-8337-354A6FEB3E50}"/>
    <cellStyle name="Output 18 3 3 4 2" xfId="26972" xr:uid="{0058E766-CBFE-4A0C-8451-9843AFE47A8E}"/>
    <cellStyle name="Output 18 3 3 4 2 2" xfId="46799" xr:uid="{30EC1BEB-3F79-4A2A-A581-C54B419E28A8}"/>
    <cellStyle name="Output 18 3 3 4 3" xfId="37255" xr:uid="{38299CC9-86F3-4D28-AE33-307F3EC5724E}"/>
    <cellStyle name="Output 18 3 3 5" xfId="16152" xr:uid="{1619AA22-22AD-454B-A72C-9529E9A07C4A}"/>
    <cellStyle name="Output 18 3 3 5 2" xfId="27899" xr:uid="{6AD81F11-E22A-4112-8AE7-D662A99A25EB}"/>
    <cellStyle name="Output 18 3 3 5 2 2" xfId="47726" xr:uid="{D7C8B389-C8D9-4499-B223-B6A69A97EBD8}"/>
    <cellStyle name="Output 18 3 3 5 3" xfId="38204" xr:uid="{E2A6016A-9C71-4D87-8412-F9AF44CAA434}"/>
    <cellStyle name="Output 18 3 3 6" xfId="17025" xr:uid="{2A3DF06F-6D8F-442B-99F9-60A4674BFA6D}"/>
    <cellStyle name="Output 18 3 3 6 2" xfId="28772" xr:uid="{135358CB-6299-4D2D-8C37-33A07E9514E9}"/>
    <cellStyle name="Output 18 3 3 6 2 2" xfId="48599" xr:uid="{5DE46148-A16B-4F9A-BCD5-4957BDC0D524}"/>
    <cellStyle name="Output 18 3 3 6 3" xfId="39077" xr:uid="{1D95F6E2-0A10-4B54-AF4C-C08005ECD9EC}"/>
    <cellStyle name="Output 18 3 3 7" xfId="17890" xr:uid="{D2C2C29C-E3B5-436A-AB38-DEDB48C068E1}"/>
    <cellStyle name="Output 18 3 3 7 2" xfId="29611" xr:uid="{68BC9EDD-BD41-47DA-A81D-DBA8602DCFF9}"/>
    <cellStyle name="Output 18 3 3 7 2 2" xfId="49438" xr:uid="{83B9CF02-E9B7-406F-8F10-5F85D2649DBD}"/>
    <cellStyle name="Output 18 3 3 7 3" xfId="39942" xr:uid="{ADEFBE8D-D288-425F-AFFF-F2C89892CD0A}"/>
    <cellStyle name="Output 18 3 3 8" xfId="18666" xr:uid="{957EAD69-8D69-4A4B-99BB-D733E8A01B1C}"/>
    <cellStyle name="Output 18 3 3 8 2" xfId="40718" xr:uid="{8708A204-32AE-4779-A0BB-60454AD362A8}"/>
    <cellStyle name="Output 18 3 3 9" xfId="31124" xr:uid="{45052E27-A25E-4C5F-A99B-39D79A7DFA5E}"/>
    <cellStyle name="Output 18 3 4" xfId="9492" xr:uid="{357B5AE7-69B3-4872-8418-E04DA8C52E99}"/>
    <cellStyle name="Output 18 3 4 2" xfId="13897" xr:uid="{C4DDE662-B7B2-44CB-922A-075DB32C6984}"/>
    <cellStyle name="Output 18 3 4 2 2" xfId="25670" xr:uid="{7104B936-6D83-4DBE-BA55-37299627D4CC}"/>
    <cellStyle name="Output 18 3 4 2 2 2" xfId="45497" xr:uid="{73ED1CF1-224B-4627-B6FD-4D0189281D87}"/>
    <cellStyle name="Output 18 3 4 2 3" xfId="35949" xr:uid="{4A9DA4EA-EF2B-428F-9686-71EA3295A73C}"/>
    <cellStyle name="Output 18 3 4 3" xfId="14857" xr:uid="{209691BA-CB76-43A9-B84D-029BF2F9F0B6}"/>
    <cellStyle name="Output 18 3 4 3 2" xfId="26628" xr:uid="{36D0AE9E-F514-4C1A-9950-045D3E7B949D}"/>
    <cellStyle name="Output 18 3 4 3 2 2" xfId="46455" xr:uid="{F9C727BE-A87C-4848-8C2B-B647A4289064}"/>
    <cellStyle name="Output 18 3 4 3 3" xfId="36909" xr:uid="{8758AACC-B7E1-4B1A-B31C-8D0585DAD6AD}"/>
    <cellStyle name="Output 18 3 4 4" xfId="15809" xr:uid="{E33A0796-BF00-478A-95E7-4D67B2C7EF6E}"/>
    <cellStyle name="Output 18 3 4 4 2" xfId="27556" xr:uid="{68A60829-DE7B-40BB-9964-FF0FB1B2B312}"/>
    <cellStyle name="Output 18 3 4 4 2 2" xfId="47383" xr:uid="{8B435577-F014-44E3-8B6E-C90D830320E0}"/>
    <cellStyle name="Output 18 3 4 4 3" xfId="37861" xr:uid="{78C792E0-A60A-4A77-A675-E759F53D76E7}"/>
    <cellStyle name="Output 18 3 4 5" xfId="16683" xr:uid="{BFE079E3-0E3E-4233-AF8C-25B1849724AE}"/>
    <cellStyle name="Output 18 3 4 5 2" xfId="28430" xr:uid="{B33E3023-F637-40B6-8AA4-5F4CD2471BDC}"/>
    <cellStyle name="Output 18 3 4 5 2 2" xfId="48257" xr:uid="{29557706-FE0B-45B8-8228-03F5E0C7688C}"/>
    <cellStyle name="Output 18 3 4 5 3" xfId="38735" xr:uid="{9D7BC492-2C04-4615-AA35-7C2575581175}"/>
    <cellStyle name="Output 18 3 4 6" xfId="17548" xr:uid="{937A4AB8-C65F-4D6D-B7EA-0A258E9E5624}"/>
    <cellStyle name="Output 18 3 4 6 2" xfId="29269" xr:uid="{7501ACBF-FD0A-49C3-8559-67DEF089DC78}"/>
    <cellStyle name="Output 18 3 4 6 2 2" xfId="49096" xr:uid="{B894333D-4C23-4EBB-9827-5F0BDB1258FC}"/>
    <cellStyle name="Output 18 3 4 6 3" xfId="39600" xr:uid="{9E935A09-BBF3-43B9-A578-9A565853C360}"/>
    <cellStyle name="Output 18 3 4 7" xfId="18324" xr:uid="{FBD19BC4-51C3-4C74-A1C1-D15F9C09514F}"/>
    <cellStyle name="Output 18 3 4 7 2" xfId="30045" xr:uid="{C99D0CEF-C579-4E8A-B30C-CD53FA4AA28D}"/>
    <cellStyle name="Output 18 3 4 7 2 2" xfId="49872" xr:uid="{B0C0AABA-56EA-4C62-9056-7E36BB4E193B}"/>
    <cellStyle name="Output 18 3 4 7 3" xfId="40376" xr:uid="{48C04454-EEFF-4FC9-949E-BEECE4287609}"/>
    <cellStyle name="Output 18 3 4 8" xfId="19081" xr:uid="{9CCCF422-967C-4C10-9B29-14A177D30E9A}"/>
    <cellStyle name="Output 18 3 4 8 2" xfId="41133" xr:uid="{6EA89193-F386-4CCF-B421-CA25A1C43C5D}"/>
    <cellStyle name="Output 18 3 4 9" xfId="31558" xr:uid="{60558E9C-EAC5-4E63-9BA3-475DD4A622F1}"/>
    <cellStyle name="Output 18 3 5" xfId="12194" xr:uid="{07028722-544E-4E03-BD47-617358911959}"/>
    <cellStyle name="Output 18 3 5 2" xfId="24011" xr:uid="{4339E0E7-7990-4512-A6D5-FD22852E3D48}"/>
    <cellStyle name="Output 18 3 5 2 2" xfId="43839" xr:uid="{42879FBE-F0D2-40A9-830C-C88EC1DA8A83}"/>
    <cellStyle name="Output 18 3 5 3" xfId="34247" xr:uid="{213F6D31-D919-4FA5-BBFE-0ACADE53D873}"/>
    <cellStyle name="Output 18 3 6" xfId="10573" xr:uid="{1F4AC102-5E4D-4C4D-867E-339695965595}"/>
    <cellStyle name="Output 18 3 6 2" xfId="22445" xr:uid="{BE89F01E-BF11-457B-A432-C8D9D49AEFB6}"/>
    <cellStyle name="Output 18 3 6 2 2" xfId="42277" xr:uid="{96FBAA10-4F87-4B6B-BECD-DB9E720B34BC}"/>
    <cellStyle name="Output 18 3 6 3" xfId="32630" xr:uid="{E8269F1D-9EAE-4581-B7F3-52D875363EB8}"/>
    <cellStyle name="Output 18 3 7" xfId="11633" xr:uid="{1CAAEB82-2EF5-4D45-99E4-2F7F1508F01F}"/>
    <cellStyle name="Output 18 3 7 2" xfId="23475" xr:uid="{245FFC35-FB16-448A-A19E-9F95CE8553C2}"/>
    <cellStyle name="Output 18 3 7 2 2" xfId="43304" xr:uid="{33880104-E6CA-4E4B-9AAC-1446FE47C4A0}"/>
    <cellStyle name="Output 18 3 7 3" xfId="33687" xr:uid="{4D6BC6EB-28A6-4CC8-A20A-3EF042B41212}"/>
    <cellStyle name="Output 18 3 8" xfId="11050" xr:uid="{4AD588CA-1A13-4ED0-887E-0F8CE9728E58}"/>
    <cellStyle name="Output 18 3 8 2" xfId="22919" xr:uid="{C515B411-9704-47DB-B7A5-64F1EC651535}"/>
    <cellStyle name="Output 18 3 8 2 2" xfId="42750" xr:uid="{767BA042-CC27-416A-AFA3-EDB798630128}"/>
    <cellStyle name="Output 18 3 8 3" xfId="33106" xr:uid="{A973EDD9-D37F-44DD-8C31-0E7CC50D909E}"/>
    <cellStyle name="Output 18 3 9" xfId="11396" xr:uid="{EECEB883-110D-4D66-89B5-3910D1C23B07}"/>
    <cellStyle name="Output 18 3 9 2" xfId="23254" xr:uid="{553A81D3-4A6A-4CCC-9A21-FEC8D79D487F}"/>
    <cellStyle name="Output 18 3 9 2 2" xfId="43084" xr:uid="{93E023DD-6664-4811-8252-E896F4EA08BA}"/>
    <cellStyle name="Output 18 3 9 3" xfId="33451" xr:uid="{757CF147-7F10-4629-B971-930299C53296}"/>
    <cellStyle name="Output 18 4" xfId="7101" xr:uid="{F59192E9-440F-4CBD-AEB0-D16D4C5AFE46}"/>
    <cellStyle name="Output 18 4 10" xfId="15571" xr:uid="{CB0818FC-7C6C-4481-B222-7572D6F10E70}"/>
    <cellStyle name="Output 18 4 10 2" xfId="27322" xr:uid="{FD2898FA-0AA0-4206-AC36-32CC3571F17D}"/>
    <cellStyle name="Output 18 4 10 2 2" xfId="47149" xr:uid="{E54C9707-AC69-4547-82FD-C066FF4AC196}"/>
    <cellStyle name="Output 18 4 10 3" xfId="37623" xr:uid="{3FEA2714-4283-4F7D-BF62-D669D1795333}"/>
    <cellStyle name="Output 18 4 11" xfId="30718" xr:uid="{3762D11B-6A88-4FE4-B3E4-3113A213B767}"/>
    <cellStyle name="Output 18 4 2" xfId="8744" xr:uid="{90796E68-E3D1-4B69-84F2-77B1F88F76CE}"/>
    <cellStyle name="Output 18 4 2 2" xfId="13405" xr:uid="{56C82D6C-7E36-4242-891B-0CA7FCD0A40C}"/>
    <cellStyle name="Output 18 4 2 2 2" xfId="25188" xr:uid="{CA1E9940-EADD-45AE-88B4-AA3630211FB3}"/>
    <cellStyle name="Output 18 4 2 2 2 2" xfId="45015" xr:uid="{08D312F8-645D-464B-B13F-6D1421914244}"/>
    <cellStyle name="Output 18 4 2 2 3" xfId="35457" xr:uid="{6AF8B484-55DC-4666-BC8C-DD7C40476B24}"/>
    <cellStyle name="Output 18 4 2 3" xfId="14411" xr:uid="{787CFF5B-A3BA-4DE3-B2AD-B270FEFDDAA9}"/>
    <cellStyle name="Output 18 4 2 3 2" xfId="26183" xr:uid="{B70F4058-89C6-474C-A81D-4B9202DF8BB8}"/>
    <cellStyle name="Output 18 4 2 3 2 2" xfId="46010" xr:uid="{EAFC9E99-D073-4F82-989E-5BC170F0D39C}"/>
    <cellStyle name="Output 18 4 2 3 3" xfId="36463" xr:uid="{E8F000C1-840D-4CF7-BA41-7AA1C02C0B4F}"/>
    <cellStyle name="Output 18 4 2 4" xfId="15369" xr:uid="{5F4DDAA6-1A30-4954-AE2C-CA106E7C2ADA}"/>
    <cellStyle name="Output 18 4 2 4 2" xfId="27131" xr:uid="{150DEE83-23D4-4D03-8689-151AC4D35272}"/>
    <cellStyle name="Output 18 4 2 4 2 2" xfId="46958" xr:uid="{377A8597-3943-42FC-9CFF-BA9A0CF123F2}"/>
    <cellStyle name="Output 18 4 2 4 3" xfId="37421" xr:uid="{9F05886C-91A9-4095-90FF-7ED3F89ED386}"/>
    <cellStyle name="Output 18 4 2 5" xfId="16296" xr:uid="{7FF8B264-1002-47C7-8B03-E16007E67C20}"/>
    <cellStyle name="Output 18 4 2 5 2" xfId="28043" xr:uid="{B2D6E58E-2F02-4804-9095-3A91378114C0}"/>
    <cellStyle name="Output 18 4 2 5 2 2" xfId="47870" xr:uid="{6A6CB7DD-3CF7-47CD-B93D-6B62C922CD92}"/>
    <cellStyle name="Output 18 4 2 5 3" xfId="38348" xr:uid="{AEE4FC23-4C91-4173-A949-8D15CF2EB19A}"/>
    <cellStyle name="Output 18 4 2 6" xfId="17167" xr:uid="{1E6C73A8-C40D-49A4-BEB1-955601AA35FC}"/>
    <cellStyle name="Output 18 4 2 6 2" xfId="28911" xr:uid="{F5D0E96D-A32C-4AFB-A325-42FAFC05A96A}"/>
    <cellStyle name="Output 18 4 2 6 2 2" xfId="48738" xr:uid="{66423803-EFD4-434F-9A26-5889AF500E87}"/>
    <cellStyle name="Output 18 4 2 6 3" xfId="39219" xr:uid="{BDB1401A-384A-4A8F-89CA-715CD2234E66}"/>
    <cellStyle name="Output 18 4 2 7" xfId="18014" xr:uid="{6E386282-7CC8-419B-ACC8-FD0A5161316A}"/>
    <cellStyle name="Output 18 4 2 7 2" xfId="29735" xr:uid="{2238201D-5833-4FD1-8D6B-CDBDB44B810C}"/>
    <cellStyle name="Output 18 4 2 7 2 2" xfId="49562" xr:uid="{6A69A94D-8B9A-4769-98A6-1CA9A9225F29}"/>
    <cellStyle name="Output 18 4 2 7 3" xfId="40066" xr:uid="{2638EA3D-F733-430A-BD7E-475269D43A60}"/>
    <cellStyle name="Output 18 4 2 8" xfId="18781" xr:uid="{1A15B093-4F65-4E4D-9157-006AB37A6D65}"/>
    <cellStyle name="Output 18 4 2 8 2" xfId="40833" xr:uid="{CCA22F26-983D-446F-8867-D63762C15716}"/>
    <cellStyle name="Output 18 4 2 9" xfId="31252" xr:uid="{5CC7378A-225B-41E2-B99A-C478EC531B35}"/>
    <cellStyle name="Output 18 4 3" xfId="9607" xr:uid="{E87F1F84-E6FF-4D1C-A4A7-E7EC7F139929}"/>
    <cellStyle name="Output 18 4 3 2" xfId="14012" xr:uid="{5B9029CD-CCEB-4734-9E25-2544CDD4032A}"/>
    <cellStyle name="Output 18 4 3 2 2" xfId="25785" xr:uid="{C9B4356F-196A-4513-B8DC-070BAE6CA768}"/>
    <cellStyle name="Output 18 4 3 2 2 2" xfId="45612" xr:uid="{637071FB-3C5E-4522-BDA1-020559824448}"/>
    <cellStyle name="Output 18 4 3 2 3" xfId="36064" xr:uid="{C03FCF1B-1451-49CD-9761-D99D094EC3E2}"/>
    <cellStyle name="Output 18 4 3 3" xfId="14972" xr:uid="{59C83F9A-7E93-4744-ACB0-D70C7EE1A331}"/>
    <cellStyle name="Output 18 4 3 3 2" xfId="26743" xr:uid="{14C793FD-B2BE-4A3A-AE19-B9C099E7AFF3}"/>
    <cellStyle name="Output 18 4 3 3 2 2" xfId="46570" xr:uid="{A9227CDB-83B0-4C50-9DE9-D8AA9F08CF7E}"/>
    <cellStyle name="Output 18 4 3 3 3" xfId="37024" xr:uid="{640EED7A-16AE-4C73-8E95-D2558A52F673}"/>
    <cellStyle name="Output 18 4 3 4" xfId="15924" xr:uid="{6FE697F6-A093-4C75-8974-B8D7EF851015}"/>
    <cellStyle name="Output 18 4 3 4 2" xfId="27671" xr:uid="{540F9908-91CE-42EC-8479-F22ECEB9FEFF}"/>
    <cellStyle name="Output 18 4 3 4 2 2" xfId="47498" xr:uid="{CFFC6EAF-EB5F-45B9-914D-B30DBD57D37B}"/>
    <cellStyle name="Output 18 4 3 4 3" xfId="37976" xr:uid="{69F5842F-C1D6-48D8-8112-79141FDEE0CC}"/>
    <cellStyle name="Output 18 4 3 5" xfId="16798" xr:uid="{6EBCC089-2139-40AC-A886-3116E49BF780}"/>
    <cellStyle name="Output 18 4 3 5 2" xfId="28545" xr:uid="{677FBD6A-3B20-427A-B89C-3F546DFAF0CE}"/>
    <cellStyle name="Output 18 4 3 5 2 2" xfId="48372" xr:uid="{FF5D43E6-4AFB-4497-8D0F-0655BA647FCA}"/>
    <cellStyle name="Output 18 4 3 5 3" xfId="38850" xr:uid="{272D3D7E-8B4F-4B91-811A-35903D4AD13D}"/>
    <cellStyle name="Output 18 4 3 6" xfId="17663" xr:uid="{AF7D695D-F47A-4178-A7EB-7A6A37C88FA6}"/>
    <cellStyle name="Output 18 4 3 6 2" xfId="29384" xr:uid="{E9AB1187-7850-473A-9807-233CA8F73D02}"/>
    <cellStyle name="Output 18 4 3 6 2 2" xfId="49211" xr:uid="{CF1D47F6-F1B0-4A0B-AACB-37FADDBF0859}"/>
    <cellStyle name="Output 18 4 3 6 3" xfId="39715" xr:uid="{9BCED87B-67A7-4B9C-AA89-85CAF836829E}"/>
    <cellStyle name="Output 18 4 3 7" xfId="18439" xr:uid="{8E85048B-D1E3-4565-8743-FD4EB3F27DC2}"/>
    <cellStyle name="Output 18 4 3 7 2" xfId="30160" xr:uid="{E197CE3B-1A06-4438-AC28-F7C24F5B3862}"/>
    <cellStyle name="Output 18 4 3 7 2 2" xfId="49987" xr:uid="{47E868D2-F952-4ECA-B5D4-AD6CBC98DA5F}"/>
    <cellStyle name="Output 18 4 3 7 3" xfId="40491" xr:uid="{65DCD622-2DD2-46CA-A8DD-566BA3B18606}"/>
    <cellStyle name="Output 18 4 3 8" xfId="19196" xr:uid="{9BB4BAB1-43B2-45B8-B393-5F8553910084}"/>
    <cellStyle name="Output 18 4 3 8 2" xfId="41248" xr:uid="{490A7DC9-A84F-4E3E-BE1F-11990D9E323B}"/>
    <cellStyle name="Output 18 4 3 9" xfId="31673" xr:uid="{5C8B209C-31B7-4C64-BBBD-B8F0544160F2}"/>
    <cellStyle name="Output 18 4 4" xfId="12375" xr:uid="{77CE25BF-6EE9-40AC-9337-B5AE010A6DC5}"/>
    <cellStyle name="Output 18 4 4 2" xfId="24190" xr:uid="{AA24681D-6343-4710-A48E-464FEF0D4BF9}"/>
    <cellStyle name="Output 18 4 4 2 2" xfId="44018" xr:uid="{AA5F8989-B26E-4B2D-9EFD-20384E72DFE4}"/>
    <cellStyle name="Output 18 4 4 3" xfId="34428" xr:uid="{FB53431E-515B-427D-8F06-D80A7159CC94}"/>
    <cellStyle name="Output 18 4 5" xfId="10405" xr:uid="{DBD82BD5-DE53-4BB7-BC85-992E15B5E499}"/>
    <cellStyle name="Output 18 4 5 2" xfId="22277" xr:uid="{AA6D3B1C-E19A-433C-8C3B-EC3F95D3B28B}"/>
    <cellStyle name="Output 18 4 5 2 2" xfId="42109" xr:uid="{AAC6BCE3-56B1-4A1E-ACD5-F37B5774CC89}"/>
    <cellStyle name="Output 18 4 5 3" xfId="32462" xr:uid="{F58D2CAF-A6D5-4AD9-896A-60CFCB695CE3}"/>
    <cellStyle name="Output 18 4 6" xfId="12871" xr:uid="{860536E9-2CCB-4773-8C22-4C7297BDBEE1}"/>
    <cellStyle name="Output 18 4 6 2" xfId="24665" xr:uid="{2C249477-593E-43C9-B066-0B541C1CEDAD}"/>
    <cellStyle name="Output 18 4 6 2 2" xfId="44492" xr:uid="{4D369B22-2243-4C8E-ABEB-465CA11D63A4}"/>
    <cellStyle name="Output 18 4 6 3" xfId="34923" xr:uid="{A4409C12-7000-412C-B04C-3EE9785AC87D}"/>
    <cellStyle name="Output 18 4 7" xfId="10015" xr:uid="{2AB57D2D-6CFF-482D-9E95-093EAF8F7B7C}"/>
    <cellStyle name="Output 18 4 7 2" xfId="21890" xr:uid="{CA983C31-35AC-4201-BCC9-3AF9EA4B06AD}"/>
    <cellStyle name="Output 18 4 7 2 2" xfId="41723" xr:uid="{9A7C4F19-7D2E-4C70-832E-DB2EACE3B385}"/>
    <cellStyle name="Output 18 4 7 3" xfId="32073" xr:uid="{B69DA1C1-D662-40D5-9C0E-B9ADBF5CEF4C}"/>
    <cellStyle name="Output 18 4 8" xfId="13654" xr:uid="{D554C8B8-2D08-4378-9700-718EB3521B15}"/>
    <cellStyle name="Output 18 4 8 2" xfId="25429" xr:uid="{1DD4A26C-C8DA-48D2-956D-CC8E1A1B253A}"/>
    <cellStyle name="Output 18 4 8 2 2" xfId="45256" xr:uid="{04291D79-823D-489D-B41A-4EFAAB420B6D}"/>
    <cellStyle name="Output 18 4 8 3" xfId="35706" xr:uid="{847C14FC-1F9C-4741-A5FD-51423BBF7C88}"/>
    <cellStyle name="Output 18 4 9" xfId="14619" xr:uid="{33230B92-6079-479F-B58F-D258E2749643}"/>
    <cellStyle name="Output 18 4 9 2" xfId="26390" xr:uid="{B40D8F74-406F-41CF-9866-77053605FF4E}"/>
    <cellStyle name="Output 18 4 9 2 2" xfId="46217" xr:uid="{2F52F246-B571-4349-9132-08E4D8B3A295}"/>
    <cellStyle name="Output 18 4 9 3" xfId="36671" xr:uid="{2AD68C64-5063-4851-A6CD-A28A72454D85}"/>
    <cellStyle name="Output 18 5" xfId="7945" xr:uid="{8208B59D-AD21-46EE-9814-1EA8C58D2766}"/>
    <cellStyle name="Output 18 5 2" xfId="12916" xr:uid="{1DC673EA-6D3D-46B4-BF78-39A0362C042F}"/>
    <cellStyle name="Output 18 5 2 2" xfId="24710" xr:uid="{ED60F999-D1DC-41B0-9F0E-F95C32AD80C5}"/>
    <cellStyle name="Output 18 5 2 2 2" xfId="44537" xr:uid="{85625F32-1F8F-47A9-8927-352B16909D95}"/>
    <cellStyle name="Output 18 5 2 3" xfId="34968" xr:uid="{9495A7D1-1A4A-4FFD-9709-11FEE85477E4}"/>
    <cellStyle name="Output 18 5 3" xfId="9976" xr:uid="{26C7741E-A167-4BBA-92C1-A8B6E711678C}"/>
    <cellStyle name="Output 18 5 3 2" xfId="21851" xr:uid="{1C7A3369-8F47-4DA7-AC83-C8E0C33F9138}"/>
    <cellStyle name="Output 18 5 3 2 2" xfId="41684" xr:uid="{BCEC4C66-BBE6-49B0-983E-620A2BA54A30}"/>
    <cellStyle name="Output 18 5 3 3" xfId="32034" xr:uid="{7A98B52B-6076-422E-B019-582455B62F79}"/>
    <cellStyle name="Output 18 5 4" xfId="13662" xr:uid="{59D7D866-341B-48EB-A1B6-0095B82B1C17}"/>
    <cellStyle name="Output 18 5 4 2" xfId="25437" xr:uid="{4F3DC284-45AB-4E10-9C82-3C9C496616AF}"/>
    <cellStyle name="Output 18 5 4 2 2" xfId="45264" xr:uid="{F14B61A9-3536-4E78-B5BD-9800A63C8091}"/>
    <cellStyle name="Output 18 5 4 3" xfId="35714" xr:uid="{7F13B32C-1DF1-4171-9D15-D6377E13A7DB}"/>
    <cellStyle name="Output 18 5 5" xfId="14626" xr:uid="{F95416EE-D367-4ACE-983A-C22630BF2D70}"/>
    <cellStyle name="Output 18 5 5 2" xfId="26397" xr:uid="{400C9DF3-B0F2-41BC-998F-B03A0D8E4B38}"/>
    <cellStyle name="Output 18 5 5 2 2" xfId="46224" xr:uid="{71D8811C-F2E1-4655-BDC4-3CF67795C7DD}"/>
    <cellStyle name="Output 18 5 5 3" xfId="36678" xr:uid="{01A4D3C6-A95F-4AE5-825C-0A2F943BC413}"/>
    <cellStyle name="Output 18 5 6" xfId="15578" xr:uid="{9F800A1D-C852-4C18-B3CF-E12B8FAF3062}"/>
    <cellStyle name="Output 18 5 6 2" xfId="27329" xr:uid="{C4F48FEA-0A18-4CAF-B123-992FE4126839}"/>
    <cellStyle name="Output 18 5 6 2 2" xfId="47156" xr:uid="{DADDC5C2-045E-43D9-A84A-2B4697F9B7AA}"/>
    <cellStyle name="Output 18 5 6 3" xfId="37630" xr:uid="{2110C9F1-2FA3-4FF8-88E8-D3A41B4FBDF8}"/>
    <cellStyle name="Output 18 5 7" xfId="16460" xr:uid="{F0A0C64E-E355-4A6C-90B1-0E82015BB2E9}"/>
    <cellStyle name="Output 18 5 7 2" xfId="28207" xr:uid="{B0BB1071-AE85-45C5-A2DA-3F6142DC07C0}"/>
    <cellStyle name="Output 18 5 7 2 2" xfId="48034" xr:uid="{42E913B4-B854-4A05-AD38-F42EF2276689}"/>
    <cellStyle name="Output 18 5 7 3" xfId="38512" xr:uid="{B8CD069C-C9C6-4AD8-BC7E-79245AF14F69}"/>
    <cellStyle name="Output 18 5 8" xfId="17328" xr:uid="{11E849CD-72C8-48E5-9E91-09583AD63604}"/>
    <cellStyle name="Output 18 5 8 2" xfId="39380" xr:uid="{6FDEBC65-88C4-4F10-8B59-127BD04B4163}"/>
    <cellStyle name="Output 18 5 9" xfId="31005" xr:uid="{62B9FCE2-8171-4D7F-92B1-E3AEDF4A749F}"/>
    <cellStyle name="Output 18 6" xfId="9379" xr:uid="{E2C78362-C596-4CF6-9880-D685994F3643}"/>
    <cellStyle name="Output 18 6 2" xfId="13784" xr:uid="{E877BBD6-325A-4DEA-B763-EDA07C9D3F49}"/>
    <cellStyle name="Output 18 6 2 2" xfId="25557" xr:uid="{E220F609-0FDA-4AC1-892E-007CA2E2E1D8}"/>
    <cellStyle name="Output 18 6 2 2 2" xfId="45384" xr:uid="{F60CD78D-CD86-4B12-A00F-0DDF8564ACC7}"/>
    <cellStyle name="Output 18 6 2 3" xfId="35836" xr:uid="{77F21A54-3F9D-4B2E-A8AD-1F88755A5463}"/>
    <cellStyle name="Output 18 6 3" xfId="14744" xr:uid="{AD7A2E47-CFA8-4D38-A331-29A4B1C9C3FE}"/>
    <cellStyle name="Output 18 6 3 2" xfId="26515" xr:uid="{7B4E37C5-CB13-43CF-8CE5-C9D8930D9412}"/>
    <cellStyle name="Output 18 6 3 2 2" xfId="46342" xr:uid="{05ECB9D7-1567-489F-96E1-71E091411A0D}"/>
    <cellStyle name="Output 18 6 3 3" xfId="36796" xr:uid="{C1244AC1-B313-407F-A598-7DFE12347C5F}"/>
    <cellStyle name="Output 18 6 4" xfId="15696" xr:uid="{C47FBB12-C812-44D9-9A2E-B503336307DD}"/>
    <cellStyle name="Output 18 6 4 2" xfId="27443" xr:uid="{32862127-E4F4-4249-BF5D-C983CE14EA5D}"/>
    <cellStyle name="Output 18 6 4 2 2" xfId="47270" xr:uid="{A06E0FE7-76B4-47A0-9380-DF12B249D7C6}"/>
    <cellStyle name="Output 18 6 4 3" xfId="37748" xr:uid="{F0D0D55C-EADB-470E-B802-2BF68892CC58}"/>
    <cellStyle name="Output 18 6 5" xfId="16570" xr:uid="{A89DD6EE-F3F7-4357-93B8-FF7151F1DE33}"/>
    <cellStyle name="Output 18 6 5 2" xfId="28317" xr:uid="{383BB1E8-9B97-4FA1-A9ED-8019D5458704}"/>
    <cellStyle name="Output 18 6 5 2 2" xfId="48144" xr:uid="{675577B5-3CC0-4DD3-8DCD-8BFFA111EF90}"/>
    <cellStyle name="Output 18 6 5 3" xfId="38622" xr:uid="{8A9B2D6F-33BD-4DE6-9560-52B1A2C52D97}"/>
    <cellStyle name="Output 18 6 6" xfId="17435" xr:uid="{47F32BC8-675F-4731-9268-7448322AB1D3}"/>
    <cellStyle name="Output 18 6 6 2" xfId="29156" xr:uid="{063A6D32-9E55-45C2-8897-2E489BB6BA1A}"/>
    <cellStyle name="Output 18 6 6 2 2" xfId="48983" xr:uid="{2D54A145-AC88-4E4B-AA69-59CDA937B457}"/>
    <cellStyle name="Output 18 6 6 3" xfId="39487" xr:uid="{3F778342-C556-459D-AFBD-4845EACB8087}"/>
    <cellStyle name="Output 18 6 7" xfId="18211" xr:uid="{4E8B9328-3B55-412A-A16F-D2B22535B2EF}"/>
    <cellStyle name="Output 18 6 7 2" xfId="29932" xr:uid="{83C2552A-72F7-4798-BE1B-B84E625FFB84}"/>
    <cellStyle name="Output 18 6 7 2 2" xfId="49759" xr:uid="{68904E05-A234-4C11-B283-A771DBB707D0}"/>
    <cellStyle name="Output 18 6 7 3" xfId="40263" xr:uid="{3940BA44-FF69-41CE-8C03-6D6F217563BD}"/>
    <cellStyle name="Output 18 6 8" xfId="18968" xr:uid="{EB071295-4227-46C0-B2E3-2455AE7D1A1C}"/>
    <cellStyle name="Output 18 6 8 2" xfId="41020" xr:uid="{2841CDA0-471E-4454-A8B4-59B2102AAB86}"/>
    <cellStyle name="Output 18 6 9" xfId="31445" xr:uid="{00D8031D-0ACC-4343-B672-D95CEA348D20}"/>
    <cellStyle name="Output 18 7" xfId="11821" xr:uid="{C7F2C74F-404B-46FE-BF5F-991C2710D4B1}"/>
    <cellStyle name="Output 18 7 2" xfId="23649" xr:uid="{E030D43A-73D6-49D8-8B3E-429F87EBB53F}"/>
    <cellStyle name="Output 18 7 2 2" xfId="43478" xr:uid="{1F7FBFB5-A49D-4730-A4FD-DE602129C8A2}"/>
    <cellStyle name="Output 18 7 3" xfId="33875" xr:uid="{B6AA89C6-9C4E-4CBB-AD30-F0579D2ACB86}"/>
    <cellStyle name="Output 18 8" xfId="10894" xr:uid="{E4015209-2D14-45CC-BBA8-B695B2D13A4C}"/>
    <cellStyle name="Output 18 8 2" xfId="22763" xr:uid="{5ED08B11-C349-4035-BDD2-95AE3969CCE2}"/>
    <cellStyle name="Output 18 8 2 2" xfId="42594" xr:uid="{D3F4B6C1-B77C-4F0E-8A0F-12E9731CCD1B}"/>
    <cellStyle name="Output 18 8 3" xfId="32950" xr:uid="{87161412-63AB-4831-8816-5298FCC9C66B}"/>
    <cellStyle name="Output 18 9" xfId="11440" xr:uid="{6A21A2CF-FB98-4CC4-BE73-016C059FCC1C}"/>
    <cellStyle name="Output 18 9 2" xfId="23298" xr:uid="{4DE79CAD-A3E9-4F48-8514-531A1199CC2B}"/>
    <cellStyle name="Output 18 9 2 2" xfId="43128" xr:uid="{DD21AA5D-C7B7-46D7-A57C-A3744B6DBE5E}"/>
    <cellStyle name="Output 18 9 3" xfId="33495" xr:uid="{43820E0F-CB4D-4C3B-95E9-F6B5DA17FC06}"/>
    <cellStyle name="Output 19" xfId="6166" xr:uid="{49A53298-5A4A-4DA5-87B7-714827DE4B76}"/>
    <cellStyle name="Output 19 10" xfId="11190" xr:uid="{42A6E673-B1FB-4E2C-8A61-0DE16B627CD3}"/>
    <cellStyle name="Output 19 10 2" xfId="23052" xr:uid="{F096E0F0-D3A7-4A8B-954E-473FB2002E81}"/>
    <cellStyle name="Output 19 10 2 2" xfId="42882" xr:uid="{D8E148DF-4BCE-4C2F-9323-986676A7DF25}"/>
    <cellStyle name="Output 19 10 3" xfId="33245" xr:uid="{3ABAECB1-1CE7-450A-A751-8B073F225DC0}"/>
    <cellStyle name="Output 19 11" xfId="12303" xr:uid="{0DBE05C5-98A5-476E-8A7C-1531443B9F30}"/>
    <cellStyle name="Output 19 11 2" xfId="24119" xr:uid="{21E38902-B1C8-4B0A-B385-F775F5D85616}"/>
    <cellStyle name="Output 19 11 2 2" xfId="43947" xr:uid="{4B69876A-F8B2-4CB2-A821-D76C72173CCF}"/>
    <cellStyle name="Output 19 11 3" xfId="34356" xr:uid="{8D04FC03-0E5A-4A17-8D6B-CE1E115DB169}"/>
    <cellStyle name="Output 19 12" xfId="10469" xr:uid="{3E6A5952-7574-4932-B172-18B601BF3504}"/>
    <cellStyle name="Output 19 12 2" xfId="22341" xr:uid="{E796CE69-B2D6-4AE3-A0C1-5B57D8C77D7B}"/>
    <cellStyle name="Output 19 12 2 2" xfId="42173" xr:uid="{EF42D169-D280-4EC7-A9B6-15D97E158675}"/>
    <cellStyle name="Output 19 12 3" xfId="32526" xr:uid="{78482D5A-8C9D-4798-83E5-DD38732F227A}"/>
    <cellStyle name="Output 19 13" xfId="13086" xr:uid="{2A1330AD-CA56-42AB-BA40-C07F0DF07E74}"/>
    <cellStyle name="Output 19 13 2" xfId="24875" xr:uid="{209708F2-8032-4A4C-AB61-4BA10C9BEB6A}"/>
    <cellStyle name="Output 19 13 2 2" xfId="44702" xr:uid="{02481A9F-D7BF-4169-8CFD-8E08B1F029F9}"/>
    <cellStyle name="Output 19 13 3" xfId="35138" xr:uid="{64EC7092-E00D-41EF-B703-015C180A39BB}"/>
    <cellStyle name="Output 19 14" xfId="30466" xr:uid="{E76E6490-C05D-4174-BC8D-049388763AA0}"/>
    <cellStyle name="Output 19 2" xfId="6167" xr:uid="{F6663070-426C-4179-869C-6A07398C3193}"/>
    <cellStyle name="Output 19 2 10" xfId="13332" xr:uid="{3BC94807-D54B-4801-B304-FD5EFCF14C99}"/>
    <cellStyle name="Output 19 2 10 2" xfId="25115" xr:uid="{D662CCBA-3B50-45E1-8176-F52412794770}"/>
    <cellStyle name="Output 19 2 10 2 2" xfId="44942" xr:uid="{C734BC2C-9D09-4CAC-A6A7-D06423C3EDE3}"/>
    <cellStyle name="Output 19 2 10 3" xfId="35384" xr:uid="{3BA6B0E6-EAAB-4A31-92B0-D876F8D90382}"/>
    <cellStyle name="Output 19 2 11" xfId="14346" xr:uid="{EA97EF71-4B68-497C-B59D-17F295F1FC90}"/>
    <cellStyle name="Output 19 2 11 2" xfId="26118" xr:uid="{6911D405-88B7-47EB-95A8-67EC6F3B0752}"/>
    <cellStyle name="Output 19 2 11 2 2" xfId="45945" xr:uid="{2F983BEF-E047-4A60-9772-723E74011770}"/>
    <cellStyle name="Output 19 2 11 3" xfId="36398" xr:uid="{43A653A8-F128-41C5-B76E-475828874EEF}"/>
    <cellStyle name="Output 19 2 12" xfId="15304" xr:uid="{5E4390C1-F574-4CB0-96EF-01A6588B430C}"/>
    <cellStyle name="Output 19 2 12 2" xfId="27073" xr:uid="{80D68AEB-D085-4799-A0CE-265E3ACE9CF2}"/>
    <cellStyle name="Output 19 2 12 2 2" xfId="46900" xr:uid="{18353A5E-1C30-4AEE-9762-4F5B7D54BA17}"/>
    <cellStyle name="Output 19 2 12 3" xfId="37356" xr:uid="{F76A2043-0703-46C1-985F-B51107087508}"/>
    <cellStyle name="Output 19 2 13" xfId="30467" xr:uid="{FCACD268-E109-4AAE-9B6A-E6301F0C75D6}"/>
    <cellStyle name="Output 19 2 2" xfId="6839" xr:uid="{8AE17F6A-A296-438F-B69F-B7B415454EFB}"/>
    <cellStyle name="Output 19 2 2 10" xfId="11231" xr:uid="{387E4D25-3100-46C7-AD28-A303DD0E9453}"/>
    <cellStyle name="Output 19 2 2 10 2" xfId="23093" xr:uid="{024BF3D5-E3BA-4B37-B409-42028C49DC6A}"/>
    <cellStyle name="Output 19 2 2 10 2 2" xfId="42923" xr:uid="{CE693FB7-5C36-4C46-B35D-B3BC52797519}"/>
    <cellStyle name="Output 19 2 2 10 3" xfId="33286" xr:uid="{83D4BCEC-C235-4470-9338-57983998BC58}"/>
    <cellStyle name="Output 19 2 2 11" xfId="13456" xr:uid="{BDE97FF2-751B-439C-8824-597D4202E340}"/>
    <cellStyle name="Output 19 2 2 11 2" xfId="25239" xr:uid="{105AAEBE-55A9-4096-9D0E-4540ED73D9A0}"/>
    <cellStyle name="Output 19 2 2 11 2 2" xfId="45066" xr:uid="{DDF33B8E-DA54-48B2-A55C-39DE4EDC211F}"/>
    <cellStyle name="Output 19 2 2 11 3" xfId="35508" xr:uid="{BFA44E40-78C6-44ED-AA2B-0EF88F42A8F5}"/>
    <cellStyle name="Output 19 2 2 12" xfId="30593" xr:uid="{ADC684BA-9505-401D-A6EB-D4689FC32CCE}"/>
    <cellStyle name="Output 19 2 2 2" xfId="7626" xr:uid="{246F0BD3-3EE3-46FB-9A4A-77D8F17CB435}"/>
    <cellStyle name="Output 19 2 2 2 10" xfId="11848" xr:uid="{FDAAD899-7199-4403-A249-956A28179D92}"/>
    <cellStyle name="Output 19 2 2 2 10 2" xfId="23675" xr:uid="{D3D08450-9957-40FB-A514-529D2E27DED2}"/>
    <cellStyle name="Output 19 2 2 2 10 2 2" xfId="43504" xr:uid="{28B27DA2-2716-49BA-99BB-05EC0646E3FD}"/>
    <cellStyle name="Output 19 2 2 2 10 3" xfId="33902" xr:uid="{AAC7D84E-6CE6-401E-80EC-20293282D5A7}"/>
    <cellStyle name="Output 19 2 2 2 11" xfId="30840" xr:uid="{C8C28109-B024-4C81-AB2A-88DD28E82410}"/>
    <cellStyle name="Output 19 2 2 2 2" xfId="9269" xr:uid="{B8BB604D-DBE8-4A00-A5AE-4C4B584F4334}"/>
    <cellStyle name="Output 19 2 2 2 2 2" xfId="13704" xr:uid="{A96935E8-F9D7-48C6-BCEC-FFA4C002C841}"/>
    <cellStyle name="Output 19 2 2 2 2 2 2" xfId="25478" xr:uid="{8EC606EE-CC9D-45C6-9034-42BAEAEA1616}"/>
    <cellStyle name="Output 19 2 2 2 2 2 2 2" xfId="45305" xr:uid="{0FE32B5C-5046-49A1-93CB-58D2857D9E06}"/>
    <cellStyle name="Output 19 2 2 2 2 2 3" xfId="35756" xr:uid="{96977225-05B2-400A-987F-278F93A37F6D}"/>
    <cellStyle name="Output 19 2 2 2 2 3" xfId="14666" xr:uid="{73B60E7F-3EE7-4218-8515-FD99BAE92641}"/>
    <cellStyle name="Output 19 2 2 2 2 3 2" xfId="26437" xr:uid="{DB39AC86-F207-4543-9B0C-F78175ED7EAE}"/>
    <cellStyle name="Output 19 2 2 2 2 3 2 2" xfId="46264" xr:uid="{2AAE5C0C-B8C1-4212-BA19-FEC3A760B3FA}"/>
    <cellStyle name="Output 19 2 2 2 2 3 3" xfId="36718" xr:uid="{1652D92E-7E8C-4E58-BD55-715F87230219}"/>
    <cellStyle name="Output 19 2 2 2 2 4" xfId="15618" xr:uid="{A04E112F-9BC1-4BEC-8AF6-C0ED9ED7E30C}"/>
    <cellStyle name="Output 19 2 2 2 2 4 2" xfId="27367" xr:uid="{04AA9DE6-E164-42FE-8A05-424E778BB3FF}"/>
    <cellStyle name="Output 19 2 2 2 2 4 2 2" xfId="47194" xr:uid="{1ED212C9-8DB7-4253-B37F-6DEE82FE31FD}"/>
    <cellStyle name="Output 19 2 2 2 2 4 3" xfId="37670" xr:uid="{3F3166E7-80F0-4F9A-B4E2-D4B4076241F8}"/>
    <cellStyle name="Output 19 2 2 2 2 5" xfId="16498" xr:uid="{A3FA8A8E-4F63-4396-AB55-2CF085B7B893}"/>
    <cellStyle name="Output 19 2 2 2 2 5 2" xfId="28245" xr:uid="{163BE3BF-9185-44C2-A53B-4358127EB235}"/>
    <cellStyle name="Output 19 2 2 2 2 5 2 2" xfId="48072" xr:uid="{790B6F04-55A6-4D2D-BFF4-89560D1B2E0A}"/>
    <cellStyle name="Output 19 2 2 2 2 5 3" xfId="38550" xr:uid="{51828E8D-5886-4F63-A33F-60A36A8E46A7}"/>
    <cellStyle name="Output 19 2 2 2 2 6" xfId="17364" xr:uid="{6F4B9A1F-8AE5-49CE-8061-B235B278FD54}"/>
    <cellStyle name="Output 19 2 2 2 2 6 2" xfId="29085" xr:uid="{B40012A9-EC05-4A0C-A7B2-85898147C1D0}"/>
    <cellStyle name="Output 19 2 2 2 2 6 2 2" xfId="48912" xr:uid="{EA8727EF-A6C8-49FB-BF09-57C1D03B57EF}"/>
    <cellStyle name="Output 19 2 2 2 2 6 3" xfId="39416" xr:uid="{CD9BEFBD-6043-4062-BC45-EA21B04E9F81}"/>
    <cellStyle name="Output 19 2 2 2 2 7" xfId="18140" xr:uid="{ADBC0ACE-11A0-47D6-911F-EF9B46E3C4F6}"/>
    <cellStyle name="Output 19 2 2 2 2 7 2" xfId="29861" xr:uid="{68561751-4437-4FCC-B4B6-488C0521CC33}"/>
    <cellStyle name="Output 19 2 2 2 2 7 2 2" xfId="49688" xr:uid="{CB1D3059-C4F1-4BB2-BEDD-4DC47FF042BE}"/>
    <cellStyle name="Output 19 2 2 2 2 7 3" xfId="40192" xr:uid="{517DD773-067A-4215-9864-D71468B38E54}"/>
    <cellStyle name="Output 19 2 2 2 2 8" xfId="18897" xr:uid="{897F1D0B-DFBA-4044-9D73-BED719C143C9}"/>
    <cellStyle name="Output 19 2 2 2 2 8 2" xfId="40949" xr:uid="{15FE1C81-C944-4171-BC85-EE1170D082DF}"/>
    <cellStyle name="Output 19 2 2 2 2 9" xfId="31374" xr:uid="{1BF5462F-A8B8-450E-B10B-149C5B96A4FB}"/>
    <cellStyle name="Output 19 2 2 2 3" xfId="9723" xr:uid="{6057BF93-5985-43AC-8F88-B23A108C689F}"/>
    <cellStyle name="Output 19 2 2 2 3 2" xfId="14128" xr:uid="{A7A23E77-BAE0-452F-84B9-0228C8ABA804}"/>
    <cellStyle name="Output 19 2 2 2 3 2 2" xfId="25901" xr:uid="{E71EF272-228A-4D4A-951B-D388A25AEB92}"/>
    <cellStyle name="Output 19 2 2 2 3 2 2 2" xfId="45728" xr:uid="{A4C59C64-3CCB-455C-A602-E1EDB9F8E466}"/>
    <cellStyle name="Output 19 2 2 2 3 2 3" xfId="36180" xr:uid="{D717807A-8A9B-4F28-B256-3259A52FF7BC}"/>
    <cellStyle name="Output 19 2 2 2 3 3" xfId="15088" xr:uid="{D80E565F-6937-4C53-8ABF-77371FE0705C}"/>
    <cellStyle name="Output 19 2 2 2 3 3 2" xfId="26859" xr:uid="{70C736C0-58A6-4ACF-931F-523C562FEBA3}"/>
    <cellStyle name="Output 19 2 2 2 3 3 2 2" xfId="46686" xr:uid="{3229B94C-8ACF-4BE5-8DC9-C781E9E5E9ED}"/>
    <cellStyle name="Output 19 2 2 2 3 3 3" xfId="37140" xr:uid="{10525538-ABDD-4F67-AA41-252C8C0C3477}"/>
    <cellStyle name="Output 19 2 2 2 3 4" xfId="16040" xr:uid="{670E3F49-A2E7-4931-A75E-326E03B5B1B1}"/>
    <cellStyle name="Output 19 2 2 2 3 4 2" xfId="27787" xr:uid="{D49392A1-BE02-412D-80D9-B4E0C38AC3F5}"/>
    <cellStyle name="Output 19 2 2 2 3 4 2 2" xfId="47614" xr:uid="{18A9E088-4325-40D1-B2BA-65EDE3AA7F17}"/>
    <cellStyle name="Output 19 2 2 2 3 4 3" xfId="38092" xr:uid="{7464FC20-CFBD-4405-A3C6-4E5A52A010F4}"/>
    <cellStyle name="Output 19 2 2 2 3 5" xfId="16914" xr:uid="{BD397E18-0F02-42C2-A728-90A807C551BF}"/>
    <cellStyle name="Output 19 2 2 2 3 5 2" xfId="28661" xr:uid="{428BCF14-8E93-4DC9-BCA7-EC8E77C7D5BA}"/>
    <cellStyle name="Output 19 2 2 2 3 5 2 2" xfId="48488" xr:uid="{6D551E84-E346-4FD5-88D8-2144420977AC}"/>
    <cellStyle name="Output 19 2 2 2 3 5 3" xfId="38966" xr:uid="{35C72151-2AF6-4D48-B5B7-F34B1BFD0F95}"/>
    <cellStyle name="Output 19 2 2 2 3 6" xfId="17779" xr:uid="{EFF2A55A-354D-47D2-A820-4C0547D6FC64}"/>
    <cellStyle name="Output 19 2 2 2 3 6 2" xfId="29500" xr:uid="{6702DF3E-1CAA-49B9-A4A5-E56E9472A646}"/>
    <cellStyle name="Output 19 2 2 2 3 6 2 2" xfId="49327" xr:uid="{942FCC7D-33C5-4465-ACDF-74C2051885C5}"/>
    <cellStyle name="Output 19 2 2 2 3 6 3" xfId="39831" xr:uid="{99071A56-386E-4245-982B-78DF8CF6EE08}"/>
    <cellStyle name="Output 19 2 2 2 3 7" xfId="18555" xr:uid="{181189A7-FD04-406A-A65F-6370D15C398A}"/>
    <cellStyle name="Output 19 2 2 2 3 7 2" xfId="30276" xr:uid="{F61E8D81-381C-49CF-8420-990C09CEF8A2}"/>
    <cellStyle name="Output 19 2 2 2 3 7 2 2" xfId="50103" xr:uid="{F910252D-DA06-424B-BECA-EA44F87391C1}"/>
    <cellStyle name="Output 19 2 2 2 3 7 3" xfId="40607" xr:uid="{818F0F2C-65BE-481A-A46F-32411B5E2C85}"/>
    <cellStyle name="Output 19 2 2 2 3 8" xfId="19312" xr:uid="{971FDE14-3C6B-4168-ACA1-9CBC259A2225}"/>
    <cellStyle name="Output 19 2 2 2 3 8 2" xfId="41364" xr:uid="{79CD0E6D-BF79-4F86-BD37-388FE4466EBC}"/>
    <cellStyle name="Output 19 2 2 2 3 9" xfId="31789" xr:uid="{CAFC73A4-7272-451D-B190-E721528CE3D9}"/>
    <cellStyle name="Output 19 2 2 2 4" xfId="12688" xr:uid="{AAC05FCD-C134-42EF-B292-1A683BBFC119}"/>
    <cellStyle name="Output 19 2 2 2 4 2" xfId="24487" xr:uid="{F90D62A0-11F1-4784-8C3F-FD2BD93EDFD6}"/>
    <cellStyle name="Output 19 2 2 2 4 2 2" xfId="44315" xr:uid="{3B3FE297-C244-49DB-B5DC-85B6C0E3A037}"/>
    <cellStyle name="Output 19 2 2 2 4 3" xfId="34741" xr:uid="{CF80C6F4-C756-43E6-BDE4-B95E87B19A7F}"/>
    <cellStyle name="Output 19 2 2 2 5" xfId="11985" xr:uid="{6ABA43AB-56F7-403A-AA04-7DDD47D826E4}"/>
    <cellStyle name="Output 19 2 2 2 5 2" xfId="23810" xr:uid="{1E8083FB-8672-4E4A-A3D2-D70AC46D77A0}"/>
    <cellStyle name="Output 19 2 2 2 5 2 2" xfId="43638" xr:uid="{EEADEF19-C159-453E-83C2-94091D6955A5}"/>
    <cellStyle name="Output 19 2 2 2 5 3" xfId="34038" xr:uid="{897C3C5F-18C8-4908-AEBA-582B0285B3C2}"/>
    <cellStyle name="Output 19 2 2 2 6" xfId="10751" xr:uid="{D8376F68-8D84-4856-937C-00ACCE187C94}"/>
    <cellStyle name="Output 19 2 2 2 6 2" xfId="22622" xr:uid="{B6187952-3D34-4516-81E9-2D22C357FB04}"/>
    <cellStyle name="Output 19 2 2 2 6 2 2" xfId="42454" xr:uid="{6B77153F-1C56-463E-A89A-B74777145771}"/>
    <cellStyle name="Output 19 2 2 2 6 3" xfId="32808" xr:uid="{607FFB91-4316-4E05-8292-3DADDF7BC039}"/>
    <cellStyle name="Output 19 2 2 2 7" xfId="11569" xr:uid="{B463F257-B42E-4EB7-A772-914B7A22B6D8}"/>
    <cellStyle name="Output 19 2 2 2 7 2" xfId="23417" xr:uid="{A2253187-CB35-43FE-805F-D99B97E07C65}"/>
    <cellStyle name="Output 19 2 2 2 7 2 2" xfId="43246" xr:uid="{A6FD976C-EA9B-42E6-97B2-6B7C2CD48BD4}"/>
    <cellStyle name="Output 19 2 2 2 7 3" xfId="33623" xr:uid="{18A8F9AA-228D-4DB5-BB5B-D00109F615C8}"/>
    <cellStyle name="Output 19 2 2 2 8" xfId="11092" xr:uid="{73725508-BAD8-4F9D-971F-692406221A7C}"/>
    <cellStyle name="Output 19 2 2 2 8 2" xfId="22961" xr:uid="{0B5E7232-B8CA-487B-BBD8-9842DC3D70A2}"/>
    <cellStyle name="Output 19 2 2 2 8 2 2" xfId="42792" xr:uid="{28E26B17-8A7B-40F1-93D2-1C760AFA46FE}"/>
    <cellStyle name="Output 19 2 2 2 8 3" xfId="33148" xr:uid="{130B4CCB-86A6-4598-975C-5A4E26D11640}"/>
    <cellStyle name="Output 19 2 2 2 9" xfId="9791" xr:uid="{C32D1F90-B969-4492-B642-47FE2892C562}"/>
    <cellStyle name="Output 19 2 2 2 9 2" xfId="21667" xr:uid="{24990833-FF11-483B-B837-ED2F5776BDE6}"/>
    <cellStyle name="Output 19 2 2 2 9 2 2" xfId="41500" xr:uid="{CE11CE01-F193-49A1-AEED-4CB82486B5AF}"/>
    <cellStyle name="Output 19 2 2 2 9 3" xfId="31849" xr:uid="{213B8E03-BA3F-47A4-954E-86305D907FBA}"/>
    <cellStyle name="Output 19 2 2 3" xfId="8484" xr:uid="{1DC43D2B-4647-4B5B-95ED-F997D1E458FA}"/>
    <cellStyle name="Output 19 2 2 3 2" xfId="13226" xr:uid="{E9B985D0-989B-434D-8B78-BF9DC5105924}"/>
    <cellStyle name="Output 19 2 2 3 2 2" xfId="25012" xr:uid="{5E370FDF-0C1F-4EF6-9070-94F380033A65}"/>
    <cellStyle name="Output 19 2 2 3 2 2 2" xfId="44839" xr:uid="{D9D39DD6-EE6D-4A02-B8F0-CD2CD1C96450}"/>
    <cellStyle name="Output 19 2 2 3 2 3" xfId="35278" xr:uid="{AF29A44F-6805-416A-9735-7A1EF09CA930}"/>
    <cellStyle name="Output 19 2 2 3 3" xfId="14246" xr:uid="{07974239-9181-4D8F-998A-646CFD285989}"/>
    <cellStyle name="Output 19 2 2 3 3 2" xfId="26019" xr:uid="{3477B8B8-BB37-499A-97AE-3F615F187686}"/>
    <cellStyle name="Output 19 2 2 3 3 2 2" xfId="45846" xr:uid="{976B9299-1B72-4107-A4F6-152EFEC7C044}"/>
    <cellStyle name="Output 19 2 2 3 3 3" xfId="36298" xr:uid="{88B0C6CE-7313-4625-A70D-2EB9593D6D33}"/>
    <cellStyle name="Output 19 2 2 3 4" xfId="15206" xr:uid="{526D6B3E-4CF6-4679-9EED-A8FB3DD64993}"/>
    <cellStyle name="Output 19 2 2 3 4 2" xfId="26975" xr:uid="{EE62CB2C-4236-4E70-B1E9-334D13C6E544}"/>
    <cellStyle name="Output 19 2 2 3 4 2 2" xfId="46802" xr:uid="{0287CEEE-5D4E-4C26-8962-A0F92446F5BE}"/>
    <cellStyle name="Output 19 2 2 3 4 3" xfId="37258" xr:uid="{E4686CEB-C772-4F94-BAA1-816D1F1FB393}"/>
    <cellStyle name="Output 19 2 2 3 5" xfId="16155" xr:uid="{AB7C9E91-8AEC-432F-8014-E4B106B4491D}"/>
    <cellStyle name="Output 19 2 2 3 5 2" xfId="27902" xr:uid="{3EE56E3C-B8A2-4B6E-B939-3AFB01AB803C}"/>
    <cellStyle name="Output 19 2 2 3 5 2 2" xfId="47729" xr:uid="{CF583430-222F-4DDF-B886-BD78F7730227}"/>
    <cellStyle name="Output 19 2 2 3 5 3" xfId="38207" xr:uid="{0D12F790-6430-47A0-97AE-78DBDCD28DFA}"/>
    <cellStyle name="Output 19 2 2 3 6" xfId="17028" xr:uid="{27EA0A0F-7517-4FF3-9092-EA2887AED601}"/>
    <cellStyle name="Output 19 2 2 3 6 2" xfId="28775" xr:uid="{3EF540FA-8795-4A1B-B0D9-461521D416F1}"/>
    <cellStyle name="Output 19 2 2 3 6 2 2" xfId="48602" xr:uid="{92996C94-1951-44C1-95D6-70B99DD96712}"/>
    <cellStyle name="Output 19 2 2 3 6 3" xfId="39080" xr:uid="{46969335-DDFE-4ED3-BE6F-6B17396CDB21}"/>
    <cellStyle name="Output 19 2 2 3 7" xfId="17893" xr:uid="{E8E1B14E-7BEE-46C5-A066-AEAE025667BF}"/>
    <cellStyle name="Output 19 2 2 3 7 2" xfId="29614" xr:uid="{C9232D56-0F93-4F4A-A858-68C4FFE81E8B}"/>
    <cellStyle name="Output 19 2 2 3 7 2 2" xfId="49441" xr:uid="{C7172665-76D2-4966-BBD8-841AAE1F4F17}"/>
    <cellStyle name="Output 19 2 2 3 7 3" xfId="39945" xr:uid="{4C4EBA8D-4F13-4D72-B9BC-D1C9FE6FCCD5}"/>
    <cellStyle name="Output 19 2 2 3 8" xfId="18669" xr:uid="{56A7E29C-F66A-4799-9F41-2FF64984388E}"/>
    <cellStyle name="Output 19 2 2 3 8 2" xfId="40721" xr:uid="{C1DD0292-D494-4AFA-9821-E51F67B52819}"/>
    <cellStyle name="Output 19 2 2 3 9" xfId="31127" xr:uid="{EE41D502-85DB-4143-AD81-F605EDF06417}"/>
    <cellStyle name="Output 19 2 2 4" xfId="9495" xr:uid="{1E719133-54F8-4195-B290-7FBB1543B2AC}"/>
    <cellStyle name="Output 19 2 2 4 2" xfId="13900" xr:uid="{823CF829-2247-41F7-89C0-01AB6BD8A09C}"/>
    <cellStyle name="Output 19 2 2 4 2 2" xfId="25673" xr:uid="{178051FA-26B4-47BD-BE4D-EA26068EA24A}"/>
    <cellStyle name="Output 19 2 2 4 2 2 2" xfId="45500" xr:uid="{DE0CE04C-8D8F-4E12-91A5-EB0FA561F1A6}"/>
    <cellStyle name="Output 19 2 2 4 2 3" xfId="35952" xr:uid="{BA91A355-1563-4001-B944-5FF020D5ED1C}"/>
    <cellStyle name="Output 19 2 2 4 3" xfId="14860" xr:uid="{193170B6-7CC9-4C6E-9A1D-84FC3EC6FF97}"/>
    <cellStyle name="Output 19 2 2 4 3 2" xfId="26631" xr:uid="{63E57EAA-E2BA-481B-ABA0-B16628273A44}"/>
    <cellStyle name="Output 19 2 2 4 3 2 2" xfId="46458" xr:uid="{26C69E4E-AB2D-4198-AF53-982608268C07}"/>
    <cellStyle name="Output 19 2 2 4 3 3" xfId="36912" xr:uid="{07F52882-9825-4B2A-837A-EA6F89F1C70D}"/>
    <cellStyle name="Output 19 2 2 4 4" xfId="15812" xr:uid="{7F553912-3F4B-4954-B1EB-B85C6E663B9E}"/>
    <cellStyle name="Output 19 2 2 4 4 2" xfId="27559" xr:uid="{655A9913-15D0-44AA-8801-16D7963C1426}"/>
    <cellStyle name="Output 19 2 2 4 4 2 2" xfId="47386" xr:uid="{40FEB8A2-1C87-418B-8A37-3262EAE858E2}"/>
    <cellStyle name="Output 19 2 2 4 4 3" xfId="37864" xr:uid="{90B07213-BBA9-475B-9630-CB6C138D6A4F}"/>
    <cellStyle name="Output 19 2 2 4 5" xfId="16686" xr:uid="{304FC921-3A0F-43AB-A229-F19F67AAC9FF}"/>
    <cellStyle name="Output 19 2 2 4 5 2" xfId="28433" xr:uid="{B9193723-1453-484D-B53A-0ECD51F6B56E}"/>
    <cellStyle name="Output 19 2 2 4 5 2 2" xfId="48260" xr:uid="{A9F8CD8D-B691-48DE-9F51-9050431A5DB0}"/>
    <cellStyle name="Output 19 2 2 4 5 3" xfId="38738" xr:uid="{CB65F464-2CCD-40F5-923D-C35051E70AE6}"/>
    <cellStyle name="Output 19 2 2 4 6" xfId="17551" xr:uid="{57EE00EB-F009-4503-8B1B-C167149AF3BC}"/>
    <cellStyle name="Output 19 2 2 4 6 2" xfId="29272" xr:uid="{4EEA41A5-CD63-43DB-8FCD-12171E4A7917}"/>
    <cellStyle name="Output 19 2 2 4 6 2 2" xfId="49099" xr:uid="{06C38BA9-BE18-4C98-81BC-4B2FF51FAF78}"/>
    <cellStyle name="Output 19 2 2 4 6 3" xfId="39603" xr:uid="{613C5FAC-5AAF-4EF7-9831-696775AC61CC}"/>
    <cellStyle name="Output 19 2 2 4 7" xfId="18327" xr:uid="{75933F9A-D587-41BE-8EDD-BE88B0622CFB}"/>
    <cellStyle name="Output 19 2 2 4 7 2" xfId="30048" xr:uid="{E59DECCF-95F8-451F-B44A-3B6B77F2EF87}"/>
    <cellStyle name="Output 19 2 2 4 7 2 2" xfId="49875" xr:uid="{54EE4782-763F-4B74-9612-F3326E0F1427}"/>
    <cellStyle name="Output 19 2 2 4 7 3" xfId="40379" xr:uid="{706E0B97-BD84-45E4-AB5B-204ED45F715B}"/>
    <cellStyle name="Output 19 2 2 4 8" xfId="19084" xr:uid="{B6A4E699-96FB-4B80-96F6-D6048E4089A0}"/>
    <cellStyle name="Output 19 2 2 4 8 2" xfId="41136" xr:uid="{52AA7229-17CA-40D1-90B7-357A92353651}"/>
    <cellStyle name="Output 19 2 2 4 9" xfId="31561" xr:uid="{9722A40F-DAF2-4D8A-9026-3653D2EB52B3}"/>
    <cellStyle name="Output 19 2 2 5" xfId="12197" xr:uid="{9245F5EF-B018-4BA6-A795-8D5323A7D68B}"/>
    <cellStyle name="Output 19 2 2 5 2" xfId="24014" xr:uid="{44823051-F808-4814-8360-2F11FE79F273}"/>
    <cellStyle name="Output 19 2 2 5 2 2" xfId="43842" xr:uid="{E4CDDD00-D058-4355-8D39-9BA40A58D80B}"/>
    <cellStyle name="Output 19 2 2 5 3" xfId="34250" xr:uid="{14BD28C6-557D-42AA-A8CD-4389647ED43F}"/>
    <cellStyle name="Output 19 2 2 6" xfId="10570" xr:uid="{5946A898-B3D8-4F01-8086-526DEE652B12}"/>
    <cellStyle name="Output 19 2 2 6 2" xfId="22442" xr:uid="{70D5A878-0B6F-4D9D-A9FA-3B92B76DAEF9}"/>
    <cellStyle name="Output 19 2 2 6 2 2" xfId="42274" xr:uid="{9D0BF51E-26D0-4C9E-AED7-D0BA7DD820EA}"/>
    <cellStyle name="Output 19 2 2 6 3" xfId="32627" xr:uid="{32A143F9-E067-42BB-85CE-86098D3F9F73}"/>
    <cellStyle name="Output 19 2 2 7" xfId="11636" xr:uid="{293A5703-8D30-4455-9B37-D4FF0F479817}"/>
    <cellStyle name="Output 19 2 2 7 2" xfId="23478" xr:uid="{C0BD8DA7-B25E-4B49-A8E1-C1861DB4616E}"/>
    <cellStyle name="Output 19 2 2 7 2 2" xfId="43307" xr:uid="{E2926169-C993-4953-AFE0-2CCE4556FDAF}"/>
    <cellStyle name="Output 19 2 2 7 3" xfId="33690" xr:uid="{AD4EC3B2-88CE-49E9-85C6-8E709B8BFDD3}"/>
    <cellStyle name="Output 19 2 2 8" xfId="11047" xr:uid="{663C9139-636D-4206-A281-EF7B37580B30}"/>
    <cellStyle name="Output 19 2 2 8 2" xfId="22916" xr:uid="{089ED8BE-C7BA-4135-916C-0CFE4E11AF34}"/>
    <cellStyle name="Output 19 2 2 8 2 2" xfId="42747" xr:uid="{007E8D76-469D-40AA-A7AB-CA8813CC090C}"/>
    <cellStyle name="Output 19 2 2 8 3" xfId="33103" xr:uid="{45EB0F84-957A-42FE-8943-8C28124C26B0}"/>
    <cellStyle name="Output 19 2 2 9" xfId="11399" xr:uid="{FAF59FD9-4897-4D73-B5AD-640019F873BD}"/>
    <cellStyle name="Output 19 2 2 9 2" xfId="23257" xr:uid="{4A2462EE-1D0C-4926-8D79-B7D63645EDCE}"/>
    <cellStyle name="Output 19 2 2 9 2 2" xfId="43087" xr:uid="{E6980584-CCB8-4320-B6D6-20D1C1B859E6}"/>
    <cellStyle name="Output 19 2 2 9 3" xfId="33454" xr:uid="{62DAA199-1B03-4955-9E33-23DF76FFEE36}"/>
    <cellStyle name="Output 19 2 3" xfId="7104" xr:uid="{32887044-15E6-4FAF-A460-2C620D3F993A}"/>
    <cellStyle name="Output 19 2 3 10" xfId="11580" xr:uid="{4148D37D-E6DD-4488-9E7B-E9DAEC3983DE}"/>
    <cellStyle name="Output 19 2 3 10 2" xfId="23428" xr:uid="{73B03483-36B6-4E0F-8212-83C0CA294931}"/>
    <cellStyle name="Output 19 2 3 10 2 2" xfId="43257" xr:uid="{BF28DC6A-D2AA-40BA-B975-F6A0EEE7607F}"/>
    <cellStyle name="Output 19 2 3 10 3" xfId="33634" xr:uid="{6B3E6EFD-5B53-4688-986C-D72CE84AAF06}"/>
    <cellStyle name="Output 19 2 3 11" xfId="30721" xr:uid="{BB664DF2-CCE0-4B2E-AA3B-18EAA0BF59CB}"/>
    <cellStyle name="Output 19 2 3 2" xfId="8747" xr:uid="{1848C608-C020-4255-94BA-C517A561044A}"/>
    <cellStyle name="Output 19 2 3 2 2" xfId="13408" xr:uid="{55C013C9-CE6B-48C0-99E0-8D6D34A67112}"/>
    <cellStyle name="Output 19 2 3 2 2 2" xfId="25191" xr:uid="{24B8730C-A743-4A12-91E0-8931D7448474}"/>
    <cellStyle name="Output 19 2 3 2 2 2 2" xfId="45018" xr:uid="{C5EB0E78-9133-4587-A14B-114FEE053DC7}"/>
    <cellStyle name="Output 19 2 3 2 2 3" xfId="35460" xr:uid="{DE47A174-6568-4AFC-98A4-7EFA9CEAF71E}"/>
    <cellStyle name="Output 19 2 3 2 3" xfId="14414" xr:uid="{C1DF1B09-D8C1-4FEE-BC54-54E86F8EE92B}"/>
    <cellStyle name="Output 19 2 3 2 3 2" xfId="26186" xr:uid="{731877A3-12ED-4D99-B267-6327A844C5EE}"/>
    <cellStyle name="Output 19 2 3 2 3 2 2" xfId="46013" xr:uid="{90C94DA3-3D0E-4057-AAEA-F28D454AAF39}"/>
    <cellStyle name="Output 19 2 3 2 3 3" xfId="36466" xr:uid="{6F6998CD-07E5-447B-AB72-9AA73DAB85E5}"/>
    <cellStyle name="Output 19 2 3 2 4" xfId="15372" xr:uid="{FDE8866E-3B27-478D-B79C-4E8AA21D8ED3}"/>
    <cellStyle name="Output 19 2 3 2 4 2" xfId="27134" xr:uid="{9699238E-5C2D-4A9F-8BCD-C940DB4E2B9C}"/>
    <cellStyle name="Output 19 2 3 2 4 2 2" xfId="46961" xr:uid="{8FF99470-4BA6-417A-8E9F-899E599626CF}"/>
    <cellStyle name="Output 19 2 3 2 4 3" xfId="37424" xr:uid="{D56D5D97-C91D-479D-86DF-748E89D06BE5}"/>
    <cellStyle name="Output 19 2 3 2 5" xfId="16299" xr:uid="{535A6ECE-897F-4A6D-9A39-CD1BBEB50EF2}"/>
    <cellStyle name="Output 19 2 3 2 5 2" xfId="28046" xr:uid="{48D3B6BD-B19D-46E2-8D18-FB137E686609}"/>
    <cellStyle name="Output 19 2 3 2 5 2 2" xfId="47873" xr:uid="{EFE87ECE-D9B9-4189-9254-9080A8B6BF75}"/>
    <cellStyle name="Output 19 2 3 2 5 3" xfId="38351" xr:uid="{2A0BC077-AC66-4B65-8651-B12A4DAA8724}"/>
    <cellStyle name="Output 19 2 3 2 6" xfId="17170" xr:uid="{99DE4914-2527-41E6-9238-74AF61B16001}"/>
    <cellStyle name="Output 19 2 3 2 6 2" xfId="28914" xr:uid="{B4B6B067-647B-486E-A74D-E5F28C7EB660}"/>
    <cellStyle name="Output 19 2 3 2 6 2 2" xfId="48741" xr:uid="{419CA47B-C8E4-41BC-BD74-A31B2E1847F6}"/>
    <cellStyle name="Output 19 2 3 2 6 3" xfId="39222" xr:uid="{72B72402-8BE4-4EB9-9000-3A420228A786}"/>
    <cellStyle name="Output 19 2 3 2 7" xfId="18017" xr:uid="{9EA3F388-84B4-4983-9A1E-7203DDA39CDF}"/>
    <cellStyle name="Output 19 2 3 2 7 2" xfId="29738" xr:uid="{60D32BCA-89A2-41AF-8200-C86DD35A25C2}"/>
    <cellStyle name="Output 19 2 3 2 7 2 2" xfId="49565" xr:uid="{516BAAEC-EE7D-437B-999C-D1F29CFEFA72}"/>
    <cellStyle name="Output 19 2 3 2 7 3" xfId="40069" xr:uid="{EB48DBB5-242F-4297-8978-AE9BAEA18879}"/>
    <cellStyle name="Output 19 2 3 2 8" xfId="18784" xr:uid="{0DE96295-59C4-4C80-BFA9-1E03D6334703}"/>
    <cellStyle name="Output 19 2 3 2 8 2" xfId="40836" xr:uid="{E9E8FD73-68B7-4A6C-A33A-13D8B276827E}"/>
    <cellStyle name="Output 19 2 3 2 9" xfId="31255" xr:uid="{37416687-6E8F-4253-96C6-5257F37C6BA5}"/>
    <cellStyle name="Output 19 2 3 3" xfId="9610" xr:uid="{DF8B5F84-B1D8-4C9D-82DE-DD35AE338B60}"/>
    <cellStyle name="Output 19 2 3 3 2" xfId="14015" xr:uid="{F895BF8A-0C74-4689-A456-0128910F6CE4}"/>
    <cellStyle name="Output 19 2 3 3 2 2" xfId="25788" xr:uid="{3A046DFA-A394-44BA-9783-4CAF253C2322}"/>
    <cellStyle name="Output 19 2 3 3 2 2 2" xfId="45615" xr:uid="{256FBC27-CBF1-4437-9F06-39FDD13580FB}"/>
    <cellStyle name="Output 19 2 3 3 2 3" xfId="36067" xr:uid="{0EC66FAE-F587-455A-8536-87525A2FC77F}"/>
    <cellStyle name="Output 19 2 3 3 3" xfId="14975" xr:uid="{A24E4D2D-C8BC-42A9-B282-106BFB9658F3}"/>
    <cellStyle name="Output 19 2 3 3 3 2" xfId="26746" xr:uid="{41CFD3A9-74A2-44D8-876D-F54659287BA0}"/>
    <cellStyle name="Output 19 2 3 3 3 2 2" xfId="46573" xr:uid="{A5B5D140-9628-4B99-96D2-AF850BDBE64A}"/>
    <cellStyle name="Output 19 2 3 3 3 3" xfId="37027" xr:uid="{7253F405-A524-414B-A087-D9F13AA03803}"/>
    <cellStyle name="Output 19 2 3 3 4" xfId="15927" xr:uid="{7D15C174-16B5-495E-9DCF-F3C1DAE060C1}"/>
    <cellStyle name="Output 19 2 3 3 4 2" xfId="27674" xr:uid="{5E3EF05D-ED9B-4D40-AD0E-E3296BFF31DD}"/>
    <cellStyle name="Output 19 2 3 3 4 2 2" xfId="47501" xr:uid="{48EF435C-66C1-4BFC-8F5D-2E18044CD7C7}"/>
    <cellStyle name="Output 19 2 3 3 4 3" xfId="37979" xr:uid="{C9312233-A0C9-4B30-814A-2B924FC343F7}"/>
    <cellStyle name="Output 19 2 3 3 5" xfId="16801" xr:uid="{59ABFDB1-B779-491E-A6C3-72906EED6975}"/>
    <cellStyle name="Output 19 2 3 3 5 2" xfId="28548" xr:uid="{23293BBF-99FD-4120-A535-2070A58E4AD3}"/>
    <cellStyle name="Output 19 2 3 3 5 2 2" xfId="48375" xr:uid="{4DC7B92C-7779-4799-8E76-CDE4BAC5EFA8}"/>
    <cellStyle name="Output 19 2 3 3 5 3" xfId="38853" xr:uid="{879098B5-F191-4A9E-9051-A43BDFC0009D}"/>
    <cellStyle name="Output 19 2 3 3 6" xfId="17666" xr:uid="{8B3ED1C7-02B0-4E17-BCD5-5FF485DB2F3E}"/>
    <cellStyle name="Output 19 2 3 3 6 2" xfId="29387" xr:uid="{B668D53B-F1DB-4ACA-A81D-231416A8148F}"/>
    <cellStyle name="Output 19 2 3 3 6 2 2" xfId="49214" xr:uid="{1FFAA027-3570-4856-8C4E-62E74B92A737}"/>
    <cellStyle name="Output 19 2 3 3 6 3" xfId="39718" xr:uid="{019851E5-A2EC-409D-8307-BA85F1FEB855}"/>
    <cellStyle name="Output 19 2 3 3 7" xfId="18442" xr:uid="{0DAC61A8-FB84-418B-A2FE-C6DCCD8F3222}"/>
    <cellStyle name="Output 19 2 3 3 7 2" xfId="30163" xr:uid="{EE8A0884-DA6F-4F4B-9557-106604B4C276}"/>
    <cellStyle name="Output 19 2 3 3 7 2 2" xfId="49990" xr:uid="{01ECFE07-EB6B-4025-A9AB-384E5A988C34}"/>
    <cellStyle name="Output 19 2 3 3 7 3" xfId="40494" xr:uid="{2BC7FD96-5C54-47EA-8481-B44C95877CE4}"/>
    <cellStyle name="Output 19 2 3 3 8" xfId="19199" xr:uid="{5B1F7F7A-D507-41C5-B9C8-FACB3709AC1D}"/>
    <cellStyle name="Output 19 2 3 3 8 2" xfId="41251" xr:uid="{AAAD7B94-EE69-4D53-A2ED-A97A551A5216}"/>
    <cellStyle name="Output 19 2 3 3 9" xfId="31676" xr:uid="{8EF054CD-8E81-49BB-AAA2-8D193A93CBA6}"/>
    <cellStyle name="Output 19 2 3 4" xfId="12378" xr:uid="{0DC97C0B-24F8-4CEF-8CB8-D8D8821D22A3}"/>
    <cellStyle name="Output 19 2 3 4 2" xfId="24193" xr:uid="{C13F9F99-E233-46D1-AC0E-BAEB92DDC759}"/>
    <cellStyle name="Output 19 2 3 4 2 2" xfId="44021" xr:uid="{9959F9F6-3ADC-4849-B3A6-6E969F33146C}"/>
    <cellStyle name="Output 19 2 3 4 3" xfId="34431" xr:uid="{2FE98C0D-6F59-4ECD-BFAE-87C0AA3912D1}"/>
    <cellStyle name="Output 19 2 3 5" xfId="10402" xr:uid="{23767BC9-74E3-41AA-9AD2-83A5CABD6E75}"/>
    <cellStyle name="Output 19 2 3 5 2" xfId="22274" xr:uid="{8EBA7475-9656-4587-A4F0-EF5F2B2228B0}"/>
    <cellStyle name="Output 19 2 3 5 2 2" xfId="42106" xr:uid="{B4FB9FE7-6D93-4D9B-A94F-387A4484AED4}"/>
    <cellStyle name="Output 19 2 3 5 3" xfId="32459" xr:uid="{4A217499-1F29-4546-8B2B-5634884E167E}"/>
    <cellStyle name="Output 19 2 3 6" xfId="11657" xr:uid="{DD135964-B8E5-4C44-B0F9-6E9629DD91AC}"/>
    <cellStyle name="Output 19 2 3 6 2" xfId="23496" xr:uid="{A909D774-BD99-40A9-A35B-D375DC6C1B98}"/>
    <cellStyle name="Output 19 2 3 6 2 2" xfId="43325" xr:uid="{AA207719-60DB-445A-BB03-C68B0A65C62B}"/>
    <cellStyle name="Output 19 2 3 6 3" xfId="33711" xr:uid="{543939CA-D47A-4316-8786-99A89982F1F8}"/>
    <cellStyle name="Output 19 2 3 7" xfId="11031" xr:uid="{2526A6DE-13AE-4AE1-BEF6-3205948DE7FD}"/>
    <cellStyle name="Output 19 2 3 7 2" xfId="22900" xr:uid="{93A073F4-A23E-4401-BE83-FD38857ECA0D}"/>
    <cellStyle name="Output 19 2 3 7 2 2" xfId="42731" xr:uid="{897DBFF4-CD9E-4D92-86C4-E68BB4424AE7}"/>
    <cellStyle name="Output 19 2 3 7 3" xfId="33087" xr:uid="{28986AC2-D32D-4529-A717-5C831565E91A}"/>
    <cellStyle name="Output 19 2 3 8" xfId="12007" xr:uid="{F5B603C5-1186-45F5-B2B6-7EC1E3233A14}"/>
    <cellStyle name="Output 19 2 3 8 2" xfId="23830" xr:uid="{2FBA54B0-2A6A-457C-802C-1C2B2E31B3F2}"/>
    <cellStyle name="Output 19 2 3 8 2 2" xfId="43658" xr:uid="{D8ABF6C0-9622-4BE3-A5D0-94B46481B04A}"/>
    <cellStyle name="Output 19 2 3 8 3" xfId="34060" xr:uid="{60FC7D24-B0C6-4A48-BC7B-3B9BB63FC5E1}"/>
    <cellStyle name="Output 19 2 3 9" xfId="10738" xr:uid="{68E26EC4-AE53-4D91-87EC-BE510DA5A35D}"/>
    <cellStyle name="Output 19 2 3 9 2" xfId="22610" xr:uid="{02AB79BB-A6E9-406F-ACE5-0369E805167C}"/>
    <cellStyle name="Output 19 2 3 9 2 2" xfId="42442" xr:uid="{22123DBF-0493-4FC9-8522-8E9DED3B2F8C}"/>
    <cellStyle name="Output 19 2 3 9 3" xfId="32795" xr:uid="{795A0743-6294-4687-9ABA-200F7B8AF5ED}"/>
    <cellStyle name="Output 19 2 4" xfId="7948" xr:uid="{0E007E1F-3D4D-4AAD-8A49-46F12B5F3C5E}"/>
    <cellStyle name="Output 19 2 4 2" xfId="12919" xr:uid="{A39DAEDA-7E9D-41B9-9024-C1C2ED51F6C9}"/>
    <cellStyle name="Output 19 2 4 2 2" xfId="24713" xr:uid="{F6CB4BC5-2495-423D-9B46-C75EC54C00AE}"/>
    <cellStyle name="Output 19 2 4 2 2 2" xfId="44540" xr:uid="{FC67710C-4A01-4873-AE53-D38B13316DAA}"/>
    <cellStyle name="Output 19 2 4 2 3" xfId="34971" xr:uid="{BB78CFCE-8A72-4070-9388-2DB1E6F7A175}"/>
    <cellStyle name="Output 19 2 4 3" xfId="11963" xr:uid="{15520406-5F9B-4C54-880C-609A34732263}"/>
    <cellStyle name="Output 19 2 4 3 2" xfId="23788" xr:uid="{FB083DE5-C288-4261-821C-FB31573415EE}"/>
    <cellStyle name="Output 19 2 4 3 2 2" xfId="43616" xr:uid="{0947401C-6373-4D8A-9A68-E485C8731D08}"/>
    <cellStyle name="Output 19 2 4 3 3" xfId="34016" xr:uid="{3DEEC91E-15F0-4D4A-A316-5147903F35E6}"/>
    <cellStyle name="Output 19 2 4 4" xfId="10772" xr:uid="{7EF92BBE-9869-4056-8416-B589ECDD20FD}"/>
    <cellStyle name="Output 19 2 4 4 2" xfId="22642" xr:uid="{45E59642-1911-4631-A1B9-37383A496FF6}"/>
    <cellStyle name="Output 19 2 4 4 2 2" xfId="42474" xr:uid="{672F259F-9641-47E6-88D9-386F07EB889D}"/>
    <cellStyle name="Output 19 2 4 4 3" xfId="32829" xr:uid="{2727588C-21FC-4F7D-BC12-235B968F8C01}"/>
    <cellStyle name="Output 19 2 4 5" xfId="11551" xr:uid="{91F8A50C-BEEB-4494-850C-D1ED3EBBF9AE}"/>
    <cellStyle name="Output 19 2 4 5 2" xfId="23399" xr:uid="{35CFB1A6-D242-4E30-AE7F-6859128C5488}"/>
    <cellStyle name="Output 19 2 4 5 2 2" xfId="43228" xr:uid="{E90CC577-5301-4463-ACA0-1294786EA788}"/>
    <cellStyle name="Output 19 2 4 5 3" xfId="33605" xr:uid="{289C2657-4D3D-4D78-B13F-6CAD710EB564}"/>
    <cellStyle name="Output 19 2 4 6" xfId="11110" xr:uid="{7C07EE78-7F5D-48CC-8128-C32DD44C9C1A}"/>
    <cellStyle name="Output 19 2 4 6 2" xfId="22979" xr:uid="{50D54A7A-B86A-4376-87BE-E05A7EF7013B}"/>
    <cellStyle name="Output 19 2 4 6 2 2" xfId="42810" xr:uid="{5494A304-EF94-42DF-97E0-4394C1ABCDFF}"/>
    <cellStyle name="Output 19 2 4 6 3" xfId="33166" xr:uid="{2DDDD91D-6B12-47CB-B982-141EE4109395}"/>
    <cellStyle name="Output 19 2 4 7" xfId="12496" xr:uid="{8AFF6546-087A-4CF5-A3F5-01AF6EA5C2BE}"/>
    <cellStyle name="Output 19 2 4 7 2" xfId="24309" xr:uid="{7E3442ED-909F-4CD4-A391-5737A016DF19}"/>
    <cellStyle name="Output 19 2 4 7 2 2" xfId="44137" xr:uid="{9109A7EB-B636-4D2B-8D9E-60509FBFE015}"/>
    <cellStyle name="Output 19 2 4 7 3" xfId="34549" xr:uid="{1151E89D-6F12-4C5D-847A-E9C85E260AFF}"/>
    <cellStyle name="Output 19 2 4 8" xfId="10294" xr:uid="{C4F2A5E0-26BE-4C83-9D39-2D9D9B6ECF0F}"/>
    <cellStyle name="Output 19 2 4 8 2" xfId="32351" xr:uid="{107E9994-1AC9-49D6-949C-D7A6CCA0316F}"/>
    <cellStyle name="Output 19 2 4 9" xfId="31008" xr:uid="{8E888145-33A3-4937-AD39-8AB8C94305DE}"/>
    <cellStyle name="Output 19 2 5" xfId="9382" xr:uid="{016CFB4E-E1B1-4384-BA8D-E77550307535}"/>
    <cellStyle name="Output 19 2 5 2" xfId="13787" xr:uid="{4D749485-038B-4AFA-857D-F01D59CFDF06}"/>
    <cellStyle name="Output 19 2 5 2 2" xfId="25560" xr:uid="{253C1427-CA46-4E7F-A29D-001B1D42749C}"/>
    <cellStyle name="Output 19 2 5 2 2 2" xfId="45387" xr:uid="{B7F29532-29C8-4BDF-88AB-B807B6D7C94D}"/>
    <cellStyle name="Output 19 2 5 2 3" xfId="35839" xr:uid="{5F3CA05D-76C4-4549-AAA9-2B24E93EC7C4}"/>
    <cellStyle name="Output 19 2 5 3" xfId="14747" xr:uid="{A6DB66F0-E5D9-4748-96E4-83EDAFDC9F8E}"/>
    <cellStyle name="Output 19 2 5 3 2" xfId="26518" xr:uid="{401131DB-0F43-41AB-A530-37C3CF7A469C}"/>
    <cellStyle name="Output 19 2 5 3 2 2" xfId="46345" xr:uid="{C478A703-ADCA-463A-BF08-9B23404079B4}"/>
    <cellStyle name="Output 19 2 5 3 3" xfId="36799" xr:uid="{5E11323C-96D8-4FE2-BED2-365E4689390F}"/>
    <cellStyle name="Output 19 2 5 4" xfId="15699" xr:uid="{D17BBAE6-0DEE-46DD-A9B5-05219CC0E1F2}"/>
    <cellStyle name="Output 19 2 5 4 2" xfId="27446" xr:uid="{2E1CAD46-C128-480A-8D2E-8D82A75E72C6}"/>
    <cellStyle name="Output 19 2 5 4 2 2" xfId="47273" xr:uid="{59D18833-5037-4479-AE9A-8892A7E6C706}"/>
    <cellStyle name="Output 19 2 5 4 3" xfId="37751" xr:uid="{152FB48F-0196-4C77-8412-0259999F7E0B}"/>
    <cellStyle name="Output 19 2 5 5" xfId="16573" xr:uid="{6F569878-ACB5-442A-A240-46F921E33FF5}"/>
    <cellStyle name="Output 19 2 5 5 2" xfId="28320" xr:uid="{D3E07BB5-F461-4915-8B1B-360A4721128C}"/>
    <cellStyle name="Output 19 2 5 5 2 2" xfId="48147" xr:uid="{16B1FE67-09FF-4C35-A4CA-87F08DC030D0}"/>
    <cellStyle name="Output 19 2 5 5 3" xfId="38625" xr:uid="{1641749B-5432-4D03-94F1-525E6B76C08F}"/>
    <cellStyle name="Output 19 2 5 6" xfId="17438" xr:uid="{0F88D58D-56CD-46ED-BF04-595B4AE9A241}"/>
    <cellStyle name="Output 19 2 5 6 2" xfId="29159" xr:uid="{30FE01EA-3D0C-44C5-B5A2-08822720EA78}"/>
    <cellStyle name="Output 19 2 5 6 2 2" xfId="48986" xr:uid="{8F128F09-3AF6-48ED-871B-7ED368590105}"/>
    <cellStyle name="Output 19 2 5 6 3" xfId="39490" xr:uid="{C1065C37-CE0F-4D02-8019-FC84FDCF55C2}"/>
    <cellStyle name="Output 19 2 5 7" xfId="18214" xr:uid="{565D5449-6A06-473D-A654-058572888943}"/>
    <cellStyle name="Output 19 2 5 7 2" xfId="29935" xr:uid="{A0910319-825A-45D1-9AE7-B0279DF812E6}"/>
    <cellStyle name="Output 19 2 5 7 2 2" xfId="49762" xr:uid="{BB570C38-645A-4982-87E8-5AD683E665C9}"/>
    <cellStyle name="Output 19 2 5 7 3" xfId="40266" xr:uid="{2733820A-8D14-433C-9171-7AF9AEB778CE}"/>
    <cellStyle name="Output 19 2 5 8" xfId="18971" xr:uid="{0AD6C3BB-2D7A-447D-921A-AEFFD50133CB}"/>
    <cellStyle name="Output 19 2 5 8 2" xfId="41023" xr:uid="{C7FD4887-E0DF-49E1-BDFD-F3ECB172D46D}"/>
    <cellStyle name="Output 19 2 5 9" xfId="31448" xr:uid="{3B0AD8DA-7B96-4AAE-9112-5F4BD67CD40A}"/>
    <cellStyle name="Output 19 2 6" xfId="11824" xr:uid="{C1564044-39F9-4935-B48B-C4C9D9548CE8}"/>
    <cellStyle name="Output 19 2 6 2" xfId="23652" xr:uid="{DF15BBC9-554E-4504-854F-732CB39210EA}"/>
    <cellStyle name="Output 19 2 6 2 2" xfId="43481" xr:uid="{5038C85A-707E-40D4-9B96-65929683884B}"/>
    <cellStyle name="Output 19 2 6 3" xfId="33878" xr:uid="{18A72BFF-621C-4791-8FCC-17B277A9B7E3}"/>
    <cellStyle name="Output 19 2 7" xfId="10891" xr:uid="{FE6A790C-8A56-4D9E-8899-094297841E54}"/>
    <cellStyle name="Output 19 2 7 2" xfId="22760" xr:uid="{49B919C8-C9D8-41F8-B5A5-2F1FACBE33DA}"/>
    <cellStyle name="Output 19 2 7 2 2" xfId="42591" xr:uid="{FC464749-8E0B-4576-A798-7EF84E4511B9}"/>
    <cellStyle name="Output 19 2 7 3" xfId="32947" xr:uid="{73671DC2-B410-409F-A8C4-FC407AD2F078}"/>
    <cellStyle name="Output 19 2 8" xfId="11443" xr:uid="{660C25B0-F76C-4FED-BDFE-482CCD1FB226}"/>
    <cellStyle name="Output 19 2 8 2" xfId="23301" xr:uid="{55B94AFA-219C-4AB6-B9EB-78D60A50D528}"/>
    <cellStyle name="Output 19 2 8 2 2" xfId="43131" xr:uid="{633C3BF8-2B7C-4647-95D9-95816CBEF2C6}"/>
    <cellStyle name="Output 19 2 8 3" xfId="33498" xr:uid="{6FA0DD81-591E-439B-93D0-03C037D89D23}"/>
    <cellStyle name="Output 19 2 9" xfId="11189" xr:uid="{730D72A0-4F33-4971-AA51-F229917E00D9}"/>
    <cellStyle name="Output 19 2 9 2" xfId="23051" xr:uid="{C3009A34-0654-4CCD-95A9-A39E891C850D}"/>
    <cellStyle name="Output 19 2 9 2 2" xfId="42881" xr:uid="{3740EF90-51E2-4371-85AE-7ACABBC5B1F3}"/>
    <cellStyle name="Output 19 2 9 3" xfId="33244" xr:uid="{CAA5B002-636D-4AC9-9393-DAF0C00D4000}"/>
    <cellStyle name="Output 19 3" xfId="6838" xr:uid="{5F33EF33-31BA-4C3E-9A78-2677BE11CE4E}"/>
    <cellStyle name="Output 19 3 10" xfId="11232" xr:uid="{3049AF36-5715-41E8-803E-D8F81047EB32}"/>
    <cellStyle name="Output 19 3 10 2" xfId="23094" xr:uid="{6A6EF57C-4077-4C9B-B9EE-7AA137A9E1ED}"/>
    <cellStyle name="Output 19 3 10 2 2" xfId="42924" xr:uid="{7E0C0ED6-884B-430D-934E-691467EAF4F0}"/>
    <cellStyle name="Output 19 3 10 3" xfId="33287" xr:uid="{9D1C0DA6-FC9D-46F9-B0B2-6AD124871123}"/>
    <cellStyle name="Output 19 3 11" xfId="12429" xr:uid="{138DFD2F-3A26-40FA-B2E3-86416192546B}"/>
    <cellStyle name="Output 19 3 11 2" xfId="24243" xr:uid="{D77D2D26-ED9E-46BD-A996-D7BAA95C1394}"/>
    <cellStyle name="Output 19 3 11 2 2" xfId="44071" xr:uid="{CE26DD91-F3B1-45AC-B8CD-B94D6FACA993}"/>
    <cellStyle name="Output 19 3 11 3" xfId="34482" xr:uid="{43AC44C5-C867-440B-8FB4-00C04D200C96}"/>
    <cellStyle name="Output 19 3 12" xfId="30592" xr:uid="{63BB8645-CD4A-433F-9EFB-93E576DA8379}"/>
    <cellStyle name="Output 19 3 2" xfId="7627" xr:uid="{765EA0F4-04DA-45BE-B7A0-02787D93751D}"/>
    <cellStyle name="Output 19 3 2 10" xfId="9873" xr:uid="{2F37F529-C146-44A1-8670-4C7BB10790FB}"/>
    <cellStyle name="Output 19 3 2 10 2" xfId="21749" xr:uid="{EBC8F824-0645-4BD3-987C-F1B03783D2E3}"/>
    <cellStyle name="Output 19 3 2 10 2 2" xfId="41582" xr:uid="{C8967AB8-9226-41E0-A5B6-2903DA2EE140}"/>
    <cellStyle name="Output 19 3 2 10 3" xfId="31931" xr:uid="{B03E85D3-C8CC-4F03-8B65-DE11FD619874}"/>
    <cellStyle name="Output 19 3 2 11" xfId="30841" xr:uid="{E546AC74-826C-431E-8C3E-3F9E08831CAD}"/>
    <cellStyle name="Output 19 3 2 2" xfId="9270" xr:uid="{3DF640CD-712E-43BA-B140-89AB687A15CE}"/>
    <cellStyle name="Output 19 3 2 2 2" xfId="13705" xr:uid="{F1242E88-0EE0-4C35-AE02-83515096BB6F}"/>
    <cellStyle name="Output 19 3 2 2 2 2" xfId="25479" xr:uid="{98CD3730-EF21-473F-9EFA-B03BE544CCB7}"/>
    <cellStyle name="Output 19 3 2 2 2 2 2" xfId="45306" xr:uid="{1F691AB1-4D80-4687-A843-2E6E91A66D30}"/>
    <cellStyle name="Output 19 3 2 2 2 3" xfId="35757" xr:uid="{82E9B955-2AD4-45CD-A39E-C5BE7CCA289E}"/>
    <cellStyle name="Output 19 3 2 2 3" xfId="14667" xr:uid="{EF58EE08-16AB-44CD-AEC0-C54871294B11}"/>
    <cellStyle name="Output 19 3 2 2 3 2" xfId="26438" xr:uid="{6AB19D21-F6B6-41E1-8B5D-54BE21968CB3}"/>
    <cellStyle name="Output 19 3 2 2 3 2 2" xfId="46265" xr:uid="{6CCCE01B-F80B-4D99-B9BD-0CA3C3C509E8}"/>
    <cellStyle name="Output 19 3 2 2 3 3" xfId="36719" xr:uid="{53BFC1B9-6576-41A0-8703-11CB33A1401D}"/>
    <cellStyle name="Output 19 3 2 2 4" xfId="15619" xr:uid="{1F28BBC9-CC06-4B37-9882-19C9C1B16032}"/>
    <cellStyle name="Output 19 3 2 2 4 2" xfId="27368" xr:uid="{4E7A5A9C-4FC0-4719-8D4F-7683BB078347}"/>
    <cellStyle name="Output 19 3 2 2 4 2 2" xfId="47195" xr:uid="{09EDA0ED-B337-469C-82AE-C40255787DCF}"/>
    <cellStyle name="Output 19 3 2 2 4 3" xfId="37671" xr:uid="{0B558EC2-8F8C-4188-992A-4459CBB10D14}"/>
    <cellStyle name="Output 19 3 2 2 5" xfId="16499" xr:uid="{EECE0A9A-CDED-4170-8F49-5A7FC9715193}"/>
    <cellStyle name="Output 19 3 2 2 5 2" xfId="28246" xr:uid="{94328C3A-66FF-42D7-8C35-4FABE0ED61D5}"/>
    <cellStyle name="Output 19 3 2 2 5 2 2" xfId="48073" xr:uid="{1D055E20-6E53-47E0-8740-EE8E26F0854B}"/>
    <cellStyle name="Output 19 3 2 2 5 3" xfId="38551" xr:uid="{100D6332-2615-4003-AA84-F1E084EA8045}"/>
    <cellStyle name="Output 19 3 2 2 6" xfId="17365" xr:uid="{5DC39B43-4F3D-4114-B032-C71A3ECB88F7}"/>
    <cellStyle name="Output 19 3 2 2 6 2" xfId="29086" xr:uid="{2C536643-E778-460F-9B4C-5F724ED6F92C}"/>
    <cellStyle name="Output 19 3 2 2 6 2 2" xfId="48913" xr:uid="{4FF4DEC6-8C6A-4ACB-A049-8E18D092A542}"/>
    <cellStyle name="Output 19 3 2 2 6 3" xfId="39417" xr:uid="{BE427B97-93FE-45CE-8BFE-E92EA493E2AD}"/>
    <cellStyle name="Output 19 3 2 2 7" xfId="18141" xr:uid="{591BC79E-483D-49C0-8D4D-9FE0D04CE09E}"/>
    <cellStyle name="Output 19 3 2 2 7 2" xfId="29862" xr:uid="{545214C1-A8CD-431C-B088-B2E17469B142}"/>
    <cellStyle name="Output 19 3 2 2 7 2 2" xfId="49689" xr:uid="{215995C2-DCF0-4D03-83D0-D4B386AB6CB6}"/>
    <cellStyle name="Output 19 3 2 2 7 3" xfId="40193" xr:uid="{FACA8422-B362-45CB-8E63-A620FC322885}"/>
    <cellStyle name="Output 19 3 2 2 8" xfId="18898" xr:uid="{A9FFBF3C-E62A-43A1-B0BF-85C15843499A}"/>
    <cellStyle name="Output 19 3 2 2 8 2" xfId="40950" xr:uid="{33C49994-0AEF-4C54-B79F-1AA3357166EA}"/>
    <cellStyle name="Output 19 3 2 2 9" xfId="31375" xr:uid="{EDCA8DF3-C728-4AEA-BC96-C01F36720497}"/>
    <cellStyle name="Output 19 3 2 3" xfId="9724" xr:uid="{1CBC2A05-DC05-4A52-9BD6-C57E49150B00}"/>
    <cellStyle name="Output 19 3 2 3 2" xfId="14129" xr:uid="{13E08205-9C43-4E83-9913-7E4B52BF8036}"/>
    <cellStyle name="Output 19 3 2 3 2 2" xfId="25902" xr:uid="{159BF3E1-97E0-49CF-8454-923FC1D531D5}"/>
    <cellStyle name="Output 19 3 2 3 2 2 2" xfId="45729" xr:uid="{C73A2A4F-7017-4A99-83A0-82C583A87B74}"/>
    <cellStyle name="Output 19 3 2 3 2 3" xfId="36181" xr:uid="{CBFF80C2-9ECF-4AE1-8804-4D619286A066}"/>
    <cellStyle name="Output 19 3 2 3 3" xfId="15089" xr:uid="{374A4D94-5375-4195-B328-A249FEA08AD0}"/>
    <cellStyle name="Output 19 3 2 3 3 2" xfId="26860" xr:uid="{F30B2F76-A548-4E0D-9358-91078C9226C2}"/>
    <cellStyle name="Output 19 3 2 3 3 2 2" xfId="46687" xr:uid="{A80D3C2D-FF5A-4054-9336-C8B6C22A61F8}"/>
    <cellStyle name="Output 19 3 2 3 3 3" xfId="37141" xr:uid="{4B1FDA53-23DB-4CA0-8664-FF65257E6AF0}"/>
    <cellStyle name="Output 19 3 2 3 4" xfId="16041" xr:uid="{CE752A29-8A7D-41BF-A24E-CAE7EB1CC55E}"/>
    <cellStyle name="Output 19 3 2 3 4 2" xfId="27788" xr:uid="{D35665C8-5438-4BA9-B090-F386CD80E724}"/>
    <cellStyle name="Output 19 3 2 3 4 2 2" xfId="47615" xr:uid="{3C1B717D-2DDF-4A94-8639-FA5818ED88D3}"/>
    <cellStyle name="Output 19 3 2 3 4 3" xfId="38093" xr:uid="{19B1DE49-C7C0-40DF-AB68-39F2D92CCA81}"/>
    <cellStyle name="Output 19 3 2 3 5" xfId="16915" xr:uid="{13FAFD86-6783-43D2-A8E2-6B414AABF679}"/>
    <cellStyle name="Output 19 3 2 3 5 2" xfId="28662" xr:uid="{7A93BFD2-8C81-4A84-9365-541DCFC34CC8}"/>
    <cellStyle name="Output 19 3 2 3 5 2 2" xfId="48489" xr:uid="{8091575C-D307-4AAD-9185-8674FBAA9C1B}"/>
    <cellStyle name="Output 19 3 2 3 5 3" xfId="38967" xr:uid="{5B272747-FBAB-4D8E-AD66-86D516831D5E}"/>
    <cellStyle name="Output 19 3 2 3 6" xfId="17780" xr:uid="{573DF568-FC53-4C7A-89E6-4E73CBD8F281}"/>
    <cellStyle name="Output 19 3 2 3 6 2" xfId="29501" xr:uid="{F49AB0A1-8978-47C3-AC17-455EF53192EC}"/>
    <cellStyle name="Output 19 3 2 3 6 2 2" xfId="49328" xr:uid="{B18CBD4D-DFD3-44CC-8E4D-10AC867DB0A2}"/>
    <cellStyle name="Output 19 3 2 3 6 3" xfId="39832" xr:uid="{6BC05D09-440F-422E-81E1-030CFA69D973}"/>
    <cellStyle name="Output 19 3 2 3 7" xfId="18556" xr:uid="{F396377A-F4A1-4BE1-ABF5-26CA750F3EBA}"/>
    <cellStyle name="Output 19 3 2 3 7 2" xfId="30277" xr:uid="{C27D2540-0BFB-4CD9-9EA5-FD385E240E75}"/>
    <cellStyle name="Output 19 3 2 3 7 2 2" xfId="50104" xr:uid="{ECA5C1A1-94A4-4210-987A-092364601705}"/>
    <cellStyle name="Output 19 3 2 3 7 3" xfId="40608" xr:uid="{55E13842-1402-4FB4-BA03-4035EE43C76C}"/>
    <cellStyle name="Output 19 3 2 3 8" xfId="19313" xr:uid="{82F9F74A-3FB8-4F3D-BE76-1012A64F8951}"/>
    <cellStyle name="Output 19 3 2 3 8 2" xfId="41365" xr:uid="{4E11C039-4672-46F6-A95E-EE5F24AEE7E5}"/>
    <cellStyle name="Output 19 3 2 3 9" xfId="31790" xr:uid="{70F7C062-7E43-4105-9D01-D0098C3670F4}"/>
    <cellStyle name="Output 19 3 2 4" xfId="12689" xr:uid="{02BBE623-1CDD-40B9-B30D-DBD9FF0267EA}"/>
    <cellStyle name="Output 19 3 2 4 2" xfId="24488" xr:uid="{C0EE59BA-5FD1-479C-B8CA-6ED97D857F86}"/>
    <cellStyle name="Output 19 3 2 4 2 2" xfId="44316" xr:uid="{58F8710C-235F-4DF5-A201-4B5AC9922B1D}"/>
    <cellStyle name="Output 19 3 2 4 3" xfId="34742" xr:uid="{C8FD6054-67E4-4784-AF35-58BCF26AAD64}"/>
    <cellStyle name="Output 19 3 2 5" xfId="12772" xr:uid="{37F540F3-0F3F-4E8D-98AE-87A63F563D6F}"/>
    <cellStyle name="Output 19 3 2 5 2" xfId="24568" xr:uid="{00A2201F-A013-4507-8A09-9F3343BC03F9}"/>
    <cellStyle name="Output 19 3 2 5 2 2" xfId="44396" xr:uid="{C7FECB64-8469-40EC-BD3C-FDC9C938FE0C}"/>
    <cellStyle name="Output 19 3 2 5 3" xfId="34825" xr:uid="{B75B10D3-236B-4FFC-865D-4C9499F85178}"/>
    <cellStyle name="Output 19 3 2 6" xfId="10104" xr:uid="{2E9840B6-7374-4C9A-8972-95F949DB72E1}"/>
    <cellStyle name="Output 19 3 2 6 2" xfId="21979" xr:uid="{05B8AAE4-8A57-4171-960F-7621EAAC4252}"/>
    <cellStyle name="Output 19 3 2 6 2 2" xfId="41811" xr:uid="{BBBB228B-A376-4B33-94C2-60A51F7E9A1C}"/>
    <cellStyle name="Output 19 3 2 6 3" xfId="32161" xr:uid="{D0A99EBD-64BD-4B00-A9FD-308DB89D9D69}"/>
    <cellStyle name="Output 19 3 2 7" xfId="11745" xr:uid="{4EC855E8-26C6-460E-9CF0-D91BB29FDFAF}"/>
    <cellStyle name="Output 19 3 2 7 2" xfId="23574" xr:uid="{75DF59A0-459C-4FA3-ACA5-144C634891E7}"/>
    <cellStyle name="Output 19 3 2 7 2 2" xfId="43403" xr:uid="{D0DFF718-A03D-43B1-B0B7-A8E83B918900}"/>
    <cellStyle name="Output 19 3 2 7 3" xfId="33799" xr:uid="{9BE7EE2F-F1B0-4E81-A42D-8C8D45235F13}"/>
    <cellStyle name="Output 19 3 2 8" xfId="10961" xr:uid="{4F3149F4-D630-4519-A242-37FF5761B630}"/>
    <cellStyle name="Output 19 3 2 8 2" xfId="22830" xr:uid="{E98F0A8C-25DE-458D-8DEA-7974DAD67737}"/>
    <cellStyle name="Output 19 3 2 8 2 2" xfId="42661" xr:uid="{3DA89B95-FD89-4578-9826-C661B372BF2C}"/>
    <cellStyle name="Output 19 3 2 8 3" xfId="33017" xr:uid="{31F7484C-25D1-46AE-B4D5-F68E483E503C}"/>
    <cellStyle name="Output 19 3 2 9" xfId="13050" xr:uid="{CBE284F6-4813-4424-8965-E694D41413DD}"/>
    <cellStyle name="Output 19 3 2 9 2" xfId="24840" xr:uid="{93892626-95C0-4B1B-A12D-CF84A2DE26CB}"/>
    <cellStyle name="Output 19 3 2 9 2 2" xfId="44667" xr:uid="{475515EE-667B-41DD-92C6-AF1043C60594}"/>
    <cellStyle name="Output 19 3 2 9 3" xfId="35102" xr:uid="{CEB64BD2-9A38-49A6-98C2-1C13CD9F6CC7}"/>
    <cellStyle name="Output 19 3 3" xfId="8483" xr:uid="{6208E14E-3CEA-4D6E-BEBD-68426C0B49DE}"/>
    <cellStyle name="Output 19 3 3 2" xfId="13225" xr:uid="{939A45A0-5BA0-48AE-856D-852A4A00AB05}"/>
    <cellStyle name="Output 19 3 3 2 2" xfId="25011" xr:uid="{CFC866F4-2783-46F7-8A19-A33707DC77A1}"/>
    <cellStyle name="Output 19 3 3 2 2 2" xfId="44838" xr:uid="{2B695158-C8C9-4246-A686-CBEAB9ABFE7F}"/>
    <cellStyle name="Output 19 3 3 2 3" xfId="35277" xr:uid="{3BBFDD06-2E52-4C7C-8E81-281FECD66F39}"/>
    <cellStyle name="Output 19 3 3 3" xfId="14245" xr:uid="{0B70CE2B-AD34-442D-931D-82EE1E417DF7}"/>
    <cellStyle name="Output 19 3 3 3 2" xfId="26018" xr:uid="{2076F726-52D4-4883-874F-40E1B2B620CC}"/>
    <cellStyle name="Output 19 3 3 3 2 2" xfId="45845" xr:uid="{8FC2A4FC-E937-4434-B0ED-33E480106EF2}"/>
    <cellStyle name="Output 19 3 3 3 3" xfId="36297" xr:uid="{64296B74-BBAB-4441-A685-55FAA2036D6D}"/>
    <cellStyle name="Output 19 3 3 4" xfId="15205" xr:uid="{583A78BE-7005-45CD-9491-014D891DFEA7}"/>
    <cellStyle name="Output 19 3 3 4 2" xfId="26974" xr:uid="{BC888393-45BB-423C-8DDB-0DB601442F1F}"/>
    <cellStyle name="Output 19 3 3 4 2 2" xfId="46801" xr:uid="{9B820426-2D83-41C4-86E6-E440E629B53D}"/>
    <cellStyle name="Output 19 3 3 4 3" xfId="37257" xr:uid="{30CD9AAE-2A64-4AA6-A63A-442A1E15CA45}"/>
    <cellStyle name="Output 19 3 3 5" xfId="16154" xr:uid="{55CBAF04-CFE3-44B7-BD3F-323D1FD0AD25}"/>
    <cellStyle name="Output 19 3 3 5 2" xfId="27901" xr:uid="{417D8A7C-A2AA-490F-9B79-B949F111A348}"/>
    <cellStyle name="Output 19 3 3 5 2 2" xfId="47728" xr:uid="{9E4C5D2A-9407-4350-9211-5A9265DA99DE}"/>
    <cellStyle name="Output 19 3 3 5 3" xfId="38206" xr:uid="{AA5C9737-1251-4015-BFB7-84C4027620DA}"/>
    <cellStyle name="Output 19 3 3 6" xfId="17027" xr:uid="{0A936345-B494-44AA-A705-076731B67C3F}"/>
    <cellStyle name="Output 19 3 3 6 2" xfId="28774" xr:uid="{0B3E7311-60F4-4A07-909A-3429BF334B56}"/>
    <cellStyle name="Output 19 3 3 6 2 2" xfId="48601" xr:uid="{3E2BEF67-853E-4919-B06E-D2D57B196196}"/>
    <cellStyle name="Output 19 3 3 6 3" xfId="39079" xr:uid="{63F362ED-708F-4FB3-A5BE-6A9F37078E68}"/>
    <cellStyle name="Output 19 3 3 7" xfId="17892" xr:uid="{4653E652-7247-4157-8E33-FEDCF0CBB86A}"/>
    <cellStyle name="Output 19 3 3 7 2" xfId="29613" xr:uid="{EB606400-F911-4CDD-9D1C-1AA89CEE8DE2}"/>
    <cellStyle name="Output 19 3 3 7 2 2" xfId="49440" xr:uid="{223853C9-C2A2-4B10-AE84-FD0EF7A0080E}"/>
    <cellStyle name="Output 19 3 3 7 3" xfId="39944" xr:uid="{3F309E2B-4EFD-45B6-BED3-19C59CE999D9}"/>
    <cellStyle name="Output 19 3 3 8" xfId="18668" xr:uid="{6752628D-E2C4-45BD-B05A-09F0162B3FA6}"/>
    <cellStyle name="Output 19 3 3 8 2" xfId="40720" xr:uid="{B067499E-322C-44B9-A155-7250BEA44A41}"/>
    <cellStyle name="Output 19 3 3 9" xfId="31126" xr:uid="{E0A13D6F-6FE8-488E-993C-7C573C36B7D4}"/>
    <cellStyle name="Output 19 3 4" xfId="9494" xr:uid="{358E96E8-8E2B-4225-AF18-4EE294F2CCD0}"/>
    <cellStyle name="Output 19 3 4 2" xfId="13899" xr:uid="{43E161BF-EE2D-4BF3-ABA1-DC19649FE485}"/>
    <cellStyle name="Output 19 3 4 2 2" xfId="25672" xr:uid="{1B67C8C8-EFEE-489C-97A5-C52982A5D200}"/>
    <cellStyle name="Output 19 3 4 2 2 2" xfId="45499" xr:uid="{871F57F3-77EF-4FB1-A41A-E766D34A6E10}"/>
    <cellStyle name="Output 19 3 4 2 3" xfId="35951" xr:uid="{730FFE91-34B1-496F-B9A2-10B858AAEF5A}"/>
    <cellStyle name="Output 19 3 4 3" xfId="14859" xr:uid="{7D3CB2B7-2C2F-4C20-9511-707BDEF00687}"/>
    <cellStyle name="Output 19 3 4 3 2" xfId="26630" xr:uid="{F499B223-67A9-4D18-89C6-5433B0A8CE0C}"/>
    <cellStyle name="Output 19 3 4 3 2 2" xfId="46457" xr:uid="{6275BD0F-44FF-4CF8-A7F4-6653316A4D27}"/>
    <cellStyle name="Output 19 3 4 3 3" xfId="36911" xr:uid="{95963977-57B2-4CA8-BFF1-6E001660E1E7}"/>
    <cellStyle name="Output 19 3 4 4" xfId="15811" xr:uid="{9DAA5CAC-C860-4286-815A-3D019E3949C6}"/>
    <cellStyle name="Output 19 3 4 4 2" xfId="27558" xr:uid="{5F793D9F-738B-4769-9FC5-5B39CC2D3DB1}"/>
    <cellStyle name="Output 19 3 4 4 2 2" xfId="47385" xr:uid="{A2897E62-EA4C-4B78-B047-BEAF2CD70F61}"/>
    <cellStyle name="Output 19 3 4 4 3" xfId="37863" xr:uid="{5CB5F6D2-C547-44A1-9670-6EA17650ED52}"/>
    <cellStyle name="Output 19 3 4 5" xfId="16685" xr:uid="{489F53C2-EF2D-4AD3-B930-41977E20336A}"/>
    <cellStyle name="Output 19 3 4 5 2" xfId="28432" xr:uid="{12C0CDF1-FB16-499B-8DF0-379760096286}"/>
    <cellStyle name="Output 19 3 4 5 2 2" xfId="48259" xr:uid="{5BC61ACA-6BDD-4BE1-A5EA-6AF0B302C114}"/>
    <cellStyle name="Output 19 3 4 5 3" xfId="38737" xr:uid="{99189686-BE5E-45C9-B5DC-CBA8F7C257FB}"/>
    <cellStyle name="Output 19 3 4 6" xfId="17550" xr:uid="{949F8F7C-B2D4-45CD-B3D7-42145495F434}"/>
    <cellStyle name="Output 19 3 4 6 2" xfId="29271" xr:uid="{16435E67-6F7F-472D-A6C3-47DCBA9BC42F}"/>
    <cellStyle name="Output 19 3 4 6 2 2" xfId="49098" xr:uid="{2550E01E-4C34-449E-9899-712742A4E755}"/>
    <cellStyle name="Output 19 3 4 6 3" xfId="39602" xr:uid="{9C683BDE-2013-489C-B2BD-F1A0E4C323E2}"/>
    <cellStyle name="Output 19 3 4 7" xfId="18326" xr:uid="{FF64AC72-2E6C-474B-9043-2A6FC450856E}"/>
    <cellStyle name="Output 19 3 4 7 2" xfId="30047" xr:uid="{A0473C36-2606-45BD-BB8A-23CD377BB0FF}"/>
    <cellStyle name="Output 19 3 4 7 2 2" xfId="49874" xr:uid="{92E9241B-4575-42EB-BD98-3E0890C96C9F}"/>
    <cellStyle name="Output 19 3 4 7 3" xfId="40378" xr:uid="{FCA3929B-0B49-4537-95FA-E4DFB12429CF}"/>
    <cellStyle name="Output 19 3 4 8" xfId="19083" xr:uid="{F07D0FD7-78D2-4BB4-9A50-632C1F3DD714}"/>
    <cellStyle name="Output 19 3 4 8 2" xfId="41135" xr:uid="{13CF654B-8540-439B-93F9-F1237EA1033C}"/>
    <cellStyle name="Output 19 3 4 9" xfId="31560" xr:uid="{9231B14A-8105-42C5-9712-67AB2AE1A5EC}"/>
    <cellStyle name="Output 19 3 5" xfId="12196" xr:uid="{26F52021-7430-484A-8098-D72210298C0E}"/>
    <cellStyle name="Output 19 3 5 2" xfId="24013" xr:uid="{68122733-0656-49CD-B9CF-97C3B8B9B302}"/>
    <cellStyle name="Output 19 3 5 2 2" xfId="43841" xr:uid="{1CEB4FF9-A4C2-4FA5-9A78-F31C4BC60C87}"/>
    <cellStyle name="Output 19 3 5 3" xfId="34249" xr:uid="{B67B6420-DD15-4232-B9FB-C06045A799FB}"/>
    <cellStyle name="Output 19 3 6" xfId="10571" xr:uid="{91680AD4-974A-43D8-8715-B38FB631314B}"/>
    <cellStyle name="Output 19 3 6 2" xfId="22443" xr:uid="{A896C5B5-496F-4E2E-BE75-61C7793EBB89}"/>
    <cellStyle name="Output 19 3 6 2 2" xfId="42275" xr:uid="{217F06F1-89C4-4BC9-8E66-1A825221AAB0}"/>
    <cellStyle name="Output 19 3 6 3" xfId="32628" xr:uid="{D8E37022-FBF7-4145-9BA9-002E285D00B2}"/>
    <cellStyle name="Output 19 3 7" xfId="11635" xr:uid="{15D73C40-C2A1-49B9-AA0C-96822B57520C}"/>
    <cellStyle name="Output 19 3 7 2" xfId="23477" xr:uid="{6E8B7EC3-E618-4F0B-A523-EC8658EC050F}"/>
    <cellStyle name="Output 19 3 7 2 2" xfId="43306" xr:uid="{08E5782C-4BC8-4F2F-A376-6601A3513547}"/>
    <cellStyle name="Output 19 3 7 3" xfId="33689" xr:uid="{B8DD83B3-5518-49B7-B81D-155E569B55D7}"/>
    <cellStyle name="Output 19 3 8" xfId="11048" xr:uid="{33DD6759-EC51-45D6-852F-E8762216279F}"/>
    <cellStyle name="Output 19 3 8 2" xfId="22917" xr:uid="{743DFA70-8D49-4781-ADCA-3818926BF64C}"/>
    <cellStyle name="Output 19 3 8 2 2" xfId="42748" xr:uid="{CFA3C9CC-242F-43FD-B03B-E5CCADA01EBA}"/>
    <cellStyle name="Output 19 3 8 3" xfId="33104" xr:uid="{32CD83CA-3FA9-4CE6-86D8-0EDA2A176260}"/>
    <cellStyle name="Output 19 3 9" xfId="11398" xr:uid="{77A43453-3C63-467D-A954-04CB9FD1838E}"/>
    <cellStyle name="Output 19 3 9 2" xfId="23256" xr:uid="{98CF440A-441B-4AB0-ABEC-38236EC0DF45}"/>
    <cellStyle name="Output 19 3 9 2 2" xfId="43086" xr:uid="{946796DD-717E-467D-B825-E3B5A59FC93D}"/>
    <cellStyle name="Output 19 3 9 3" xfId="33453" xr:uid="{D8724C11-4297-4AD5-A25A-6924F2330A56}"/>
    <cellStyle name="Output 19 4" xfId="7103" xr:uid="{E2F51913-AB09-4B88-B98F-101BCAFD191D}"/>
    <cellStyle name="Output 19 4 10" xfId="12963" xr:uid="{213C6F57-D693-4B8B-A958-8EA38AC246B8}"/>
    <cellStyle name="Output 19 4 10 2" xfId="24757" xr:uid="{3A11515F-37C2-4B50-B871-D871FE753BA9}"/>
    <cellStyle name="Output 19 4 10 2 2" xfId="44584" xr:uid="{5D1512DD-AF16-49CF-9191-8DE27778F2E3}"/>
    <cellStyle name="Output 19 4 10 3" xfId="35015" xr:uid="{1F248020-DBEC-4CC1-9886-34B16D68EE8F}"/>
    <cellStyle name="Output 19 4 11" xfId="30720" xr:uid="{D78C1781-7248-4D57-A87B-C58B9B553C18}"/>
    <cellStyle name="Output 19 4 2" xfId="8746" xr:uid="{04C7F193-CC09-48E3-A20E-0A68E4078875}"/>
    <cellStyle name="Output 19 4 2 2" xfId="13407" xr:uid="{DD6BE07D-4D9D-4807-B740-DA57AC13E284}"/>
    <cellStyle name="Output 19 4 2 2 2" xfId="25190" xr:uid="{588C9CF7-480E-4785-BE78-BF109EC309E8}"/>
    <cellStyle name="Output 19 4 2 2 2 2" xfId="45017" xr:uid="{6F3F2F50-2D2E-4422-AA14-A1D029543F65}"/>
    <cellStyle name="Output 19 4 2 2 3" xfId="35459" xr:uid="{4476EDC0-5480-4FE6-90DC-B56FEC2DC921}"/>
    <cellStyle name="Output 19 4 2 3" xfId="14413" xr:uid="{6E4D7508-1D26-4278-9F2A-7473FAB343A7}"/>
    <cellStyle name="Output 19 4 2 3 2" xfId="26185" xr:uid="{03E4C9D4-87FA-4375-8001-13F3A0D6E1C3}"/>
    <cellStyle name="Output 19 4 2 3 2 2" xfId="46012" xr:uid="{811443CF-668A-495A-AF94-8FF3BEB2D57C}"/>
    <cellStyle name="Output 19 4 2 3 3" xfId="36465" xr:uid="{89AE6090-80ED-4E76-831A-414A7BF5F527}"/>
    <cellStyle name="Output 19 4 2 4" xfId="15371" xr:uid="{38677D2C-562B-4C70-B6A6-40ED06A4822E}"/>
    <cellStyle name="Output 19 4 2 4 2" xfId="27133" xr:uid="{2980FB42-0BF1-4CEE-94D0-E1A0BF0C8DA3}"/>
    <cellStyle name="Output 19 4 2 4 2 2" xfId="46960" xr:uid="{86A251B6-61E9-4D41-9A1D-68CBD3AA1D8E}"/>
    <cellStyle name="Output 19 4 2 4 3" xfId="37423" xr:uid="{4DF45DD4-1A88-4EB7-A23A-D91E8AB5F65B}"/>
    <cellStyle name="Output 19 4 2 5" xfId="16298" xr:uid="{90B63859-D53D-4A97-AA77-6242E0E7A7A9}"/>
    <cellStyle name="Output 19 4 2 5 2" xfId="28045" xr:uid="{A28A1222-0EC6-4500-9D92-90623EF2F7EE}"/>
    <cellStyle name="Output 19 4 2 5 2 2" xfId="47872" xr:uid="{467CF8BA-CBDD-4957-84B5-E677444389BB}"/>
    <cellStyle name="Output 19 4 2 5 3" xfId="38350" xr:uid="{2A50267B-6F7E-4762-90EA-32F9FEF4823A}"/>
    <cellStyle name="Output 19 4 2 6" xfId="17169" xr:uid="{F8887B43-6586-4904-8494-4F68E871AF41}"/>
    <cellStyle name="Output 19 4 2 6 2" xfId="28913" xr:uid="{6A9A9453-BADB-4890-BA14-34B4DF447B4F}"/>
    <cellStyle name="Output 19 4 2 6 2 2" xfId="48740" xr:uid="{8B9FB76F-7D8F-48DC-8BB8-CB97C1DC6DAE}"/>
    <cellStyle name="Output 19 4 2 6 3" xfId="39221" xr:uid="{828AD417-BA70-4736-928A-0A74D9125132}"/>
    <cellStyle name="Output 19 4 2 7" xfId="18016" xr:uid="{D817898F-35D3-40A0-BA50-BD777504A1B5}"/>
    <cellStyle name="Output 19 4 2 7 2" xfId="29737" xr:uid="{C4CDC17E-4818-4B59-ADB5-79B87C1FB839}"/>
    <cellStyle name="Output 19 4 2 7 2 2" xfId="49564" xr:uid="{A5A8FD2B-1C0E-47F3-9788-E8FBA0BB192D}"/>
    <cellStyle name="Output 19 4 2 7 3" xfId="40068" xr:uid="{5DBB8EAE-7C49-4075-A4D0-E9187EC4B82E}"/>
    <cellStyle name="Output 19 4 2 8" xfId="18783" xr:uid="{23BD0B3F-2500-4AC9-83B7-B320089C3AE8}"/>
    <cellStyle name="Output 19 4 2 8 2" xfId="40835" xr:uid="{4907C843-7991-4607-81E3-4E3116DAB694}"/>
    <cellStyle name="Output 19 4 2 9" xfId="31254" xr:uid="{084E869F-7C31-40CC-8867-97B3CAE8A34B}"/>
    <cellStyle name="Output 19 4 3" xfId="9609" xr:uid="{977548B8-EB90-4A71-89FA-A3BA9BDBA4FB}"/>
    <cellStyle name="Output 19 4 3 2" xfId="14014" xr:uid="{921FCB8A-1C2C-456F-AFC6-6A30B64DCC1A}"/>
    <cellStyle name="Output 19 4 3 2 2" xfId="25787" xr:uid="{7164854B-4CE7-412D-B94D-D193EC817B82}"/>
    <cellStyle name="Output 19 4 3 2 2 2" xfId="45614" xr:uid="{30B70B8A-3AAC-4279-B3DE-22DF4F26B6AC}"/>
    <cellStyle name="Output 19 4 3 2 3" xfId="36066" xr:uid="{CFE10AE7-DDF8-40C7-8E85-1C33943E86EC}"/>
    <cellStyle name="Output 19 4 3 3" xfId="14974" xr:uid="{31CECDA8-86AA-41AA-84E2-2A963E6F5F22}"/>
    <cellStyle name="Output 19 4 3 3 2" xfId="26745" xr:uid="{F9BC2E49-AC97-4A23-97A1-271D1591C4C0}"/>
    <cellStyle name="Output 19 4 3 3 2 2" xfId="46572" xr:uid="{95CAE7FA-50C5-475F-BAEA-5C6438925705}"/>
    <cellStyle name="Output 19 4 3 3 3" xfId="37026" xr:uid="{A25F3B3C-6978-4203-A165-74DDC47E2CFB}"/>
    <cellStyle name="Output 19 4 3 4" xfId="15926" xr:uid="{2507B8EA-1A6F-4942-A632-E2FB4ED96954}"/>
    <cellStyle name="Output 19 4 3 4 2" xfId="27673" xr:uid="{2358DFC9-8094-41FC-8427-50DB1E6DAA7A}"/>
    <cellStyle name="Output 19 4 3 4 2 2" xfId="47500" xr:uid="{1FCFA793-FF69-4942-8E20-75F47B14ED42}"/>
    <cellStyle name="Output 19 4 3 4 3" xfId="37978" xr:uid="{444CBFFF-D2C2-4C84-A4FB-8C9B960F9B51}"/>
    <cellStyle name="Output 19 4 3 5" xfId="16800" xr:uid="{2204FC83-1DC9-4040-A287-3B5F39B35BEF}"/>
    <cellStyle name="Output 19 4 3 5 2" xfId="28547" xr:uid="{1F2FE41A-C35F-4F86-8B92-5284395D8994}"/>
    <cellStyle name="Output 19 4 3 5 2 2" xfId="48374" xr:uid="{38090200-7726-4D6C-BE04-1B273FA51A37}"/>
    <cellStyle name="Output 19 4 3 5 3" xfId="38852" xr:uid="{7E05DDCF-90E9-4AD3-81AD-4ABEA9ED2AF1}"/>
    <cellStyle name="Output 19 4 3 6" xfId="17665" xr:uid="{3F1E84D8-C741-47C0-8FE2-13C50F527B84}"/>
    <cellStyle name="Output 19 4 3 6 2" xfId="29386" xr:uid="{CADD22E4-5325-48AD-A37A-70C4C06BE3FF}"/>
    <cellStyle name="Output 19 4 3 6 2 2" xfId="49213" xr:uid="{549B1B33-382C-4A0B-A505-5A1992B66EA6}"/>
    <cellStyle name="Output 19 4 3 6 3" xfId="39717" xr:uid="{20FBF1BE-873A-4434-8D60-01C85F613906}"/>
    <cellStyle name="Output 19 4 3 7" xfId="18441" xr:uid="{4F4F30D3-BB58-4E91-9726-F3E79424E46A}"/>
    <cellStyle name="Output 19 4 3 7 2" xfId="30162" xr:uid="{4CBE20AA-6137-4827-868A-4E3D66B69E31}"/>
    <cellStyle name="Output 19 4 3 7 2 2" xfId="49989" xr:uid="{18FB265C-9283-45D3-9C0F-8B4344B52E11}"/>
    <cellStyle name="Output 19 4 3 7 3" xfId="40493" xr:uid="{D13F72D7-B878-4EB4-9772-D1ED56D64656}"/>
    <cellStyle name="Output 19 4 3 8" xfId="19198" xr:uid="{B60DA92A-D7EB-4C59-94AD-FB4F72841F8B}"/>
    <cellStyle name="Output 19 4 3 8 2" xfId="41250" xr:uid="{BA81C6A1-D942-4298-B4AF-843FCDB9E24A}"/>
    <cellStyle name="Output 19 4 3 9" xfId="31675" xr:uid="{3AE58181-7EF3-47D1-80FA-D2C4CBDBC3F7}"/>
    <cellStyle name="Output 19 4 4" xfId="12377" xr:uid="{46B82C18-A914-4B7B-828D-F346CC538F0A}"/>
    <cellStyle name="Output 19 4 4 2" xfId="24192" xr:uid="{C9E7BE8D-98B0-4F6B-B42D-73157A9C0214}"/>
    <cellStyle name="Output 19 4 4 2 2" xfId="44020" xr:uid="{E3775A8F-056B-46DB-8641-8BC85AAEEE13}"/>
    <cellStyle name="Output 19 4 4 3" xfId="34430" xr:uid="{25C293FF-1379-4DA2-A5B5-4B897196A564}"/>
    <cellStyle name="Output 19 4 5" xfId="10403" xr:uid="{6778E7C7-4D61-40CA-B635-8C42D07C8FDE}"/>
    <cellStyle name="Output 19 4 5 2" xfId="22275" xr:uid="{1E580D2D-2BD0-4893-98D0-F4DDBF071E97}"/>
    <cellStyle name="Output 19 4 5 2 2" xfId="42107" xr:uid="{7E1C3C55-8673-41E1-884F-13C910ABFAB5}"/>
    <cellStyle name="Output 19 4 5 3" xfId="32460" xr:uid="{CB9DA25B-8109-46E7-8A23-A04EE19CD659}"/>
    <cellStyle name="Output 19 4 6" xfId="11656" xr:uid="{F839315A-0B21-4987-93E6-2CFC101EFB4A}"/>
    <cellStyle name="Output 19 4 6 2" xfId="23495" xr:uid="{8CC552B7-5FDA-43ED-9DB7-E972D53CEA5A}"/>
    <cellStyle name="Output 19 4 6 2 2" xfId="43324" xr:uid="{0FB602F8-EF18-48B6-B0FA-D9C50D31A29B}"/>
    <cellStyle name="Output 19 4 6 3" xfId="33710" xr:uid="{89CBE7CE-381E-47A0-B591-ED85F8110771}"/>
    <cellStyle name="Output 19 4 7" xfId="11032" xr:uid="{6B58847C-663E-4D56-AC25-E560E3D65597}"/>
    <cellStyle name="Output 19 4 7 2" xfId="22901" xr:uid="{1F5D567E-9275-454C-93B1-096837464AF6}"/>
    <cellStyle name="Output 19 4 7 2 2" xfId="42732" xr:uid="{4E501120-6A5F-4638-B84C-1724BDF76076}"/>
    <cellStyle name="Output 19 4 7 3" xfId="33088" xr:uid="{E052154B-F5DE-4CEC-AE84-9D4D784DD409}"/>
    <cellStyle name="Output 19 4 8" xfId="11402" xr:uid="{1FF125CD-8CFB-4CC1-ACAE-6C18AA7FB7AD}"/>
    <cellStyle name="Output 19 4 8 2" xfId="23260" xr:uid="{ABE64A67-FC20-4619-8884-E6A3B31D7526}"/>
    <cellStyle name="Output 19 4 8 2 2" xfId="43090" xr:uid="{D3DC7C54-813D-426C-92B6-3C796066FFF0}"/>
    <cellStyle name="Output 19 4 8 3" xfId="33457" xr:uid="{D08EF435-518E-416E-811E-7D8A73F8EF2E}"/>
    <cellStyle name="Output 19 4 9" xfId="11228" xr:uid="{FC4F9138-EF38-4507-B9EC-DE425AF7A4DF}"/>
    <cellStyle name="Output 19 4 9 2" xfId="23090" xr:uid="{F63ABC26-C09E-4376-B03E-087793FA63B2}"/>
    <cellStyle name="Output 19 4 9 2 2" xfId="42920" xr:uid="{49B6E5BB-1EF0-4D9D-B14A-7C1F41DD0B07}"/>
    <cellStyle name="Output 19 4 9 3" xfId="33283" xr:uid="{94449E10-9246-4FA6-9298-B41A02169C26}"/>
    <cellStyle name="Output 19 5" xfId="7947" xr:uid="{024715A6-DAC9-42A3-9FB9-53250335059E}"/>
    <cellStyle name="Output 19 5 2" xfId="12918" xr:uid="{02986EF4-82A0-48A9-B312-2473DD686584}"/>
    <cellStyle name="Output 19 5 2 2" xfId="24712" xr:uid="{36B2BC23-B52E-4C23-A562-542204253E3B}"/>
    <cellStyle name="Output 19 5 2 2 2" xfId="44539" xr:uid="{4C05E65D-8097-4D9C-954C-407AF3D3BD81}"/>
    <cellStyle name="Output 19 5 2 3" xfId="34970" xr:uid="{A7B30342-0B77-4388-9DAF-F1B8020AF96E}"/>
    <cellStyle name="Output 19 5 3" xfId="9974" xr:uid="{759F867B-7C83-4B20-AC0C-7CB14596C58B}"/>
    <cellStyle name="Output 19 5 3 2" xfId="21849" xr:uid="{D5A36EED-7DA9-4995-885D-153E944B0F47}"/>
    <cellStyle name="Output 19 5 3 2 2" xfId="41682" xr:uid="{E41C32F6-0822-4480-8CB2-601000584C26}"/>
    <cellStyle name="Output 19 5 3 3" xfId="32032" xr:uid="{867F8A94-D529-4485-8370-E72932896EFA}"/>
    <cellStyle name="Output 19 5 4" xfId="9776" xr:uid="{AB0D9BF4-3624-4BC3-99F5-3861196F57D1}"/>
    <cellStyle name="Output 19 5 4 2" xfId="21652" xr:uid="{640A703C-D04E-4FAE-8A82-901EFB58861F}"/>
    <cellStyle name="Output 19 5 4 2 2" xfId="41485" xr:uid="{AE29D601-CC33-4A04-9B0D-7FE21D854B21}"/>
    <cellStyle name="Output 19 5 4 3" xfId="31834" xr:uid="{9F1A9943-60CE-49B1-A2AD-62BED81893EA}"/>
    <cellStyle name="Output 19 5 5" xfId="11893" xr:uid="{D95597EA-F19C-4328-941E-F39AADD65706}"/>
    <cellStyle name="Output 19 5 5 2" xfId="23720" xr:uid="{51B81186-695D-418A-BA5C-3E02BBBEC546}"/>
    <cellStyle name="Output 19 5 5 2 2" xfId="43549" xr:uid="{9574C353-5D9E-4DC1-B811-C939B52A2A73}"/>
    <cellStyle name="Output 19 5 5 3" xfId="33947" xr:uid="{EB4669A3-6778-4267-829F-B7EA2976B96E}"/>
    <cellStyle name="Output 19 5 6" xfId="10826" xr:uid="{D5D781BF-2703-408B-8B13-FCFA077577D3}"/>
    <cellStyle name="Output 19 5 6 2" xfId="22696" xr:uid="{74255570-5FAF-47FE-88D0-BF9F35F2252E}"/>
    <cellStyle name="Output 19 5 6 2 2" xfId="42527" xr:uid="{F94B4EBF-94AB-479E-B8E8-5804FC457822}"/>
    <cellStyle name="Output 19 5 6 3" xfId="32882" xr:uid="{6624D012-D46E-4756-B36D-BEB7966F1F57}"/>
    <cellStyle name="Output 19 5 7" xfId="11499" xr:uid="{333EF9C2-5896-46CF-A7B7-A24CE82B183D}"/>
    <cellStyle name="Output 19 5 7 2" xfId="23353" xr:uid="{7C1B449C-E4FA-419A-B81C-B27CC9BBA7A3}"/>
    <cellStyle name="Output 19 5 7 2 2" xfId="43183" xr:uid="{DC984F7B-5991-4532-92CC-AB651DEFB15C}"/>
    <cellStyle name="Output 19 5 7 3" xfId="33554" xr:uid="{3C143CF8-4C98-499B-BD3B-1FBAB42F60BF}"/>
    <cellStyle name="Output 19 5 8" xfId="11142" xr:uid="{2417D246-765B-4A39-96DB-7E94247977AD}"/>
    <cellStyle name="Output 19 5 8 2" xfId="33197" xr:uid="{9142CA15-0E65-492A-9E24-DFD12ECD46A0}"/>
    <cellStyle name="Output 19 5 9" xfId="31007" xr:uid="{31D0DD97-8C12-4E0B-B6B9-042E43BB1E6B}"/>
    <cellStyle name="Output 19 6" xfId="9381" xr:uid="{68BBEDF7-29AE-4444-B6D1-909F75B78ADD}"/>
    <cellStyle name="Output 19 6 2" xfId="13786" xr:uid="{B6B973C6-5FE8-49FE-9573-EF2095EC54B3}"/>
    <cellStyle name="Output 19 6 2 2" xfId="25559" xr:uid="{CB5CD9F0-636D-41EF-91D3-22900A2A37FA}"/>
    <cellStyle name="Output 19 6 2 2 2" xfId="45386" xr:uid="{0080F4C5-88EA-4E51-AA02-FCCA0328B54F}"/>
    <cellStyle name="Output 19 6 2 3" xfId="35838" xr:uid="{0DD4C66C-195E-47B3-9545-83139474209E}"/>
    <cellStyle name="Output 19 6 3" xfId="14746" xr:uid="{44D682A4-9F71-4BB6-8CFB-629782732D91}"/>
    <cellStyle name="Output 19 6 3 2" xfId="26517" xr:uid="{64F2C26B-2271-4589-AA2F-EC0254808280}"/>
    <cellStyle name="Output 19 6 3 2 2" xfId="46344" xr:uid="{A1C329EE-188F-4310-836A-1B0E26450FEA}"/>
    <cellStyle name="Output 19 6 3 3" xfId="36798" xr:uid="{CF35482E-D76B-46E0-B76F-24459CBB08DA}"/>
    <cellStyle name="Output 19 6 4" xfId="15698" xr:uid="{39C377EC-DA7E-44CE-8A1E-85836829CCAE}"/>
    <cellStyle name="Output 19 6 4 2" xfId="27445" xr:uid="{EC3093B5-6F2B-4080-A488-0AF76FA7B780}"/>
    <cellStyle name="Output 19 6 4 2 2" xfId="47272" xr:uid="{1610C6BA-04B5-4050-9AF3-2521E90268A5}"/>
    <cellStyle name="Output 19 6 4 3" xfId="37750" xr:uid="{9FAF2037-74DB-4D3C-8FDB-DDA40E75E21C}"/>
    <cellStyle name="Output 19 6 5" xfId="16572" xr:uid="{11970BD2-05BA-477C-88BB-3CC28E54FE95}"/>
    <cellStyle name="Output 19 6 5 2" xfId="28319" xr:uid="{C289AFAE-EC53-4CDC-9D9D-E24E96102721}"/>
    <cellStyle name="Output 19 6 5 2 2" xfId="48146" xr:uid="{D0056EF4-A07F-4729-A15B-B5C3BE78319A}"/>
    <cellStyle name="Output 19 6 5 3" xfId="38624" xr:uid="{108AFE05-E2B9-4078-927B-78826F022D37}"/>
    <cellStyle name="Output 19 6 6" xfId="17437" xr:uid="{53946C00-9C37-41B8-8941-B41708F88A10}"/>
    <cellStyle name="Output 19 6 6 2" xfId="29158" xr:uid="{C57B6BB2-D51E-4D64-8F11-54F06703D697}"/>
    <cellStyle name="Output 19 6 6 2 2" xfId="48985" xr:uid="{91A36797-BC48-450A-8CD7-99B8D858109F}"/>
    <cellStyle name="Output 19 6 6 3" xfId="39489" xr:uid="{5F108582-A283-4766-9B45-0DE190FC1BF9}"/>
    <cellStyle name="Output 19 6 7" xfId="18213" xr:uid="{DF5EC820-91CA-478E-8DAD-B4B60812C692}"/>
    <cellStyle name="Output 19 6 7 2" xfId="29934" xr:uid="{CE22D65C-44A5-4808-BD53-ADB1DA350FE9}"/>
    <cellStyle name="Output 19 6 7 2 2" xfId="49761" xr:uid="{EC3A5350-B740-4200-A9E8-9EA478409F2E}"/>
    <cellStyle name="Output 19 6 7 3" xfId="40265" xr:uid="{43A90ED3-3FC5-4319-92A9-83A29AC47375}"/>
    <cellStyle name="Output 19 6 8" xfId="18970" xr:uid="{87642766-AE6F-40B5-93C7-192E7DE50B78}"/>
    <cellStyle name="Output 19 6 8 2" xfId="41022" xr:uid="{437F5CDC-B9BD-41A9-9A71-0D4190E34C16}"/>
    <cellStyle name="Output 19 6 9" xfId="31447" xr:uid="{BB62CCA0-49C4-43E2-BDA8-42C784F2A17B}"/>
    <cellStyle name="Output 19 7" xfId="11823" xr:uid="{96DC223B-3FCE-46D4-AA31-FBAF924906BB}"/>
    <cellStyle name="Output 19 7 2" xfId="23651" xr:uid="{CEFA3A01-AD9A-4A56-B112-07F3ADD8E3B5}"/>
    <cellStyle name="Output 19 7 2 2" xfId="43480" xr:uid="{5E7E3C1F-C46F-4C97-8E22-C7433FC71DBC}"/>
    <cellStyle name="Output 19 7 3" xfId="33877" xr:uid="{5071FF02-1514-4AB1-91FE-88B763E509D0}"/>
    <cellStyle name="Output 19 8" xfId="10892" xr:uid="{CA48EA35-44FE-4974-A9A4-D3F296330287}"/>
    <cellStyle name="Output 19 8 2" xfId="22761" xr:uid="{E25081CE-9F90-4D3E-873A-9B6CB07D7A97}"/>
    <cellStyle name="Output 19 8 2 2" xfId="42592" xr:uid="{8CA99ECE-843F-409C-B33C-F50AB9A20D2D}"/>
    <cellStyle name="Output 19 8 3" xfId="32948" xr:uid="{E3BAB1BC-F24E-4200-91EC-C8A9AF718F92}"/>
    <cellStyle name="Output 19 9" xfId="11442" xr:uid="{F9AB23F3-7AB2-45F7-B86C-24D13DE05510}"/>
    <cellStyle name="Output 19 9 2" xfId="23300" xr:uid="{C27937E8-FD0F-404F-A863-D8BC83BA468F}"/>
    <cellStyle name="Output 19 9 2 2" xfId="43130" xr:uid="{F1B696D2-F16D-4B5C-9DF2-349FB2FFB5D0}"/>
    <cellStyle name="Output 19 9 3" xfId="33497" xr:uid="{9B4D4F78-A55D-4221-BEC5-B8B19BB192F0}"/>
    <cellStyle name="Output 2" xfId="6168" xr:uid="{5B04B475-F226-4235-BC07-C133E0347826}"/>
    <cellStyle name="Output 2 10" xfId="11188" xr:uid="{795FDE95-DD90-4DEB-BC5D-D32E9400E8FC}"/>
    <cellStyle name="Output 2 10 2" xfId="23050" xr:uid="{43B6DB03-6B5D-4FFE-BA9B-F54B477E7330}"/>
    <cellStyle name="Output 2 10 2 2" xfId="42880" xr:uid="{29C358FE-CBB9-426E-9F4D-AE44A8EFC059}"/>
    <cellStyle name="Output 2 10 3" xfId="33243" xr:uid="{817A6B09-298D-4B2E-B4C4-1E832B194123}"/>
    <cellStyle name="Output 2 11" xfId="12817" xr:uid="{9861E649-9BA5-47A2-A03B-1DA54B7807AD}"/>
    <cellStyle name="Output 2 11 2" xfId="24613" xr:uid="{6DCE57B7-0FCA-4455-9BCA-137D30923BC1}"/>
    <cellStyle name="Output 2 11 2 2" xfId="44441" xr:uid="{37ADEDC7-C816-4CA9-9FED-7B9C0A69B6DA}"/>
    <cellStyle name="Output 2 11 3" xfId="34870" xr:uid="{F8D0B5B5-E554-46F4-8F17-041C5B76624F}"/>
    <cellStyle name="Output 2 12" xfId="10060" xr:uid="{B9C205B5-0CE9-4C5C-9343-B876EA15BD38}"/>
    <cellStyle name="Output 2 12 2" xfId="21935" xr:uid="{0A979C00-E960-4F17-99DE-41BC98DE74F2}"/>
    <cellStyle name="Output 2 12 2 2" xfId="41767" xr:uid="{AA721C3D-2683-4097-A502-746017B116C2}"/>
    <cellStyle name="Output 2 12 3" xfId="32117" xr:uid="{84B7DDBB-21DB-40E7-90C1-1FE821BC9101}"/>
    <cellStyle name="Output 2 13" xfId="12626" xr:uid="{F4362186-69E1-486E-9285-BA0EB9B22E7A}"/>
    <cellStyle name="Output 2 13 2" xfId="24431" xr:uid="{66A21F83-3FDF-4462-BFCF-BCADCF6D2CE8}"/>
    <cellStyle name="Output 2 13 2 2" xfId="44259" xr:uid="{EE7B8B29-9388-4200-A304-AFB4AC313B3E}"/>
    <cellStyle name="Output 2 13 3" xfId="34679" xr:uid="{942E1884-F69A-4F4A-8F94-C46A7A4DFA4E}"/>
    <cellStyle name="Output 2 14" xfId="30468" xr:uid="{4DD34F17-F133-463A-BFDB-7FCA47F767F9}"/>
    <cellStyle name="Output 2 2" xfId="6169" xr:uid="{681CF6FC-779A-4D57-BF6B-60E15D146DCC}"/>
    <cellStyle name="Output 2 3" xfId="6840" xr:uid="{286A5B3C-66DD-4919-B2BB-397ABA101E22}"/>
    <cellStyle name="Output 2 3 10" xfId="11230" xr:uid="{25EF33DB-4EF5-4569-A2BE-DF206BD59B3B}"/>
    <cellStyle name="Output 2 3 10 2" xfId="23092" xr:uid="{DF3393C6-7F52-474F-9D9B-CB641DC27090}"/>
    <cellStyle name="Output 2 3 10 2 2" xfId="42922" xr:uid="{097AF774-9023-4BAB-8124-482CD28C398B}"/>
    <cellStyle name="Output 2 3 10 3" xfId="33285" xr:uid="{6D9FDF88-24C9-4C16-B6B6-D26A3529364A}"/>
    <cellStyle name="Output 2 3 11" xfId="11906" xr:uid="{1E2FC410-3A98-4AC0-90F7-DE60EE90F544}"/>
    <cellStyle name="Output 2 3 11 2" xfId="23733" xr:uid="{67EDB357-9ECC-49F1-BA82-B360E5F51397}"/>
    <cellStyle name="Output 2 3 11 2 2" xfId="43561" xr:uid="{46ECACEE-8F5E-4669-9133-2F480DA22E0B}"/>
    <cellStyle name="Output 2 3 11 3" xfId="33959" xr:uid="{6CF5E701-DBC7-47CC-A9B4-A5C1DF1FAF35}"/>
    <cellStyle name="Output 2 3 12" xfId="30594" xr:uid="{2222336E-5B3C-4307-B7DD-B3A81B86B73B}"/>
    <cellStyle name="Output 2 3 2" xfId="7628" xr:uid="{DBDB76C7-CDB8-41CA-A5BC-336A3098C7BA}"/>
    <cellStyle name="Output 2 3 2 10" xfId="17961" xr:uid="{1E385403-E6B0-4E93-8B18-A214D8DBA795}"/>
    <cellStyle name="Output 2 3 2 10 2" xfId="29682" xr:uid="{51B171B9-E88A-4F55-BA91-D9F2696E7E0E}"/>
    <cellStyle name="Output 2 3 2 10 2 2" xfId="49509" xr:uid="{ABB0E2B3-DC91-4742-A395-23142E6C06D6}"/>
    <cellStyle name="Output 2 3 2 10 3" xfId="40013" xr:uid="{6DCC7E11-C1A5-490D-829A-3EF72A2F51E6}"/>
    <cellStyle name="Output 2 3 2 11" xfId="30842" xr:uid="{069E530F-E503-4551-B8AE-3C309A53E935}"/>
    <cellStyle name="Output 2 3 2 2" xfId="9271" xr:uid="{21D13753-13AE-4BB2-9228-23E561A9A501}"/>
    <cellStyle name="Output 2 3 2 2 2" xfId="13706" xr:uid="{CD6513BD-40D8-41B4-8058-768A377E2929}"/>
    <cellStyle name="Output 2 3 2 2 2 2" xfId="25480" xr:uid="{FF71BBD0-C84F-49AE-8D2A-0BCE3DE6A920}"/>
    <cellStyle name="Output 2 3 2 2 2 2 2" xfId="45307" xr:uid="{80B99FFF-CDBB-4885-809C-84BDEFB5B4DF}"/>
    <cellStyle name="Output 2 3 2 2 2 3" xfId="35758" xr:uid="{4A6B16CA-CE49-43A1-A8BC-EC7678C29EEE}"/>
    <cellStyle name="Output 2 3 2 2 3" xfId="14668" xr:uid="{D446D299-00D0-4B0F-9E93-487C2F790ED9}"/>
    <cellStyle name="Output 2 3 2 2 3 2" xfId="26439" xr:uid="{5BC00921-C445-4A17-8A99-1E422052F2FF}"/>
    <cellStyle name="Output 2 3 2 2 3 2 2" xfId="46266" xr:uid="{A5967ABB-1BCD-4786-BAD7-05CD7A19A4AF}"/>
    <cellStyle name="Output 2 3 2 2 3 3" xfId="36720" xr:uid="{F646D901-DF8C-40D7-8BF3-EF99BFE99CDD}"/>
    <cellStyle name="Output 2 3 2 2 4" xfId="15620" xr:uid="{A9287ADE-EBBE-4350-9AFE-39EB55BD786E}"/>
    <cellStyle name="Output 2 3 2 2 4 2" xfId="27369" xr:uid="{0B3DBEAF-5BFA-4AA9-A359-567D9FE894BA}"/>
    <cellStyle name="Output 2 3 2 2 4 2 2" xfId="47196" xr:uid="{A41232D6-E045-432E-93D4-95A653D6E232}"/>
    <cellStyle name="Output 2 3 2 2 4 3" xfId="37672" xr:uid="{F5E2E66E-B661-43CA-BF5F-45AE9315B441}"/>
    <cellStyle name="Output 2 3 2 2 5" xfId="16500" xr:uid="{F97EA7C9-AD11-43B3-A56E-1FACA94D8611}"/>
    <cellStyle name="Output 2 3 2 2 5 2" xfId="28247" xr:uid="{76F523B8-A92F-4763-8BE7-C2C5BE48FD47}"/>
    <cellStyle name="Output 2 3 2 2 5 2 2" xfId="48074" xr:uid="{FAA15C27-3B4F-483A-B5A4-FB3D247C5484}"/>
    <cellStyle name="Output 2 3 2 2 5 3" xfId="38552" xr:uid="{938BC609-F652-489B-98BE-933CD619259A}"/>
    <cellStyle name="Output 2 3 2 2 6" xfId="17366" xr:uid="{08F3A567-A0EA-40E0-9E35-696E7A9ED648}"/>
    <cellStyle name="Output 2 3 2 2 6 2" xfId="29087" xr:uid="{3E148A06-28C6-4E9C-B051-FFC06354C154}"/>
    <cellStyle name="Output 2 3 2 2 6 2 2" xfId="48914" xr:uid="{40BF7211-085F-45C1-B7C1-DFAA8C9B4A27}"/>
    <cellStyle name="Output 2 3 2 2 6 3" xfId="39418" xr:uid="{C4C4E178-17E5-48B9-9DC7-09DD81696CCB}"/>
    <cellStyle name="Output 2 3 2 2 7" xfId="18142" xr:uid="{66431267-6A3C-4716-AB87-1C7DF976AD8F}"/>
    <cellStyle name="Output 2 3 2 2 7 2" xfId="29863" xr:uid="{81C8336A-216E-48AB-8CAB-E727F6802E91}"/>
    <cellStyle name="Output 2 3 2 2 7 2 2" xfId="49690" xr:uid="{28A71078-5FD1-49B7-BCD4-607264DAA6FB}"/>
    <cellStyle name="Output 2 3 2 2 7 3" xfId="40194" xr:uid="{04B780C9-1B1D-453A-95C3-DB0142591ECF}"/>
    <cellStyle name="Output 2 3 2 2 8" xfId="18899" xr:uid="{280EF55A-0B85-4D53-817E-074F20CF3E7D}"/>
    <cellStyle name="Output 2 3 2 2 8 2" xfId="40951" xr:uid="{FB20DBF0-B18A-41D0-BD87-31213C5DFAE1}"/>
    <cellStyle name="Output 2 3 2 2 9" xfId="31376" xr:uid="{EC2EEDA6-2BD2-4736-B506-BE4B4D3701C4}"/>
    <cellStyle name="Output 2 3 2 3" xfId="9725" xr:uid="{7662E644-6BCC-4AED-A55A-489DA91D5020}"/>
    <cellStyle name="Output 2 3 2 3 2" xfId="14130" xr:uid="{7A2658FA-8762-40D3-B71B-7C31D3EDE089}"/>
    <cellStyle name="Output 2 3 2 3 2 2" xfId="25903" xr:uid="{ECA77DF3-4647-4162-9AD8-52C53C86096F}"/>
    <cellStyle name="Output 2 3 2 3 2 2 2" xfId="45730" xr:uid="{AE9E7AB8-4748-46AC-AEC8-4E1E6D88DE4E}"/>
    <cellStyle name="Output 2 3 2 3 2 3" xfId="36182" xr:uid="{39A90E09-A541-41BE-A231-C7FCEAA6FDC2}"/>
    <cellStyle name="Output 2 3 2 3 3" xfId="15090" xr:uid="{B55C65E4-D309-4A89-A822-3FABF60DED48}"/>
    <cellStyle name="Output 2 3 2 3 3 2" xfId="26861" xr:uid="{7CBE12C5-1DB5-4F82-966E-ACC5F40E5DF9}"/>
    <cellStyle name="Output 2 3 2 3 3 2 2" xfId="46688" xr:uid="{C0CF0E86-4220-487F-A792-D31DF472E660}"/>
    <cellStyle name="Output 2 3 2 3 3 3" xfId="37142" xr:uid="{A5C1AD90-44E8-4B34-BC93-AB5DA3D6F33F}"/>
    <cellStyle name="Output 2 3 2 3 4" xfId="16042" xr:uid="{2EB375B8-2756-4077-A71C-3BEA872314D3}"/>
    <cellStyle name="Output 2 3 2 3 4 2" xfId="27789" xr:uid="{FFB260DA-B1E1-4A9B-B1E9-E54ECE034A5C}"/>
    <cellStyle name="Output 2 3 2 3 4 2 2" xfId="47616" xr:uid="{1CCA5830-6A40-4D61-B325-464A23FC80DA}"/>
    <cellStyle name="Output 2 3 2 3 4 3" xfId="38094" xr:uid="{4A020F0B-1352-46C6-8AAD-593014152620}"/>
    <cellStyle name="Output 2 3 2 3 5" xfId="16916" xr:uid="{DE5038D5-2CE1-498E-BC1B-59157A90111C}"/>
    <cellStyle name="Output 2 3 2 3 5 2" xfId="28663" xr:uid="{0EDA8A5E-1560-448E-805A-AE1C9F2617D8}"/>
    <cellStyle name="Output 2 3 2 3 5 2 2" xfId="48490" xr:uid="{75BAEB7A-9678-40BA-8E8F-84A3E8D85503}"/>
    <cellStyle name="Output 2 3 2 3 5 3" xfId="38968" xr:uid="{4F8B708E-3A7F-45AB-982D-6AE1F22F5272}"/>
    <cellStyle name="Output 2 3 2 3 6" xfId="17781" xr:uid="{A5AB1CEE-731C-4FC6-8BA5-37C36ED196E4}"/>
    <cellStyle name="Output 2 3 2 3 6 2" xfId="29502" xr:uid="{C2DE9550-38F3-45A6-A8FE-4C81D1269466}"/>
    <cellStyle name="Output 2 3 2 3 6 2 2" xfId="49329" xr:uid="{47675572-49DD-498B-BEDE-1AAD2746260A}"/>
    <cellStyle name="Output 2 3 2 3 6 3" xfId="39833" xr:uid="{24BECC9F-A0AF-46D8-A8D3-0E997817C07D}"/>
    <cellStyle name="Output 2 3 2 3 7" xfId="18557" xr:uid="{5811F250-4529-46CD-BBC3-AEC134CA4F53}"/>
    <cellStyle name="Output 2 3 2 3 7 2" xfId="30278" xr:uid="{3B562F6C-9088-436C-8326-3C414D9B75D2}"/>
    <cellStyle name="Output 2 3 2 3 7 2 2" xfId="50105" xr:uid="{0B6B6CEC-3E87-495C-A01F-BBF12D0464D9}"/>
    <cellStyle name="Output 2 3 2 3 7 3" xfId="40609" xr:uid="{65FD0933-3F89-4DCB-9821-C00A5AA58E2A}"/>
    <cellStyle name="Output 2 3 2 3 8" xfId="19314" xr:uid="{0952426F-B0C6-4872-BE04-2EBFFB840BD2}"/>
    <cellStyle name="Output 2 3 2 3 8 2" xfId="41366" xr:uid="{A7EAEFF9-6475-4590-8220-91934EBAEEED}"/>
    <cellStyle name="Output 2 3 2 3 9" xfId="31791" xr:uid="{0B160E3D-D325-4CDA-8F06-E8AFAC36AA3F}"/>
    <cellStyle name="Output 2 3 2 4" xfId="12690" xr:uid="{C031D94F-F2BA-4490-8B0C-E4DC91AFA404}"/>
    <cellStyle name="Output 2 3 2 4 2" xfId="24489" xr:uid="{D7A015EC-EDF3-4C49-82FC-749C29C78C3A}"/>
    <cellStyle name="Output 2 3 2 4 2 2" xfId="44317" xr:uid="{1611D641-2AC7-4B36-93AD-790D0306CC30}"/>
    <cellStyle name="Output 2 3 2 4 3" xfId="34743" xr:uid="{07E1B170-74BB-4E43-B237-E7B9A2DEBDED}"/>
    <cellStyle name="Output 2 3 2 5" xfId="13307" xr:uid="{BD9BE38C-9AC6-4E74-B653-AA003D4A4AE0}"/>
    <cellStyle name="Output 2 3 2 5 2" xfId="25090" xr:uid="{F64B63D8-2247-41C6-A751-851C305626C1}"/>
    <cellStyle name="Output 2 3 2 5 2 2" xfId="44917" xr:uid="{21D66D36-E41B-4ACB-AF4B-AB0320D1D23B}"/>
    <cellStyle name="Output 2 3 2 5 3" xfId="35359" xr:uid="{F4E97E4A-9C54-40F9-A143-7D6A56ECEEB8}"/>
    <cellStyle name="Output 2 3 2 6" xfId="14321" xr:uid="{FE44A044-B9B8-4ECB-ADFB-C8A972F34C28}"/>
    <cellStyle name="Output 2 3 2 6 2" xfId="26093" xr:uid="{F6BB0DE6-1ECD-4CBF-89A9-997848BD686F}"/>
    <cellStyle name="Output 2 3 2 6 2 2" xfId="45920" xr:uid="{99BF3BB6-6CF3-4188-B102-FFE8E4BB8CA1}"/>
    <cellStyle name="Output 2 3 2 6 3" xfId="36373" xr:uid="{1F253C7D-3FBF-484B-BD60-9E695DB20069}"/>
    <cellStyle name="Output 2 3 2 7" xfId="15279" xr:uid="{5B286991-3A3E-4BB7-967E-8FC8BE01DEA7}"/>
    <cellStyle name="Output 2 3 2 7 2" xfId="27048" xr:uid="{8F40E26E-3E1F-4B64-9DD3-4BB72A9E42A4}"/>
    <cellStyle name="Output 2 3 2 7 2 2" xfId="46875" xr:uid="{F9C87A2B-DFD4-4DCD-8EE0-47F86FBD4FD6}"/>
    <cellStyle name="Output 2 3 2 7 3" xfId="37331" xr:uid="{824D23EB-1456-44F9-90F2-5B8FA8131386}"/>
    <cellStyle name="Output 2 3 2 8" xfId="16223" xr:uid="{85E5634A-6397-4545-86A3-077DFBA2831D}"/>
    <cellStyle name="Output 2 3 2 8 2" xfId="27970" xr:uid="{5FA6E655-D09B-4A93-853C-517B50E8C298}"/>
    <cellStyle name="Output 2 3 2 8 2 2" xfId="47797" xr:uid="{D4329457-18EB-4936-9725-6DC61416A653}"/>
    <cellStyle name="Output 2 3 2 8 3" xfId="38275" xr:uid="{1AAE6B73-05FA-49D8-ACC3-76C88A78E392}"/>
    <cellStyle name="Output 2 3 2 9" xfId="17096" xr:uid="{450FA843-0B66-423A-A9E6-E31EB9F5DCCC}"/>
    <cellStyle name="Output 2 3 2 9 2" xfId="28843" xr:uid="{430BF19F-5897-49FA-954F-DE3E70B72C77}"/>
    <cellStyle name="Output 2 3 2 9 2 2" xfId="48670" xr:uid="{82443C58-9896-4E96-8748-81F608174A4F}"/>
    <cellStyle name="Output 2 3 2 9 3" xfId="39148" xr:uid="{F5CB408C-82F7-4DD3-939E-5AFEFED383F3}"/>
    <cellStyle name="Output 2 3 3" xfId="8485" xr:uid="{19CFEBD3-F530-4989-82C8-E620CA45C3F8}"/>
    <cellStyle name="Output 2 3 3 2" xfId="13227" xr:uid="{50498C15-C518-4D83-BEA6-0C4F1E7A2088}"/>
    <cellStyle name="Output 2 3 3 2 2" xfId="25013" xr:uid="{59D5EC93-6484-4320-85C8-F71A338FB7D3}"/>
    <cellStyle name="Output 2 3 3 2 2 2" xfId="44840" xr:uid="{B8AD790C-DDC9-48DF-AD52-6568FB0C4F39}"/>
    <cellStyle name="Output 2 3 3 2 3" xfId="35279" xr:uid="{29E884F9-CDD3-4436-B04F-DD9198ED8629}"/>
    <cellStyle name="Output 2 3 3 3" xfId="14247" xr:uid="{8144C1C0-3327-4CAD-AC0F-E0147E0C2DC7}"/>
    <cellStyle name="Output 2 3 3 3 2" xfId="26020" xr:uid="{5923620C-8D1A-46F8-A1AB-91D606336B0E}"/>
    <cellStyle name="Output 2 3 3 3 2 2" xfId="45847" xr:uid="{30375B55-A67D-4E2A-AAD2-DE407B4E8BE7}"/>
    <cellStyle name="Output 2 3 3 3 3" xfId="36299" xr:uid="{B1C88814-1B49-4C6D-8C01-F856839E0B5B}"/>
    <cellStyle name="Output 2 3 3 4" xfId="15207" xr:uid="{0D8650B2-8837-42D9-B6AB-482C17470512}"/>
    <cellStyle name="Output 2 3 3 4 2" xfId="26976" xr:uid="{35DAF31A-9FF6-4716-9597-29DC4CC7C96B}"/>
    <cellStyle name="Output 2 3 3 4 2 2" xfId="46803" xr:uid="{A43AF2DD-40FF-4100-A11E-77BC2D4D0A1F}"/>
    <cellStyle name="Output 2 3 3 4 3" xfId="37259" xr:uid="{5AC53976-6FD9-4B56-9C3F-07029E2EB520}"/>
    <cellStyle name="Output 2 3 3 5" xfId="16156" xr:uid="{50405A6F-9258-4731-A8E8-E2FDD02E4355}"/>
    <cellStyle name="Output 2 3 3 5 2" xfId="27903" xr:uid="{E58903B4-8D3C-43A7-AFDB-B276A90A54E7}"/>
    <cellStyle name="Output 2 3 3 5 2 2" xfId="47730" xr:uid="{F5333358-B68D-42F5-BE6E-11B32495D996}"/>
    <cellStyle name="Output 2 3 3 5 3" xfId="38208" xr:uid="{6697027C-2240-49C4-A1CA-1A209DCF2624}"/>
    <cellStyle name="Output 2 3 3 6" xfId="17029" xr:uid="{8EAA7260-4264-400E-ADE2-BF085849AC42}"/>
    <cellStyle name="Output 2 3 3 6 2" xfId="28776" xr:uid="{8E8ED866-1FE8-481D-99DD-047589E1B16D}"/>
    <cellStyle name="Output 2 3 3 6 2 2" xfId="48603" xr:uid="{5ED4E81E-C6BD-4411-9EB3-3D01B9CDAAD1}"/>
    <cellStyle name="Output 2 3 3 6 3" xfId="39081" xr:uid="{586410C3-72F0-4AAC-A711-5D626B2717CF}"/>
    <cellStyle name="Output 2 3 3 7" xfId="17894" xr:uid="{BB0D869D-87D9-4515-B2EE-8364268BC8BA}"/>
    <cellStyle name="Output 2 3 3 7 2" xfId="29615" xr:uid="{B2E40B05-6029-496B-8C81-D1999BA5575F}"/>
    <cellStyle name="Output 2 3 3 7 2 2" xfId="49442" xr:uid="{E645DF17-B2D8-4704-87E0-ED58BDEDD9E4}"/>
    <cellStyle name="Output 2 3 3 7 3" xfId="39946" xr:uid="{F40A6537-68B4-4256-B190-EAA704E30DDF}"/>
    <cellStyle name="Output 2 3 3 8" xfId="18670" xr:uid="{A28CCB47-EAF6-4077-ABE2-52391E1F1404}"/>
    <cellStyle name="Output 2 3 3 8 2" xfId="40722" xr:uid="{4B96348C-6B91-4A54-9139-50B5A48C26DB}"/>
    <cellStyle name="Output 2 3 3 9" xfId="31128" xr:uid="{F5B57478-95C7-4B08-BB7B-1DE9D314EDED}"/>
    <cellStyle name="Output 2 3 4" xfId="9496" xr:uid="{CFD9C7D7-4F51-42C3-B22C-76B455E7EC3A}"/>
    <cellStyle name="Output 2 3 4 2" xfId="13901" xr:uid="{4CFCF4F0-65C9-4297-B597-AD91AA3B1DD8}"/>
    <cellStyle name="Output 2 3 4 2 2" xfId="25674" xr:uid="{F5A0FEB6-63E2-444A-8D76-ECBEA8117AAF}"/>
    <cellStyle name="Output 2 3 4 2 2 2" xfId="45501" xr:uid="{408D8665-AC2E-4316-9CBE-6C20900067AD}"/>
    <cellStyle name="Output 2 3 4 2 3" xfId="35953" xr:uid="{EFA72854-84EB-447B-A209-AC34FCF0BD1B}"/>
    <cellStyle name="Output 2 3 4 3" xfId="14861" xr:uid="{EB2819F9-03F1-45DF-90E4-B9FBA126416E}"/>
    <cellStyle name="Output 2 3 4 3 2" xfId="26632" xr:uid="{34F8B328-A49F-47F8-BA78-DBC02436B9FE}"/>
    <cellStyle name="Output 2 3 4 3 2 2" xfId="46459" xr:uid="{AB945CA4-8651-4A0B-9035-68BBD52E82BA}"/>
    <cellStyle name="Output 2 3 4 3 3" xfId="36913" xr:uid="{E6AF3169-04BB-4DA0-8743-06DFA30CDAD7}"/>
    <cellStyle name="Output 2 3 4 4" xfId="15813" xr:uid="{85C32A31-5851-4649-B9F9-AE9C44B7F42E}"/>
    <cellStyle name="Output 2 3 4 4 2" xfId="27560" xr:uid="{1A310663-60A1-494B-8416-E2306AD2EC97}"/>
    <cellStyle name="Output 2 3 4 4 2 2" xfId="47387" xr:uid="{93A5BBE0-2DC5-482D-867C-52DDB4413DBA}"/>
    <cellStyle name="Output 2 3 4 4 3" xfId="37865" xr:uid="{81DDC37A-4776-4CE1-8404-24101FFE122C}"/>
    <cellStyle name="Output 2 3 4 5" xfId="16687" xr:uid="{98FBA269-DAD8-40C6-86DD-7BF7BF08B740}"/>
    <cellStyle name="Output 2 3 4 5 2" xfId="28434" xr:uid="{60372870-7677-40D2-9B9B-1B8F44FBF1A7}"/>
    <cellStyle name="Output 2 3 4 5 2 2" xfId="48261" xr:uid="{22A1DDC7-EAFA-4B85-9E21-D7660001F24D}"/>
    <cellStyle name="Output 2 3 4 5 3" xfId="38739" xr:uid="{63E65CB2-E108-41C5-9B57-B4CB78EFAE09}"/>
    <cellStyle name="Output 2 3 4 6" xfId="17552" xr:uid="{4082BA81-E30F-49BF-BE69-52F07EA1B915}"/>
    <cellStyle name="Output 2 3 4 6 2" xfId="29273" xr:uid="{AA5F788A-1E77-440F-B9F1-6EC4D6B1368B}"/>
    <cellStyle name="Output 2 3 4 6 2 2" xfId="49100" xr:uid="{C20FA61A-E40B-431A-B8BE-D3F81AE29033}"/>
    <cellStyle name="Output 2 3 4 6 3" xfId="39604" xr:uid="{1DCB929F-2FDB-4B71-A502-69772E8E0740}"/>
    <cellStyle name="Output 2 3 4 7" xfId="18328" xr:uid="{9D02B559-2F2B-44A7-8EFB-13EDE13EAB67}"/>
    <cellStyle name="Output 2 3 4 7 2" xfId="30049" xr:uid="{6614B61C-AB78-4A7F-911E-C8D22C920DDB}"/>
    <cellStyle name="Output 2 3 4 7 2 2" xfId="49876" xr:uid="{048FFBDA-2A22-4863-897A-BE7131231045}"/>
    <cellStyle name="Output 2 3 4 7 3" xfId="40380" xr:uid="{20B3C5E9-2F9D-421A-8D37-3C22C728E6DD}"/>
    <cellStyle name="Output 2 3 4 8" xfId="19085" xr:uid="{4C3BE6AD-76C8-4B3C-9B2E-5786494B674C}"/>
    <cellStyle name="Output 2 3 4 8 2" xfId="41137" xr:uid="{53501290-FEB7-4248-987E-BB813FE500DA}"/>
    <cellStyle name="Output 2 3 4 9" xfId="31562" xr:uid="{ADB34834-FA96-4DF3-BF7E-719019D082EE}"/>
    <cellStyle name="Output 2 3 5" xfId="12198" xr:uid="{44A8FA29-D6A6-4779-8A7B-92AD4C813BC0}"/>
    <cellStyle name="Output 2 3 5 2" xfId="24015" xr:uid="{CC0E6816-676F-46FA-B73F-F53C9834B8E2}"/>
    <cellStyle name="Output 2 3 5 2 2" xfId="43843" xr:uid="{A90CDD69-AD93-4031-99A8-B77EB778B61F}"/>
    <cellStyle name="Output 2 3 5 3" xfId="34251" xr:uid="{ECDCFE83-78A6-46E0-ABB3-E59F4E2C1EB8}"/>
    <cellStyle name="Output 2 3 6" xfId="10569" xr:uid="{444EFE4D-CA1A-4D5B-A358-62AF3A36F18D}"/>
    <cellStyle name="Output 2 3 6 2" xfId="22441" xr:uid="{173E2DAA-0B9D-4A76-BEDA-18D6614D7044}"/>
    <cellStyle name="Output 2 3 6 2 2" xfId="42273" xr:uid="{36C50A7F-4422-4FE1-91BA-B3ED8D205821}"/>
    <cellStyle name="Output 2 3 6 3" xfId="32626" xr:uid="{43F23512-BDB4-4603-B094-32AD83CD4051}"/>
    <cellStyle name="Output 2 3 7" xfId="11637" xr:uid="{26CEA835-F58E-41FF-905D-FD3918132F5B}"/>
    <cellStyle name="Output 2 3 7 2" xfId="23479" xr:uid="{01154F9F-BF1E-4651-A5E1-FDF8705D32BD}"/>
    <cellStyle name="Output 2 3 7 2 2" xfId="43308" xr:uid="{3EDAF91F-A7D8-40EE-B448-5D84231F26A7}"/>
    <cellStyle name="Output 2 3 7 3" xfId="33691" xr:uid="{86EB68A0-B670-4544-AB47-EECD17E7629B}"/>
    <cellStyle name="Output 2 3 8" xfId="11046" xr:uid="{F6E9643F-80AB-4E12-81EF-868E98A036D3}"/>
    <cellStyle name="Output 2 3 8 2" xfId="22915" xr:uid="{AC05E565-D967-483B-870F-D27DDDD9F293}"/>
    <cellStyle name="Output 2 3 8 2 2" xfId="42746" xr:uid="{ACEF3358-E467-4361-BF33-DDC4650FF875}"/>
    <cellStyle name="Output 2 3 8 3" xfId="33102" xr:uid="{DC4A5895-004C-4645-B264-78B3B4324A7D}"/>
    <cellStyle name="Output 2 3 9" xfId="11400" xr:uid="{4B792CB2-A578-4F78-BA70-EC7CE8ED036F}"/>
    <cellStyle name="Output 2 3 9 2" xfId="23258" xr:uid="{C69C46FF-3969-4478-8292-CDB4ECC6DEE0}"/>
    <cellStyle name="Output 2 3 9 2 2" xfId="43088" xr:uid="{C62F2E34-4319-4F64-9D48-E68AFF99CF8D}"/>
    <cellStyle name="Output 2 3 9 3" xfId="33455" xr:uid="{532CA66D-B2C8-4E28-940F-628421FFC133}"/>
    <cellStyle name="Output 2 4" xfId="7105" xr:uid="{45462494-4963-4A9F-BC98-A121DA5A07AD}"/>
    <cellStyle name="Output 2 4 10" xfId="13105" xr:uid="{A59F3B85-7608-43CA-90DF-BD037BF55E6B}"/>
    <cellStyle name="Output 2 4 10 2" xfId="24893" xr:uid="{14B64E05-ED21-4040-913C-F6225FB182BF}"/>
    <cellStyle name="Output 2 4 10 2 2" xfId="44720" xr:uid="{A9ADB301-D5BC-4675-8A70-FB1CE8210F5C}"/>
    <cellStyle name="Output 2 4 10 3" xfId="35157" xr:uid="{BD2AA875-74C5-4E0D-B79C-F24EA524AF99}"/>
    <cellStyle name="Output 2 4 11" xfId="30722" xr:uid="{BBFC3C8B-ED4C-4137-AEB4-9E93BFE5D96A}"/>
    <cellStyle name="Output 2 4 2" xfId="8748" xr:uid="{CF479DC3-F4CC-48B1-83F6-97ACB3DC1E5D}"/>
    <cellStyle name="Output 2 4 2 2" xfId="13409" xr:uid="{01709266-5A65-43D1-9EEA-7072A874885C}"/>
    <cellStyle name="Output 2 4 2 2 2" xfId="25192" xr:uid="{BEE0249D-AE8B-4955-94DF-04BC93D27440}"/>
    <cellStyle name="Output 2 4 2 2 2 2" xfId="45019" xr:uid="{920A22FE-1D40-4B12-ABB8-8A9409157291}"/>
    <cellStyle name="Output 2 4 2 2 3" xfId="35461" xr:uid="{D48B8209-6DD1-4BDD-B155-39ED6344EE18}"/>
    <cellStyle name="Output 2 4 2 3" xfId="14415" xr:uid="{22726E0C-60D3-4DC8-A9E7-3356CF1D6BBA}"/>
    <cellStyle name="Output 2 4 2 3 2" xfId="26187" xr:uid="{3E05982A-0DE6-4663-9E4A-F81B78D15B29}"/>
    <cellStyle name="Output 2 4 2 3 2 2" xfId="46014" xr:uid="{F601FCDC-ED7F-4DEB-A1B5-3039EC4D9469}"/>
    <cellStyle name="Output 2 4 2 3 3" xfId="36467" xr:uid="{A43418B2-F51F-42BE-A167-6166FE0414AC}"/>
    <cellStyle name="Output 2 4 2 4" xfId="15373" xr:uid="{D246C1BA-C0C9-466D-95E3-9C7DAEA192EF}"/>
    <cellStyle name="Output 2 4 2 4 2" xfId="27135" xr:uid="{BF09A76A-5AAB-4B1A-B8E8-693E34A8E2F4}"/>
    <cellStyle name="Output 2 4 2 4 2 2" xfId="46962" xr:uid="{B49E0F53-6064-4D32-B2B5-4F4C69C98BE2}"/>
    <cellStyle name="Output 2 4 2 4 3" xfId="37425" xr:uid="{B46085EE-C884-42CB-9F36-CBB85E9F68AE}"/>
    <cellStyle name="Output 2 4 2 5" xfId="16300" xr:uid="{E2600BA4-6C71-446C-BDA2-182169F22EF7}"/>
    <cellStyle name="Output 2 4 2 5 2" xfId="28047" xr:uid="{F46E6191-042F-4808-9E68-C86744C3DA07}"/>
    <cellStyle name="Output 2 4 2 5 2 2" xfId="47874" xr:uid="{2ACB74C2-2DF8-4ABE-BD56-E521A9DC5E5E}"/>
    <cellStyle name="Output 2 4 2 5 3" xfId="38352" xr:uid="{DD30A0EB-00B6-4422-9BFE-70E4B93F9F29}"/>
    <cellStyle name="Output 2 4 2 6" xfId="17171" xr:uid="{9A87FB55-E3A0-489E-8BE8-507E5E134C74}"/>
    <cellStyle name="Output 2 4 2 6 2" xfId="28915" xr:uid="{AF49A08D-12BC-4B30-853A-2EC968E94EBE}"/>
    <cellStyle name="Output 2 4 2 6 2 2" xfId="48742" xr:uid="{64763578-4F59-499A-A0B4-9E48C97BB732}"/>
    <cellStyle name="Output 2 4 2 6 3" xfId="39223" xr:uid="{546BF4CD-DEE2-4478-98C9-4853332ECECC}"/>
    <cellStyle name="Output 2 4 2 7" xfId="18018" xr:uid="{4E0CFBDC-F551-4309-8C22-8E9F1315C58F}"/>
    <cellStyle name="Output 2 4 2 7 2" xfId="29739" xr:uid="{A28492B5-BF2B-420A-9F5E-2B44742D3056}"/>
    <cellStyle name="Output 2 4 2 7 2 2" xfId="49566" xr:uid="{60283DE9-B283-4A2F-8DD2-63D2F298BDEB}"/>
    <cellStyle name="Output 2 4 2 7 3" xfId="40070" xr:uid="{BF701F1D-D45D-464D-9BD7-6D62040FAF90}"/>
    <cellStyle name="Output 2 4 2 8" xfId="18785" xr:uid="{0A0848BE-1A9B-4420-AFEF-981719C2AEB1}"/>
    <cellStyle name="Output 2 4 2 8 2" xfId="40837" xr:uid="{04293D55-05E6-4C7E-90F8-B68C9EE9F3E9}"/>
    <cellStyle name="Output 2 4 2 9" xfId="31256" xr:uid="{04FDF176-6D0E-4154-B3F1-7A8490F8F3BB}"/>
    <cellStyle name="Output 2 4 3" xfId="9611" xr:uid="{92DAFC88-6AA4-4800-869F-88AE220EC354}"/>
    <cellStyle name="Output 2 4 3 2" xfId="14016" xr:uid="{5CD23322-4B21-4626-A791-077EF3C76BF1}"/>
    <cellStyle name="Output 2 4 3 2 2" xfId="25789" xr:uid="{CB655A7B-03B9-4922-8F73-E4A7D89E6310}"/>
    <cellStyle name="Output 2 4 3 2 2 2" xfId="45616" xr:uid="{3C05CBA8-EB1E-4C6E-B8F4-22E9E487CB37}"/>
    <cellStyle name="Output 2 4 3 2 3" xfId="36068" xr:uid="{B687CADF-FDD7-4341-9F85-A858BA1C1A0D}"/>
    <cellStyle name="Output 2 4 3 3" xfId="14976" xr:uid="{138AEEE7-3178-459E-A16C-A9F013A4263D}"/>
    <cellStyle name="Output 2 4 3 3 2" xfId="26747" xr:uid="{D5754816-17E1-4583-8F6F-EC359635D308}"/>
    <cellStyle name="Output 2 4 3 3 2 2" xfId="46574" xr:uid="{BB82140B-0730-41DD-8AB9-A656C4AAF631}"/>
    <cellStyle name="Output 2 4 3 3 3" xfId="37028" xr:uid="{CAC73CA6-95D0-41AE-8AD4-B71781C02DB5}"/>
    <cellStyle name="Output 2 4 3 4" xfId="15928" xr:uid="{43820AAB-1E8B-40ED-A46B-381A5827CBC4}"/>
    <cellStyle name="Output 2 4 3 4 2" xfId="27675" xr:uid="{603AECCE-9714-461E-A133-4E5F6F34288A}"/>
    <cellStyle name="Output 2 4 3 4 2 2" xfId="47502" xr:uid="{8F67B3E6-2003-4B36-9379-498606F1B765}"/>
    <cellStyle name="Output 2 4 3 4 3" xfId="37980" xr:uid="{FC114DBE-F17C-4A3E-961E-21036FDF7ABD}"/>
    <cellStyle name="Output 2 4 3 5" xfId="16802" xr:uid="{38855B66-5004-4AF7-AE1C-86B7EC3564F0}"/>
    <cellStyle name="Output 2 4 3 5 2" xfId="28549" xr:uid="{6F83D757-90BE-4D0A-8A76-C18291C96754}"/>
    <cellStyle name="Output 2 4 3 5 2 2" xfId="48376" xr:uid="{2940E67D-9123-4982-89D4-EA9E331C40D7}"/>
    <cellStyle name="Output 2 4 3 5 3" xfId="38854" xr:uid="{B3A71571-0264-462D-BCA0-8DFC16E9E599}"/>
    <cellStyle name="Output 2 4 3 6" xfId="17667" xr:uid="{70513015-6F88-4758-8EA2-715A4144E5F7}"/>
    <cellStyle name="Output 2 4 3 6 2" xfId="29388" xr:uid="{81787BA9-5A48-4A2B-B974-5B3DDE2B7272}"/>
    <cellStyle name="Output 2 4 3 6 2 2" xfId="49215" xr:uid="{3CF2CD58-86B2-4E52-9EA3-487A5588B38D}"/>
    <cellStyle name="Output 2 4 3 6 3" xfId="39719" xr:uid="{90347BB3-C39A-468A-BAB3-9BAD86B953DC}"/>
    <cellStyle name="Output 2 4 3 7" xfId="18443" xr:uid="{3D0196D2-0D91-462E-AE26-1E7FC2E3E825}"/>
    <cellStyle name="Output 2 4 3 7 2" xfId="30164" xr:uid="{C7D6DA2A-1BEA-46F9-A261-8A38547EEE5C}"/>
    <cellStyle name="Output 2 4 3 7 2 2" xfId="49991" xr:uid="{C0602DBE-BEC8-4BAD-95A6-163492C5D729}"/>
    <cellStyle name="Output 2 4 3 7 3" xfId="40495" xr:uid="{B84D7EF0-6B73-44B6-B29A-C67E73C77E08}"/>
    <cellStyle name="Output 2 4 3 8" xfId="19200" xr:uid="{29695B5B-A876-45A2-BD76-099408EBC0AA}"/>
    <cellStyle name="Output 2 4 3 8 2" xfId="41252" xr:uid="{87D4E9A6-92A7-43E6-B835-20D04123AEA4}"/>
    <cellStyle name="Output 2 4 3 9" xfId="31677" xr:uid="{75E0C428-BC4A-4F8F-83BA-0A1505AEBAC0}"/>
    <cellStyle name="Output 2 4 4" xfId="12379" xr:uid="{FF214FE7-0906-4ED2-A7AA-807B8E18224D}"/>
    <cellStyle name="Output 2 4 4 2" xfId="24194" xr:uid="{63BCB604-8D8B-44CD-B72B-6B4CB09CD51A}"/>
    <cellStyle name="Output 2 4 4 2 2" xfId="44022" xr:uid="{E5E8B29F-19F1-422B-8F03-F17736C3CD83}"/>
    <cellStyle name="Output 2 4 4 3" xfId="34432" xr:uid="{2DEC845A-5B79-4EA3-B0C3-6FD611D81F50}"/>
    <cellStyle name="Output 2 4 5" xfId="10401" xr:uid="{355B97F7-E0E4-4CCA-88D6-88F1CD5918D2}"/>
    <cellStyle name="Output 2 4 5 2" xfId="22273" xr:uid="{D678A35D-D456-47DF-9EF9-DA94211AE8A2}"/>
    <cellStyle name="Output 2 4 5 2 2" xfId="42105" xr:uid="{99DDF0A4-E28F-47C3-B3DC-644EECF26A9D}"/>
    <cellStyle name="Output 2 4 5 3" xfId="32458" xr:uid="{0F5349DA-6B79-4A95-A98D-C6F288D96EB3}"/>
    <cellStyle name="Output 2 4 6" xfId="11658" xr:uid="{624050B6-19DF-4126-B94F-0E3B0C4FE9D2}"/>
    <cellStyle name="Output 2 4 6 2" xfId="23497" xr:uid="{1F5D88DD-78CE-4CFE-844D-C853F91D87F8}"/>
    <cellStyle name="Output 2 4 6 2 2" xfId="43326" xr:uid="{1E243843-737E-4E4D-9163-F366F4514A23}"/>
    <cellStyle name="Output 2 4 6 3" xfId="33712" xr:uid="{874BB3C7-8B87-4509-B17C-189223129931}"/>
    <cellStyle name="Output 2 4 7" xfId="11030" xr:uid="{018D54D0-3CF5-4DA8-BBA3-E3368337D8D3}"/>
    <cellStyle name="Output 2 4 7 2" xfId="22899" xr:uid="{68D807D2-4002-45BE-8259-E89C4F7B7349}"/>
    <cellStyle name="Output 2 4 7 2 2" xfId="42730" xr:uid="{CE7D5CD6-F068-47EF-9475-E528991F5566}"/>
    <cellStyle name="Output 2 4 7 3" xfId="33086" xr:uid="{9D013673-660F-4F69-A73C-8960605E0277}"/>
    <cellStyle name="Output 2 4 8" xfId="12508" xr:uid="{F0672904-B67D-4C30-8698-7E81D50F9DBF}"/>
    <cellStyle name="Output 2 4 8 2" xfId="24318" xr:uid="{7D6A92C9-AC8A-4C88-A152-614C11BA3CFC}"/>
    <cellStyle name="Output 2 4 8 2 2" xfId="44146" xr:uid="{C37C756A-9323-4981-82D0-28341F7C5997}"/>
    <cellStyle name="Output 2 4 8 3" xfId="34561" xr:uid="{0D478C14-1A15-4A86-AE50-291EE32FD01F}"/>
    <cellStyle name="Output 2 4 9" xfId="10289" xr:uid="{1C403E8F-BE1E-4144-B1A0-8F0B01AD915D}"/>
    <cellStyle name="Output 2 4 9 2" xfId="22164" xr:uid="{B4029CA1-3A11-462B-B12A-E204395C7C26}"/>
    <cellStyle name="Output 2 4 9 2 2" xfId="41996" xr:uid="{FA40D777-5C6C-4D64-A0B8-34F5E0091E2F}"/>
    <cellStyle name="Output 2 4 9 3" xfId="32346" xr:uid="{987BBC11-B5E2-4BF9-A3CD-EFD1E4077871}"/>
    <cellStyle name="Output 2 5" xfId="7949" xr:uid="{B0D41356-C159-4874-B7D0-A9D8B60CE952}"/>
    <cellStyle name="Output 2 5 2" xfId="12920" xr:uid="{3A796424-0F36-4D2C-B7B1-E345C745B066}"/>
    <cellStyle name="Output 2 5 2 2" xfId="24714" xr:uid="{D26FE7C8-5427-49F8-8B62-C9D02D2E8A82}"/>
    <cellStyle name="Output 2 5 2 2 2" xfId="44541" xr:uid="{BC17DEFA-3AF7-4947-905D-FD6EB45D6DE6}"/>
    <cellStyle name="Output 2 5 2 3" xfId="34972" xr:uid="{B5B33277-2600-4F4F-9F69-6089B39A7546}"/>
    <cellStyle name="Output 2 5 3" xfId="9973" xr:uid="{6FE09629-8FAA-4336-923C-627DF5D74DB6}"/>
    <cellStyle name="Output 2 5 3 2" xfId="21848" xr:uid="{1B2DF3B7-EBA2-4E93-8C22-9D3AB7207EC7}"/>
    <cellStyle name="Output 2 5 3 2 2" xfId="41681" xr:uid="{D57D9415-955B-45A4-AD5A-0CE724A9F7C6}"/>
    <cellStyle name="Output 2 5 3 3" xfId="32031" xr:uid="{658112AB-3891-4820-9CD1-BCC7FFEC8DFF}"/>
    <cellStyle name="Output 2 5 4" xfId="11751" xr:uid="{8A198045-E3BB-4091-9F00-1B9D639F8DBD}"/>
    <cellStyle name="Output 2 5 4 2" xfId="23580" xr:uid="{6CF9B845-4AA3-4760-A547-63BADDEB47EA}"/>
    <cellStyle name="Output 2 5 4 2 2" xfId="43409" xr:uid="{E219C293-E139-4723-ACAC-C05AAA2FE1D0}"/>
    <cellStyle name="Output 2 5 4 3" xfId="33805" xr:uid="{55A8FBA2-D0AE-4BFD-B7CE-60B425A2AFA2}"/>
    <cellStyle name="Output 2 5 5" xfId="10955" xr:uid="{FE51CFAD-E0B2-4BE4-BF8A-3ECB17CB94A1}"/>
    <cellStyle name="Output 2 5 5 2" xfId="22824" xr:uid="{D171F333-F410-4ABC-8AF8-A0DEF09EC4FB}"/>
    <cellStyle name="Output 2 5 5 2 2" xfId="42655" xr:uid="{3673F1B5-4DC2-4EBE-B028-682F3D818E50}"/>
    <cellStyle name="Output 2 5 5 3" xfId="33011" xr:uid="{03C86A1F-3DD0-40B0-8C79-5E34EBE71297}"/>
    <cellStyle name="Output 2 5 6" xfId="13344" xr:uid="{95441A4B-25D3-4EC7-9C68-647D506906E5}"/>
    <cellStyle name="Output 2 5 6 2" xfId="25127" xr:uid="{790B8741-D33A-4D30-BCD0-E7D1F19BB373}"/>
    <cellStyle name="Output 2 5 6 2 2" xfId="44954" xr:uid="{C74976FC-4C99-4697-990B-A74E4B0617EA}"/>
    <cellStyle name="Output 2 5 6 3" xfId="35396" xr:uid="{9E1E42DF-F4FB-4166-A2EB-05156E005B2E}"/>
    <cellStyle name="Output 2 5 7" xfId="14353" xr:uid="{16DCE85B-FC86-4320-BD1C-A5463DE87C8D}"/>
    <cellStyle name="Output 2 5 7 2" xfId="26125" xr:uid="{48296C4C-ABEC-4D8E-BFB5-BDA335745F78}"/>
    <cellStyle name="Output 2 5 7 2 2" xfId="45952" xr:uid="{B539AAAA-A0A8-450F-ACE2-6371483DB4DF}"/>
    <cellStyle name="Output 2 5 7 3" xfId="36405" xr:uid="{414954BC-4BE7-446D-A390-15953FBF2520}"/>
    <cellStyle name="Output 2 5 8" xfId="15311" xr:uid="{EDE9381D-ED9C-418A-811D-17582650961C}"/>
    <cellStyle name="Output 2 5 8 2" xfId="37363" xr:uid="{59070B9B-C71C-4BDD-B7A1-D49581589382}"/>
    <cellStyle name="Output 2 5 9" xfId="31009" xr:uid="{89FF90F5-8FED-4B8A-9C4E-20923B007D4D}"/>
    <cellStyle name="Output 2 6" xfId="9383" xr:uid="{D78C46D0-968F-4830-AC5A-1C56BF4B9464}"/>
    <cellStyle name="Output 2 6 2" xfId="13788" xr:uid="{34E5D213-D689-44CE-B699-A17686DC677A}"/>
    <cellStyle name="Output 2 6 2 2" xfId="25561" xr:uid="{941D8805-3F7E-4F25-A4FC-D013349D8044}"/>
    <cellStyle name="Output 2 6 2 2 2" xfId="45388" xr:uid="{1BD2BE08-7944-416D-ABC6-20837770DBE7}"/>
    <cellStyle name="Output 2 6 2 3" xfId="35840" xr:uid="{6F067B80-E2F1-443D-B2AC-F6F8D504C794}"/>
    <cellStyle name="Output 2 6 3" xfId="14748" xr:uid="{39E06148-6394-4652-887E-93CA4B7764AE}"/>
    <cellStyle name="Output 2 6 3 2" xfId="26519" xr:uid="{1190D558-5C8F-4DE9-80AB-E2178E40464D}"/>
    <cellStyle name="Output 2 6 3 2 2" xfId="46346" xr:uid="{AB1E51ED-8BB1-4F18-B046-9A95E78A48F1}"/>
    <cellStyle name="Output 2 6 3 3" xfId="36800" xr:uid="{27559F91-C407-4258-AA8C-1949C60E1069}"/>
    <cellStyle name="Output 2 6 4" xfId="15700" xr:uid="{5075FECA-3415-4A8B-BD97-8AAFAE8F4BF7}"/>
    <cellStyle name="Output 2 6 4 2" xfId="27447" xr:uid="{2FF46BB1-EF8B-4604-B641-311346FFB1D0}"/>
    <cellStyle name="Output 2 6 4 2 2" xfId="47274" xr:uid="{F2C3D4AE-5FE3-410C-81B2-8E18606FDEB4}"/>
    <cellStyle name="Output 2 6 4 3" xfId="37752" xr:uid="{A3FE45D2-331E-4260-8D47-1379D2C7DAB3}"/>
    <cellStyle name="Output 2 6 5" xfId="16574" xr:uid="{324D1E6F-7311-460E-B311-0821D0985C6C}"/>
    <cellStyle name="Output 2 6 5 2" xfId="28321" xr:uid="{E1B58334-00E8-48C5-A314-D2D5042DE985}"/>
    <cellStyle name="Output 2 6 5 2 2" xfId="48148" xr:uid="{62797042-D75F-4B9C-A44D-A86FAF3E7A74}"/>
    <cellStyle name="Output 2 6 5 3" xfId="38626" xr:uid="{E4DE685A-6347-48D5-A4D8-01A02A1A0312}"/>
    <cellStyle name="Output 2 6 6" xfId="17439" xr:uid="{5631669F-0C3C-45F6-B583-70808E7FFE4A}"/>
    <cellStyle name="Output 2 6 6 2" xfId="29160" xr:uid="{2A3C5A6C-1F54-42E2-9D97-C129D1C68441}"/>
    <cellStyle name="Output 2 6 6 2 2" xfId="48987" xr:uid="{46F9AFA2-8E92-4019-B724-E3FFF0576459}"/>
    <cellStyle name="Output 2 6 6 3" xfId="39491" xr:uid="{D166785E-FFBF-4FD1-8352-FCAA5F1FB13A}"/>
    <cellStyle name="Output 2 6 7" xfId="18215" xr:uid="{2F0669EB-76C3-4C2A-B020-44F636168B90}"/>
    <cellStyle name="Output 2 6 7 2" xfId="29936" xr:uid="{8DD41B9B-D41B-40F8-BCCF-6C9C57F74769}"/>
    <cellStyle name="Output 2 6 7 2 2" xfId="49763" xr:uid="{E81C5A8B-42EB-4AE0-BFE7-4279C0794E5C}"/>
    <cellStyle name="Output 2 6 7 3" xfId="40267" xr:uid="{6BC7FD5F-2D38-4F04-9672-53A9A15CA9D2}"/>
    <cellStyle name="Output 2 6 8" xfId="18972" xr:uid="{3BA58FD8-5936-46BD-864E-D16E83F63643}"/>
    <cellStyle name="Output 2 6 8 2" xfId="41024" xr:uid="{54119B3E-D293-46D1-A6A6-742C154C371C}"/>
    <cellStyle name="Output 2 6 9" xfId="31449" xr:uid="{CACE05E3-0EC0-42D5-942C-9D8D1927D782}"/>
    <cellStyle name="Output 2 7" xfId="11825" xr:uid="{E44FFF83-597F-4CEA-8A66-F046C8C2B10A}"/>
    <cellStyle name="Output 2 7 2" xfId="23653" xr:uid="{F5E9DDE0-B202-4B3F-B2F7-EEEBC16EDF36}"/>
    <cellStyle name="Output 2 7 2 2" xfId="43482" xr:uid="{5F0D66EA-9F68-4544-8655-A96B05E5F761}"/>
    <cellStyle name="Output 2 7 3" xfId="33879" xr:uid="{3291F36A-D8EE-48AF-A76F-4127C98E73B4}"/>
    <cellStyle name="Output 2 8" xfId="10890" xr:uid="{99BC1432-B907-453A-BF3C-7A791CDE74F5}"/>
    <cellStyle name="Output 2 8 2" xfId="22759" xr:uid="{C100D7B5-9E52-49C2-A2EC-2FBD5FB99411}"/>
    <cellStyle name="Output 2 8 2 2" xfId="42590" xr:uid="{EEAE16C3-1648-4436-9476-3FB39174B4E3}"/>
    <cellStyle name="Output 2 8 3" xfId="32946" xr:uid="{C851C12E-CD72-492F-AD89-98E28C8E0F39}"/>
    <cellStyle name="Output 2 9" xfId="11444" xr:uid="{A4448F13-1E4D-4AA2-B6A7-09905F8A2B71}"/>
    <cellStyle name="Output 2 9 2" xfId="23302" xr:uid="{56EDEAB4-D837-4EC9-8583-A34FFF3397FE}"/>
    <cellStyle name="Output 2 9 2 2" xfId="43132" xr:uid="{4AFAE360-EAE4-49B2-9880-6AE171269B4E}"/>
    <cellStyle name="Output 2 9 3" xfId="33499" xr:uid="{E582337E-47FD-40FF-80A1-BB9C8DC755E7}"/>
    <cellStyle name="Output 3" xfId="6170" xr:uid="{EA0B7109-3C8E-42D0-A44F-B9D89877C814}"/>
    <cellStyle name="Output 3 10" xfId="11993" xr:uid="{48A84D4F-EF8B-4645-A099-CE3EA8FDF824}"/>
    <cellStyle name="Output 3 10 2" xfId="23818" xr:uid="{F5A188B7-E6D9-496E-AA02-673177D564ED}"/>
    <cellStyle name="Output 3 10 2 2" xfId="43646" xr:uid="{A4465C1F-65A1-4A07-B06E-C58ADC3E1639}"/>
    <cellStyle name="Output 3 10 3" xfId="34046" xr:uid="{93C28964-01B1-4AFC-8427-AB30A9CF1C1E}"/>
    <cellStyle name="Output 3 11" xfId="10745" xr:uid="{BCB00035-68BC-427F-AAF7-7935DC3A3874}"/>
    <cellStyle name="Output 3 11 2" xfId="22616" xr:uid="{E81A35E0-0DCB-4C4F-8BB3-CE19AE13381B}"/>
    <cellStyle name="Output 3 11 2 2" xfId="42448" xr:uid="{87580C32-B474-4B6E-AED9-958365913DD6}"/>
    <cellStyle name="Output 3 11 3" xfId="32802" xr:uid="{1D92A774-3EC9-4A89-8432-456E944C4166}"/>
    <cellStyle name="Output 3 12" xfId="11575" xr:uid="{110BF216-D3FF-4D8E-BB37-A61F1D4D0793}"/>
    <cellStyle name="Output 3 12 2" xfId="23423" xr:uid="{C3C3A424-4C38-49B0-B813-30A566BB92AE}"/>
    <cellStyle name="Output 3 12 2 2" xfId="43252" xr:uid="{52A8DA7D-9D74-4F58-8567-755854744A75}"/>
    <cellStyle name="Output 3 12 3" xfId="33629" xr:uid="{78201CB1-C5FB-410D-9D87-56E3481E9371}"/>
    <cellStyle name="Output 3 13" xfId="30469" xr:uid="{891466DE-EE5C-4C28-AA1C-FE0C2A3A53A1}"/>
    <cellStyle name="Output 3 2" xfId="6841" xr:uid="{391EA5A4-A30B-4734-B2F0-6BEDD2AAAD13}"/>
    <cellStyle name="Output 3 2 10" xfId="11080" xr:uid="{7E645311-2B9F-4895-9863-EF9B8B568820}"/>
    <cellStyle name="Output 3 2 10 2" xfId="22949" xr:uid="{028F2361-5F0E-4B78-BCD0-A435EE145AA0}"/>
    <cellStyle name="Output 3 2 10 2 2" xfId="42780" xr:uid="{7BB13E05-00A3-443C-ADE1-7C018A767D70}"/>
    <cellStyle name="Output 3 2 10 3" xfId="33136" xr:uid="{74946254-D631-4489-9F0D-CE6978940336}"/>
    <cellStyle name="Output 3 2 11" xfId="11914" xr:uid="{14B8F054-DDC9-4229-BB81-A18ABEC1A3FD}"/>
    <cellStyle name="Output 3 2 11 2" xfId="23740" xr:uid="{FF0C3075-DCF7-4C64-AFE5-EA83B47BBA76}"/>
    <cellStyle name="Output 3 2 11 2 2" xfId="43568" xr:uid="{D17A3837-2AC8-41BB-8950-FE18DD4E5F86}"/>
    <cellStyle name="Output 3 2 11 3" xfId="33967" xr:uid="{0CDCFCC2-6077-46CB-8DA6-3BA084A8D614}"/>
    <cellStyle name="Output 3 2 12" xfId="30595" xr:uid="{F4DDA712-63D1-49A6-97F3-68A80600739A}"/>
    <cellStyle name="Output 3 2 2" xfId="7629" xr:uid="{5F74D764-FAB4-423B-AC3F-13BB9CD30212}"/>
    <cellStyle name="Output 3 2 2 10" xfId="16416" xr:uid="{025551F9-C5B9-41F5-A1B9-1FBC4614893B}"/>
    <cellStyle name="Output 3 2 2 10 2" xfId="28163" xr:uid="{2D76B3DD-86D2-426B-A548-98124DB97AEA}"/>
    <cellStyle name="Output 3 2 2 10 2 2" xfId="47990" xr:uid="{87020C92-7BFF-4A71-AB35-10322DE70765}"/>
    <cellStyle name="Output 3 2 2 10 3" xfId="38468" xr:uid="{7E74F8AC-2897-4386-BF30-CDB2455C7766}"/>
    <cellStyle name="Output 3 2 2 11" xfId="30843" xr:uid="{1207F108-C355-494A-8F30-061E0A6E2C85}"/>
    <cellStyle name="Output 3 2 2 2" xfId="9272" xr:uid="{6A809E72-9504-4894-8790-8C2CA3D4E7CB}"/>
    <cellStyle name="Output 3 2 2 2 2" xfId="13707" xr:uid="{0493B3F2-D770-48A1-A8A3-2F67EBA55A34}"/>
    <cellStyle name="Output 3 2 2 2 2 2" xfId="25481" xr:uid="{8A9D57E3-0922-4569-AC2D-787159430636}"/>
    <cellStyle name="Output 3 2 2 2 2 2 2" xfId="45308" xr:uid="{E527496E-52EF-43FA-BE52-8DBBD483C8A5}"/>
    <cellStyle name="Output 3 2 2 2 2 3" xfId="35759" xr:uid="{4F540DE8-E896-4086-8764-B90429305436}"/>
    <cellStyle name="Output 3 2 2 2 3" xfId="14669" xr:uid="{649E5BC5-5DBD-44E1-A884-4A2475D525BE}"/>
    <cellStyle name="Output 3 2 2 2 3 2" xfId="26440" xr:uid="{7BD0317C-4E85-4BDA-891E-57347FA52D10}"/>
    <cellStyle name="Output 3 2 2 2 3 2 2" xfId="46267" xr:uid="{8E218DB4-7059-486D-AD55-CCB47FA85A74}"/>
    <cellStyle name="Output 3 2 2 2 3 3" xfId="36721" xr:uid="{8B16A1F0-C165-485A-A7E2-CBFFDBFB2516}"/>
    <cellStyle name="Output 3 2 2 2 4" xfId="15621" xr:uid="{B45DE121-F786-48B3-85C4-BD7F3865AD73}"/>
    <cellStyle name="Output 3 2 2 2 4 2" xfId="27370" xr:uid="{0049F06D-741E-43DF-9B2B-58635D28F965}"/>
    <cellStyle name="Output 3 2 2 2 4 2 2" xfId="47197" xr:uid="{9073BBDF-1010-4DF4-88BD-EF4409456FA3}"/>
    <cellStyle name="Output 3 2 2 2 4 3" xfId="37673" xr:uid="{BB16BCDE-B930-4652-8634-C7A00B741014}"/>
    <cellStyle name="Output 3 2 2 2 5" xfId="16501" xr:uid="{012FA369-F170-4122-9D08-5F106B42058A}"/>
    <cellStyle name="Output 3 2 2 2 5 2" xfId="28248" xr:uid="{9DC13EBA-5569-4860-947B-5CC5A71FA0C4}"/>
    <cellStyle name="Output 3 2 2 2 5 2 2" xfId="48075" xr:uid="{2C071569-3643-4E30-9A79-5CD07336E032}"/>
    <cellStyle name="Output 3 2 2 2 5 3" xfId="38553" xr:uid="{FEFB14A0-B1A3-49DF-9BD6-926EF44A1CF3}"/>
    <cellStyle name="Output 3 2 2 2 6" xfId="17367" xr:uid="{C9DB1AA5-F563-41C8-832F-8F304B8A203D}"/>
    <cellStyle name="Output 3 2 2 2 6 2" xfId="29088" xr:uid="{4A16B56E-E78A-4F83-AE63-E9FD27AC9453}"/>
    <cellStyle name="Output 3 2 2 2 6 2 2" xfId="48915" xr:uid="{1717B3AF-E55C-4260-894E-30993242557B}"/>
    <cellStyle name="Output 3 2 2 2 6 3" xfId="39419" xr:uid="{0FE09DF3-812D-468E-B045-31D00DBAA698}"/>
    <cellStyle name="Output 3 2 2 2 7" xfId="18143" xr:uid="{E0F8CF21-6761-4586-AC81-9A75AE283515}"/>
    <cellStyle name="Output 3 2 2 2 7 2" xfId="29864" xr:uid="{750F469A-3B3C-4F2B-AB4F-27F92D09A920}"/>
    <cellStyle name="Output 3 2 2 2 7 2 2" xfId="49691" xr:uid="{BD11D36D-4E32-490F-9628-210A2AA90A61}"/>
    <cellStyle name="Output 3 2 2 2 7 3" xfId="40195" xr:uid="{5BF036A5-730B-41DB-A935-ED61761C6C60}"/>
    <cellStyle name="Output 3 2 2 2 8" xfId="18900" xr:uid="{77D9DD5D-372F-433A-A026-CCBDC8FC5143}"/>
    <cellStyle name="Output 3 2 2 2 8 2" xfId="40952" xr:uid="{D6D5CD10-6CC4-4092-9743-495B8C08E98F}"/>
    <cellStyle name="Output 3 2 2 2 9" xfId="31377" xr:uid="{4AB45451-6AB8-4D87-8347-650411BF2B4C}"/>
    <cellStyle name="Output 3 2 2 3" xfId="9726" xr:uid="{88DA1613-0804-4281-915F-669D63EC9BB9}"/>
    <cellStyle name="Output 3 2 2 3 2" xfId="14131" xr:uid="{4DBB7E2E-C994-4633-A331-2E8E07F714EC}"/>
    <cellStyle name="Output 3 2 2 3 2 2" xfId="25904" xr:uid="{5CA0BADB-93C7-4264-821A-ED3AC271B6D3}"/>
    <cellStyle name="Output 3 2 2 3 2 2 2" xfId="45731" xr:uid="{80CF2516-C22E-4A24-9AD4-29976625B270}"/>
    <cellStyle name="Output 3 2 2 3 2 3" xfId="36183" xr:uid="{3462AC30-D8AD-47B9-AC1C-B07A38FEF56B}"/>
    <cellStyle name="Output 3 2 2 3 3" xfId="15091" xr:uid="{797DDAB1-8330-4885-B8A1-A4C1BD731D3E}"/>
    <cellStyle name="Output 3 2 2 3 3 2" xfId="26862" xr:uid="{78F18665-87AB-424B-9996-B1265512703D}"/>
    <cellStyle name="Output 3 2 2 3 3 2 2" xfId="46689" xr:uid="{63E5D597-52FF-4544-B12F-86893EE32A14}"/>
    <cellStyle name="Output 3 2 2 3 3 3" xfId="37143" xr:uid="{D4A716E7-FA13-44E4-B1D3-1085C05A26EF}"/>
    <cellStyle name="Output 3 2 2 3 4" xfId="16043" xr:uid="{0425B04A-2EC9-4B85-AFEE-78FA9C7AB659}"/>
    <cellStyle name="Output 3 2 2 3 4 2" xfId="27790" xr:uid="{61F04F97-D20D-4ADC-BA9B-71B55D91DBCB}"/>
    <cellStyle name="Output 3 2 2 3 4 2 2" xfId="47617" xr:uid="{CB3917BC-A353-467E-9F0A-AAFDFD065E6E}"/>
    <cellStyle name="Output 3 2 2 3 4 3" xfId="38095" xr:uid="{768B141D-A4B8-420B-B9AE-1D0987A15F2E}"/>
    <cellStyle name="Output 3 2 2 3 5" xfId="16917" xr:uid="{B22AA7F2-5762-41B9-8FF5-3BE4EC4FE518}"/>
    <cellStyle name="Output 3 2 2 3 5 2" xfId="28664" xr:uid="{12322C4F-EE6F-41E0-8050-734AFAC84AB2}"/>
    <cellStyle name="Output 3 2 2 3 5 2 2" xfId="48491" xr:uid="{D20616E3-2305-4E4F-9FAE-796F8BC4EB93}"/>
    <cellStyle name="Output 3 2 2 3 5 3" xfId="38969" xr:uid="{00795783-F29C-4C6F-8E68-0E97CA4B951E}"/>
    <cellStyle name="Output 3 2 2 3 6" xfId="17782" xr:uid="{7A11DDAE-0E33-4FAB-9CC3-2966B6C1B737}"/>
    <cellStyle name="Output 3 2 2 3 6 2" xfId="29503" xr:uid="{8C068BF8-4E8A-4791-A38A-9268C4BC3DB2}"/>
    <cellStyle name="Output 3 2 2 3 6 2 2" xfId="49330" xr:uid="{124EF133-6346-4FB4-9EE0-27EC2314752A}"/>
    <cellStyle name="Output 3 2 2 3 6 3" xfId="39834" xr:uid="{78F29F19-4A1A-4F52-A0AE-9149B50E99A0}"/>
    <cellStyle name="Output 3 2 2 3 7" xfId="18558" xr:uid="{4997968F-EDCF-4342-86DE-DDEE999D54BA}"/>
    <cellStyle name="Output 3 2 2 3 7 2" xfId="30279" xr:uid="{F424BF43-F185-42FD-AAF5-FBE0BFC59EE2}"/>
    <cellStyle name="Output 3 2 2 3 7 2 2" xfId="50106" xr:uid="{954F41D3-FA29-4015-AD5A-F5C4A1328FF7}"/>
    <cellStyle name="Output 3 2 2 3 7 3" xfId="40610" xr:uid="{5652D182-F184-4A3A-952C-D208FD9166A5}"/>
    <cellStyle name="Output 3 2 2 3 8" xfId="19315" xr:uid="{54F0759D-71B3-4C6F-BD8C-05E46821E7C9}"/>
    <cellStyle name="Output 3 2 2 3 8 2" xfId="41367" xr:uid="{B36487A6-74B7-40BD-B0EE-0290B39464B6}"/>
    <cellStyle name="Output 3 2 2 3 9" xfId="31792" xr:uid="{1852D300-CB89-460B-81C3-9951C6A59176}"/>
    <cellStyle name="Output 3 2 2 4" xfId="12691" xr:uid="{7B1854E2-D82B-4023-8915-84E4268DEB7B}"/>
    <cellStyle name="Output 3 2 2 4 2" xfId="24490" xr:uid="{15EDFDB8-C347-4040-86B5-D9FD354367B0}"/>
    <cellStyle name="Output 3 2 2 4 2 2" xfId="44318" xr:uid="{0FAC9B79-DB28-49AE-A13C-CA2F4D7DAAE9}"/>
    <cellStyle name="Output 3 2 2 4 3" xfId="34744" xr:uid="{9FFA5690-B7D1-416B-8D12-11A2A878D3FC}"/>
    <cellStyle name="Output 3 2 2 5" xfId="12278" xr:uid="{C3C7B7F4-E58B-4AED-AB25-D2BCD8F77190}"/>
    <cellStyle name="Output 3 2 2 5 2" xfId="24094" xr:uid="{C5546D75-605E-47D7-B375-8B67F5BC3BA4}"/>
    <cellStyle name="Output 3 2 2 5 2 2" xfId="43922" xr:uid="{70E575EB-6FE1-4550-A718-E98296DE54B9}"/>
    <cellStyle name="Output 3 2 2 5 3" xfId="34331" xr:uid="{F7E63F3C-AE7D-489A-967C-403DECB52D75}"/>
    <cellStyle name="Output 3 2 2 6" xfId="10494" xr:uid="{104D4348-788D-4E87-B8C5-CE50859D1A01}"/>
    <cellStyle name="Output 3 2 2 6 2" xfId="22366" xr:uid="{A17D72A7-A40F-4FB4-9836-EF94DD6A9E9D}"/>
    <cellStyle name="Output 3 2 2 6 2 2" xfId="42198" xr:uid="{E25AA310-6C3A-48CA-96E2-5B7D66FEE419}"/>
    <cellStyle name="Output 3 2 2 6 3" xfId="32551" xr:uid="{3B396867-E170-4827-B34E-C568C68D54FD}"/>
    <cellStyle name="Output 3 2 2 7" xfId="13586" xr:uid="{A5C8361E-F6E0-41EA-9D01-DC838AD7732B}"/>
    <cellStyle name="Output 3 2 2 7 2" xfId="25362" xr:uid="{4384C3BB-E07F-4BB6-A717-63029DAB042E}"/>
    <cellStyle name="Output 3 2 2 7 2 2" xfId="45189" xr:uid="{7C8C938D-D010-4465-A851-AF2273BB820D}"/>
    <cellStyle name="Output 3 2 2 7 3" xfId="35638" xr:uid="{15318577-C76E-490C-9BD2-DAB902127E54}"/>
    <cellStyle name="Output 3 2 2 8" xfId="14564" xr:uid="{D69D3428-AB54-4E4F-B2E4-457B97EAA4E2}"/>
    <cellStyle name="Output 3 2 2 8 2" xfId="26335" xr:uid="{1D575254-DB0C-491B-B6E3-378800F51A52}"/>
    <cellStyle name="Output 3 2 2 8 2 2" xfId="46162" xr:uid="{CE7B9B21-958F-4944-B64B-8B06449C9B81}"/>
    <cellStyle name="Output 3 2 2 8 3" xfId="36616" xr:uid="{3F44ECB1-31A5-4F12-A70F-D077DBBF7D95}"/>
    <cellStyle name="Output 3 2 2 9" xfId="15517" xr:uid="{FBA399AF-D80F-441F-B8C3-AB4605FA6C15}"/>
    <cellStyle name="Output 3 2 2 9 2" xfId="27272" xr:uid="{A72A4AF8-D34D-4A2A-9CE1-81F2ED8D4BD8}"/>
    <cellStyle name="Output 3 2 2 9 2 2" xfId="47099" xr:uid="{5F282623-0E0A-4D23-87B2-A32D2E9D397C}"/>
    <cellStyle name="Output 3 2 2 9 3" xfId="37569" xr:uid="{DE102F39-7C9B-4FB6-B7A2-4A60B5CF53C8}"/>
    <cellStyle name="Output 3 2 3" xfId="8486" xr:uid="{C25D0175-37DF-4047-8DDF-A53D48448AC5}"/>
    <cellStyle name="Output 3 2 3 2" xfId="13228" xr:uid="{44B5C40C-7479-4F7A-A7DF-F59150BE8FD9}"/>
    <cellStyle name="Output 3 2 3 2 2" xfId="25014" xr:uid="{28FED8DB-F443-4CD7-A6BC-92637028B8CB}"/>
    <cellStyle name="Output 3 2 3 2 2 2" xfId="44841" xr:uid="{1616FA99-747C-4886-9011-20CC63B04102}"/>
    <cellStyle name="Output 3 2 3 2 3" xfId="35280" xr:uid="{52371B71-DD73-44B1-BB71-A6A80A50B7B0}"/>
    <cellStyle name="Output 3 2 3 3" xfId="14248" xr:uid="{8A00ACFD-836F-477E-956F-E180B8209FBB}"/>
    <cellStyle name="Output 3 2 3 3 2" xfId="26021" xr:uid="{5AC7F1A2-76FE-4048-A20E-7C6C6E269E8B}"/>
    <cellStyle name="Output 3 2 3 3 2 2" xfId="45848" xr:uid="{1547F3A4-F1EA-47C4-988F-BF6D91852CF1}"/>
    <cellStyle name="Output 3 2 3 3 3" xfId="36300" xr:uid="{B6355D50-5171-40E8-B015-9D485D9B671A}"/>
    <cellStyle name="Output 3 2 3 4" xfId="15208" xr:uid="{B89C9611-7437-4A8E-A08E-20C033E24A68}"/>
    <cellStyle name="Output 3 2 3 4 2" xfId="26977" xr:uid="{C058C0D3-1F86-403D-A2FA-7B667F0F7C8D}"/>
    <cellStyle name="Output 3 2 3 4 2 2" xfId="46804" xr:uid="{E5690AC2-E002-49F2-BBE3-5B78878F3634}"/>
    <cellStyle name="Output 3 2 3 4 3" xfId="37260" xr:uid="{B4258183-FC61-4328-8FBC-38EDCD1477B9}"/>
    <cellStyle name="Output 3 2 3 5" xfId="16157" xr:uid="{5783FEBB-9267-4089-8837-CD4F3C771B50}"/>
    <cellStyle name="Output 3 2 3 5 2" xfId="27904" xr:uid="{91893F98-8674-48B7-BE03-330658A4D897}"/>
    <cellStyle name="Output 3 2 3 5 2 2" xfId="47731" xr:uid="{0AC03BA6-0F33-4CBD-9975-93AC6C3F14DD}"/>
    <cellStyle name="Output 3 2 3 5 3" xfId="38209" xr:uid="{0FC0C143-276F-4D08-B785-EF8A065C0FDD}"/>
    <cellStyle name="Output 3 2 3 6" xfId="17030" xr:uid="{D1320D31-7115-4B84-B63B-5AA8818CEAF2}"/>
    <cellStyle name="Output 3 2 3 6 2" xfId="28777" xr:uid="{42BAF616-E587-4BCD-8820-0900961828BE}"/>
    <cellStyle name="Output 3 2 3 6 2 2" xfId="48604" xr:uid="{19228662-FE17-4182-A35F-721548627C4B}"/>
    <cellStyle name="Output 3 2 3 6 3" xfId="39082" xr:uid="{EB3323A1-450B-4B38-8FA7-2984DB6CF92D}"/>
    <cellStyle name="Output 3 2 3 7" xfId="17895" xr:uid="{B68BE2CB-5B8B-4034-B16D-053E9A37E45C}"/>
    <cellStyle name="Output 3 2 3 7 2" xfId="29616" xr:uid="{1BBF47A5-1573-4BC2-B2C1-7C097E564372}"/>
    <cellStyle name="Output 3 2 3 7 2 2" xfId="49443" xr:uid="{44F91770-E152-4F44-99EF-0182AF93E7EC}"/>
    <cellStyle name="Output 3 2 3 7 3" xfId="39947" xr:uid="{A16732AC-D293-4A39-BC4E-17E22FE99585}"/>
    <cellStyle name="Output 3 2 3 8" xfId="18671" xr:uid="{58B0409C-840A-496A-AF14-B35A842B6378}"/>
    <cellStyle name="Output 3 2 3 8 2" xfId="40723" xr:uid="{BA0DD122-1D05-45EF-95BB-C1D705739914}"/>
    <cellStyle name="Output 3 2 3 9" xfId="31129" xr:uid="{61C15E3E-6F60-44AF-80FF-B97AE3F7AE04}"/>
    <cellStyle name="Output 3 2 4" xfId="9497" xr:uid="{039B7988-9880-495C-9E45-16A8AA1F967C}"/>
    <cellStyle name="Output 3 2 4 2" xfId="13902" xr:uid="{3E5E07AE-0CA0-41D3-B055-88DF31E36FAA}"/>
    <cellStyle name="Output 3 2 4 2 2" xfId="25675" xr:uid="{BABEBB8B-D77C-4095-9723-D735421B73AD}"/>
    <cellStyle name="Output 3 2 4 2 2 2" xfId="45502" xr:uid="{10ACB97B-44AA-41EA-9836-75CA7775B983}"/>
    <cellStyle name="Output 3 2 4 2 3" xfId="35954" xr:uid="{AF60CEDE-F770-45B7-BE72-BA9B73F20ECC}"/>
    <cellStyle name="Output 3 2 4 3" xfId="14862" xr:uid="{C830CF1A-074B-4F07-95F0-6C91DCA1FE8E}"/>
    <cellStyle name="Output 3 2 4 3 2" xfId="26633" xr:uid="{5DBD002A-1158-4266-B87A-AEF27EACC61E}"/>
    <cellStyle name="Output 3 2 4 3 2 2" xfId="46460" xr:uid="{82B0341A-9945-4A26-89D3-99FC54908BB4}"/>
    <cellStyle name="Output 3 2 4 3 3" xfId="36914" xr:uid="{FCC1F5C3-343C-402E-847E-5302780844D7}"/>
    <cellStyle name="Output 3 2 4 4" xfId="15814" xr:uid="{B7EFCECA-2B83-4805-A8D2-23D772175DBC}"/>
    <cellStyle name="Output 3 2 4 4 2" xfId="27561" xr:uid="{7915E451-EABE-4ECF-ABAC-71B2D82C0500}"/>
    <cellStyle name="Output 3 2 4 4 2 2" xfId="47388" xr:uid="{C70E6E6E-82DC-412A-AB5D-168E22B47CE7}"/>
    <cellStyle name="Output 3 2 4 4 3" xfId="37866" xr:uid="{1AF751E6-9DF4-4765-8EDC-BEFBB5013679}"/>
    <cellStyle name="Output 3 2 4 5" xfId="16688" xr:uid="{F8960B43-E55B-40E3-9BDC-A0D743B0F960}"/>
    <cellStyle name="Output 3 2 4 5 2" xfId="28435" xr:uid="{D35B3782-14C9-4399-9C44-ED3C3183B5C0}"/>
    <cellStyle name="Output 3 2 4 5 2 2" xfId="48262" xr:uid="{31ECE903-8F2D-4EE6-ACE0-DB616BF5D091}"/>
    <cellStyle name="Output 3 2 4 5 3" xfId="38740" xr:uid="{0B94F09B-2CCC-41EC-9640-ECCE2F4E33DC}"/>
    <cellStyle name="Output 3 2 4 6" xfId="17553" xr:uid="{AF71CB9A-46FA-4446-9F0F-E744E6678536}"/>
    <cellStyle name="Output 3 2 4 6 2" xfId="29274" xr:uid="{A621A9B6-2D15-431C-98C3-1D96FF43374F}"/>
    <cellStyle name="Output 3 2 4 6 2 2" xfId="49101" xr:uid="{14842C0C-3F6C-4CE2-B745-1077B1896DD5}"/>
    <cellStyle name="Output 3 2 4 6 3" xfId="39605" xr:uid="{F722FC34-86F9-40E3-8B54-ABB747A35689}"/>
    <cellStyle name="Output 3 2 4 7" xfId="18329" xr:uid="{20E6F25A-C4B9-41D3-B0F4-D339B6FA61F6}"/>
    <cellStyle name="Output 3 2 4 7 2" xfId="30050" xr:uid="{58B7EBE7-7454-4A95-A27C-FD92F3327460}"/>
    <cellStyle name="Output 3 2 4 7 2 2" xfId="49877" xr:uid="{9A24C102-2976-402B-A75E-64BCD94A7F62}"/>
    <cellStyle name="Output 3 2 4 7 3" xfId="40381" xr:uid="{F085C122-AFD3-4DFD-921E-7D1E60398186}"/>
    <cellStyle name="Output 3 2 4 8" xfId="19086" xr:uid="{5DAE9A8E-1C5C-4AFE-8E07-80DBC5DBAC7F}"/>
    <cellStyle name="Output 3 2 4 8 2" xfId="41138" xr:uid="{49931A75-DC84-4643-8E74-4E879CD0B5DC}"/>
    <cellStyle name="Output 3 2 4 9" xfId="31563" xr:uid="{F54AF76F-ABAB-4E48-A484-0BA197AB7921}"/>
    <cellStyle name="Output 3 2 5" xfId="12199" xr:uid="{DC1E16DB-67C0-40DC-BD22-FFECC9EF2D99}"/>
    <cellStyle name="Output 3 2 5 2" xfId="24016" xr:uid="{92929530-B022-47EC-9104-0BA730FF801F}"/>
    <cellStyle name="Output 3 2 5 2 2" xfId="43844" xr:uid="{C3A4D815-70F1-4D4C-8A12-CF127122BF08}"/>
    <cellStyle name="Output 3 2 5 3" xfId="34252" xr:uid="{A9A877C1-B82B-4E79-9166-C60909159FA8}"/>
    <cellStyle name="Output 3 2 6" xfId="10568" xr:uid="{46807728-8F27-40BA-B4A1-51822ABCCB99}"/>
    <cellStyle name="Output 3 2 6 2" xfId="22440" xr:uid="{4F1058CE-FFDD-4235-9ADD-9C2E42D1C9FA}"/>
    <cellStyle name="Output 3 2 6 2 2" xfId="42272" xr:uid="{B23DD13C-E410-4F3F-876F-D3151786032C}"/>
    <cellStyle name="Output 3 2 6 3" xfId="32625" xr:uid="{D7D4AE73-CEF8-4C07-ACBD-AA691A1CC690}"/>
    <cellStyle name="Output 3 2 7" xfId="12035" xr:uid="{77DBED83-6AD5-43CB-8799-94EB5C3CFF16}"/>
    <cellStyle name="Output 3 2 7 2" xfId="23856" xr:uid="{D4D697FC-6290-4D01-B38F-7B7CD7E3F949}"/>
    <cellStyle name="Output 3 2 7 2 2" xfId="43684" xr:uid="{D55C8C14-04BE-43D7-B24D-39103EE3C743}"/>
    <cellStyle name="Output 3 2 7 3" xfId="34088" xr:uid="{453A293D-D5DB-4838-9FB1-873C8DCAD0DA}"/>
    <cellStyle name="Output 3 2 8" xfId="10717" xr:uid="{D45B79D0-362F-41FC-B0EA-AEC7DEBAD704}"/>
    <cellStyle name="Output 3 2 8 2" xfId="22589" xr:uid="{831BB42B-3F34-4478-A3A0-2A9321BA99DC}"/>
    <cellStyle name="Output 3 2 8 2 2" xfId="42421" xr:uid="{7DBA06C1-8EE5-4F4C-94B3-F016D3B3F44A}"/>
    <cellStyle name="Output 3 2 8 3" xfId="32774" xr:uid="{1ACFB3BF-D7CA-4181-A1A9-AB6E88D10752}"/>
    <cellStyle name="Output 3 2 9" xfId="11599" xr:uid="{7E8A1C1F-6F62-498E-BC37-235DD971A5B8}"/>
    <cellStyle name="Output 3 2 9 2" xfId="23443" xr:uid="{33D59375-4DE8-48EC-9546-62E018B8617D}"/>
    <cellStyle name="Output 3 2 9 2 2" xfId="43272" xr:uid="{79B57DD1-8916-454D-B8F4-0040B250F9B2}"/>
    <cellStyle name="Output 3 2 9 3" xfId="33653" xr:uid="{51DA9F5A-814C-44A7-AA33-44A801256A33}"/>
    <cellStyle name="Output 3 3" xfId="7106" xr:uid="{E716275B-2CC1-417C-8A29-2EDF5D5E2D3C}"/>
    <cellStyle name="Output 3 3 10" xfId="15478" xr:uid="{F3936007-56F0-42B4-997A-A1E065138B59}"/>
    <cellStyle name="Output 3 3 10 2" xfId="27238" xr:uid="{FD528EE8-012B-459B-93B8-92604FB79E66}"/>
    <cellStyle name="Output 3 3 10 2 2" xfId="47065" xr:uid="{4521C67F-CB60-4301-8F6A-AA141ADBB257}"/>
    <cellStyle name="Output 3 3 10 3" xfId="37530" xr:uid="{B09DAEEF-3617-4472-8F6B-B1865CC85B63}"/>
    <cellStyle name="Output 3 3 11" xfId="30723" xr:uid="{06585A64-DDBF-4407-A8F6-73913BB1B953}"/>
    <cellStyle name="Output 3 3 2" xfId="8749" xr:uid="{69290B64-ECAB-4068-83FD-47A0C08E9342}"/>
    <cellStyle name="Output 3 3 2 2" xfId="13410" xr:uid="{239374B7-67C1-422F-A3D1-8AF798A12483}"/>
    <cellStyle name="Output 3 3 2 2 2" xfId="25193" xr:uid="{0AF14E24-9615-4476-811A-608626A7EEDA}"/>
    <cellStyle name="Output 3 3 2 2 2 2" xfId="45020" xr:uid="{0CC1A8D3-9B18-435D-B378-9EE3676FDE10}"/>
    <cellStyle name="Output 3 3 2 2 3" xfId="35462" xr:uid="{29465214-605B-4B3D-B2EB-A05257937114}"/>
    <cellStyle name="Output 3 3 2 3" xfId="14416" xr:uid="{D3ACBF4E-8999-4989-8A6C-62B295BEFA07}"/>
    <cellStyle name="Output 3 3 2 3 2" xfId="26188" xr:uid="{C002B893-1F32-465C-9097-995938D5654D}"/>
    <cellStyle name="Output 3 3 2 3 2 2" xfId="46015" xr:uid="{3141C26B-E495-4D60-8365-5F1CDA10AC8C}"/>
    <cellStyle name="Output 3 3 2 3 3" xfId="36468" xr:uid="{8C76325B-5BAD-4AE7-A74E-55806B0EC63B}"/>
    <cellStyle name="Output 3 3 2 4" xfId="15374" xr:uid="{A1D40016-8E39-40F1-AC3C-067007C8C80D}"/>
    <cellStyle name="Output 3 3 2 4 2" xfId="27136" xr:uid="{8DEACC67-84AC-4701-A372-E59279D513EB}"/>
    <cellStyle name="Output 3 3 2 4 2 2" xfId="46963" xr:uid="{E1AEBA68-0FDC-4993-9D73-DFADF8A0C1D5}"/>
    <cellStyle name="Output 3 3 2 4 3" xfId="37426" xr:uid="{0E79E29E-3E26-411F-A777-53FC40D946A4}"/>
    <cellStyle name="Output 3 3 2 5" xfId="16301" xr:uid="{35A04D65-F9B6-4FFE-A0BF-169B58D65E03}"/>
    <cellStyle name="Output 3 3 2 5 2" xfId="28048" xr:uid="{9AAE6D4E-35D5-4BB0-B8A6-D07092CE6977}"/>
    <cellStyle name="Output 3 3 2 5 2 2" xfId="47875" xr:uid="{7C06E82F-3003-4539-BBAA-1BF8241EB359}"/>
    <cellStyle name="Output 3 3 2 5 3" xfId="38353" xr:uid="{F6249A4D-0E65-4778-B131-9C0C12D7C86D}"/>
    <cellStyle name="Output 3 3 2 6" xfId="17172" xr:uid="{C746C38D-2DED-4C57-A604-82C75C1D6EC0}"/>
    <cellStyle name="Output 3 3 2 6 2" xfId="28916" xr:uid="{362A6633-EA58-4642-B772-90E06E81EB43}"/>
    <cellStyle name="Output 3 3 2 6 2 2" xfId="48743" xr:uid="{713405E8-BCEB-4417-9A26-A94FB2545FDD}"/>
    <cellStyle name="Output 3 3 2 6 3" xfId="39224" xr:uid="{DBAE26CE-BCFF-4745-B2BA-ACB9CB425AB2}"/>
    <cellStyle name="Output 3 3 2 7" xfId="18019" xr:uid="{BD6D5C3D-DADF-48B1-972A-A8C6860DC971}"/>
    <cellStyle name="Output 3 3 2 7 2" xfId="29740" xr:uid="{3FA005CB-6EC2-41BB-A83C-5395B8E66DF8}"/>
    <cellStyle name="Output 3 3 2 7 2 2" xfId="49567" xr:uid="{C6CCB87A-F7D1-48C8-B554-48383AF8D550}"/>
    <cellStyle name="Output 3 3 2 7 3" xfId="40071" xr:uid="{65AE5FC5-CE1F-46C8-864F-67B09285DA90}"/>
    <cellStyle name="Output 3 3 2 8" xfId="18786" xr:uid="{1EF6DE2E-0DF9-4B95-BC6D-A0253D471DE5}"/>
    <cellStyle name="Output 3 3 2 8 2" xfId="40838" xr:uid="{02E8E772-BEF0-4828-843C-55AF59022063}"/>
    <cellStyle name="Output 3 3 2 9" xfId="31257" xr:uid="{0A5EFB3D-0EEE-4D7E-AD4B-54E310FE2B15}"/>
    <cellStyle name="Output 3 3 3" xfId="9612" xr:uid="{D599907A-EB9F-4F33-92E7-4D3F84BAE9E6}"/>
    <cellStyle name="Output 3 3 3 2" xfId="14017" xr:uid="{F53B64E7-1855-413A-B52B-D4ABDA8DC852}"/>
    <cellStyle name="Output 3 3 3 2 2" xfId="25790" xr:uid="{46619A3D-A07C-42F8-AA6A-264C6905F802}"/>
    <cellStyle name="Output 3 3 3 2 2 2" xfId="45617" xr:uid="{F8618837-A2FB-4F51-ABE7-D0B0F7472DEF}"/>
    <cellStyle name="Output 3 3 3 2 3" xfId="36069" xr:uid="{4CDF3F3A-BD15-4411-AC3E-941BC2DDC526}"/>
    <cellStyle name="Output 3 3 3 3" xfId="14977" xr:uid="{12894D36-7A78-4399-B4BD-5E7A714FABEC}"/>
    <cellStyle name="Output 3 3 3 3 2" xfId="26748" xr:uid="{0F877D1C-B9C4-4C67-AB55-34461A7ECAA7}"/>
    <cellStyle name="Output 3 3 3 3 2 2" xfId="46575" xr:uid="{FA9558A4-9D29-44B1-B232-1A3E3E718A19}"/>
    <cellStyle name="Output 3 3 3 3 3" xfId="37029" xr:uid="{29353A87-B5EA-4AC8-BBC7-110E5660AAB4}"/>
    <cellStyle name="Output 3 3 3 4" xfId="15929" xr:uid="{22D3061B-380D-404E-B932-189543EAE024}"/>
    <cellStyle name="Output 3 3 3 4 2" xfId="27676" xr:uid="{7BE47702-D4A3-4FDF-B888-496E314706DE}"/>
    <cellStyle name="Output 3 3 3 4 2 2" xfId="47503" xr:uid="{492C356D-7F07-453C-8686-B04EBC359BA5}"/>
    <cellStyle name="Output 3 3 3 4 3" xfId="37981" xr:uid="{0A6CAB29-04A1-437C-ABEC-2858981A95C4}"/>
    <cellStyle name="Output 3 3 3 5" xfId="16803" xr:uid="{00C77658-1AB2-4358-98F3-12D2E92658EE}"/>
    <cellStyle name="Output 3 3 3 5 2" xfId="28550" xr:uid="{876859AF-AF68-4419-8E06-9F3FC5E356D8}"/>
    <cellStyle name="Output 3 3 3 5 2 2" xfId="48377" xr:uid="{91A29B06-0446-44C2-971F-1ABE1460A909}"/>
    <cellStyle name="Output 3 3 3 5 3" xfId="38855" xr:uid="{CFDFA793-FA44-42EF-BF55-DBBC6E890515}"/>
    <cellStyle name="Output 3 3 3 6" xfId="17668" xr:uid="{A03E3B36-6255-40F5-8160-E7170C771E34}"/>
    <cellStyle name="Output 3 3 3 6 2" xfId="29389" xr:uid="{D4EA42F6-532D-4EE0-BA79-BA11F3B68678}"/>
    <cellStyle name="Output 3 3 3 6 2 2" xfId="49216" xr:uid="{6FA8DA5F-AEA7-49F6-BB87-7102DD90F590}"/>
    <cellStyle name="Output 3 3 3 6 3" xfId="39720" xr:uid="{7F369DDA-3DAE-4D14-9FCD-B5E601927CEF}"/>
    <cellStyle name="Output 3 3 3 7" xfId="18444" xr:uid="{57ED0D45-8BCF-420C-91E9-759EB98F8904}"/>
    <cellStyle name="Output 3 3 3 7 2" xfId="30165" xr:uid="{B54D1224-D9BE-4A64-8B37-2ADAE802C463}"/>
    <cellStyle name="Output 3 3 3 7 2 2" xfId="49992" xr:uid="{8AF15BFB-8192-4B79-AFB6-BB4244859322}"/>
    <cellStyle name="Output 3 3 3 7 3" xfId="40496" xr:uid="{5A73E44D-4FEF-4055-A4D3-09C19193852C}"/>
    <cellStyle name="Output 3 3 3 8" xfId="19201" xr:uid="{9125C04E-A97C-439D-8090-DBE815C42E6B}"/>
    <cellStyle name="Output 3 3 3 8 2" xfId="41253" xr:uid="{E63CC69A-9031-41A4-9965-117EC45FA3D2}"/>
    <cellStyle name="Output 3 3 3 9" xfId="31678" xr:uid="{7B0F4996-5890-46CA-8BE6-A14C1DF1351A}"/>
    <cellStyle name="Output 3 3 4" xfId="12380" xr:uid="{673A4B0B-61AC-41B8-8D57-AD559FEC585A}"/>
    <cellStyle name="Output 3 3 4 2" xfId="24195" xr:uid="{64910627-8270-4D88-8133-F4CA14C6A1AA}"/>
    <cellStyle name="Output 3 3 4 2 2" xfId="44023" xr:uid="{90D2045D-4718-499C-9B15-FF0B92FA9DFA}"/>
    <cellStyle name="Output 3 3 4 3" xfId="34433" xr:uid="{F83DA326-9713-4BBE-A2BE-6A236C53E5E9}"/>
    <cellStyle name="Output 3 3 5" xfId="10400" xr:uid="{2F754EA5-7981-4BCD-993B-6A5E24BFE787}"/>
    <cellStyle name="Output 3 3 5 2" xfId="22272" xr:uid="{5A3887DF-C5FC-4BF9-8AC8-7BCEFAE64A6B}"/>
    <cellStyle name="Output 3 3 5 2 2" xfId="42104" xr:uid="{094C7A0E-3BA9-42AF-A684-E681EC963A88}"/>
    <cellStyle name="Output 3 3 5 3" xfId="32457" xr:uid="{42E4DA58-50F7-433A-A374-A8C1DACCBDBC}"/>
    <cellStyle name="Output 3 3 6" xfId="11659" xr:uid="{82C588D7-4194-432E-9E26-E5C5E3331D7D}"/>
    <cellStyle name="Output 3 3 6 2" xfId="23498" xr:uid="{96B491BA-4F69-40AB-B823-D38A6B6FAA0A}"/>
    <cellStyle name="Output 3 3 6 2 2" xfId="43327" xr:uid="{0B3E184C-2229-46C1-813A-86EF85CABFD9}"/>
    <cellStyle name="Output 3 3 6 3" xfId="33713" xr:uid="{D790749C-6E6E-4DF8-B2B2-4F8CDFEAF201}"/>
    <cellStyle name="Output 3 3 7" xfId="11029" xr:uid="{78A92D26-56BD-4E37-9CB4-2E2C388C1AB8}"/>
    <cellStyle name="Output 3 3 7 2" xfId="22898" xr:uid="{18534E05-45A9-4A5F-A01F-84C520FCB5D0}"/>
    <cellStyle name="Output 3 3 7 2 2" xfId="42729" xr:uid="{58358993-2777-4EE0-96CB-C11A162EFA0E}"/>
    <cellStyle name="Output 3 3 7 3" xfId="33085" xr:uid="{B0041B86-C73D-447C-A33E-35CB2DA904AD}"/>
    <cellStyle name="Output 3 3 8" xfId="13533" xr:uid="{CCCEE795-3589-4288-9711-0653B0EEF432}"/>
    <cellStyle name="Output 3 3 8 2" xfId="25311" xr:uid="{55334C5A-3C80-40AD-9AAC-F96D3D78156A}"/>
    <cellStyle name="Output 3 3 8 2 2" xfId="45138" xr:uid="{AA5A673C-DD2D-45F1-AEFE-593BCDC12974}"/>
    <cellStyle name="Output 3 3 8 3" xfId="35585" xr:uid="{D4933011-AEE8-43E7-81A7-D0E80827344E}"/>
    <cellStyle name="Output 3 3 9" xfId="14521" xr:uid="{61B5EC7B-F6BE-44D5-8B76-67300800AF23}"/>
    <cellStyle name="Output 3 3 9 2" xfId="26292" xr:uid="{5D94225B-F7D6-4FF8-A54A-A11542AA3BC1}"/>
    <cellStyle name="Output 3 3 9 2 2" xfId="46119" xr:uid="{CF38004E-6346-402E-953C-9BD33BB86D4F}"/>
    <cellStyle name="Output 3 3 9 3" xfId="36573" xr:uid="{25A92C42-DDBE-4A14-BAED-A2005DFC814D}"/>
    <cellStyle name="Output 3 4" xfId="7950" xr:uid="{A3A6589F-DDAA-4B6D-9607-DD4F1DA00931}"/>
    <cellStyle name="Output 3 4 2" xfId="12921" xr:uid="{94F55058-AAB4-4EE6-BD5B-5B6AE24DF0EB}"/>
    <cellStyle name="Output 3 4 2 2" xfId="24715" xr:uid="{1371D2D7-418B-432C-A6B6-CCDC247E0B86}"/>
    <cellStyle name="Output 3 4 2 2 2" xfId="44542" xr:uid="{4006DE5D-758C-40BD-B27A-8672D3BE01FA}"/>
    <cellStyle name="Output 3 4 2 3" xfId="34973" xr:uid="{3AC25D3C-1763-4565-9CE8-97563C31BC91}"/>
    <cellStyle name="Output 3 4 3" xfId="9972" xr:uid="{934EFF10-56BB-4F95-928E-7653DEA70387}"/>
    <cellStyle name="Output 3 4 3 2" xfId="21847" xr:uid="{AD48020C-3727-4E82-AE24-E9BE0A384FCE}"/>
    <cellStyle name="Output 3 4 3 2 2" xfId="41680" xr:uid="{6CB6E2A9-1F91-4A47-81D1-6D008C5FC85E}"/>
    <cellStyle name="Output 3 4 3 3" xfId="32030" xr:uid="{78258C8A-2A6B-40EC-A7AD-1EE3CFC9CEB9}"/>
    <cellStyle name="Output 3 4 4" xfId="11752" xr:uid="{CCB97AF9-F109-4AE2-8297-85C110B3821E}"/>
    <cellStyle name="Output 3 4 4 2" xfId="23581" xr:uid="{99088299-FBD6-48CB-BC32-B3BD9D776E81}"/>
    <cellStyle name="Output 3 4 4 2 2" xfId="43410" xr:uid="{794C5085-5EB9-4367-B262-12BF951DEF2E}"/>
    <cellStyle name="Output 3 4 4 3" xfId="33806" xr:uid="{E7F54AC4-6CA6-4830-9726-D47864785BCC}"/>
    <cellStyle name="Output 3 4 5" xfId="10954" xr:uid="{C583A58D-DF5B-4B8B-8222-AAA4E53F01CE}"/>
    <cellStyle name="Output 3 4 5 2" xfId="22823" xr:uid="{226BAC2E-6758-4367-B5C3-B082611252C1}"/>
    <cellStyle name="Output 3 4 5 2 2" xfId="42654" xr:uid="{0D4F26B4-317E-4023-8FA2-C776043D367E}"/>
    <cellStyle name="Output 3 4 5 3" xfId="33010" xr:uid="{56402513-2508-4A49-9573-367350D7DFBD}"/>
    <cellStyle name="Output 3 4 6" xfId="12831" xr:uid="{6BA38375-82DE-498E-ADF9-D1160303D79A}"/>
    <cellStyle name="Output 3 4 6 2" xfId="24625" xr:uid="{6BFE2E3B-10DF-4E7D-B2F4-3A4A1F93E921}"/>
    <cellStyle name="Output 3 4 6 2 2" xfId="44452" xr:uid="{B504F740-656D-49EF-8134-B9CDCA1E74CD}"/>
    <cellStyle name="Output 3 4 6 3" xfId="34883" xr:uid="{86A237C6-B0FF-4BC8-A113-CAF70552F333}"/>
    <cellStyle name="Output 3 4 7" xfId="10051" xr:uid="{D90E124E-E89E-4A9B-8CA2-2997B6EF9956}"/>
    <cellStyle name="Output 3 4 7 2" xfId="21926" xr:uid="{20BBD73D-714E-46F1-A65B-DF2E5EF368A3}"/>
    <cellStyle name="Output 3 4 7 2 2" xfId="41759" xr:uid="{EB181F8D-2749-4464-99D4-81F8C249D886}"/>
    <cellStyle name="Output 3 4 7 3" xfId="32109" xr:uid="{769B2277-B24B-48C1-84FE-BA8531495FBD}"/>
    <cellStyle name="Output 3 4 8" xfId="12627" xr:uid="{8DA08193-4A41-4594-8C8F-F2D3BD5A7732}"/>
    <cellStyle name="Output 3 4 8 2" xfId="34680" xr:uid="{B5AA1EC0-1D51-48A2-9BF4-1625D26475B5}"/>
    <cellStyle name="Output 3 4 9" xfId="31010" xr:uid="{4C0C6517-65D1-4AB0-B2E2-F6629DA2BA5E}"/>
    <cellStyle name="Output 3 5" xfId="9384" xr:uid="{0AAC7654-FDF7-4D0C-A56F-DF45AE3A6220}"/>
    <cellStyle name="Output 3 5 2" xfId="13789" xr:uid="{78194B69-41E1-4023-9EE6-071524E55417}"/>
    <cellStyle name="Output 3 5 2 2" xfId="25562" xr:uid="{F52E704D-FBC0-43ED-8256-D1144F5D494D}"/>
    <cellStyle name="Output 3 5 2 2 2" xfId="45389" xr:uid="{67ECD565-120A-415F-8F82-306EB33521B8}"/>
    <cellStyle name="Output 3 5 2 3" xfId="35841" xr:uid="{6F4E4A25-6343-436C-A148-273CA068396A}"/>
    <cellStyle name="Output 3 5 3" xfId="14749" xr:uid="{49B59F10-2C1E-4F77-85BD-821F14E5B75B}"/>
    <cellStyle name="Output 3 5 3 2" xfId="26520" xr:uid="{2E931A27-F376-4F18-B8B7-941141A1E895}"/>
    <cellStyle name="Output 3 5 3 2 2" xfId="46347" xr:uid="{E4329ECE-69F5-495C-A6C2-EB79A65E0423}"/>
    <cellStyle name="Output 3 5 3 3" xfId="36801" xr:uid="{CAD9FDB8-60BF-4DCE-A20A-91003EC1C38E}"/>
    <cellStyle name="Output 3 5 4" xfId="15701" xr:uid="{CE93F4EF-CEC1-4416-B038-E39CE05B6E08}"/>
    <cellStyle name="Output 3 5 4 2" xfId="27448" xr:uid="{B0A803A0-E62F-474C-8DEC-46C9EAC5EF1D}"/>
    <cellStyle name="Output 3 5 4 2 2" xfId="47275" xr:uid="{91B27C38-86DD-496D-A645-D665CCD4E3B8}"/>
    <cellStyle name="Output 3 5 4 3" xfId="37753" xr:uid="{8FC75C14-36D8-4B05-B767-164BA5C9918E}"/>
    <cellStyle name="Output 3 5 5" xfId="16575" xr:uid="{7BF2723E-9660-4DF3-9546-00954CB8D1D5}"/>
    <cellStyle name="Output 3 5 5 2" xfId="28322" xr:uid="{C33C2476-9FFB-41AB-B901-E529DFB1716B}"/>
    <cellStyle name="Output 3 5 5 2 2" xfId="48149" xr:uid="{FF1DADD4-3344-490E-A635-8105433B06C4}"/>
    <cellStyle name="Output 3 5 5 3" xfId="38627" xr:uid="{2C644851-28DB-4FC8-AD80-269C77216939}"/>
    <cellStyle name="Output 3 5 6" xfId="17440" xr:uid="{AFEB6390-74F1-450B-BE8C-A0E2D6E6B478}"/>
    <cellStyle name="Output 3 5 6 2" xfId="29161" xr:uid="{1047DDF3-D967-4A1B-8E28-30A1777D111D}"/>
    <cellStyle name="Output 3 5 6 2 2" xfId="48988" xr:uid="{264BE40F-1B6A-4454-B9E2-CC5278FEA82D}"/>
    <cellStyle name="Output 3 5 6 3" xfId="39492" xr:uid="{71EACBB9-8C06-431D-8888-765E322E43D3}"/>
    <cellStyle name="Output 3 5 7" xfId="18216" xr:uid="{B1F29B12-1FB3-49F6-BC09-DD3AB165125D}"/>
    <cellStyle name="Output 3 5 7 2" xfId="29937" xr:uid="{78C36868-9F2F-4806-9F4D-00858FA7B01D}"/>
    <cellStyle name="Output 3 5 7 2 2" xfId="49764" xr:uid="{519A3848-6344-4979-BD87-46A2A1CF5F0D}"/>
    <cellStyle name="Output 3 5 7 3" xfId="40268" xr:uid="{E7A7C2D1-E238-4B6A-B989-B31F7F5D3B93}"/>
    <cellStyle name="Output 3 5 8" xfId="18973" xr:uid="{986B2B36-6578-47D9-B197-06634BB21E82}"/>
    <cellStyle name="Output 3 5 8 2" xfId="41025" xr:uid="{CE902B7D-48FF-4FB0-BCD5-C8640B140F87}"/>
    <cellStyle name="Output 3 5 9" xfId="31450" xr:uid="{7BEF3C49-7B42-4FA0-8BC8-C10EC0FE9135}"/>
    <cellStyle name="Output 3 6" xfId="11827" xr:uid="{4DAA79E7-8F28-4C03-93CD-DEBB232116B9}"/>
    <cellStyle name="Output 3 6 2" xfId="23655" xr:uid="{00E33A9A-2B1F-4690-A207-8FC0A43271B0}"/>
    <cellStyle name="Output 3 6 2 2" xfId="43484" xr:uid="{C674D745-2C4C-47E0-B489-690583FE718D}"/>
    <cellStyle name="Output 3 6 3" xfId="33881" xr:uid="{4BD4AC57-4163-4A60-A2C5-ADCEECFBBEF3}"/>
    <cellStyle name="Output 3 7" xfId="10888" xr:uid="{83BC3558-321B-4B4B-BA13-DAF10A324149}"/>
    <cellStyle name="Output 3 7 2" xfId="22757" xr:uid="{DE76B504-2E22-48F6-8577-6122D0C66933}"/>
    <cellStyle name="Output 3 7 2 2" xfId="42588" xr:uid="{7A5781EF-6DDB-4E75-B937-7E2EB5217F72}"/>
    <cellStyle name="Output 3 7 3" xfId="32944" xr:uid="{F54E22BD-8C40-40CA-A077-3ED460501B7F}"/>
    <cellStyle name="Output 3 8" xfId="11446" xr:uid="{2A0FACC5-B9DE-43A9-A825-F22290F286F1}"/>
    <cellStyle name="Output 3 8 2" xfId="23304" xr:uid="{E29088CF-1973-419F-B6EA-DFDC49DC168C}"/>
    <cellStyle name="Output 3 8 2 2" xfId="43134" xr:uid="{E7D4A767-5F7C-4A4B-B062-A4978D2B655D}"/>
    <cellStyle name="Output 3 8 3" xfId="33501" xr:uid="{7531DD87-EA99-4BDA-A0C5-96EFE225D54E}"/>
    <cellStyle name="Output 3 9" xfId="11187" xr:uid="{A17705A8-3F61-435B-A7B3-726D92690E1B}"/>
    <cellStyle name="Output 3 9 2" xfId="23049" xr:uid="{C68B5DAE-ADFC-4614-AB55-88B2D9446D23}"/>
    <cellStyle name="Output 3 9 2 2" xfId="42879" xr:uid="{1AF6FBBC-EA81-4D94-AA8A-7DBFAA24E75E}"/>
    <cellStyle name="Output 3 9 3" xfId="33242" xr:uid="{26F53AD0-A852-4FD9-BDF0-D6701B231C9E}"/>
    <cellStyle name="Output 4" xfId="6171" xr:uid="{AEA11779-76DD-40BB-A395-CB0C5E392A99}"/>
    <cellStyle name="Output 4 10" xfId="12481" xr:uid="{A06F7A15-506E-4FCF-A2CA-C7CEA55D0286}"/>
    <cellStyle name="Output 4 10 2" xfId="24295" xr:uid="{6F045B1B-3357-4306-96FD-CE519E3E81B9}"/>
    <cellStyle name="Output 4 10 2 2" xfId="44123" xr:uid="{257B3835-A603-40A1-8BC3-0DFA464DEB5C}"/>
    <cellStyle name="Output 4 10 3" xfId="34534" xr:uid="{966C121A-4FEA-417C-ADFF-20A926ABBBFB}"/>
    <cellStyle name="Output 4 11" xfId="10304" xr:uid="{2E4B8D56-3207-4F27-90E0-C064F901BC5B}"/>
    <cellStyle name="Output 4 11 2" xfId="22176" xr:uid="{654D3076-DC5F-4C60-BA5D-F69DCB567AF6}"/>
    <cellStyle name="Output 4 11 2 2" xfId="42008" xr:uid="{7979B46B-366C-4CFC-A916-620E51DBD0C2}"/>
    <cellStyle name="Output 4 11 3" xfId="32361" xr:uid="{343FE504-734E-4E79-B34E-658B5FBB11B7}"/>
    <cellStyle name="Output 4 12" xfId="13615" xr:uid="{C5BCA369-EE30-47B4-BA7A-53CDB291EDAE}"/>
    <cellStyle name="Output 4 12 2" xfId="25391" xr:uid="{7096D96B-5808-4CB4-B8C5-ABEF684E6985}"/>
    <cellStyle name="Output 4 12 2 2" xfId="45218" xr:uid="{9C64B5DF-D4B2-4072-91FA-DAA99067839B}"/>
    <cellStyle name="Output 4 12 3" xfId="35667" xr:uid="{2A84F4BA-44F6-43D0-A373-34C893970188}"/>
    <cellStyle name="Output 4 13" xfId="30470" xr:uid="{6746F806-750E-4405-9B8A-52B424D1E077}"/>
    <cellStyle name="Output 4 2" xfId="6842" xr:uid="{A393711E-0A74-44A3-974E-6C3B6C69ECDE}"/>
    <cellStyle name="Output 4 2 10" xfId="11079" xr:uid="{BB50D614-3E44-49F4-9C4C-8E1EA7F63FB8}"/>
    <cellStyle name="Output 4 2 10 2" xfId="22948" xr:uid="{D1A92F03-F3B2-4283-AFD0-D1A4BAAC24B9}"/>
    <cellStyle name="Output 4 2 10 2 2" xfId="42779" xr:uid="{CBA21726-AC4F-4522-8634-0F73B1C8B027}"/>
    <cellStyle name="Output 4 2 10 3" xfId="33135" xr:uid="{26808390-231E-44FD-8381-88553A7D519B}"/>
    <cellStyle name="Output 4 2 11" xfId="12502" xr:uid="{1C8DF7A8-7AC7-4DA8-9632-3E50C2454BD0}"/>
    <cellStyle name="Output 4 2 11 2" xfId="24314" xr:uid="{5914A1A9-45B0-48B0-B42D-C3929894702F}"/>
    <cellStyle name="Output 4 2 11 2 2" xfId="44142" xr:uid="{F156A1FB-C26A-4DCF-BBBF-2A666BFA94FB}"/>
    <cellStyle name="Output 4 2 11 3" xfId="34555" xr:uid="{868C9694-2E52-4E51-8105-6006081C8B0B}"/>
    <cellStyle name="Output 4 2 12" xfId="30596" xr:uid="{714438FF-E9A6-4C2A-9BF8-E1984D68568C}"/>
    <cellStyle name="Output 4 2 2" xfId="7630" xr:uid="{C36FD985-4F8D-4974-A6A3-8724CCAA1DC3}"/>
    <cellStyle name="Output 4 2 2 10" xfId="17134" xr:uid="{B90CB205-27EA-4609-96B4-DF56728B5105}"/>
    <cellStyle name="Output 4 2 2 10 2" xfId="28881" xr:uid="{AC34F68D-BA97-4870-8CF5-F4E6A348175E}"/>
    <cellStyle name="Output 4 2 2 10 2 2" xfId="48708" xr:uid="{23A84726-2739-455B-A9DE-2A8F55DA2431}"/>
    <cellStyle name="Output 4 2 2 10 3" xfId="39186" xr:uid="{B0674F6D-15C4-4334-99FE-8B54DFC599A8}"/>
    <cellStyle name="Output 4 2 2 11" xfId="30844" xr:uid="{4158FE51-EF6B-44CF-A4FB-C5F413C25311}"/>
    <cellStyle name="Output 4 2 2 2" xfId="9273" xr:uid="{D76B7577-F1F2-441E-A552-5F0925DCBEFA}"/>
    <cellStyle name="Output 4 2 2 2 2" xfId="13708" xr:uid="{D2170BE9-69A3-47D7-AE65-9E2E11FF8283}"/>
    <cellStyle name="Output 4 2 2 2 2 2" xfId="25482" xr:uid="{E2DF8FEC-0A28-49B5-9AA0-3125DD786C03}"/>
    <cellStyle name="Output 4 2 2 2 2 2 2" xfId="45309" xr:uid="{2863D9A6-A153-46EB-85EC-8AD0CEBE29F8}"/>
    <cellStyle name="Output 4 2 2 2 2 3" xfId="35760" xr:uid="{D9641E14-82B6-44E2-B696-DA17E66CF5FC}"/>
    <cellStyle name="Output 4 2 2 2 3" xfId="14670" xr:uid="{A55FD369-3818-480E-B7C4-E337038A3497}"/>
    <cellStyle name="Output 4 2 2 2 3 2" xfId="26441" xr:uid="{368DE4D3-546C-4592-BAFF-F7F4EA460EA1}"/>
    <cellStyle name="Output 4 2 2 2 3 2 2" xfId="46268" xr:uid="{7BF26937-E28C-492C-BC79-349FF0C7428D}"/>
    <cellStyle name="Output 4 2 2 2 3 3" xfId="36722" xr:uid="{81190868-A43C-40D5-8EBA-C5B890F8C90B}"/>
    <cellStyle name="Output 4 2 2 2 4" xfId="15622" xr:uid="{DA238FB0-7815-4A81-93DA-71F4BF369D59}"/>
    <cellStyle name="Output 4 2 2 2 4 2" xfId="27371" xr:uid="{E181B753-4758-46DB-B8BA-FF02FBC02ADF}"/>
    <cellStyle name="Output 4 2 2 2 4 2 2" xfId="47198" xr:uid="{B54A3FF4-0851-4C6D-8E80-820A2F3F1712}"/>
    <cellStyle name="Output 4 2 2 2 4 3" xfId="37674" xr:uid="{459DE34D-4450-46D1-8815-4889D8C5DF37}"/>
    <cellStyle name="Output 4 2 2 2 5" xfId="16502" xr:uid="{EBC97736-6506-49CD-8930-144DD4DCDB62}"/>
    <cellStyle name="Output 4 2 2 2 5 2" xfId="28249" xr:uid="{43A815A4-C4D7-4590-A2AB-442321BC2780}"/>
    <cellStyle name="Output 4 2 2 2 5 2 2" xfId="48076" xr:uid="{ADAB1212-112F-4A5A-A1FF-D3832B6A09D4}"/>
    <cellStyle name="Output 4 2 2 2 5 3" xfId="38554" xr:uid="{5A423856-5E2B-4F71-A38D-B96D94A843B6}"/>
    <cellStyle name="Output 4 2 2 2 6" xfId="17368" xr:uid="{EF36440C-AC49-4B4F-8106-0040F8E76886}"/>
    <cellStyle name="Output 4 2 2 2 6 2" xfId="29089" xr:uid="{AC90FB4F-B1AA-4663-B5F7-6B7BEA0AFDD8}"/>
    <cellStyle name="Output 4 2 2 2 6 2 2" xfId="48916" xr:uid="{A20EA61C-ADF7-4840-8437-EFB548B1A416}"/>
    <cellStyle name="Output 4 2 2 2 6 3" xfId="39420" xr:uid="{B64126EB-C72F-4338-B0FE-B2CCD02F6DC9}"/>
    <cellStyle name="Output 4 2 2 2 7" xfId="18144" xr:uid="{5A7D9721-A5BF-47FA-9C94-AC61A4755ED5}"/>
    <cellStyle name="Output 4 2 2 2 7 2" xfId="29865" xr:uid="{DD6B4C6D-967E-4025-9AFC-88CA357A8A06}"/>
    <cellStyle name="Output 4 2 2 2 7 2 2" xfId="49692" xr:uid="{F0A72B78-CB14-4A21-B54C-CCEA50FA8FBD}"/>
    <cellStyle name="Output 4 2 2 2 7 3" xfId="40196" xr:uid="{5D6772AE-A6BD-431E-8277-6A21CBAFA231}"/>
    <cellStyle name="Output 4 2 2 2 8" xfId="18901" xr:uid="{2E276C07-20EE-4256-A9AA-594B8DC8D335}"/>
    <cellStyle name="Output 4 2 2 2 8 2" xfId="40953" xr:uid="{8C6E00A6-60E5-4F84-A918-0D0197AC6667}"/>
    <cellStyle name="Output 4 2 2 2 9" xfId="31378" xr:uid="{9448B4E6-8400-4CC4-9103-7FE8B44D88AE}"/>
    <cellStyle name="Output 4 2 2 3" xfId="9727" xr:uid="{FA298FE6-ACDE-4DAD-9801-C975B7642457}"/>
    <cellStyle name="Output 4 2 2 3 2" xfId="14132" xr:uid="{5B48792E-FBEB-461C-8184-ECF59C4BEFB0}"/>
    <cellStyle name="Output 4 2 2 3 2 2" xfId="25905" xr:uid="{03BD28FD-70C6-4D46-A0AE-68E33A37A6A2}"/>
    <cellStyle name="Output 4 2 2 3 2 2 2" xfId="45732" xr:uid="{4306B5F0-B72C-4498-88C9-2577312D21E2}"/>
    <cellStyle name="Output 4 2 2 3 2 3" xfId="36184" xr:uid="{26546543-F4DB-4983-99C5-C80D7C0590AA}"/>
    <cellStyle name="Output 4 2 2 3 3" xfId="15092" xr:uid="{BC1D0762-487A-4359-902D-6471A7D27700}"/>
    <cellStyle name="Output 4 2 2 3 3 2" xfId="26863" xr:uid="{341D7A9B-793F-453A-800C-F63DB70B48EC}"/>
    <cellStyle name="Output 4 2 2 3 3 2 2" xfId="46690" xr:uid="{642123B7-5FE1-402E-9FBA-47A123730EF0}"/>
    <cellStyle name="Output 4 2 2 3 3 3" xfId="37144" xr:uid="{488411CA-21E3-473C-9883-EC62E3DFE5B3}"/>
    <cellStyle name="Output 4 2 2 3 4" xfId="16044" xr:uid="{B9A10C37-C4B2-4026-84A4-15B28485628E}"/>
    <cellStyle name="Output 4 2 2 3 4 2" xfId="27791" xr:uid="{144DB764-3DEA-4C09-8667-AB1F6926F8C3}"/>
    <cellStyle name="Output 4 2 2 3 4 2 2" xfId="47618" xr:uid="{18FD748C-D4D8-4DCA-9356-F4D214BD60BB}"/>
    <cellStyle name="Output 4 2 2 3 4 3" xfId="38096" xr:uid="{80D7F1D6-B5C0-4460-BE1E-7F896A9DA8A1}"/>
    <cellStyle name="Output 4 2 2 3 5" xfId="16918" xr:uid="{EF8D62D3-AE98-478E-8A9C-A81E773E861E}"/>
    <cellStyle name="Output 4 2 2 3 5 2" xfId="28665" xr:uid="{AE214D39-03A2-4A45-A8CA-5D86DEDC3621}"/>
    <cellStyle name="Output 4 2 2 3 5 2 2" xfId="48492" xr:uid="{263803F4-DBC4-48CE-B38F-320C49BCA3F4}"/>
    <cellStyle name="Output 4 2 2 3 5 3" xfId="38970" xr:uid="{7AD6C8C8-9D64-440B-B481-CA07B4ACCA21}"/>
    <cellStyle name="Output 4 2 2 3 6" xfId="17783" xr:uid="{957DFBA6-15FC-47F4-834F-487E4F6B54B7}"/>
    <cellStyle name="Output 4 2 2 3 6 2" xfId="29504" xr:uid="{24535C2E-0DEF-4762-907B-62FD57990265}"/>
    <cellStyle name="Output 4 2 2 3 6 2 2" xfId="49331" xr:uid="{6943D248-9B22-4A4F-8185-E5015021A2BA}"/>
    <cellStyle name="Output 4 2 2 3 6 3" xfId="39835" xr:uid="{6D6C21FE-570B-48CE-AD4A-FD347CED38EE}"/>
    <cellStyle name="Output 4 2 2 3 7" xfId="18559" xr:uid="{A359EC8E-FAAD-44AC-A65B-FA1706FE2922}"/>
    <cellStyle name="Output 4 2 2 3 7 2" xfId="30280" xr:uid="{6DC7EDB3-94ED-43FC-8D17-4B86646F0796}"/>
    <cellStyle name="Output 4 2 2 3 7 2 2" xfId="50107" xr:uid="{3F9EAD08-6277-4146-9F07-00350B26C60E}"/>
    <cellStyle name="Output 4 2 2 3 7 3" xfId="40611" xr:uid="{45D30F81-3429-45BC-AF2D-B1A590BF466B}"/>
    <cellStyle name="Output 4 2 2 3 8" xfId="19316" xr:uid="{293CE3A5-0F0B-41C7-97CB-89A2EECF9D29}"/>
    <cellStyle name="Output 4 2 2 3 8 2" xfId="41368" xr:uid="{908C9523-B00F-4A82-A3DF-D138E8D6DD50}"/>
    <cellStyle name="Output 4 2 2 3 9" xfId="31793" xr:uid="{AB2B4987-E5E9-49DA-AF13-7BB8FE5BD935}"/>
    <cellStyle name="Output 4 2 2 4" xfId="12692" xr:uid="{7C536C34-D29F-4795-9E86-DE178582109E}"/>
    <cellStyle name="Output 4 2 2 4 2" xfId="24491" xr:uid="{C2EF6D4F-41DA-438A-B0C3-F04798DECCB7}"/>
    <cellStyle name="Output 4 2 2 4 2 2" xfId="44319" xr:uid="{FD909CEC-2832-46F3-8AD2-AA3722C2564B}"/>
    <cellStyle name="Output 4 2 2 4 3" xfId="34745" xr:uid="{8E9BD74E-D417-48D4-BD28-08AD8B6490F4}"/>
    <cellStyle name="Output 4 2 2 5" xfId="10168" xr:uid="{E80C7957-96CF-4B8D-8253-A9572F6953D7}"/>
    <cellStyle name="Output 4 2 2 5 2" xfId="22043" xr:uid="{83E65773-D515-4F9C-9A65-F673AA871EE5}"/>
    <cellStyle name="Output 4 2 2 5 2 2" xfId="41875" xr:uid="{CB024C7E-7AAE-497E-982E-018DEB10BC58}"/>
    <cellStyle name="Output 4 2 2 5 3" xfId="32225" xr:uid="{8ACE56A0-7EB9-4D15-AC78-7B2D84375A8A}"/>
    <cellStyle name="Output 4 2 2 6" xfId="13371" xr:uid="{39E21517-BE74-4160-8305-E0C89DE9451A}"/>
    <cellStyle name="Output 4 2 2 6 2" xfId="25154" xr:uid="{F336665B-9A8E-490C-8A85-1B57B9B7B60C}"/>
    <cellStyle name="Output 4 2 2 6 2 2" xfId="44981" xr:uid="{75779EE9-2ECC-4484-952A-63E02238ADD3}"/>
    <cellStyle name="Output 4 2 2 6 3" xfId="35423" xr:uid="{866659AF-809C-4B0C-AA32-7B27430451FE}"/>
    <cellStyle name="Output 4 2 2 7" xfId="14378" xr:uid="{C9787CB3-3874-4C0B-AAC4-AC6377647463}"/>
    <cellStyle name="Output 4 2 2 7 2" xfId="26150" xr:uid="{B05A7ABF-5EB3-4879-98D9-967E73A3DE16}"/>
    <cellStyle name="Output 4 2 2 7 2 2" xfId="45977" xr:uid="{B12B79D2-C1B7-465E-BEAB-715AD2D02913}"/>
    <cellStyle name="Output 4 2 2 7 3" xfId="36430" xr:uid="{E7338EAE-4615-41A3-A00E-5797106F624C}"/>
    <cellStyle name="Output 4 2 2 8" xfId="15336" xr:uid="{801E7CCB-937D-4684-A4EF-14CEAEB59B30}"/>
    <cellStyle name="Output 4 2 2 8 2" xfId="27098" xr:uid="{465ED9FB-2A8E-4EEC-85CA-34B6398682D1}"/>
    <cellStyle name="Output 4 2 2 8 2 2" xfId="46925" xr:uid="{B18573A8-ABA6-4DE9-9CD3-F49928F8A22F}"/>
    <cellStyle name="Output 4 2 2 8 3" xfId="37388" xr:uid="{AA4A77EE-86C1-418A-BC79-30392866AD8F}"/>
    <cellStyle name="Output 4 2 2 9" xfId="16263" xr:uid="{1FBD5229-7998-46B4-8099-9144016A579C}"/>
    <cellStyle name="Output 4 2 2 9 2" xfId="28010" xr:uid="{033697D7-A751-4DE8-9B5D-9FF1F67A38E2}"/>
    <cellStyle name="Output 4 2 2 9 2 2" xfId="47837" xr:uid="{862F534E-248A-4C95-A724-6D64475127B6}"/>
    <cellStyle name="Output 4 2 2 9 3" xfId="38315" xr:uid="{D4EEAB71-50D2-4B55-9F4C-CDF1B1A386DF}"/>
    <cellStyle name="Output 4 2 3" xfId="8487" xr:uid="{C2526540-2E19-4753-B0BA-C7DB1A4EBE38}"/>
    <cellStyle name="Output 4 2 3 2" xfId="13229" xr:uid="{8CBF0908-86A0-47EF-88BD-F9FFBC50E907}"/>
    <cellStyle name="Output 4 2 3 2 2" xfId="25015" xr:uid="{9DE42A0C-B3FE-4ABA-BA23-171E83B5F7F2}"/>
    <cellStyle name="Output 4 2 3 2 2 2" xfId="44842" xr:uid="{41F26C24-249B-47B4-AF07-A4FD6D27B5C7}"/>
    <cellStyle name="Output 4 2 3 2 3" xfId="35281" xr:uid="{CCC47F44-E102-42D2-A3C2-7A1E8A1E78DB}"/>
    <cellStyle name="Output 4 2 3 3" xfId="14249" xr:uid="{1BF0E573-5065-44AD-B600-105F1AE58DB0}"/>
    <cellStyle name="Output 4 2 3 3 2" xfId="26022" xr:uid="{6DFEB440-6245-4345-A0C3-0A1430AAA04A}"/>
    <cellStyle name="Output 4 2 3 3 2 2" xfId="45849" xr:uid="{A90D1BE5-A334-47AE-B9A8-061D6A533CAE}"/>
    <cellStyle name="Output 4 2 3 3 3" xfId="36301" xr:uid="{B3F54176-A754-484E-A12E-C3FDB0F75C7A}"/>
    <cellStyle name="Output 4 2 3 4" xfId="15209" xr:uid="{1FCD7C64-1F3A-4F1E-9E8B-BC6600451F73}"/>
    <cellStyle name="Output 4 2 3 4 2" xfId="26978" xr:uid="{53955453-871E-4F00-A69A-11B5CF4B4DF1}"/>
    <cellStyle name="Output 4 2 3 4 2 2" xfId="46805" xr:uid="{9BD3FA95-5E16-4F92-AA72-2E4E8E256689}"/>
    <cellStyle name="Output 4 2 3 4 3" xfId="37261" xr:uid="{9E2B4C99-6780-4278-B6A1-5D41D206E201}"/>
    <cellStyle name="Output 4 2 3 5" xfId="16158" xr:uid="{4B87AC77-BE9E-4295-8F83-B5A072AC0AAE}"/>
    <cellStyle name="Output 4 2 3 5 2" xfId="27905" xr:uid="{3744366D-B02F-4DC2-8831-418BE6397643}"/>
    <cellStyle name="Output 4 2 3 5 2 2" xfId="47732" xr:uid="{398ED060-3E40-4817-8665-0230C42C21DE}"/>
    <cellStyle name="Output 4 2 3 5 3" xfId="38210" xr:uid="{98F41C9A-871E-4E20-877C-3BE39280D28D}"/>
    <cellStyle name="Output 4 2 3 6" xfId="17031" xr:uid="{98DAF442-6749-4D48-902B-3CC3B5189543}"/>
    <cellStyle name="Output 4 2 3 6 2" xfId="28778" xr:uid="{C8DD47DC-936B-4DBE-B264-FB3008E56E9B}"/>
    <cellStyle name="Output 4 2 3 6 2 2" xfId="48605" xr:uid="{36B792A0-855B-4329-A0C2-D153AAA4B21F}"/>
    <cellStyle name="Output 4 2 3 6 3" xfId="39083" xr:uid="{A09D9A99-83AA-4EE8-90A1-0AC4E66D1769}"/>
    <cellStyle name="Output 4 2 3 7" xfId="17896" xr:uid="{CA2E9838-967B-486A-9BF4-D677E2C4AE77}"/>
    <cellStyle name="Output 4 2 3 7 2" xfId="29617" xr:uid="{E0CBEEF4-EEEB-4EFE-8993-B6B592326089}"/>
    <cellStyle name="Output 4 2 3 7 2 2" xfId="49444" xr:uid="{7C1F422D-652A-4AD4-B2A9-7832A1F02337}"/>
    <cellStyle name="Output 4 2 3 7 3" xfId="39948" xr:uid="{C282B9E5-9920-42C4-BC4D-E61D49056AFD}"/>
    <cellStyle name="Output 4 2 3 8" xfId="18672" xr:uid="{02CAFB2A-B343-45B1-898D-374A101DAA2E}"/>
    <cellStyle name="Output 4 2 3 8 2" xfId="40724" xr:uid="{BB029572-A875-4708-B135-AD0542B45BFC}"/>
    <cellStyle name="Output 4 2 3 9" xfId="31130" xr:uid="{C31E01E8-8104-4862-81F6-7302F3258521}"/>
    <cellStyle name="Output 4 2 4" xfId="9498" xr:uid="{029E2097-E904-421A-80A5-0D1FA8CA0DBE}"/>
    <cellStyle name="Output 4 2 4 2" xfId="13903" xr:uid="{CABD0427-6A8B-432B-81A4-979DED84B3E2}"/>
    <cellStyle name="Output 4 2 4 2 2" xfId="25676" xr:uid="{72063322-7893-46A0-982D-5FFDF7DC51BF}"/>
    <cellStyle name="Output 4 2 4 2 2 2" xfId="45503" xr:uid="{DC50AC0C-62C2-43CE-A4F2-D3D7884B031F}"/>
    <cellStyle name="Output 4 2 4 2 3" xfId="35955" xr:uid="{99C4DA47-A423-418E-9B16-5AA47FF9CCD4}"/>
    <cellStyle name="Output 4 2 4 3" xfId="14863" xr:uid="{ECA2168A-9755-400F-9F52-9763DFA023EB}"/>
    <cellStyle name="Output 4 2 4 3 2" xfId="26634" xr:uid="{59743FAF-E72A-407D-8D33-3BDE12258617}"/>
    <cellStyle name="Output 4 2 4 3 2 2" xfId="46461" xr:uid="{6BC348AD-264A-4BE2-9006-BB63FB7CF2F6}"/>
    <cellStyle name="Output 4 2 4 3 3" xfId="36915" xr:uid="{C95C386B-0C82-4680-B76A-C3FFF0AB1431}"/>
    <cellStyle name="Output 4 2 4 4" xfId="15815" xr:uid="{1C207505-DBAC-4A12-AB43-515CCFC472CC}"/>
    <cellStyle name="Output 4 2 4 4 2" xfId="27562" xr:uid="{498814D3-856D-49AB-B30C-35EC9D29FCFD}"/>
    <cellStyle name="Output 4 2 4 4 2 2" xfId="47389" xr:uid="{9787DF1D-31B7-4A0E-A5C5-F28F20A3B57E}"/>
    <cellStyle name="Output 4 2 4 4 3" xfId="37867" xr:uid="{3BDDF87F-F95C-475F-83B0-E68591E56231}"/>
    <cellStyle name="Output 4 2 4 5" xfId="16689" xr:uid="{7DCD2E65-7CA4-4535-9F08-7213F3B95D6C}"/>
    <cellStyle name="Output 4 2 4 5 2" xfId="28436" xr:uid="{B1DEEA14-ACCA-4057-8949-8129503A9337}"/>
    <cellStyle name="Output 4 2 4 5 2 2" xfId="48263" xr:uid="{BF901737-D1C7-43BF-8489-ED991BD79F47}"/>
    <cellStyle name="Output 4 2 4 5 3" xfId="38741" xr:uid="{E80FE71F-32FC-40E8-BF98-10DA2C154F98}"/>
    <cellStyle name="Output 4 2 4 6" xfId="17554" xr:uid="{EE2C40C4-769B-44F1-85C6-3A0CD2208F09}"/>
    <cellStyle name="Output 4 2 4 6 2" xfId="29275" xr:uid="{2F776122-A57E-4A26-884A-A4F7D2F4A2E6}"/>
    <cellStyle name="Output 4 2 4 6 2 2" xfId="49102" xr:uid="{85DEA2DF-DCC7-452D-A75B-D109F5EA68EC}"/>
    <cellStyle name="Output 4 2 4 6 3" xfId="39606" xr:uid="{58D402B8-53B7-489E-9315-37A8E489921A}"/>
    <cellStyle name="Output 4 2 4 7" xfId="18330" xr:uid="{E1F77AAE-488A-4F8D-8ADF-F014110BFB59}"/>
    <cellStyle name="Output 4 2 4 7 2" xfId="30051" xr:uid="{34879527-6F23-437C-AF4A-4C3F5A0BF435}"/>
    <cellStyle name="Output 4 2 4 7 2 2" xfId="49878" xr:uid="{D2B07226-317F-43BC-A3E9-EF97F98B3805}"/>
    <cellStyle name="Output 4 2 4 7 3" xfId="40382" xr:uid="{D9480CFC-4BD8-4369-A224-18EEA8CF7017}"/>
    <cellStyle name="Output 4 2 4 8" xfId="19087" xr:uid="{1B160FBC-776C-4551-B94A-FA0F17B8C1BE}"/>
    <cellStyle name="Output 4 2 4 8 2" xfId="41139" xr:uid="{A0EBE85C-7384-4E74-8DB0-9A932F6A07EB}"/>
    <cellStyle name="Output 4 2 4 9" xfId="31564" xr:uid="{4B9A39F8-19C5-41BB-8CD2-8FA9BF325E26}"/>
    <cellStyle name="Output 4 2 5" xfId="12200" xr:uid="{EBCEA9AB-9E07-4DED-95A2-D07C3A5C4C96}"/>
    <cellStyle name="Output 4 2 5 2" xfId="24017" xr:uid="{131E237A-015F-4A59-BE8D-D9FACAC27AFF}"/>
    <cellStyle name="Output 4 2 5 2 2" xfId="43845" xr:uid="{D557FE9C-8757-42B6-8D42-08A2B5670706}"/>
    <cellStyle name="Output 4 2 5 3" xfId="34253" xr:uid="{00EFB069-FE40-4CA1-AD5B-9B5BA44D4CE8}"/>
    <cellStyle name="Output 4 2 6" xfId="10567" xr:uid="{112FA366-CB6D-42CE-AA40-EEFBE3CC8568}"/>
    <cellStyle name="Output 4 2 6 2" xfId="22439" xr:uid="{F83E8FB5-2F56-4E65-A00E-B46D84C42978}"/>
    <cellStyle name="Output 4 2 6 2 2" xfId="42271" xr:uid="{D7B45A98-3287-4E1A-A24D-C8AC1C98C778}"/>
    <cellStyle name="Output 4 2 6 3" xfId="32624" xr:uid="{905342E8-CF37-4CC0-BAB4-987461785E3F}"/>
    <cellStyle name="Output 4 2 7" xfId="12036" xr:uid="{7A1813FC-8733-43B0-ACB0-D724DA1567B2}"/>
    <cellStyle name="Output 4 2 7 2" xfId="23857" xr:uid="{320814D0-95E1-4548-BD58-010641D2D150}"/>
    <cellStyle name="Output 4 2 7 2 2" xfId="43685" xr:uid="{F63D5DAD-0BB0-4B18-AE72-519A3E97CFDF}"/>
    <cellStyle name="Output 4 2 7 3" xfId="34089" xr:uid="{FEC1D3F0-B802-42A9-A1D6-397610A8D3CD}"/>
    <cellStyle name="Output 4 2 8" xfId="10716" xr:uid="{C909A1AF-8415-4957-98DD-5CA98C963694}"/>
    <cellStyle name="Output 4 2 8 2" xfId="22588" xr:uid="{AD83B539-30E3-4F6D-AE02-49B31DC7EE02}"/>
    <cellStyle name="Output 4 2 8 2 2" xfId="42420" xr:uid="{380D8A02-B2B6-4BEE-AE68-BAD176BAD339}"/>
    <cellStyle name="Output 4 2 8 3" xfId="32773" xr:uid="{C4D52599-C78B-4CC3-8DAA-D7F59A0A3FAC}"/>
    <cellStyle name="Output 4 2 9" xfId="11600" xr:uid="{484917AC-CEF7-48D8-A36A-CBE1301C6C1B}"/>
    <cellStyle name="Output 4 2 9 2" xfId="23444" xr:uid="{FAD47EEF-A1C9-4F9C-AA42-F61964DC9373}"/>
    <cellStyle name="Output 4 2 9 2 2" xfId="43273" xr:uid="{D09E5E53-A1A4-45E0-A5C2-17171B43F1A1}"/>
    <cellStyle name="Output 4 2 9 3" xfId="33654" xr:uid="{EF567F43-5129-4213-98C6-4FC6DFC94F43}"/>
    <cellStyle name="Output 4 3" xfId="7107" xr:uid="{BA8BA3AC-BB9D-47D0-91F8-9B4EC50FF7D2}"/>
    <cellStyle name="Output 4 3 10" xfId="12248" xr:uid="{D70ACC22-67A8-4F30-87A4-A1EC6D087471}"/>
    <cellStyle name="Output 4 3 10 2" xfId="24065" xr:uid="{A9F2F758-C457-44A0-91F7-1989F70A70CD}"/>
    <cellStyle name="Output 4 3 10 2 2" xfId="43893" xr:uid="{81A4E79A-DAD1-4CC9-BA40-37ADA1032FE1}"/>
    <cellStyle name="Output 4 3 10 3" xfId="34301" xr:uid="{D348C4C0-B7B7-4E22-A2AB-165E0B6AEAB6}"/>
    <cellStyle name="Output 4 3 11" xfId="30724" xr:uid="{F6F232C8-E30F-4FCC-B1C3-1464E916E3C2}"/>
    <cellStyle name="Output 4 3 2" xfId="8750" xr:uid="{DF394448-FBC7-4345-AD0E-8E45D97B5AC9}"/>
    <cellStyle name="Output 4 3 2 2" xfId="13411" xr:uid="{A233AEA6-300A-4D8F-85CB-B7C7E88BD7ED}"/>
    <cellStyle name="Output 4 3 2 2 2" xfId="25194" xr:uid="{BBB5B255-BF06-4478-B37C-05EEF12CACEF}"/>
    <cellStyle name="Output 4 3 2 2 2 2" xfId="45021" xr:uid="{9341CF00-37F8-4BF7-AC7A-9EE3927C396A}"/>
    <cellStyle name="Output 4 3 2 2 3" xfId="35463" xr:uid="{C0DC9183-D392-42A4-9BA5-253EFF55C6B4}"/>
    <cellStyle name="Output 4 3 2 3" xfId="14417" xr:uid="{38598C07-9E5C-4D5B-8F43-C99F02CD8586}"/>
    <cellStyle name="Output 4 3 2 3 2" xfId="26189" xr:uid="{4D331A3F-AD9A-4F26-A209-6A16CDC40A42}"/>
    <cellStyle name="Output 4 3 2 3 2 2" xfId="46016" xr:uid="{C91857BC-8710-490F-8469-D35B94109EB5}"/>
    <cellStyle name="Output 4 3 2 3 3" xfId="36469" xr:uid="{999A7B6D-0D80-4094-A626-4835ECD931ED}"/>
    <cellStyle name="Output 4 3 2 4" xfId="15375" xr:uid="{0587AD96-B7F0-4B19-B513-D9C7532F9942}"/>
    <cellStyle name="Output 4 3 2 4 2" xfId="27137" xr:uid="{85A27F3D-F0E0-4F02-B9C5-47A5A14A2BC8}"/>
    <cellStyle name="Output 4 3 2 4 2 2" xfId="46964" xr:uid="{0243727A-50AE-4EC4-9B42-0705C8ECA3D0}"/>
    <cellStyle name="Output 4 3 2 4 3" xfId="37427" xr:uid="{F72372C8-1861-4825-AF97-987EA91C7661}"/>
    <cellStyle name="Output 4 3 2 5" xfId="16302" xr:uid="{72F3534F-94FE-42E3-ABB1-F807D8C06083}"/>
    <cellStyle name="Output 4 3 2 5 2" xfId="28049" xr:uid="{F024243B-39FD-4B7F-AEAC-224BC38217DC}"/>
    <cellStyle name="Output 4 3 2 5 2 2" xfId="47876" xr:uid="{0D8BC2E9-2791-4A7A-8039-80E8E3FFBB73}"/>
    <cellStyle name="Output 4 3 2 5 3" xfId="38354" xr:uid="{69AEAD74-1537-4838-9FC4-BBE9B79ACF51}"/>
    <cellStyle name="Output 4 3 2 6" xfId="17173" xr:uid="{B6256C68-F202-433E-A72E-130B761D30AD}"/>
    <cellStyle name="Output 4 3 2 6 2" xfId="28917" xr:uid="{583F0593-42C9-4430-9636-99B76DF68B66}"/>
    <cellStyle name="Output 4 3 2 6 2 2" xfId="48744" xr:uid="{64A42D32-72A9-476C-9020-5151376763FC}"/>
    <cellStyle name="Output 4 3 2 6 3" xfId="39225" xr:uid="{2055017F-BBE6-4CEF-A87D-81FC6B01A283}"/>
    <cellStyle name="Output 4 3 2 7" xfId="18020" xr:uid="{1E9BB530-98C0-4F93-A72D-8D37AEE785FA}"/>
    <cellStyle name="Output 4 3 2 7 2" xfId="29741" xr:uid="{E1B49805-FF55-4809-8493-EC6C26261269}"/>
    <cellStyle name="Output 4 3 2 7 2 2" xfId="49568" xr:uid="{03D26C8B-6571-4A12-90C6-46C70BB74C8E}"/>
    <cellStyle name="Output 4 3 2 7 3" xfId="40072" xr:uid="{51CC6E97-03AB-4DAE-ADCF-8274CA1D5070}"/>
    <cellStyle name="Output 4 3 2 8" xfId="18787" xr:uid="{F73FE67D-E866-46EF-9121-4615246ADA82}"/>
    <cellStyle name="Output 4 3 2 8 2" xfId="40839" xr:uid="{C2ECCBB3-F203-4C50-960E-B5DBC2FDA036}"/>
    <cellStyle name="Output 4 3 2 9" xfId="31258" xr:uid="{EA43F637-E4FC-4926-8A69-61AAEBB729C9}"/>
    <cellStyle name="Output 4 3 3" xfId="9613" xr:uid="{EAB12303-FE23-48E8-8DCF-3BC2A4A5D4BA}"/>
    <cellStyle name="Output 4 3 3 2" xfId="14018" xr:uid="{E2D8B2A0-02CE-4D8E-9DCC-ECAE994B4B30}"/>
    <cellStyle name="Output 4 3 3 2 2" xfId="25791" xr:uid="{88E30A45-504B-4880-8834-0B61F300E21A}"/>
    <cellStyle name="Output 4 3 3 2 2 2" xfId="45618" xr:uid="{683E1BE4-C35C-401E-AE7B-094071FD8289}"/>
    <cellStyle name="Output 4 3 3 2 3" xfId="36070" xr:uid="{5CF8DB46-DE03-42D7-B614-D921EBC6BA8F}"/>
    <cellStyle name="Output 4 3 3 3" xfId="14978" xr:uid="{837ADDFA-3C53-4D6C-9851-D0CF25D43864}"/>
    <cellStyle name="Output 4 3 3 3 2" xfId="26749" xr:uid="{F94CD37F-9075-44CE-8D88-0A6DA425FFAC}"/>
    <cellStyle name="Output 4 3 3 3 2 2" xfId="46576" xr:uid="{B33861CE-D66A-4301-A64F-028B1D7F5200}"/>
    <cellStyle name="Output 4 3 3 3 3" xfId="37030" xr:uid="{E6E550BA-81C8-466F-AC8E-0A55EFC421CA}"/>
    <cellStyle name="Output 4 3 3 4" xfId="15930" xr:uid="{C0972F05-0497-4410-9344-0F63CA31315D}"/>
    <cellStyle name="Output 4 3 3 4 2" xfId="27677" xr:uid="{7645FC59-7DB8-4900-95BD-73268D9647B6}"/>
    <cellStyle name="Output 4 3 3 4 2 2" xfId="47504" xr:uid="{7905E85A-6FA6-4673-BB69-D2D5C6D7E1E0}"/>
    <cellStyle name="Output 4 3 3 4 3" xfId="37982" xr:uid="{FEE0DB42-446B-405C-B7BE-E81F4E6434AE}"/>
    <cellStyle name="Output 4 3 3 5" xfId="16804" xr:uid="{0F107A51-EBC2-493B-9972-CA2A4DE39F6C}"/>
    <cellStyle name="Output 4 3 3 5 2" xfId="28551" xr:uid="{70265442-1B72-4E17-A43F-9E4A933E0220}"/>
    <cellStyle name="Output 4 3 3 5 2 2" xfId="48378" xr:uid="{56210518-CA5D-47A2-BC26-BCC4944F6B1A}"/>
    <cellStyle name="Output 4 3 3 5 3" xfId="38856" xr:uid="{DA1B8AB3-F367-4A60-8C4E-BB0EF2062125}"/>
    <cellStyle name="Output 4 3 3 6" xfId="17669" xr:uid="{8CEA4DFE-078E-4112-BB55-88E022BA8FD3}"/>
    <cellStyle name="Output 4 3 3 6 2" xfId="29390" xr:uid="{EAEC3279-627E-4949-9792-D848034E2181}"/>
    <cellStyle name="Output 4 3 3 6 2 2" xfId="49217" xr:uid="{2943F978-C0E0-4F02-9471-04E18B83CE3E}"/>
    <cellStyle name="Output 4 3 3 6 3" xfId="39721" xr:uid="{5CC7AAA3-D154-49E4-9FB1-40620739C854}"/>
    <cellStyle name="Output 4 3 3 7" xfId="18445" xr:uid="{1CE7A2C5-7929-47E8-958F-29916B9F6DF9}"/>
    <cellStyle name="Output 4 3 3 7 2" xfId="30166" xr:uid="{B5D26B0B-DB7D-49D5-97FE-C32E4CDF8355}"/>
    <cellStyle name="Output 4 3 3 7 2 2" xfId="49993" xr:uid="{6E049F2D-CF74-4A60-87DA-CD89394B7157}"/>
    <cellStyle name="Output 4 3 3 7 3" xfId="40497" xr:uid="{F67D65E2-48D4-4005-BA43-5F94DD13959B}"/>
    <cellStyle name="Output 4 3 3 8" xfId="19202" xr:uid="{2F441CEC-1404-46C1-8557-27CAC9B5C2DF}"/>
    <cellStyle name="Output 4 3 3 8 2" xfId="41254" xr:uid="{90F3C089-47D4-47E9-9B60-1E02B52B0B9F}"/>
    <cellStyle name="Output 4 3 3 9" xfId="31679" xr:uid="{06D58A18-8FB3-4925-8D90-FC3500DCFE09}"/>
    <cellStyle name="Output 4 3 4" xfId="12381" xr:uid="{A5697253-2C1B-4CD0-A082-E9CE34751045}"/>
    <cellStyle name="Output 4 3 4 2" xfId="24196" xr:uid="{AC0DD9F4-2937-40BB-B4DB-7726171FB957}"/>
    <cellStyle name="Output 4 3 4 2 2" xfId="44024" xr:uid="{E616FC2C-60CB-42D3-9AED-62672A0C1F47}"/>
    <cellStyle name="Output 4 3 4 3" xfId="34434" xr:uid="{68FF8BA0-8F29-41CD-8800-ED78209C414A}"/>
    <cellStyle name="Output 4 3 5" xfId="10399" xr:uid="{27150559-026E-4FE1-B2BA-BE63B4881B95}"/>
    <cellStyle name="Output 4 3 5 2" xfId="22271" xr:uid="{31FE448C-20E6-4843-8332-333A3DCE694D}"/>
    <cellStyle name="Output 4 3 5 2 2" xfId="42103" xr:uid="{96C064F6-1C1A-401B-B14D-3497A25B4117}"/>
    <cellStyle name="Output 4 3 5 3" xfId="32456" xr:uid="{DCFBA5B9-62BB-4913-BBC8-C6B5BD14F2C7}"/>
    <cellStyle name="Output 4 3 6" xfId="11660" xr:uid="{A28829E1-A145-4496-8A63-8237657E7097}"/>
    <cellStyle name="Output 4 3 6 2" xfId="23499" xr:uid="{10D908B0-3859-41FD-B580-5FC6C186A1D0}"/>
    <cellStyle name="Output 4 3 6 2 2" xfId="43328" xr:uid="{92177766-069C-4EC0-AD1E-4ED0455640FF}"/>
    <cellStyle name="Output 4 3 6 3" xfId="33714" xr:uid="{366F3BCC-33B9-436D-AF0C-F05B393EE1EB}"/>
    <cellStyle name="Output 4 3 7" xfId="11028" xr:uid="{FE3C1089-147F-44CA-B762-A1BB226E69ED}"/>
    <cellStyle name="Output 4 3 7 2" xfId="22897" xr:uid="{22562D74-EA31-474B-A928-946B8EA81CAC}"/>
    <cellStyle name="Output 4 3 7 2 2" xfId="42728" xr:uid="{100AFB7A-D585-4AF8-A3F1-0745F12054AA}"/>
    <cellStyle name="Output 4 3 7 3" xfId="33084" xr:uid="{BC1579AD-6845-4678-BAA8-EDFA72042BD4}"/>
    <cellStyle name="Output 4 3 8" xfId="13043" xr:uid="{1B1F33E6-B9F1-4C35-8425-8736C3474DE8}"/>
    <cellStyle name="Output 4 3 8 2" xfId="24833" xr:uid="{248E31CD-CDEC-4656-81B8-D5E3E335E027}"/>
    <cellStyle name="Output 4 3 8 2 2" xfId="44660" xr:uid="{1B9DF3BC-965F-4A71-8986-9A2968DDA0E1}"/>
    <cellStyle name="Output 4 3 8 3" xfId="35095" xr:uid="{A07EBD97-072E-46A9-A978-6646DDE66052}"/>
    <cellStyle name="Output 4 3 9" xfId="9877" xr:uid="{80348E06-2529-4A2A-9041-0AE23A451E08}"/>
    <cellStyle name="Output 4 3 9 2" xfId="21753" xr:uid="{51A38BC0-202C-4EBC-9F02-C1665DBF1E4E}"/>
    <cellStyle name="Output 4 3 9 2 2" xfId="41586" xr:uid="{5713BAF1-3BBA-4BB7-9AF1-6F97C29831E9}"/>
    <cellStyle name="Output 4 3 9 3" xfId="31935" xr:uid="{D20AC027-93BE-48D8-AAF2-F6F0887A0AE6}"/>
    <cellStyle name="Output 4 4" xfId="7951" xr:uid="{6AC1505B-8881-4D5D-B050-EEB849B46B70}"/>
    <cellStyle name="Output 4 4 2" xfId="12922" xr:uid="{2EBA1134-A820-4CE8-9139-F83E0EF531E9}"/>
    <cellStyle name="Output 4 4 2 2" xfId="24716" xr:uid="{7A3CEDA7-A448-4F8C-8FB8-17D159376CA7}"/>
    <cellStyle name="Output 4 4 2 2 2" xfId="44543" xr:uid="{4AFD7A8F-3DED-45D8-8B4F-6CFE1F0557AB}"/>
    <cellStyle name="Output 4 4 2 3" xfId="34974" xr:uid="{DB68AF39-D271-4C54-BC9D-485BFFF3472F}"/>
    <cellStyle name="Output 4 4 3" xfId="9971" xr:uid="{7C96819E-208B-4878-95D6-8E9A5CB45017}"/>
    <cellStyle name="Output 4 4 3 2" xfId="21846" xr:uid="{CD9ED8E0-F28D-42BA-A023-E41B7126CCDC}"/>
    <cellStyle name="Output 4 4 3 2 2" xfId="41679" xr:uid="{617F6A4B-33B8-4DF3-99B4-078010679204}"/>
    <cellStyle name="Output 4 4 3 3" xfId="32029" xr:uid="{8BCDEBBF-223C-438E-BF9F-CE6E6B86AB14}"/>
    <cellStyle name="Output 4 4 4" xfId="11753" xr:uid="{84DACB73-D802-495A-9FBB-EBDB9431FEE7}"/>
    <cellStyle name="Output 4 4 4 2" xfId="23582" xr:uid="{2B613627-92FD-4A88-93DF-E1889A2E2726}"/>
    <cellStyle name="Output 4 4 4 2 2" xfId="43411" xr:uid="{75750B62-60CD-484E-8C3A-78AECCDD2D23}"/>
    <cellStyle name="Output 4 4 4 3" xfId="33807" xr:uid="{1114DB4B-CA93-4EA4-A9C1-C324DBB05E63}"/>
    <cellStyle name="Output 4 4 5" xfId="10953" xr:uid="{202EA6B4-31D9-4404-91A9-D72D56C96E66}"/>
    <cellStyle name="Output 4 4 5 2" xfId="22822" xr:uid="{C17F9EDA-88DD-47A0-8375-A1F74D33653C}"/>
    <cellStyle name="Output 4 4 5 2 2" xfId="42653" xr:uid="{330DD92E-86C3-4127-8C46-8D7E04C23FF6}"/>
    <cellStyle name="Output 4 4 5 3" xfId="33009" xr:uid="{5E8D3958-3911-40DC-838F-6E85CA6AB4AF}"/>
    <cellStyle name="Output 4 4 6" xfId="11407" xr:uid="{640D9DB2-035F-4C83-AC39-16365545A72F}"/>
    <cellStyle name="Output 4 4 6 2" xfId="23265" xr:uid="{2872C801-C9A5-4E25-A9ED-FEEB4C3F1905}"/>
    <cellStyle name="Output 4 4 6 2 2" xfId="43095" xr:uid="{5067A8EF-4506-4394-89B0-7A7C59E08DF1}"/>
    <cellStyle name="Output 4 4 6 3" xfId="33462" xr:uid="{9E1F988E-F52F-4D66-BAF1-4CFDF4905873}"/>
    <cellStyle name="Output 4 4 7" xfId="11224" xr:uid="{156D6DB0-FB63-4944-88C1-2BF82F53DA26}"/>
    <cellStyle name="Output 4 4 7 2" xfId="23086" xr:uid="{E015E8D9-D511-49F9-B93C-213A3F91A972}"/>
    <cellStyle name="Output 4 4 7 2 2" xfId="42916" xr:uid="{AA1E7E08-79D4-4145-9970-7D2072497F79}"/>
    <cellStyle name="Output 4 4 7 3" xfId="33279" xr:uid="{47CE0C6B-BBF9-426E-9C17-20FB74FCDC89}"/>
    <cellStyle name="Output 4 4 8" xfId="13504" xr:uid="{5B62BA93-0D30-4819-8D4F-FF8ECB3A152F}"/>
    <cellStyle name="Output 4 4 8 2" xfId="35556" xr:uid="{EB4E0C04-E060-4EB3-BCF3-C6C560CB8D49}"/>
    <cellStyle name="Output 4 4 9" xfId="31011" xr:uid="{E1852372-B0A4-4B42-9F68-AC7DE960721E}"/>
    <cellStyle name="Output 4 5" xfId="9385" xr:uid="{F0792E35-FC2E-414F-A619-E2A8CCF1E784}"/>
    <cellStyle name="Output 4 5 2" xfId="13790" xr:uid="{45A7CA4B-D4F8-41DA-A41F-1480DF2C5814}"/>
    <cellStyle name="Output 4 5 2 2" xfId="25563" xr:uid="{A4B0710E-9B54-4D29-8EF9-86F2E936B9D2}"/>
    <cellStyle name="Output 4 5 2 2 2" xfId="45390" xr:uid="{5D1F560A-D26C-4918-AB5D-3864297C068C}"/>
    <cellStyle name="Output 4 5 2 3" xfId="35842" xr:uid="{28B17A79-C9B9-4426-B6EA-36E305795033}"/>
    <cellStyle name="Output 4 5 3" xfId="14750" xr:uid="{5CAB2DEB-11AF-48EF-9AFC-10F64B19C969}"/>
    <cellStyle name="Output 4 5 3 2" xfId="26521" xr:uid="{44DD3DE3-F89E-4491-8913-BBE4AA6CD64C}"/>
    <cellStyle name="Output 4 5 3 2 2" xfId="46348" xr:uid="{CA3837A6-42C2-4FA6-BAF7-D77991765BED}"/>
    <cellStyle name="Output 4 5 3 3" xfId="36802" xr:uid="{DC6F7B2B-A7B0-4C70-9786-45B00AC611F0}"/>
    <cellStyle name="Output 4 5 4" xfId="15702" xr:uid="{124C10CE-2C67-4EA4-BDED-8172645D83CA}"/>
    <cellStyle name="Output 4 5 4 2" xfId="27449" xr:uid="{9FAA75D1-5048-4122-A9F8-354C1FE95662}"/>
    <cellStyle name="Output 4 5 4 2 2" xfId="47276" xr:uid="{2428D192-8326-4F8E-8726-A3DF89D98DF3}"/>
    <cellStyle name="Output 4 5 4 3" xfId="37754" xr:uid="{C3460201-90E4-431A-A469-EE4F84D3E8F2}"/>
    <cellStyle name="Output 4 5 5" xfId="16576" xr:uid="{4A15FA11-D63C-421E-BC63-E4B9A7B9C905}"/>
    <cellStyle name="Output 4 5 5 2" xfId="28323" xr:uid="{E17D7307-AD5C-4002-A1AD-103A747F51CD}"/>
    <cellStyle name="Output 4 5 5 2 2" xfId="48150" xr:uid="{58647E79-26D7-46C5-A941-A446465ACFCA}"/>
    <cellStyle name="Output 4 5 5 3" xfId="38628" xr:uid="{0436DB2E-D3F1-4411-A6AA-041F827BAC34}"/>
    <cellStyle name="Output 4 5 6" xfId="17441" xr:uid="{A0A029E2-9584-4501-A469-5F7D43C9C292}"/>
    <cellStyle name="Output 4 5 6 2" xfId="29162" xr:uid="{57492D76-B4F6-45F8-9311-2748F6E2BE2E}"/>
    <cellStyle name="Output 4 5 6 2 2" xfId="48989" xr:uid="{4743A0EF-370E-46AC-A02A-6152195830EA}"/>
    <cellStyle name="Output 4 5 6 3" xfId="39493" xr:uid="{119C45D5-1C20-4510-84E5-C6B19AA0D1EA}"/>
    <cellStyle name="Output 4 5 7" xfId="18217" xr:uid="{B2A3D124-073D-42BF-A3C5-83008B941279}"/>
    <cellStyle name="Output 4 5 7 2" xfId="29938" xr:uid="{6640B8BD-3669-4C94-B0E9-2C3D3950310B}"/>
    <cellStyle name="Output 4 5 7 2 2" xfId="49765" xr:uid="{E5870B2F-3DC3-4049-941B-21355E5EFD00}"/>
    <cellStyle name="Output 4 5 7 3" xfId="40269" xr:uid="{1C77B4D8-8DE1-4A02-B2DC-7FF48709B300}"/>
    <cellStyle name="Output 4 5 8" xfId="18974" xr:uid="{43C0F2FF-E8F8-4E9B-9DB9-F0087E9D8CDB}"/>
    <cellStyle name="Output 4 5 8 2" xfId="41026" xr:uid="{58084932-8FFB-442F-8808-C39CCCFECD96}"/>
    <cellStyle name="Output 4 5 9" xfId="31451" xr:uid="{439E2F10-D54F-465A-BE95-960AB6A07713}"/>
    <cellStyle name="Output 4 6" xfId="11828" xr:uid="{B9056B40-467E-4AAE-B08D-D4AD829903CD}"/>
    <cellStyle name="Output 4 6 2" xfId="23656" xr:uid="{304E2FB0-9954-4014-A452-3DD5CC1789E5}"/>
    <cellStyle name="Output 4 6 2 2" xfId="43485" xr:uid="{0C4A2497-C617-4C39-A2EB-5823E667854F}"/>
    <cellStyle name="Output 4 6 3" xfId="33882" xr:uid="{36E9FB60-6854-4A45-854F-689775453B83}"/>
    <cellStyle name="Output 4 7" xfId="10887" xr:uid="{CF245263-1E92-4C21-B6D0-D18F14795FB1}"/>
    <cellStyle name="Output 4 7 2" xfId="22756" xr:uid="{2F08CADB-BC6F-43E3-A57E-B3FAF4770BBE}"/>
    <cellStyle name="Output 4 7 2 2" xfId="42587" xr:uid="{B68ED8BE-7782-4873-81EE-5D25669C114E}"/>
    <cellStyle name="Output 4 7 3" xfId="32943" xr:uid="{CF1D0B8E-E2D1-4041-81A6-ABA640099492}"/>
    <cellStyle name="Output 4 8" xfId="11447" xr:uid="{21F5ADA7-0211-4F64-B0C9-B142554AC142}"/>
    <cellStyle name="Output 4 8 2" xfId="23305" xr:uid="{E87ED13D-9643-4F44-9E02-80C70A347356}"/>
    <cellStyle name="Output 4 8 2 2" xfId="43135" xr:uid="{3EAF2BC9-1591-4BE4-888D-75D215159D57}"/>
    <cellStyle name="Output 4 8 3" xfId="33502" xr:uid="{01A146B6-01A0-4FB0-84AB-3552A96CC741}"/>
    <cellStyle name="Output 4 9" xfId="11186" xr:uid="{E973C768-B5A6-4D6D-83AA-5731DFA5B5B9}"/>
    <cellStyle name="Output 4 9 2" xfId="23048" xr:uid="{24A0C2B2-6246-42AB-A469-69F095FBB591}"/>
    <cellStyle name="Output 4 9 2 2" xfId="42878" xr:uid="{D2F2AB20-B3C7-415C-B94E-2EAAB5543918}"/>
    <cellStyle name="Output 4 9 3" xfId="33241" xr:uid="{83B7B1B0-D34A-4EA3-90CE-A65BEA520EDC}"/>
    <cellStyle name="Output 5" xfId="6172" xr:uid="{0A04089C-E6DD-4A7D-BEE9-3309304AAA50}"/>
    <cellStyle name="Output 5 10" xfId="13510" xr:uid="{9CD9A26E-1E93-4CDA-A745-200E4A42B654}"/>
    <cellStyle name="Output 5 10 2" xfId="25291" xr:uid="{9BB4363E-57A4-4A05-844F-7C766629166B}"/>
    <cellStyle name="Output 5 10 2 2" xfId="45118" xr:uid="{714343E1-2974-40C5-84E4-1FF80DFC6C17}"/>
    <cellStyle name="Output 5 10 3" xfId="35562" xr:uid="{2B63AE8B-D72A-4B6B-960D-70B67D3D2A02}"/>
    <cellStyle name="Output 5 11" xfId="14511" xr:uid="{0F004835-E07A-4E22-8DC6-895412675A42}"/>
    <cellStyle name="Output 5 11 2" xfId="26283" xr:uid="{125FDE37-3DA6-4259-A20D-9E2ABD73B568}"/>
    <cellStyle name="Output 5 11 2 2" xfId="46110" xr:uid="{7B666C4D-48EF-4641-94DB-754D6AF2B0A5}"/>
    <cellStyle name="Output 5 11 3" xfId="36563" xr:uid="{A90DD94E-32AF-48C6-B536-F309823752DD}"/>
    <cellStyle name="Output 5 12" xfId="15469" xr:uid="{3CF92BF6-16E1-46BB-A021-453B6B813E2A}"/>
    <cellStyle name="Output 5 12 2" xfId="27229" xr:uid="{6E459755-EDB0-47FD-939F-AB21EE1AD47D}"/>
    <cellStyle name="Output 5 12 2 2" xfId="47056" xr:uid="{A38A03FD-CC23-446E-B33B-0C23014BC0CF}"/>
    <cellStyle name="Output 5 12 3" xfId="37521" xr:uid="{64EDFAEB-71A1-4285-A16E-BF72D13EEE7C}"/>
    <cellStyle name="Output 5 13" xfId="30471" xr:uid="{25916B88-7CA3-4513-8F3B-F1E090DB3124}"/>
    <cellStyle name="Output 5 2" xfId="6843" xr:uid="{4E7DFC0D-5DCA-4640-AC2B-F01FD3526975}"/>
    <cellStyle name="Output 5 2 10" xfId="10990" xr:uid="{52C95FA0-F231-408E-B08A-413DCB31BA00}"/>
    <cellStyle name="Output 5 2 10 2" xfId="22859" xr:uid="{35627A14-F7AE-4278-B80A-D0B2E0B421CF}"/>
    <cellStyle name="Output 5 2 10 2 2" xfId="42690" xr:uid="{E45D8E7E-5FB1-4953-A798-B846CB00DC96}"/>
    <cellStyle name="Output 5 2 10 3" xfId="33046" xr:uid="{24ABB39F-0889-440B-B0CF-B62867FC20B6}"/>
    <cellStyle name="Output 5 2 11" xfId="12515" xr:uid="{00682767-73B8-4863-8B9F-209EF54B3904}"/>
    <cellStyle name="Output 5 2 11 2" xfId="24325" xr:uid="{FB7064B8-E999-4563-8328-A9C21D418E20}"/>
    <cellStyle name="Output 5 2 11 2 2" xfId="44153" xr:uid="{E6E37277-6FF7-4799-A470-3FE6931ADD5E}"/>
    <cellStyle name="Output 5 2 11 3" xfId="34568" xr:uid="{BC5FB07D-6ADD-42CE-A276-E1AAA93F1EAE}"/>
    <cellStyle name="Output 5 2 12" xfId="30597" xr:uid="{12F92E28-F47A-4925-AC37-37C5F2B776E9}"/>
    <cellStyle name="Output 5 2 2" xfId="7631" xr:uid="{02E50D52-D9A8-4452-A296-3BB38F303450}"/>
    <cellStyle name="Output 5 2 2 10" xfId="15572" xr:uid="{D31FF924-F1F3-4653-BF75-5C341C9FF58E}"/>
    <cellStyle name="Output 5 2 2 10 2" xfId="27323" xr:uid="{E1866810-C0C6-42A7-80DC-6015D8902CFE}"/>
    <cellStyle name="Output 5 2 2 10 2 2" xfId="47150" xr:uid="{D20A10A6-40D8-4DDB-8190-BAE751C4FA91}"/>
    <cellStyle name="Output 5 2 2 10 3" xfId="37624" xr:uid="{36808285-D954-474B-BB8F-4A04E0CDF112}"/>
    <cellStyle name="Output 5 2 2 11" xfId="30845" xr:uid="{68B13341-0CDC-4795-BAB4-1C368B8857A2}"/>
    <cellStyle name="Output 5 2 2 2" xfId="9274" xr:uid="{72B3609E-B0E2-463E-B6C4-1E4794FC8C0F}"/>
    <cellStyle name="Output 5 2 2 2 2" xfId="13709" xr:uid="{030D6158-9AC9-4D60-9A61-21A16CDB10D8}"/>
    <cellStyle name="Output 5 2 2 2 2 2" xfId="25483" xr:uid="{13153074-FA83-48CD-B64F-D09E3688025B}"/>
    <cellStyle name="Output 5 2 2 2 2 2 2" xfId="45310" xr:uid="{57083A0D-633D-4A7F-AC51-CC2461C364A6}"/>
    <cellStyle name="Output 5 2 2 2 2 3" xfId="35761" xr:uid="{2140D738-B436-4DFE-AB4D-2C1C67C9A475}"/>
    <cellStyle name="Output 5 2 2 2 3" xfId="14671" xr:uid="{BEC06954-B2D3-405D-A8C1-2DB6AE429C0A}"/>
    <cellStyle name="Output 5 2 2 2 3 2" xfId="26442" xr:uid="{8B5A631A-4E3B-4A67-B7C1-2ED36EF331E7}"/>
    <cellStyle name="Output 5 2 2 2 3 2 2" xfId="46269" xr:uid="{2A58C596-2661-450B-9F59-73E9435325EE}"/>
    <cellStyle name="Output 5 2 2 2 3 3" xfId="36723" xr:uid="{0343FDFE-85B9-41C3-AEED-82453AC6EB52}"/>
    <cellStyle name="Output 5 2 2 2 4" xfId="15623" xr:uid="{5F8DD0CC-CCEC-4A40-9C54-AE2E64811533}"/>
    <cellStyle name="Output 5 2 2 2 4 2" xfId="27372" xr:uid="{713D3552-CDDA-46EC-A603-7E73EA66434F}"/>
    <cellStyle name="Output 5 2 2 2 4 2 2" xfId="47199" xr:uid="{0C51D93E-E242-422A-B0FE-A92A7503E25C}"/>
    <cellStyle name="Output 5 2 2 2 4 3" xfId="37675" xr:uid="{A5CADB52-C5E5-4298-A4B4-F7DCCBB71199}"/>
    <cellStyle name="Output 5 2 2 2 5" xfId="16503" xr:uid="{01E7EC79-B68D-4C6B-91FE-71215B789490}"/>
    <cellStyle name="Output 5 2 2 2 5 2" xfId="28250" xr:uid="{E1476990-4318-42BC-B43B-C32C3431AFD4}"/>
    <cellStyle name="Output 5 2 2 2 5 2 2" xfId="48077" xr:uid="{B71FEEB1-B9FB-4027-868E-A1C2E950DFCD}"/>
    <cellStyle name="Output 5 2 2 2 5 3" xfId="38555" xr:uid="{3644E02F-22C9-4782-8213-905E4D444582}"/>
    <cellStyle name="Output 5 2 2 2 6" xfId="17369" xr:uid="{33F6055C-E59F-476B-9469-6D230C886DEB}"/>
    <cellStyle name="Output 5 2 2 2 6 2" xfId="29090" xr:uid="{7C910D9E-FA66-41C2-B60A-001E6137424D}"/>
    <cellStyle name="Output 5 2 2 2 6 2 2" xfId="48917" xr:uid="{BC889EB2-AFBC-4AB0-B68A-1A022B5FEBDD}"/>
    <cellStyle name="Output 5 2 2 2 6 3" xfId="39421" xr:uid="{FB977977-A229-4C71-8FCA-09946B851E73}"/>
    <cellStyle name="Output 5 2 2 2 7" xfId="18145" xr:uid="{964D9753-F239-4B7E-921A-37EA0884EC2E}"/>
    <cellStyle name="Output 5 2 2 2 7 2" xfId="29866" xr:uid="{F286901B-5AA6-4D60-AAAA-A52E4AB3DAA1}"/>
    <cellStyle name="Output 5 2 2 2 7 2 2" xfId="49693" xr:uid="{3E9B7C1E-32C9-4C5C-BC10-F085934F8565}"/>
    <cellStyle name="Output 5 2 2 2 7 3" xfId="40197" xr:uid="{DA879DE2-F0DB-4828-991E-D8055B89EA23}"/>
    <cellStyle name="Output 5 2 2 2 8" xfId="18902" xr:uid="{5F409CFA-4AC0-442D-8ACE-6C8DC2582947}"/>
    <cellStyle name="Output 5 2 2 2 8 2" xfId="40954" xr:uid="{5EC77630-4963-4C63-829F-13D00045B274}"/>
    <cellStyle name="Output 5 2 2 2 9" xfId="31379" xr:uid="{0F8F8D66-334F-40F9-816D-AAC260D34BC6}"/>
    <cellStyle name="Output 5 2 2 3" xfId="9728" xr:uid="{525C731F-CD41-46CA-9A7E-4A53AEC5AA65}"/>
    <cellStyle name="Output 5 2 2 3 2" xfId="14133" xr:uid="{F7F612A4-1FCF-4312-AFB6-D881235F0BC2}"/>
    <cellStyle name="Output 5 2 2 3 2 2" xfId="25906" xr:uid="{B606D7DD-0C04-4A94-95E4-CFF8434762B4}"/>
    <cellStyle name="Output 5 2 2 3 2 2 2" xfId="45733" xr:uid="{2F568DEE-75B3-41E6-94AA-4CEB8FD69F6A}"/>
    <cellStyle name="Output 5 2 2 3 2 3" xfId="36185" xr:uid="{4DAA579E-13B0-42A7-8B6A-EF15D9259235}"/>
    <cellStyle name="Output 5 2 2 3 3" xfId="15093" xr:uid="{2A9CF1B1-377C-4750-B997-171A02B28884}"/>
    <cellStyle name="Output 5 2 2 3 3 2" xfId="26864" xr:uid="{26F84BE2-DC7D-4007-9B87-BAD164FCF822}"/>
    <cellStyle name="Output 5 2 2 3 3 2 2" xfId="46691" xr:uid="{48785EFC-DBCD-46AD-B30D-B46C0F8EF395}"/>
    <cellStyle name="Output 5 2 2 3 3 3" xfId="37145" xr:uid="{07CA9404-0186-474C-949A-83F0787A3B64}"/>
    <cellStyle name="Output 5 2 2 3 4" xfId="16045" xr:uid="{17A182C6-25B0-4B48-BDC7-56562F771078}"/>
    <cellStyle name="Output 5 2 2 3 4 2" xfId="27792" xr:uid="{E3520E1C-64B1-47D5-B413-D10B4B220256}"/>
    <cellStyle name="Output 5 2 2 3 4 2 2" xfId="47619" xr:uid="{8ADD0E47-5E27-420F-A8D7-D319CC67F697}"/>
    <cellStyle name="Output 5 2 2 3 4 3" xfId="38097" xr:uid="{481BA32D-3D83-4AC6-8751-77D8D73121D2}"/>
    <cellStyle name="Output 5 2 2 3 5" xfId="16919" xr:uid="{487502DF-B358-4A1D-9A93-A62F437006D8}"/>
    <cellStyle name="Output 5 2 2 3 5 2" xfId="28666" xr:uid="{F122CCB9-63FC-467B-AC36-63C86C65BEF5}"/>
    <cellStyle name="Output 5 2 2 3 5 2 2" xfId="48493" xr:uid="{7770A7B2-175C-4CAC-A4DF-50159E3349A7}"/>
    <cellStyle name="Output 5 2 2 3 5 3" xfId="38971" xr:uid="{22654AA1-0E76-4836-9208-D499238A476D}"/>
    <cellStyle name="Output 5 2 2 3 6" xfId="17784" xr:uid="{DA7A529A-6978-4022-870B-00D76152846D}"/>
    <cellStyle name="Output 5 2 2 3 6 2" xfId="29505" xr:uid="{FB2E61E0-88B1-400E-B1DB-C94A6F97D74B}"/>
    <cellStyle name="Output 5 2 2 3 6 2 2" xfId="49332" xr:uid="{2DA6560E-8A8B-435C-85E6-C6A9C9EB9D62}"/>
    <cellStyle name="Output 5 2 2 3 6 3" xfId="39836" xr:uid="{AE7F1F7C-FF5F-49B3-807B-11DC1E2F670D}"/>
    <cellStyle name="Output 5 2 2 3 7" xfId="18560" xr:uid="{606D2948-73C8-4310-A5D7-8BE52B7250A0}"/>
    <cellStyle name="Output 5 2 2 3 7 2" xfId="30281" xr:uid="{26F038B9-7D87-4E58-AFDC-B2BC867A472E}"/>
    <cellStyle name="Output 5 2 2 3 7 2 2" xfId="50108" xr:uid="{18D7FFE1-559A-431F-A0AB-75C7E7746823}"/>
    <cellStyle name="Output 5 2 2 3 7 3" xfId="40612" xr:uid="{440CA559-AFB3-4252-B029-D01A821459BE}"/>
    <cellStyle name="Output 5 2 2 3 8" xfId="19317" xr:uid="{E4705878-3D14-41BA-A8E7-1711D0720113}"/>
    <cellStyle name="Output 5 2 2 3 8 2" xfId="41369" xr:uid="{33540280-AB9B-4F68-81C8-87A7DCCBA75E}"/>
    <cellStyle name="Output 5 2 2 3 9" xfId="31794" xr:uid="{024CCA78-C93E-4BFA-948C-501C51F9BC83}"/>
    <cellStyle name="Output 5 2 2 4" xfId="12693" xr:uid="{F06DD322-5D2C-4E32-A420-1B308ABCACCF}"/>
    <cellStyle name="Output 5 2 2 4 2" xfId="24492" xr:uid="{3F174D82-0C94-4D8B-B48E-F92BD9297B6B}"/>
    <cellStyle name="Output 5 2 2 4 2 2" xfId="44320" xr:uid="{8647BC8E-B6A2-4F77-B8AE-A4DBA5AC6919}"/>
    <cellStyle name="Output 5 2 2 4 3" xfId="34746" xr:uid="{F03325AE-B67F-4972-B2EF-A60A34A99057}"/>
    <cellStyle name="Output 5 2 2 5" xfId="10167" xr:uid="{9DE986B6-4B59-4633-B802-36BB13948CF7}"/>
    <cellStyle name="Output 5 2 2 5 2" xfId="22042" xr:uid="{6EB1E702-BBDA-4010-A06F-41F76B10C73F}"/>
    <cellStyle name="Output 5 2 2 5 2 2" xfId="41874" xr:uid="{C23A9337-DDC4-43EB-BA39-DFC401214E86}"/>
    <cellStyle name="Output 5 2 2 5 3" xfId="32224" xr:uid="{E18FC396-985D-4558-867F-05C3B7FB7668}"/>
    <cellStyle name="Output 5 2 2 6" xfId="12883" xr:uid="{B701B69B-3FDB-40CF-9E2D-C22BC9D4A779}"/>
    <cellStyle name="Output 5 2 2 6 2" xfId="24677" xr:uid="{0FC15C80-5B24-4D0B-AB66-20D1E19597AB}"/>
    <cellStyle name="Output 5 2 2 6 2 2" xfId="44504" xr:uid="{F6AB25C9-5214-4724-9C43-0E7E6C91AE5D}"/>
    <cellStyle name="Output 5 2 2 6 3" xfId="34935" xr:uid="{20E1A8DD-2059-4129-AD6E-31A41F95B869}"/>
    <cellStyle name="Output 5 2 2 7" xfId="10007" xr:uid="{65C5E1E6-F7BD-4330-B8A6-1E96425A76FE}"/>
    <cellStyle name="Output 5 2 2 7 2" xfId="21882" xr:uid="{720403DB-0295-43AC-B0F4-4119D91EC0D5}"/>
    <cellStyle name="Output 5 2 2 7 2 2" xfId="41715" xr:uid="{2FDD606D-BC1F-4EA7-87CB-09C962AE5067}"/>
    <cellStyle name="Output 5 2 2 7 3" xfId="32065" xr:uid="{C209FF6B-EEE2-4672-8637-E5268C050B50}"/>
    <cellStyle name="Output 5 2 2 8" xfId="13656" xr:uid="{2981F28A-1FBF-4ADD-8C35-96D8893721F2}"/>
    <cellStyle name="Output 5 2 2 8 2" xfId="25431" xr:uid="{1D798365-7A15-4C53-ACC8-42B287982585}"/>
    <cellStyle name="Output 5 2 2 8 2 2" xfId="45258" xr:uid="{5CE2A777-2D37-44AA-B04B-167E818E0BDE}"/>
    <cellStyle name="Output 5 2 2 8 3" xfId="35708" xr:uid="{81DA8C5A-2CC6-448D-BD01-59804872EF52}"/>
    <cellStyle name="Output 5 2 2 9" xfId="14620" xr:uid="{27686E66-23ED-4BDC-8D58-CB7C06646F8C}"/>
    <cellStyle name="Output 5 2 2 9 2" xfId="26391" xr:uid="{4F21A55A-3E49-40D6-B159-0DD8BF5CE13E}"/>
    <cellStyle name="Output 5 2 2 9 2 2" xfId="46218" xr:uid="{124FBCF6-D360-4B42-82B6-A71167566163}"/>
    <cellStyle name="Output 5 2 2 9 3" xfId="36672" xr:uid="{A3878B23-0054-41DB-932E-1469030ADAA3}"/>
    <cellStyle name="Output 5 2 3" xfId="8488" xr:uid="{C4D25443-B846-421F-AD97-344F4EE57889}"/>
    <cellStyle name="Output 5 2 3 2" xfId="13230" xr:uid="{885A14BA-2459-496A-8161-A88FDDFA6440}"/>
    <cellStyle name="Output 5 2 3 2 2" xfId="25016" xr:uid="{C3D9041B-663C-4FDD-AA96-DFA5BAF52A38}"/>
    <cellStyle name="Output 5 2 3 2 2 2" xfId="44843" xr:uid="{EBE039E7-6396-4578-8719-C8485F5C2AED}"/>
    <cellStyle name="Output 5 2 3 2 3" xfId="35282" xr:uid="{F7921E04-6BF8-4B84-9C05-222E5F72AF4E}"/>
    <cellStyle name="Output 5 2 3 3" xfId="14250" xr:uid="{28D89C8B-1824-4E4A-AF13-7A465BC5F955}"/>
    <cellStyle name="Output 5 2 3 3 2" xfId="26023" xr:uid="{19F2830D-13DE-4015-A7B5-4E251115BA7A}"/>
    <cellStyle name="Output 5 2 3 3 2 2" xfId="45850" xr:uid="{007CDEC2-FD19-45BE-B273-C5136FE5A7B5}"/>
    <cellStyle name="Output 5 2 3 3 3" xfId="36302" xr:uid="{153B5ADB-BAF2-4779-9198-CEE414AF7AF6}"/>
    <cellStyle name="Output 5 2 3 4" xfId="15210" xr:uid="{598270AC-14D3-4C8D-8D35-B8D278831CBF}"/>
    <cellStyle name="Output 5 2 3 4 2" xfId="26979" xr:uid="{C08F4EEB-1557-456B-A649-46445BA97BD2}"/>
    <cellStyle name="Output 5 2 3 4 2 2" xfId="46806" xr:uid="{CC560544-BD90-43C9-8151-F977E11102EC}"/>
    <cellStyle name="Output 5 2 3 4 3" xfId="37262" xr:uid="{9E97BBB8-A58E-4AE0-A6CA-89B0FDA9C979}"/>
    <cellStyle name="Output 5 2 3 5" xfId="16159" xr:uid="{5172CA0D-3D87-4D65-B9E7-FAC74176028B}"/>
    <cellStyle name="Output 5 2 3 5 2" xfId="27906" xr:uid="{8A52715A-6EEF-4F2C-9DB5-DF1B7279603A}"/>
    <cellStyle name="Output 5 2 3 5 2 2" xfId="47733" xr:uid="{70391E2D-0A50-4E74-A11F-74F294C5FA45}"/>
    <cellStyle name="Output 5 2 3 5 3" xfId="38211" xr:uid="{07A8D52C-1B9E-4E5D-95E4-D75586E7033E}"/>
    <cellStyle name="Output 5 2 3 6" xfId="17032" xr:uid="{435DC0A3-4CE0-4DF3-A9A6-7E7F0EB042C2}"/>
    <cellStyle name="Output 5 2 3 6 2" xfId="28779" xr:uid="{8DB96787-9813-4FB2-B910-24E5E229C475}"/>
    <cellStyle name="Output 5 2 3 6 2 2" xfId="48606" xr:uid="{49C354D0-1167-4576-B916-275D116145AC}"/>
    <cellStyle name="Output 5 2 3 6 3" xfId="39084" xr:uid="{7AE9ECF3-9CB4-453E-85AA-E44B4B10EBF0}"/>
    <cellStyle name="Output 5 2 3 7" xfId="17897" xr:uid="{FB64A9B1-48E2-46B4-B12B-8F5F536ACE3F}"/>
    <cellStyle name="Output 5 2 3 7 2" xfId="29618" xr:uid="{8CC92E67-DCC4-48DD-A70A-08D899F0B750}"/>
    <cellStyle name="Output 5 2 3 7 2 2" xfId="49445" xr:uid="{5A676B1F-064E-4DE6-958D-7E6F7E87F757}"/>
    <cellStyle name="Output 5 2 3 7 3" xfId="39949" xr:uid="{E56B270E-DA19-45E1-B04B-3A277EBC404E}"/>
    <cellStyle name="Output 5 2 3 8" xfId="18673" xr:uid="{3DE51302-B4EC-4AA5-BCE6-5EE91689FB81}"/>
    <cellStyle name="Output 5 2 3 8 2" xfId="40725" xr:uid="{33213239-2662-4B4A-9586-DB899C82DB84}"/>
    <cellStyle name="Output 5 2 3 9" xfId="31131" xr:uid="{DD946917-CD59-432F-8AC0-A49A3F582815}"/>
    <cellStyle name="Output 5 2 4" xfId="9499" xr:uid="{0F8D1347-B6CA-4E30-9CB2-DF6177B40E67}"/>
    <cellStyle name="Output 5 2 4 2" xfId="13904" xr:uid="{B6A7F29D-6527-4475-95A8-BEBEEF378CB9}"/>
    <cellStyle name="Output 5 2 4 2 2" xfId="25677" xr:uid="{E60BA653-52F9-412F-8E73-743C520016CB}"/>
    <cellStyle name="Output 5 2 4 2 2 2" xfId="45504" xr:uid="{73D0900C-B949-42C6-A807-479025A84914}"/>
    <cellStyle name="Output 5 2 4 2 3" xfId="35956" xr:uid="{352EC556-E173-4B03-882B-5C6ACD77F7BF}"/>
    <cellStyle name="Output 5 2 4 3" xfId="14864" xr:uid="{6C432A92-F3AE-445B-A558-5D862740C6F9}"/>
    <cellStyle name="Output 5 2 4 3 2" xfId="26635" xr:uid="{80CF7B83-2178-4758-8A97-5BC4D7C54F23}"/>
    <cellStyle name="Output 5 2 4 3 2 2" xfId="46462" xr:uid="{DA6ADE54-9E69-418F-B197-7C6F69C06BF4}"/>
    <cellStyle name="Output 5 2 4 3 3" xfId="36916" xr:uid="{647BBA3C-E3F0-4467-A38A-0F6E901AC1AA}"/>
    <cellStyle name="Output 5 2 4 4" xfId="15816" xr:uid="{E99AE78B-7A79-4182-A37C-5635FFE751E2}"/>
    <cellStyle name="Output 5 2 4 4 2" xfId="27563" xr:uid="{21358F05-C919-4766-A35B-83AF9912D852}"/>
    <cellStyle name="Output 5 2 4 4 2 2" xfId="47390" xr:uid="{6FB5F9A3-20CF-40B9-9F3C-FD1C97980CF5}"/>
    <cellStyle name="Output 5 2 4 4 3" xfId="37868" xr:uid="{F793DDE8-78FE-4D3F-AD07-870BF5B07EB8}"/>
    <cellStyle name="Output 5 2 4 5" xfId="16690" xr:uid="{8910BCE0-1C9D-4D33-A02F-2CEDA5D40CD2}"/>
    <cellStyle name="Output 5 2 4 5 2" xfId="28437" xr:uid="{1B5CD3ED-CED5-4039-BD5C-EB171D749D21}"/>
    <cellStyle name="Output 5 2 4 5 2 2" xfId="48264" xr:uid="{75590C8C-C77C-43F7-A9F8-FA2E35E1D0C7}"/>
    <cellStyle name="Output 5 2 4 5 3" xfId="38742" xr:uid="{619869F2-E296-4278-BDC4-3DC24F80EAE8}"/>
    <cellStyle name="Output 5 2 4 6" xfId="17555" xr:uid="{8606DF1E-90DB-4B01-9E9A-5CDCF8D0042F}"/>
    <cellStyle name="Output 5 2 4 6 2" xfId="29276" xr:uid="{DBC887A1-878D-4C6F-B3A0-F90A4584C592}"/>
    <cellStyle name="Output 5 2 4 6 2 2" xfId="49103" xr:uid="{E564FF2F-3621-4CC5-852E-60B94BEEB10E}"/>
    <cellStyle name="Output 5 2 4 6 3" xfId="39607" xr:uid="{C9F29633-61F0-4CED-BE1C-C3CD83AD010C}"/>
    <cellStyle name="Output 5 2 4 7" xfId="18331" xr:uid="{CD777492-B0B2-47CB-BCA0-3C831960C85C}"/>
    <cellStyle name="Output 5 2 4 7 2" xfId="30052" xr:uid="{C49E217F-E1A4-4821-A755-E0C130100A88}"/>
    <cellStyle name="Output 5 2 4 7 2 2" xfId="49879" xr:uid="{7CE2567F-491C-43EB-AD86-FB4059DBD74D}"/>
    <cellStyle name="Output 5 2 4 7 3" xfId="40383" xr:uid="{032C3983-7B58-4799-9604-668B7E9C5747}"/>
    <cellStyle name="Output 5 2 4 8" xfId="19088" xr:uid="{2D0369F3-D723-42B7-81C8-B22F77AFD500}"/>
    <cellStyle name="Output 5 2 4 8 2" xfId="41140" xr:uid="{075EFF2A-1C1A-40B3-82AD-35F1FC7341DA}"/>
    <cellStyle name="Output 5 2 4 9" xfId="31565" xr:uid="{DDC0619B-7984-4132-922C-1569D202567F}"/>
    <cellStyle name="Output 5 2 5" xfId="12201" xr:uid="{47919076-6D10-4D35-810E-239ECAA00F6C}"/>
    <cellStyle name="Output 5 2 5 2" xfId="24018" xr:uid="{E46EF5FC-286D-4A18-A61C-DAE14DB33344}"/>
    <cellStyle name="Output 5 2 5 2 2" xfId="43846" xr:uid="{934F19B3-47B3-42BB-9E82-5A2933117518}"/>
    <cellStyle name="Output 5 2 5 3" xfId="34254" xr:uid="{B2104F0F-5351-47E2-BE2C-2020EE8196C1}"/>
    <cellStyle name="Output 5 2 6" xfId="10566" xr:uid="{B17390CC-C684-4D70-8093-D66F671E8A53}"/>
    <cellStyle name="Output 5 2 6 2" xfId="22438" xr:uid="{5AB40FE2-5EDB-456D-9939-0D6FCBFEEDE6}"/>
    <cellStyle name="Output 5 2 6 2 2" xfId="42270" xr:uid="{9870DD96-9E95-40EC-9C5C-E6CC488962DC}"/>
    <cellStyle name="Output 5 2 6 3" xfId="32623" xr:uid="{06C58257-BF2E-43DD-AB41-668C521B29B0}"/>
    <cellStyle name="Output 5 2 7" xfId="12551" xr:uid="{4C44A3C6-90BD-4F27-BC2B-9C0A4C053C01}"/>
    <cellStyle name="Output 5 2 7 2" xfId="24360" xr:uid="{266B96DE-6E73-484D-9179-AB4E37CD8A85}"/>
    <cellStyle name="Output 5 2 7 2 2" xfId="44188" xr:uid="{D6186583-DA37-44E3-9BE6-97CEFEA2CAAF}"/>
    <cellStyle name="Output 5 2 7 3" xfId="34604" xr:uid="{31244057-7DDE-4097-B6D6-AFA446061F18}"/>
    <cellStyle name="Output 5 2 8" xfId="10255" xr:uid="{7654A06C-E758-4279-8586-C7071E554525}"/>
    <cellStyle name="Output 5 2 8 2" xfId="22130" xr:uid="{A9CEA2E0-4400-4026-8EEF-FAAE7CCDE483}"/>
    <cellStyle name="Output 5 2 8 2 2" xfId="41962" xr:uid="{E0B0C56C-C0D8-4463-B417-83D6DD28848B}"/>
    <cellStyle name="Output 5 2 8 3" xfId="32312" xr:uid="{B991258B-4532-440E-9155-096C515CAFFB}"/>
    <cellStyle name="Output 5 2 9" xfId="11709" xr:uid="{885E3E60-7372-43F2-AB26-A71E2AD119A7}"/>
    <cellStyle name="Output 5 2 9 2" xfId="23542" xr:uid="{D06786FE-2DFA-4988-AE76-6438A670EBCE}"/>
    <cellStyle name="Output 5 2 9 2 2" xfId="43371" xr:uid="{310B8986-4918-4E39-ACD5-6E3B278797BE}"/>
    <cellStyle name="Output 5 2 9 3" xfId="33763" xr:uid="{BBA4AB95-4820-4C9F-B127-82D06E3F9064}"/>
    <cellStyle name="Output 5 3" xfId="7108" xr:uid="{4CA3E211-86B4-4BE1-8DE1-00A41E627BB7}"/>
    <cellStyle name="Output 5 3 10" xfId="12741" xr:uid="{AAECD7A3-9733-4B0A-AB25-65E5F399B937}"/>
    <cellStyle name="Output 5 3 10 2" xfId="24538" xr:uid="{EB530CB9-7B52-4682-88C0-1E5A8B0EEE9A}"/>
    <cellStyle name="Output 5 3 10 2 2" xfId="44366" xr:uid="{BA005FAB-CCB4-41BE-A654-F110AE82268E}"/>
    <cellStyle name="Output 5 3 10 3" xfId="34794" xr:uid="{FF404C38-EE63-4C6A-9EDE-C1F649118762}"/>
    <cellStyle name="Output 5 3 11" xfId="30725" xr:uid="{636FB711-38A8-4C4B-B4F6-1006577B9389}"/>
    <cellStyle name="Output 5 3 2" xfId="8751" xr:uid="{E2D94B16-7B38-415A-BC99-0F47187A7D96}"/>
    <cellStyle name="Output 5 3 2 2" xfId="13412" xr:uid="{37A4D226-9978-41F9-8B20-7325B6AE3220}"/>
    <cellStyle name="Output 5 3 2 2 2" xfId="25195" xr:uid="{08050B2D-8864-4B1A-B56E-EBBA60657900}"/>
    <cellStyle name="Output 5 3 2 2 2 2" xfId="45022" xr:uid="{596DF599-9783-4FD5-9B4C-0328BA8E8392}"/>
    <cellStyle name="Output 5 3 2 2 3" xfId="35464" xr:uid="{FF961A61-8056-4954-B267-E5AFF5DA8C82}"/>
    <cellStyle name="Output 5 3 2 3" xfId="14418" xr:uid="{8860E378-5BE3-4225-A6D1-603D963A47A7}"/>
    <cellStyle name="Output 5 3 2 3 2" xfId="26190" xr:uid="{06BB763F-9D10-4E9B-922E-1C62A6F9DFAB}"/>
    <cellStyle name="Output 5 3 2 3 2 2" xfId="46017" xr:uid="{74AB42FD-5751-424B-B905-4AF0768832E2}"/>
    <cellStyle name="Output 5 3 2 3 3" xfId="36470" xr:uid="{165983A6-1C72-41C0-918F-17DF34CB2ACC}"/>
    <cellStyle name="Output 5 3 2 4" xfId="15376" xr:uid="{286CCC6A-0800-40F7-8C35-BE1618671B8B}"/>
    <cellStyle name="Output 5 3 2 4 2" xfId="27138" xr:uid="{07C0D976-A438-49B9-9B8C-A39B19DB52D9}"/>
    <cellStyle name="Output 5 3 2 4 2 2" xfId="46965" xr:uid="{930A1D4E-CBF3-4168-BA68-B807108C36E1}"/>
    <cellStyle name="Output 5 3 2 4 3" xfId="37428" xr:uid="{6FEE5BCA-8E14-4B99-97A9-8A4C05D3C9B3}"/>
    <cellStyle name="Output 5 3 2 5" xfId="16303" xr:uid="{733344B1-0B5F-43D1-A4F9-27D6D4289FA0}"/>
    <cellStyle name="Output 5 3 2 5 2" xfId="28050" xr:uid="{192AA7B6-0FD1-42C5-B525-A9F6FB731762}"/>
    <cellStyle name="Output 5 3 2 5 2 2" xfId="47877" xr:uid="{39730902-B9C2-4F33-9CE3-482304D55544}"/>
    <cellStyle name="Output 5 3 2 5 3" xfId="38355" xr:uid="{7C0C05D8-B59B-4DC3-821D-0E9999115D82}"/>
    <cellStyle name="Output 5 3 2 6" xfId="17174" xr:uid="{9731E198-ABBA-465D-A471-2B0C8A4B1DB9}"/>
    <cellStyle name="Output 5 3 2 6 2" xfId="28918" xr:uid="{34167C6A-125C-4410-80ED-4BB81B62B279}"/>
    <cellStyle name="Output 5 3 2 6 2 2" xfId="48745" xr:uid="{0E93C2AE-0BA6-4DF5-8C10-563D0CBD527A}"/>
    <cellStyle name="Output 5 3 2 6 3" xfId="39226" xr:uid="{291E545B-4A7B-47DE-8BD1-027033604F8D}"/>
    <cellStyle name="Output 5 3 2 7" xfId="18021" xr:uid="{101D91A7-A9D3-456A-86D8-7843C7D2D5ED}"/>
    <cellStyle name="Output 5 3 2 7 2" xfId="29742" xr:uid="{EA39B8C3-01C6-4339-8618-B45E527F6D90}"/>
    <cellStyle name="Output 5 3 2 7 2 2" xfId="49569" xr:uid="{43CA25E6-DFFC-4F46-B242-D964C0CA94C6}"/>
    <cellStyle name="Output 5 3 2 7 3" xfId="40073" xr:uid="{F5D58797-4236-4C44-AC87-4B6C84A0DB49}"/>
    <cellStyle name="Output 5 3 2 8" xfId="18788" xr:uid="{CFAE7219-3210-4F5A-9058-4E34BAB3270B}"/>
    <cellStyle name="Output 5 3 2 8 2" xfId="40840" xr:uid="{76B3E475-021B-4BE8-8735-500AB008FA1C}"/>
    <cellStyle name="Output 5 3 2 9" xfId="31259" xr:uid="{6C661AA5-E289-477E-BFB8-035B4995FB7F}"/>
    <cellStyle name="Output 5 3 3" xfId="9614" xr:uid="{562C9177-2BF9-4515-9674-3AF1F4822032}"/>
    <cellStyle name="Output 5 3 3 2" xfId="14019" xr:uid="{00F8D138-0EE9-4440-B4D3-33543BF6E596}"/>
    <cellStyle name="Output 5 3 3 2 2" xfId="25792" xr:uid="{E3FC7E71-27C7-4F3F-9796-EB284B46CE24}"/>
    <cellStyle name="Output 5 3 3 2 2 2" xfId="45619" xr:uid="{3FA004BA-E9C5-409B-B0BB-74058837FA91}"/>
    <cellStyle name="Output 5 3 3 2 3" xfId="36071" xr:uid="{763B1516-1298-43F3-A8AB-639CCC06BEC6}"/>
    <cellStyle name="Output 5 3 3 3" xfId="14979" xr:uid="{820B37F7-33F6-4D7D-904E-B829A9F94ACA}"/>
    <cellStyle name="Output 5 3 3 3 2" xfId="26750" xr:uid="{DFB5B7A7-EFB9-4AF9-893D-388555725AEF}"/>
    <cellStyle name="Output 5 3 3 3 2 2" xfId="46577" xr:uid="{F2FDD329-C8B8-44C0-9616-EE145F882252}"/>
    <cellStyle name="Output 5 3 3 3 3" xfId="37031" xr:uid="{0DF9C934-0C02-44B5-AA2B-D53FC814ED35}"/>
    <cellStyle name="Output 5 3 3 4" xfId="15931" xr:uid="{6E7FFE10-3DB2-4B04-BA07-F169FE3B02B2}"/>
    <cellStyle name="Output 5 3 3 4 2" xfId="27678" xr:uid="{425223A2-4DC7-43D0-AA90-284E39410C27}"/>
    <cellStyle name="Output 5 3 3 4 2 2" xfId="47505" xr:uid="{8B7BDF60-0362-4447-9E7B-FD7CC1DFEB9A}"/>
    <cellStyle name="Output 5 3 3 4 3" xfId="37983" xr:uid="{A3C53D35-E74A-4B79-9D4E-9A3F1AF7F38F}"/>
    <cellStyle name="Output 5 3 3 5" xfId="16805" xr:uid="{B9D77780-2F9B-4019-AC11-77B23B575D99}"/>
    <cellStyle name="Output 5 3 3 5 2" xfId="28552" xr:uid="{A93CD2EA-CF17-4BF4-A4E5-F10A9414EFAC}"/>
    <cellStyle name="Output 5 3 3 5 2 2" xfId="48379" xr:uid="{621EEB7F-BF51-48A3-BA43-FF48F79D9162}"/>
    <cellStyle name="Output 5 3 3 5 3" xfId="38857" xr:uid="{FDD62D0E-7C66-468A-B451-DE514ABDD948}"/>
    <cellStyle name="Output 5 3 3 6" xfId="17670" xr:uid="{1AA31BEC-157B-45B9-A399-D25135DF5D91}"/>
    <cellStyle name="Output 5 3 3 6 2" xfId="29391" xr:uid="{6DD3CA6F-4E63-4E33-8AFE-8DA3A832AD6C}"/>
    <cellStyle name="Output 5 3 3 6 2 2" xfId="49218" xr:uid="{4668F51D-6E89-4E0F-BFE3-5797C12B2994}"/>
    <cellStyle name="Output 5 3 3 6 3" xfId="39722" xr:uid="{EAB7D437-E1A3-4B0C-B50A-5C9D981D0F5A}"/>
    <cellStyle name="Output 5 3 3 7" xfId="18446" xr:uid="{FBFAF7B3-6C26-406E-82BB-FA83FEEF811C}"/>
    <cellStyle name="Output 5 3 3 7 2" xfId="30167" xr:uid="{2145142E-4298-4AFD-8067-E6ECE49E12B7}"/>
    <cellStyle name="Output 5 3 3 7 2 2" xfId="49994" xr:uid="{10500156-6CC4-4489-9003-C84D16D9BB02}"/>
    <cellStyle name="Output 5 3 3 7 3" xfId="40498" xr:uid="{7A1A7282-71E4-4509-B63F-D7FF7D6BB48C}"/>
    <cellStyle name="Output 5 3 3 8" xfId="19203" xr:uid="{DC464DAA-DCF9-4EAE-8147-7D619655E31F}"/>
    <cellStyle name="Output 5 3 3 8 2" xfId="41255" xr:uid="{B38B0853-A912-4CEE-9DE4-E71FB6C67279}"/>
    <cellStyle name="Output 5 3 3 9" xfId="31680" xr:uid="{A10CF05C-60DB-4A81-85A4-D95BC47660F4}"/>
    <cellStyle name="Output 5 3 4" xfId="12382" xr:uid="{DB3BDF02-A5A6-4A31-A851-353FD377687A}"/>
    <cellStyle name="Output 5 3 4 2" xfId="24197" xr:uid="{2D38113C-29B8-498C-A84D-4925254EA518}"/>
    <cellStyle name="Output 5 3 4 2 2" xfId="44025" xr:uid="{E544657C-B802-4B2F-8E70-67160FDC81C4}"/>
    <cellStyle name="Output 5 3 4 3" xfId="34435" xr:uid="{98412569-BD16-470B-B7CF-EC3103F27A8C}"/>
    <cellStyle name="Output 5 3 5" xfId="10398" xr:uid="{9A84BB12-C70C-46A8-8DB2-723F44528312}"/>
    <cellStyle name="Output 5 3 5 2" xfId="22270" xr:uid="{ABB9AB76-80C4-4338-BD0C-2E977FBDA4DD}"/>
    <cellStyle name="Output 5 3 5 2 2" xfId="42102" xr:uid="{1724CCCA-ED94-42FC-BB09-6693867B08B5}"/>
    <cellStyle name="Output 5 3 5 3" xfId="32455" xr:uid="{985B01C7-30A2-4CDD-8CCD-7C22A8CCC8D2}"/>
    <cellStyle name="Output 5 3 6" xfId="12062" xr:uid="{CFC4FA9B-8C25-4A88-9B65-C262BB39DF66}"/>
    <cellStyle name="Output 5 3 6 2" xfId="23883" xr:uid="{1FD2F076-2776-484B-BADF-9AC40BA05326}"/>
    <cellStyle name="Output 5 3 6 2 2" xfId="43711" xr:uid="{6BDE3E15-1E0C-4245-AAF2-023FDEEBE590}"/>
    <cellStyle name="Output 5 3 6 3" xfId="34115" xr:uid="{F4B6F45B-6D05-495C-8BDE-48D078252A6A}"/>
    <cellStyle name="Output 5 3 7" xfId="10692" xr:uid="{F7AF96CE-4358-4C25-AE4C-DED45ED1A14B}"/>
    <cellStyle name="Output 5 3 7 2" xfId="22564" xr:uid="{E1D6AB2C-B5E8-4A6B-B26C-41C2D244AC53}"/>
    <cellStyle name="Output 5 3 7 2 2" xfId="42396" xr:uid="{749119E4-3F3F-43A2-A632-0FFA33550760}"/>
    <cellStyle name="Output 5 3 7 3" xfId="32749" xr:uid="{1FEC8238-B153-4620-ACDA-4927284A20FC}"/>
    <cellStyle name="Output 5 3 8" xfId="13058" xr:uid="{13142AC9-B8A0-4B2A-8EB6-5B6D524D92AE}"/>
    <cellStyle name="Output 5 3 8 2" xfId="24848" xr:uid="{47259C4B-CF04-43A9-B895-5344A7ACE901}"/>
    <cellStyle name="Output 5 3 8 2 2" xfId="44675" xr:uid="{397A45BA-C91F-4FDF-9BF8-E190659F1230}"/>
    <cellStyle name="Output 5 3 8 3" xfId="35110" xr:uid="{2012D602-5BC0-4559-9FCA-A32E5EDF8E51}"/>
    <cellStyle name="Output 5 3 9" xfId="9867" xr:uid="{7698DE16-007B-4167-B5B5-306262A231F0}"/>
    <cellStyle name="Output 5 3 9 2" xfId="21743" xr:uid="{099163C2-360B-44B8-ACEF-95C6C94CC494}"/>
    <cellStyle name="Output 5 3 9 2 2" xfId="41576" xr:uid="{282812D2-1912-463B-9E47-6F5B48354CBB}"/>
    <cellStyle name="Output 5 3 9 3" xfId="31925" xr:uid="{30915720-2FDB-4147-8773-60AD923694B7}"/>
    <cellStyle name="Output 5 4" xfId="7952" xr:uid="{734BE834-B1CD-4908-8A4E-52BE2F41476D}"/>
    <cellStyle name="Output 5 4 2" xfId="12923" xr:uid="{3DCC77AD-4DF0-4B21-8992-DD0B355BCD05}"/>
    <cellStyle name="Output 5 4 2 2" xfId="24717" xr:uid="{21180A90-EEEE-4012-B809-B13E99E8B3DF}"/>
    <cellStyle name="Output 5 4 2 2 2" xfId="44544" xr:uid="{DA363B9F-A402-4A40-8934-2ED37F667E73}"/>
    <cellStyle name="Output 5 4 2 3" xfId="34975" xr:uid="{CC37278D-C867-4069-9DBF-53D5AADA71CF}"/>
    <cellStyle name="Output 5 4 3" xfId="9970" xr:uid="{B6F92E49-4401-4ABE-8777-C849CEAAFE3A}"/>
    <cellStyle name="Output 5 4 3 2" xfId="21845" xr:uid="{49BB23AE-8404-4DA8-85B7-C4052015461F}"/>
    <cellStyle name="Output 5 4 3 2 2" xfId="41678" xr:uid="{86C2116D-F03A-4A4D-BE25-B49A2ED884FE}"/>
    <cellStyle name="Output 5 4 3 3" xfId="32028" xr:uid="{271B6446-73C7-4AE5-B981-3BA92F097060}"/>
    <cellStyle name="Output 5 4 4" xfId="11754" xr:uid="{F1E00ECD-A416-46E2-B487-4F1D7E822DEA}"/>
    <cellStyle name="Output 5 4 4 2" xfId="23583" xr:uid="{B00A6061-7886-42C9-8784-AE4956760372}"/>
    <cellStyle name="Output 5 4 4 2 2" xfId="43412" xr:uid="{08DB3F16-067C-4043-B51E-88981D4B2084}"/>
    <cellStyle name="Output 5 4 4 3" xfId="33808" xr:uid="{D093AD3F-661B-4155-901F-1D64FB794416}"/>
    <cellStyle name="Output 5 4 5" xfId="10952" xr:uid="{25870A7D-29C4-4746-B325-C01B160A06D7}"/>
    <cellStyle name="Output 5 4 5 2" xfId="22821" xr:uid="{A1424460-73A8-4AE7-A0F2-96E4A14EB520}"/>
    <cellStyle name="Output 5 4 5 2 2" xfId="42652" xr:uid="{C5F07155-AAF7-497F-9A71-DA0558FE85D6}"/>
    <cellStyle name="Output 5 4 5 3" xfId="33008" xr:uid="{E66C75B7-93C9-49D1-A3FD-0E3146CE0731}"/>
    <cellStyle name="Output 5 4 6" xfId="11408" xr:uid="{9E3E7D4B-C33F-4862-A910-F186F0FE32F6}"/>
    <cellStyle name="Output 5 4 6 2" xfId="23266" xr:uid="{493764A8-A0C6-4224-A66A-D1F76B9661B8}"/>
    <cellStyle name="Output 5 4 6 2 2" xfId="43096" xr:uid="{57711897-33E4-4C76-B1ED-6C08A69562B6}"/>
    <cellStyle name="Output 5 4 6 3" xfId="33463" xr:uid="{7E85E6D6-6FFF-4FDA-B4CB-81D974C0F2FB}"/>
    <cellStyle name="Output 5 4 7" xfId="11223" xr:uid="{5C9AB507-1CED-44AA-9A7E-13ECC6247878}"/>
    <cellStyle name="Output 5 4 7 2" xfId="23085" xr:uid="{167AEEDF-25FE-4CE6-B27C-0211C25AE8E8}"/>
    <cellStyle name="Output 5 4 7 2 2" xfId="42915" xr:uid="{0F1EDCC5-9CC4-40A1-B7FC-B98DCCC81C7F}"/>
    <cellStyle name="Output 5 4 7 3" xfId="33278" xr:uid="{58634BD1-3570-493C-BDE8-50211A1B34A6}"/>
    <cellStyle name="Output 5 4 8" xfId="12968" xr:uid="{896E5C05-111F-40A4-9E1E-71F6DDCEC09D}"/>
    <cellStyle name="Output 5 4 8 2" xfId="35020" xr:uid="{D66B5002-1F8C-4322-976E-AD40D3F4D451}"/>
    <cellStyle name="Output 5 4 9" xfId="31012" xr:uid="{38C0E4F1-D381-4B5D-B7A9-50DD212A180F}"/>
    <cellStyle name="Output 5 5" xfId="9386" xr:uid="{EE3435CB-A923-4480-8346-19CC6C751370}"/>
    <cellStyle name="Output 5 5 2" xfId="13791" xr:uid="{F21798AF-E9E7-45D2-9E05-9046D7364FE7}"/>
    <cellStyle name="Output 5 5 2 2" xfId="25564" xr:uid="{301DD5D2-168A-4995-8DD1-413CD02C1DF9}"/>
    <cellStyle name="Output 5 5 2 2 2" xfId="45391" xr:uid="{0D18B8E3-F083-4557-BE08-A5F6CAB5C883}"/>
    <cellStyle name="Output 5 5 2 3" xfId="35843" xr:uid="{5F8CD3B2-47DE-4C2B-99EE-FC89AF6A5BC9}"/>
    <cellStyle name="Output 5 5 3" xfId="14751" xr:uid="{BF23D290-B615-4ABF-AD71-8C2B6CB4DECB}"/>
    <cellStyle name="Output 5 5 3 2" xfId="26522" xr:uid="{AE3D8639-D43A-4C4E-BE18-62FA2927D757}"/>
    <cellStyle name="Output 5 5 3 2 2" xfId="46349" xr:uid="{DB17CB5C-028A-4213-9AFB-ED07AC22B265}"/>
    <cellStyle name="Output 5 5 3 3" xfId="36803" xr:uid="{16674AAF-40B5-49E2-9044-DA269962C7DA}"/>
    <cellStyle name="Output 5 5 4" xfId="15703" xr:uid="{ECE26355-FE77-4E5E-9C38-F824672107BA}"/>
    <cellStyle name="Output 5 5 4 2" xfId="27450" xr:uid="{B306FA2F-631A-4409-A02E-8026884F21EB}"/>
    <cellStyle name="Output 5 5 4 2 2" xfId="47277" xr:uid="{F4E31862-17D3-4830-8D02-6C5577C57864}"/>
    <cellStyle name="Output 5 5 4 3" xfId="37755" xr:uid="{C1FF56A0-DD6B-4A33-9054-E162DA1E0284}"/>
    <cellStyle name="Output 5 5 5" xfId="16577" xr:uid="{BE4DFE63-EC31-4CD9-995A-E71D4966DA66}"/>
    <cellStyle name="Output 5 5 5 2" xfId="28324" xr:uid="{98848DF4-F56D-4687-83AB-081E7B00F73C}"/>
    <cellStyle name="Output 5 5 5 2 2" xfId="48151" xr:uid="{9DE898FD-6C95-4DF1-BE37-BF40D8887A92}"/>
    <cellStyle name="Output 5 5 5 3" xfId="38629" xr:uid="{87F40E1E-B189-4442-8941-AD83B2DAED4B}"/>
    <cellStyle name="Output 5 5 6" xfId="17442" xr:uid="{0DDAF06A-1A98-4EB0-B728-DE9DAED772AC}"/>
    <cellStyle name="Output 5 5 6 2" xfId="29163" xr:uid="{B57C1163-4A43-4EBE-B1A0-7C52B0AC6C7F}"/>
    <cellStyle name="Output 5 5 6 2 2" xfId="48990" xr:uid="{52CAA4DF-8E8F-4911-BCDA-3F5DB8B782E9}"/>
    <cellStyle name="Output 5 5 6 3" xfId="39494" xr:uid="{6C223A1D-8A4E-401A-A40D-7CD75BC2F57F}"/>
    <cellStyle name="Output 5 5 7" xfId="18218" xr:uid="{6ACCA74D-E093-43DE-8636-7B313FF00428}"/>
    <cellStyle name="Output 5 5 7 2" xfId="29939" xr:uid="{239D72F8-02F3-4A1C-B3EE-2B05DE8EFEC4}"/>
    <cellStyle name="Output 5 5 7 2 2" xfId="49766" xr:uid="{1273871A-9B33-453D-A730-F139F6E538F5}"/>
    <cellStyle name="Output 5 5 7 3" xfId="40270" xr:uid="{9AA6BD27-144B-4685-9A65-55B229BE3A48}"/>
    <cellStyle name="Output 5 5 8" xfId="18975" xr:uid="{9184C34A-B406-46EC-A3E0-1F27036F4335}"/>
    <cellStyle name="Output 5 5 8 2" xfId="41027" xr:uid="{F107A346-B807-4F9D-9539-5CD037CD372F}"/>
    <cellStyle name="Output 5 5 9" xfId="31452" xr:uid="{F0F2EE39-CF57-47FC-8E72-697A87FF4E6A}"/>
    <cellStyle name="Output 5 6" xfId="11829" xr:uid="{4D555A43-1F9C-4AB3-869F-84B5657BC887}"/>
    <cellStyle name="Output 5 6 2" xfId="23657" xr:uid="{8689F2B5-90B8-49F7-8342-565C1A9617D3}"/>
    <cellStyle name="Output 5 6 2 2" xfId="43486" xr:uid="{F5227137-00F6-4857-9F5F-D4AC59E9EAD2}"/>
    <cellStyle name="Output 5 6 3" xfId="33883" xr:uid="{2723D6E5-1929-47A6-B956-14A9C07AC483}"/>
    <cellStyle name="Output 5 7" xfId="10886" xr:uid="{65EEB87E-517D-4A12-ACE2-F94A87B8EA01}"/>
    <cellStyle name="Output 5 7 2" xfId="22755" xr:uid="{80CC8700-DD4E-48CE-AA4A-A4213B29B1F1}"/>
    <cellStyle name="Output 5 7 2 2" xfId="42586" xr:uid="{1D684868-235F-4834-BFDB-8F72E1F9D561}"/>
    <cellStyle name="Output 5 7 3" xfId="32942" xr:uid="{91822F90-626D-4C25-ACB9-4A0D6D2E2959}"/>
    <cellStyle name="Output 5 8" xfId="11448" xr:uid="{13410DFD-D477-421C-8368-C37665D0792B}"/>
    <cellStyle name="Output 5 8 2" xfId="23306" xr:uid="{9452FD27-77BC-4E8C-B039-FD69CBE327D5}"/>
    <cellStyle name="Output 5 8 2 2" xfId="43136" xr:uid="{3F531984-76EB-4925-A186-3D72C381D3CB}"/>
    <cellStyle name="Output 5 8 3" xfId="33503" xr:uid="{3CC015B6-FE82-415C-A1D3-FE1331E17C49}"/>
    <cellStyle name="Output 5 9" xfId="11185" xr:uid="{F6082A9A-8DD7-4674-A3AC-17D655DD8EB8}"/>
    <cellStyle name="Output 5 9 2" xfId="23047" xr:uid="{2313EC98-DCD5-421C-9AD1-EA6C085FD597}"/>
    <cellStyle name="Output 5 9 2 2" xfId="42877" xr:uid="{395A1297-B777-41FE-AF7D-738D118C914B}"/>
    <cellStyle name="Output 5 9 3" xfId="33240" xr:uid="{968F9752-9E4C-4F75-A6E0-437BD9AE5251}"/>
    <cellStyle name="Output 6" xfId="6173" xr:uid="{87B84664-FF72-497D-8860-D16EBED41682}"/>
    <cellStyle name="Output 6 10" xfId="13029" xr:uid="{792CA98D-63DE-40C1-8F06-A37396EC9C95}"/>
    <cellStyle name="Output 6 10 2" xfId="24821" xr:uid="{152DA781-9780-45B7-8DD5-9ED1E95A807A}"/>
    <cellStyle name="Output 6 10 2 2" xfId="44648" xr:uid="{12FD37C9-5B86-462F-AAFA-05B548D1C663}"/>
    <cellStyle name="Output 6 10 3" xfId="35081" xr:uid="{FCCAE0D1-8A12-4AD9-A67E-F422B114EE6E}"/>
    <cellStyle name="Output 6 11" xfId="9882" xr:uid="{24793498-F1D7-44A3-AA43-DCF54DABCD84}"/>
    <cellStyle name="Output 6 11 2" xfId="21758" xr:uid="{D082DDFB-0BB4-418F-9B94-8BDDB2E96F92}"/>
    <cellStyle name="Output 6 11 2 2" xfId="41591" xr:uid="{FE33133B-C03E-434F-8263-5FD8328537CD}"/>
    <cellStyle name="Output 6 11 3" xfId="31940" xr:uid="{E765217E-CE6D-42F0-80DF-54F4DD5FD0C1}"/>
    <cellStyle name="Output 6 12" xfId="11785" xr:uid="{6645B9A1-ACEF-4EAE-A0C5-E60E0A87F3C2}"/>
    <cellStyle name="Output 6 12 2" xfId="23613" xr:uid="{A06AA20E-E4F9-48AA-BFC6-464412197B5E}"/>
    <cellStyle name="Output 6 12 2 2" xfId="43442" xr:uid="{6E661B2F-6176-4848-90F1-328EF472D49B}"/>
    <cellStyle name="Output 6 12 3" xfId="33839" xr:uid="{1241BC46-99D9-4FE4-9D74-3103C1CEBC0D}"/>
    <cellStyle name="Output 6 13" xfId="30472" xr:uid="{211D2167-C614-4ADD-AB5A-60FF3679788A}"/>
    <cellStyle name="Output 6 2" xfId="6844" xr:uid="{3ECAAB97-7CE7-457E-820F-010EE06C9395}"/>
    <cellStyle name="Output 6 2 10" xfId="16403" xr:uid="{4F488016-2D81-4F65-B0E1-DA8B3E3900B0}"/>
    <cellStyle name="Output 6 2 10 2" xfId="28150" xr:uid="{D42E4789-CC50-425B-8273-0682EF0E3B10}"/>
    <cellStyle name="Output 6 2 10 2 2" xfId="47977" xr:uid="{EBE79E3A-B149-4AB5-96C4-BA8E77A76C6E}"/>
    <cellStyle name="Output 6 2 10 3" xfId="38455" xr:uid="{9ABD3FEB-EE36-49C1-8555-E63E9BB7F92B}"/>
    <cellStyle name="Output 6 2 11" xfId="17274" xr:uid="{BC78818B-7BE1-4324-B0B1-7D4E7C0A47F0}"/>
    <cellStyle name="Output 6 2 11 2" xfId="29017" xr:uid="{7F8E71EB-F2D3-4510-9F5F-76BB4EA3902A}"/>
    <cellStyle name="Output 6 2 11 2 2" xfId="48844" xr:uid="{6DFAD455-3CDB-4E39-ACB6-407F465E3E92}"/>
    <cellStyle name="Output 6 2 11 3" xfId="39326" xr:uid="{409F222A-D4C1-41FE-800C-7D2987941459}"/>
    <cellStyle name="Output 6 2 12" xfId="30598" xr:uid="{BD83726B-7A81-45A7-AA11-FA29F09F8324}"/>
    <cellStyle name="Output 6 2 2" xfId="7632" xr:uid="{83B0FBC1-915B-41B4-B578-89D901F3599C}"/>
    <cellStyle name="Output 6 2 2 10" xfId="11116" xr:uid="{6BA55C38-A854-4D6A-B8BC-5582662F24A7}"/>
    <cellStyle name="Output 6 2 2 10 2" xfId="22984" xr:uid="{027D35B9-2913-485A-B007-8C6E0EFC6CB9}"/>
    <cellStyle name="Output 6 2 2 10 2 2" xfId="42815" xr:uid="{8CA35965-3737-43FC-8FCF-EC3FD8052F04}"/>
    <cellStyle name="Output 6 2 2 10 3" xfId="33172" xr:uid="{79C093DD-0F55-4C71-94EB-E57A926B860B}"/>
    <cellStyle name="Output 6 2 2 11" xfId="30846" xr:uid="{53347BA1-1293-45B6-94B8-970353D6CE32}"/>
    <cellStyle name="Output 6 2 2 2" xfId="9275" xr:uid="{FC0A5251-EEFD-40B7-80C8-41205E4C623B}"/>
    <cellStyle name="Output 6 2 2 2 2" xfId="13710" xr:uid="{F303CBA5-FC89-480D-AB6A-6E4093DA0800}"/>
    <cellStyle name="Output 6 2 2 2 2 2" xfId="25484" xr:uid="{03F1B665-B92E-4172-84C3-37FF6EF8803B}"/>
    <cellStyle name="Output 6 2 2 2 2 2 2" xfId="45311" xr:uid="{F447B72C-78AA-424D-8CF0-EB2AD138B72F}"/>
    <cellStyle name="Output 6 2 2 2 2 3" xfId="35762" xr:uid="{82A12550-E630-45EB-8B44-CC1A47CC0A0A}"/>
    <cellStyle name="Output 6 2 2 2 3" xfId="14672" xr:uid="{140DA4D1-110F-4C51-BEA1-B33B59DBBD22}"/>
    <cellStyle name="Output 6 2 2 2 3 2" xfId="26443" xr:uid="{CAA8E887-6651-4B69-89F0-DAEEF0A19C28}"/>
    <cellStyle name="Output 6 2 2 2 3 2 2" xfId="46270" xr:uid="{A32FE7E7-44E7-425C-9588-EF3911938105}"/>
    <cellStyle name="Output 6 2 2 2 3 3" xfId="36724" xr:uid="{E3CCAA79-88F7-445A-80BE-528D13532487}"/>
    <cellStyle name="Output 6 2 2 2 4" xfId="15624" xr:uid="{BD8ED3FE-CB0E-466C-B215-988E6D56D761}"/>
    <cellStyle name="Output 6 2 2 2 4 2" xfId="27373" xr:uid="{F1260E7C-C955-4214-A565-7F062A1EFE5B}"/>
    <cellStyle name="Output 6 2 2 2 4 2 2" xfId="47200" xr:uid="{54F24900-1B22-4512-A80F-C22C28195B40}"/>
    <cellStyle name="Output 6 2 2 2 4 3" xfId="37676" xr:uid="{4879CE85-7AB6-44C8-A3BF-57B1FDA77684}"/>
    <cellStyle name="Output 6 2 2 2 5" xfId="16504" xr:uid="{18C76834-337C-4F24-99E6-D2413BC933BA}"/>
    <cellStyle name="Output 6 2 2 2 5 2" xfId="28251" xr:uid="{8AF3AD3F-F9A3-48A2-A8B9-73B16216D9DD}"/>
    <cellStyle name="Output 6 2 2 2 5 2 2" xfId="48078" xr:uid="{1D95DB4F-F81C-4513-912A-ED89FC7D8F56}"/>
    <cellStyle name="Output 6 2 2 2 5 3" xfId="38556" xr:uid="{53145C26-1004-4D43-9CB1-1AD4944EFC08}"/>
    <cellStyle name="Output 6 2 2 2 6" xfId="17370" xr:uid="{6FAEF3D5-8170-4705-9771-1DF7F2836A73}"/>
    <cellStyle name="Output 6 2 2 2 6 2" xfId="29091" xr:uid="{612D8904-A3B8-4F97-86E6-96E2AF6D758C}"/>
    <cellStyle name="Output 6 2 2 2 6 2 2" xfId="48918" xr:uid="{85C00F30-EFCF-4D87-80CF-0B36BCC37CC8}"/>
    <cellStyle name="Output 6 2 2 2 6 3" xfId="39422" xr:uid="{F90260DB-E825-4FD4-AC0B-1A695C34CCB4}"/>
    <cellStyle name="Output 6 2 2 2 7" xfId="18146" xr:uid="{95E94D7D-C718-4A5C-998D-6F451C2227CA}"/>
    <cellStyle name="Output 6 2 2 2 7 2" xfId="29867" xr:uid="{58751B9D-C926-4153-8824-2D24689B433F}"/>
    <cellStyle name="Output 6 2 2 2 7 2 2" xfId="49694" xr:uid="{E9FC4CD4-8B55-4B1E-B402-02EF62EA3B9E}"/>
    <cellStyle name="Output 6 2 2 2 7 3" xfId="40198" xr:uid="{63BBE07F-6AE1-4983-B71F-BCE42AA5961F}"/>
    <cellStyle name="Output 6 2 2 2 8" xfId="18903" xr:uid="{60EE32E6-CBF9-472F-9555-E4D210A3B888}"/>
    <cellStyle name="Output 6 2 2 2 8 2" xfId="40955" xr:uid="{4C1B2D8C-83F7-47E4-A615-573F09149724}"/>
    <cellStyle name="Output 6 2 2 2 9" xfId="31380" xr:uid="{3566A6B2-1054-4714-B5F6-2533AE787E9F}"/>
    <cellStyle name="Output 6 2 2 3" xfId="9729" xr:uid="{5B94B2D1-1CCB-4B3E-80DB-88CC9CDED86C}"/>
    <cellStyle name="Output 6 2 2 3 2" xfId="14134" xr:uid="{C8668C6E-8739-490F-A8FD-EDEA7007D2FF}"/>
    <cellStyle name="Output 6 2 2 3 2 2" xfId="25907" xr:uid="{E4D2F101-28FC-424F-9C51-09159A99EE79}"/>
    <cellStyle name="Output 6 2 2 3 2 2 2" xfId="45734" xr:uid="{D32F1A46-E52E-4A74-97D9-1CFE3CE6CD6C}"/>
    <cellStyle name="Output 6 2 2 3 2 3" xfId="36186" xr:uid="{F4E83D87-3DD2-4B05-8490-BEFE6F702067}"/>
    <cellStyle name="Output 6 2 2 3 3" xfId="15094" xr:uid="{004DF6BF-7913-48D6-B188-DAA63E0C3343}"/>
    <cellStyle name="Output 6 2 2 3 3 2" xfId="26865" xr:uid="{7CC9D41A-87C4-4AFF-8D98-8FE37E920F1F}"/>
    <cellStyle name="Output 6 2 2 3 3 2 2" xfId="46692" xr:uid="{50CB9668-9C5A-4FF3-AB54-DEC8DE15E5EC}"/>
    <cellStyle name="Output 6 2 2 3 3 3" xfId="37146" xr:uid="{37F62F72-2B39-461E-9E01-0838E30D31EF}"/>
    <cellStyle name="Output 6 2 2 3 4" xfId="16046" xr:uid="{8CC77F8F-C405-48B7-B8B4-76E67A6C3EDC}"/>
    <cellStyle name="Output 6 2 2 3 4 2" xfId="27793" xr:uid="{2759CE60-CE63-45C5-A6C1-D578B0BE1EEE}"/>
    <cellStyle name="Output 6 2 2 3 4 2 2" xfId="47620" xr:uid="{1BEC3036-7CF8-4B6F-A884-7CF054874C8F}"/>
    <cellStyle name="Output 6 2 2 3 4 3" xfId="38098" xr:uid="{6F324510-0AAF-4609-9C54-10DFA6F6768A}"/>
    <cellStyle name="Output 6 2 2 3 5" xfId="16920" xr:uid="{9A0785EC-006B-4840-B124-DAFFE043AC64}"/>
    <cellStyle name="Output 6 2 2 3 5 2" xfId="28667" xr:uid="{FFCD24F0-0465-482D-8BB8-8F6D8AA95373}"/>
    <cellStyle name="Output 6 2 2 3 5 2 2" xfId="48494" xr:uid="{DA5918C1-D020-4B3E-9C7B-42EE6CDAD92A}"/>
    <cellStyle name="Output 6 2 2 3 5 3" xfId="38972" xr:uid="{F8CC6C6C-C908-48F9-9980-3058FD191B66}"/>
    <cellStyle name="Output 6 2 2 3 6" xfId="17785" xr:uid="{FFB89349-CEDC-41A1-A828-E5BA3F6946D7}"/>
    <cellStyle name="Output 6 2 2 3 6 2" xfId="29506" xr:uid="{5665A056-6EAD-4552-BE50-CF61EF07676F}"/>
    <cellStyle name="Output 6 2 2 3 6 2 2" xfId="49333" xr:uid="{E93BC6B5-D3B8-44EE-BA16-391FAB74E892}"/>
    <cellStyle name="Output 6 2 2 3 6 3" xfId="39837" xr:uid="{54846CF9-8393-4AB1-97DC-A162A127B5FE}"/>
    <cellStyle name="Output 6 2 2 3 7" xfId="18561" xr:uid="{57FEBB26-D4C4-4402-881F-FCC0DD248DDB}"/>
    <cellStyle name="Output 6 2 2 3 7 2" xfId="30282" xr:uid="{AB2722A9-B028-46CB-9DA5-D5349A4353A3}"/>
    <cellStyle name="Output 6 2 2 3 7 2 2" xfId="50109" xr:uid="{A663039E-1E0F-42EF-90F1-71829AEE4169}"/>
    <cellStyle name="Output 6 2 2 3 7 3" xfId="40613" xr:uid="{198651BE-8096-49AD-83BF-8B1107BCECF3}"/>
    <cellStyle name="Output 6 2 2 3 8" xfId="19318" xr:uid="{E7703C41-24E3-470D-9B25-9B34BB2EC4D9}"/>
    <cellStyle name="Output 6 2 2 3 8 2" xfId="41370" xr:uid="{7D97DBB0-6328-44F4-9E39-545109048814}"/>
    <cellStyle name="Output 6 2 2 3 9" xfId="31795" xr:uid="{25E64BC5-6772-4155-B772-B58AF9274A47}"/>
    <cellStyle name="Output 6 2 2 4" xfId="12694" xr:uid="{E924BA8E-B5DD-47B9-996A-39B8D86D9A86}"/>
    <cellStyle name="Output 6 2 2 4 2" xfId="24493" xr:uid="{75191A53-1D2F-451A-85DB-C827FD0E5C10}"/>
    <cellStyle name="Output 6 2 2 4 2 2" xfId="44321" xr:uid="{601DA07B-2A1B-4693-B0AC-97541AE5AAF6}"/>
    <cellStyle name="Output 6 2 2 4 3" xfId="34747" xr:uid="{CF461B8E-2145-48EB-A53E-DD1E755832A7}"/>
    <cellStyle name="Output 6 2 2 5" xfId="12769" xr:uid="{FDC19010-C3F4-4B80-809F-B9B0EF08F85C}"/>
    <cellStyle name="Output 6 2 2 5 2" xfId="24565" xr:uid="{5A971E57-3CB6-4961-AF25-FC2B63680192}"/>
    <cellStyle name="Output 6 2 2 5 2 2" xfId="44393" xr:uid="{004BB064-0E26-4BF6-BC27-D0CF60919E1D}"/>
    <cellStyle name="Output 6 2 2 5 3" xfId="34822" xr:uid="{FD76BA7E-C292-4037-BFF7-DF367701DAC4}"/>
    <cellStyle name="Output 6 2 2 6" xfId="10107" xr:uid="{BA42A324-B044-4C94-891D-28FB5DF78989}"/>
    <cellStyle name="Output 6 2 2 6 2" xfId="21982" xr:uid="{0141C0A0-3131-4E09-BC99-6BB2E980C690}"/>
    <cellStyle name="Output 6 2 2 6 2 2" xfId="41814" xr:uid="{32C98E02-75C7-4785-8C1B-E171E81AA754}"/>
    <cellStyle name="Output 6 2 2 6 3" xfId="32164" xr:uid="{0B49E4DA-CDA3-4D0E-9F5A-76C7611BA1BB}"/>
    <cellStyle name="Output 6 2 2 7" xfId="11954" xr:uid="{33C4FB03-3899-4591-A031-07D1FB8BF82A}"/>
    <cellStyle name="Output 6 2 2 7 2" xfId="23780" xr:uid="{F2F276E5-44E6-40A1-8923-1DAFC2CC2D8A}"/>
    <cellStyle name="Output 6 2 2 7 2 2" xfId="43608" xr:uid="{078B9D00-13EB-47C6-9F2D-6F540EF83D65}"/>
    <cellStyle name="Output 6 2 2 7 3" xfId="34007" xr:uid="{330AB123-B897-4B4E-81E4-7866264486C4}"/>
    <cellStyle name="Output 6 2 2 8" xfId="10780" xr:uid="{916310CE-7101-4E10-9152-B94EEB89FE88}"/>
    <cellStyle name="Output 6 2 2 8 2" xfId="22650" xr:uid="{DE679A73-F218-449E-B6BC-F2BAAC0C203C}"/>
    <cellStyle name="Output 6 2 2 8 2 2" xfId="42482" xr:uid="{FC56A96B-D32C-432F-AA28-5FF45A4E64AE}"/>
    <cellStyle name="Output 6 2 2 8 3" xfId="32837" xr:uid="{7D292C3E-6087-43DA-AFFA-380301806F75}"/>
    <cellStyle name="Output 6 2 2 9" xfId="11544" xr:uid="{59CDEAE0-CC12-4662-AFBD-0B197AFFCD9E}"/>
    <cellStyle name="Output 6 2 2 9 2" xfId="23392" xr:uid="{6436CFAD-6C4A-4BEF-8B36-7BE1D30B49BC}"/>
    <cellStyle name="Output 6 2 2 9 2 2" xfId="43221" xr:uid="{EF1A9203-50AC-4DD5-B1E5-9B517BF47C0B}"/>
    <cellStyle name="Output 6 2 2 9 3" xfId="33598" xr:uid="{D78B2BDB-E2F5-4B8B-BFA4-41C95E1EFBD8}"/>
    <cellStyle name="Output 6 2 3" xfId="8489" xr:uid="{FE134AE0-A49E-4BFE-8F5E-B4134592845B}"/>
    <cellStyle name="Output 6 2 3 2" xfId="13231" xr:uid="{0D7CC778-321B-46A9-AF33-626F0D85C07A}"/>
    <cellStyle name="Output 6 2 3 2 2" xfId="25017" xr:uid="{3F70EF57-99B2-4A55-B404-03C82F5E0BD7}"/>
    <cellStyle name="Output 6 2 3 2 2 2" xfId="44844" xr:uid="{D76F4A64-FF9F-4B97-9ADB-F3D7E4403A79}"/>
    <cellStyle name="Output 6 2 3 2 3" xfId="35283" xr:uid="{1A723480-71D0-45EF-BACA-AB34C5CC88D3}"/>
    <cellStyle name="Output 6 2 3 3" xfId="14251" xr:uid="{9CD00B9F-4DD3-48C6-B9BD-5C94963C01C9}"/>
    <cellStyle name="Output 6 2 3 3 2" xfId="26024" xr:uid="{65CAB57B-D424-4CFE-A652-2E6BBC6457C2}"/>
    <cellStyle name="Output 6 2 3 3 2 2" xfId="45851" xr:uid="{1F68B2CF-28B2-43FD-B2B6-1C316A013FAD}"/>
    <cellStyle name="Output 6 2 3 3 3" xfId="36303" xr:uid="{C8513EBC-FED5-4DD6-A001-5E9803CF97B9}"/>
    <cellStyle name="Output 6 2 3 4" xfId="15211" xr:uid="{3E47305B-7D58-4285-9C44-9BB9EAD7B907}"/>
    <cellStyle name="Output 6 2 3 4 2" xfId="26980" xr:uid="{DBE3CB98-804D-4522-BF57-72A341385D9B}"/>
    <cellStyle name="Output 6 2 3 4 2 2" xfId="46807" xr:uid="{740F103C-4893-41B6-86A8-25164D0A20C5}"/>
    <cellStyle name="Output 6 2 3 4 3" xfId="37263" xr:uid="{7AC1D9B9-1B99-4FA8-B32F-CED88474E347}"/>
    <cellStyle name="Output 6 2 3 5" xfId="16160" xr:uid="{A88FCDAC-8C87-48B8-B899-EFF36F54A37E}"/>
    <cellStyle name="Output 6 2 3 5 2" xfId="27907" xr:uid="{5BEA0032-4BA9-4E92-9E0C-81C74BBF5DE3}"/>
    <cellStyle name="Output 6 2 3 5 2 2" xfId="47734" xr:uid="{95B44BE7-48E1-4489-B8E7-1CF6CC6D13C6}"/>
    <cellStyle name="Output 6 2 3 5 3" xfId="38212" xr:uid="{AC95AEB2-4B1C-46FE-BF87-713D82F5785F}"/>
    <cellStyle name="Output 6 2 3 6" xfId="17033" xr:uid="{4C8F2995-9462-492B-925D-609DBF5ED276}"/>
    <cellStyle name="Output 6 2 3 6 2" xfId="28780" xr:uid="{453AE8AF-7E4E-4650-89FB-9E5DEF7EDD95}"/>
    <cellStyle name="Output 6 2 3 6 2 2" xfId="48607" xr:uid="{B3726681-96E0-4E32-B61D-32407CF969B3}"/>
    <cellStyle name="Output 6 2 3 6 3" xfId="39085" xr:uid="{976FDEF1-95A2-4A10-A047-AD34A6D89A16}"/>
    <cellStyle name="Output 6 2 3 7" xfId="17898" xr:uid="{75F91308-0779-42B0-9028-18C6D6F4120F}"/>
    <cellStyle name="Output 6 2 3 7 2" xfId="29619" xr:uid="{1195EDE5-B61F-4501-B98E-8E70B6A06D8E}"/>
    <cellStyle name="Output 6 2 3 7 2 2" xfId="49446" xr:uid="{3A8E9B85-28C5-4C18-9258-ED80073CB9A8}"/>
    <cellStyle name="Output 6 2 3 7 3" xfId="39950" xr:uid="{DA787D1A-2991-4890-B6FF-DCBDAF74AA7A}"/>
    <cellStyle name="Output 6 2 3 8" xfId="18674" xr:uid="{FFDF1354-F1A0-4D30-A3EC-5DD8359E440C}"/>
    <cellStyle name="Output 6 2 3 8 2" xfId="40726" xr:uid="{392A088E-FAF9-46CD-B29E-BB60053B8F7D}"/>
    <cellStyle name="Output 6 2 3 9" xfId="31132" xr:uid="{EEE4D36B-8B25-4345-9F00-6507BA1CB767}"/>
    <cellStyle name="Output 6 2 4" xfId="9500" xr:uid="{B506F7E1-8292-4CBC-9C2F-A80F9CDFD9CC}"/>
    <cellStyle name="Output 6 2 4 2" xfId="13905" xr:uid="{400A1E4D-16D9-47D0-AFED-6456C9068FA8}"/>
    <cellStyle name="Output 6 2 4 2 2" xfId="25678" xr:uid="{17604A9A-9917-431A-A961-52850B378E6B}"/>
    <cellStyle name="Output 6 2 4 2 2 2" xfId="45505" xr:uid="{078E7FC0-2A96-4362-A35C-2D228F8EC82B}"/>
    <cellStyle name="Output 6 2 4 2 3" xfId="35957" xr:uid="{1441B006-C994-4B9B-96FB-D7713A0ABB64}"/>
    <cellStyle name="Output 6 2 4 3" xfId="14865" xr:uid="{B2B4DAB5-D055-4F37-91A6-D621A7E453D2}"/>
    <cellStyle name="Output 6 2 4 3 2" xfId="26636" xr:uid="{8934960F-DFC0-40CB-8716-97EEDF727FC1}"/>
    <cellStyle name="Output 6 2 4 3 2 2" xfId="46463" xr:uid="{6D0A88FB-2045-41A0-9824-16C4CFF1050F}"/>
    <cellStyle name="Output 6 2 4 3 3" xfId="36917" xr:uid="{7E289363-F1DD-4302-AE75-65345804BC9E}"/>
    <cellStyle name="Output 6 2 4 4" xfId="15817" xr:uid="{DB7D8A77-D36A-48CA-BCFE-687940C47EA8}"/>
    <cellStyle name="Output 6 2 4 4 2" xfId="27564" xr:uid="{29C0D2AB-24C9-4B62-A5A7-E4289938961E}"/>
    <cellStyle name="Output 6 2 4 4 2 2" xfId="47391" xr:uid="{93CBE4F5-37C3-4FEB-81DF-16A767435C4D}"/>
    <cellStyle name="Output 6 2 4 4 3" xfId="37869" xr:uid="{28D55ECC-45B0-46AF-A9A7-5C178FEFA17C}"/>
    <cellStyle name="Output 6 2 4 5" xfId="16691" xr:uid="{22DB30EB-7740-47DD-A877-17EE12A41E79}"/>
    <cellStyle name="Output 6 2 4 5 2" xfId="28438" xr:uid="{E83853E4-A53F-4831-B0B8-E9E00877FF4E}"/>
    <cellStyle name="Output 6 2 4 5 2 2" xfId="48265" xr:uid="{CF6A8750-3D26-43D2-96A0-1B17DFDC2EFF}"/>
    <cellStyle name="Output 6 2 4 5 3" xfId="38743" xr:uid="{2CE3BCC1-CB26-4EA0-8E1B-B45A2EFD4DCF}"/>
    <cellStyle name="Output 6 2 4 6" xfId="17556" xr:uid="{EE37C9A5-0175-4BD8-A1F4-B5F2323D07C9}"/>
    <cellStyle name="Output 6 2 4 6 2" xfId="29277" xr:uid="{5A1C0E70-6A2C-40D6-8DD0-88A9401A4703}"/>
    <cellStyle name="Output 6 2 4 6 2 2" xfId="49104" xr:uid="{BB222863-7C64-465E-85B1-340DBA433F06}"/>
    <cellStyle name="Output 6 2 4 6 3" xfId="39608" xr:uid="{E1A188BE-BA2B-4E3F-8FD0-0A728A713FCB}"/>
    <cellStyle name="Output 6 2 4 7" xfId="18332" xr:uid="{ED503FE0-9B14-46A9-9517-7913064D3197}"/>
    <cellStyle name="Output 6 2 4 7 2" xfId="30053" xr:uid="{67D8F99D-B2BC-4214-9762-DF3B7C286819}"/>
    <cellStyle name="Output 6 2 4 7 2 2" xfId="49880" xr:uid="{64805D5B-1FCE-4FF8-8DEF-6E1361B101E3}"/>
    <cellStyle name="Output 6 2 4 7 3" xfId="40384" xr:uid="{4546B56C-C6FB-4CD3-8803-B1CD543ECC8C}"/>
    <cellStyle name="Output 6 2 4 8" xfId="19089" xr:uid="{A9CC08D9-D7E8-4F5D-8919-36BC36D3A2C4}"/>
    <cellStyle name="Output 6 2 4 8 2" xfId="41141" xr:uid="{798739F6-F1F1-4D8B-A051-EDB1AB28A286}"/>
    <cellStyle name="Output 6 2 4 9" xfId="31566" xr:uid="{B9AE74F8-0C3D-43F5-963A-3A969C9E4106}"/>
    <cellStyle name="Output 6 2 5" xfId="12202" xr:uid="{8F2D8259-AEEA-4BD9-B8A7-4E0B08CC5D3E}"/>
    <cellStyle name="Output 6 2 5 2" xfId="24019" xr:uid="{06787FCD-0AE1-4855-8D80-6F490CF4C315}"/>
    <cellStyle name="Output 6 2 5 2 2" xfId="43847" xr:uid="{AD313378-19C2-459F-A3E5-B838B24E0B71}"/>
    <cellStyle name="Output 6 2 5 3" xfId="34255" xr:uid="{EE2F3B29-49DC-413A-B73B-0ECAE0E9B58E}"/>
    <cellStyle name="Output 6 2 6" xfId="10565" xr:uid="{26B8274E-610A-4EC6-ADBD-2980D05F3680}"/>
    <cellStyle name="Output 6 2 6 2" xfId="22437" xr:uid="{FE045201-B065-4AA8-9F15-DC6DB850F464}"/>
    <cellStyle name="Output 6 2 6 2 2" xfId="42269" xr:uid="{CAE0826C-D73E-49B8-B4C6-7D33326E33E8}"/>
    <cellStyle name="Output 6 2 6 3" xfId="32622" xr:uid="{D74AFD1C-C6F0-473E-AF49-1FE7259FABC1}"/>
    <cellStyle name="Output 6 2 7" xfId="13573" xr:uid="{59B7FA48-A505-45D1-B7E3-9C38A0382068}"/>
    <cellStyle name="Output 6 2 7 2" xfId="25349" xr:uid="{6FA21A47-502F-4731-8832-A422736EAD23}"/>
    <cellStyle name="Output 6 2 7 2 2" xfId="45176" xr:uid="{8D13ADB1-F4A2-4028-A575-BD9A0BA31CAC}"/>
    <cellStyle name="Output 6 2 7 3" xfId="35625" xr:uid="{293E22A5-AC43-4EFF-A81A-0B06ECAD3E9A}"/>
    <cellStyle name="Output 6 2 8" xfId="14551" xr:uid="{E8E5E1C4-20F2-401B-AEA0-7E365D72AF22}"/>
    <cellStyle name="Output 6 2 8 2" xfId="26322" xr:uid="{F007F57A-A69B-48DC-A182-4B5D82ECAA3A}"/>
    <cellStyle name="Output 6 2 8 2 2" xfId="46149" xr:uid="{D1D12239-3D8A-431D-A981-7346334C7BD4}"/>
    <cellStyle name="Output 6 2 8 3" xfId="36603" xr:uid="{A343811D-AF9C-4C65-A563-AB930D788A83}"/>
    <cellStyle name="Output 6 2 9" xfId="15504" xr:uid="{7BCD7F47-469F-4E2A-A829-05799FDC55EB}"/>
    <cellStyle name="Output 6 2 9 2" xfId="27259" xr:uid="{A8FFC326-2857-45BF-99D8-0283CC19E2E8}"/>
    <cellStyle name="Output 6 2 9 2 2" xfId="47086" xr:uid="{686F59AD-678B-4D11-A263-048FF6857B09}"/>
    <cellStyle name="Output 6 2 9 3" xfId="37556" xr:uid="{2BEFA24C-DA32-410F-8AE5-517B8DFBD6B3}"/>
    <cellStyle name="Output 6 3" xfId="7109" xr:uid="{99A6480E-5123-42DD-A820-A2EAB126E879}"/>
    <cellStyle name="Output 6 3 10" xfId="12981" xr:uid="{B7E9EA98-0494-4B1C-ABEB-FD664D847D95}"/>
    <cellStyle name="Output 6 3 10 2" xfId="24773" xr:uid="{0B7E024A-86F8-48C9-9666-0D3B9FCDE933}"/>
    <cellStyle name="Output 6 3 10 2 2" xfId="44600" xr:uid="{B18C2A0E-CFB3-4C83-B028-97C764796316}"/>
    <cellStyle name="Output 6 3 10 3" xfId="35033" xr:uid="{6744B7CA-4C67-4304-BBAD-CB34B8DE5888}"/>
    <cellStyle name="Output 6 3 11" xfId="30726" xr:uid="{FC7D0BF7-B859-46B9-A2B2-ADCFFBFEC107}"/>
    <cellStyle name="Output 6 3 2" xfId="8752" xr:uid="{A17ABB59-C67D-4A27-9586-5F2F2881736C}"/>
    <cellStyle name="Output 6 3 2 2" xfId="13413" xr:uid="{57096986-D039-47AB-B63A-06071C340D0E}"/>
    <cellStyle name="Output 6 3 2 2 2" xfId="25196" xr:uid="{39D8FBFB-3ED1-4F2D-9D2B-8E6391260EAE}"/>
    <cellStyle name="Output 6 3 2 2 2 2" xfId="45023" xr:uid="{BD5018B4-D652-411E-A720-EC9DFD45A46A}"/>
    <cellStyle name="Output 6 3 2 2 3" xfId="35465" xr:uid="{97BBE107-2B54-4084-81C6-C12957243DA4}"/>
    <cellStyle name="Output 6 3 2 3" xfId="14419" xr:uid="{8343E395-5772-410E-A74B-143A1162D25B}"/>
    <cellStyle name="Output 6 3 2 3 2" xfId="26191" xr:uid="{8351DCD7-E332-4D45-BB0D-C3CA493419D4}"/>
    <cellStyle name="Output 6 3 2 3 2 2" xfId="46018" xr:uid="{4BD135CB-F848-424B-B6B5-D9FE1A249F34}"/>
    <cellStyle name="Output 6 3 2 3 3" xfId="36471" xr:uid="{A362F0F9-F451-415C-BA94-7E61BEB180C4}"/>
    <cellStyle name="Output 6 3 2 4" xfId="15377" xr:uid="{F64F1BAC-A636-483B-8A68-EBBC3E073B11}"/>
    <cellStyle name="Output 6 3 2 4 2" xfId="27139" xr:uid="{FD16A7A2-AE82-49C8-B24D-7486786938CF}"/>
    <cellStyle name="Output 6 3 2 4 2 2" xfId="46966" xr:uid="{63E4FD26-AFD2-4324-8E52-AE52D3AB6502}"/>
    <cellStyle name="Output 6 3 2 4 3" xfId="37429" xr:uid="{B5A13C33-8A35-4538-B359-2C20FBA43041}"/>
    <cellStyle name="Output 6 3 2 5" xfId="16304" xr:uid="{06DDB88A-935F-4133-9975-098457AE342A}"/>
    <cellStyle name="Output 6 3 2 5 2" xfId="28051" xr:uid="{1BA7FEF8-B227-4EA4-8AA7-786C68A7F292}"/>
    <cellStyle name="Output 6 3 2 5 2 2" xfId="47878" xr:uid="{6C3A639F-8858-4C2A-A4A3-46F39729138A}"/>
    <cellStyle name="Output 6 3 2 5 3" xfId="38356" xr:uid="{0829A6F2-78F2-4746-96F8-2860452B109F}"/>
    <cellStyle name="Output 6 3 2 6" xfId="17175" xr:uid="{C35D4970-D8A0-47C6-9644-D84A5803F1C4}"/>
    <cellStyle name="Output 6 3 2 6 2" xfId="28919" xr:uid="{63D2E10A-1016-4DDA-B371-4776D42F681E}"/>
    <cellStyle name="Output 6 3 2 6 2 2" xfId="48746" xr:uid="{2286DAFF-8C45-4746-87A7-80C210FA0D9E}"/>
    <cellStyle name="Output 6 3 2 6 3" xfId="39227" xr:uid="{130661ED-20AB-4773-83B5-2193E55D1954}"/>
    <cellStyle name="Output 6 3 2 7" xfId="18022" xr:uid="{CF6396D5-B408-47D0-AA5A-6D640E9843C1}"/>
    <cellStyle name="Output 6 3 2 7 2" xfId="29743" xr:uid="{9BA51638-1AE3-4ED2-AD24-CABB6E4DEFC0}"/>
    <cellStyle name="Output 6 3 2 7 2 2" xfId="49570" xr:uid="{6AE110EA-32D8-455C-A739-0EE0165D3D81}"/>
    <cellStyle name="Output 6 3 2 7 3" xfId="40074" xr:uid="{93CCA220-7EFC-4E7C-AB20-A133898DF97C}"/>
    <cellStyle name="Output 6 3 2 8" xfId="18789" xr:uid="{194CD3F2-2952-4344-9B98-3BE71A669716}"/>
    <cellStyle name="Output 6 3 2 8 2" xfId="40841" xr:uid="{7081D7F4-BD9E-4F4A-8F0B-566F8864521F}"/>
    <cellStyle name="Output 6 3 2 9" xfId="31260" xr:uid="{81D2A2CF-E318-4183-A7A0-896148E85A65}"/>
    <cellStyle name="Output 6 3 3" xfId="9615" xr:uid="{CD4614A2-B311-4FE3-9C46-0D507AA32D4F}"/>
    <cellStyle name="Output 6 3 3 2" xfId="14020" xr:uid="{8FF1EC0A-3A2A-4459-BD10-7F4C97FC7F03}"/>
    <cellStyle name="Output 6 3 3 2 2" xfId="25793" xr:uid="{6E92D377-27B7-4955-8D07-2CDE815A6499}"/>
    <cellStyle name="Output 6 3 3 2 2 2" xfId="45620" xr:uid="{1ED197E3-CA2D-4432-9BA3-CA72801466FA}"/>
    <cellStyle name="Output 6 3 3 2 3" xfId="36072" xr:uid="{DD7613F2-B5EC-4BB9-AA70-A6243273C4BD}"/>
    <cellStyle name="Output 6 3 3 3" xfId="14980" xr:uid="{09BB39B9-F2D3-404A-8A31-8C6866AA271A}"/>
    <cellStyle name="Output 6 3 3 3 2" xfId="26751" xr:uid="{4AF3DA88-A724-429B-AB72-BA5C961C0EDF}"/>
    <cellStyle name="Output 6 3 3 3 2 2" xfId="46578" xr:uid="{ABBC7854-9304-4AB0-8197-1834CF813062}"/>
    <cellStyle name="Output 6 3 3 3 3" xfId="37032" xr:uid="{27BD3B7D-CC25-434B-B46E-97C9C12A02C5}"/>
    <cellStyle name="Output 6 3 3 4" xfId="15932" xr:uid="{83353BEA-A127-43A7-8816-6ED9A704C014}"/>
    <cellStyle name="Output 6 3 3 4 2" xfId="27679" xr:uid="{5FD936EE-2E5E-4D6F-AA85-7B7CA59A821D}"/>
    <cellStyle name="Output 6 3 3 4 2 2" xfId="47506" xr:uid="{81BE76FC-0E0D-4B23-B92F-6DBABECCD220}"/>
    <cellStyle name="Output 6 3 3 4 3" xfId="37984" xr:uid="{047E8FE8-5F67-4085-BDF9-E9E77BE045B8}"/>
    <cellStyle name="Output 6 3 3 5" xfId="16806" xr:uid="{7952F0EC-396E-4EF2-8EEE-960BB1D29A1F}"/>
    <cellStyle name="Output 6 3 3 5 2" xfId="28553" xr:uid="{3AFEDE98-98C9-4AA4-99CD-DFA907C774F0}"/>
    <cellStyle name="Output 6 3 3 5 2 2" xfId="48380" xr:uid="{97658EBC-3B2A-4FDA-A9A5-F8D6FD40C691}"/>
    <cellStyle name="Output 6 3 3 5 3" xfId="38858" xr:uid="{DE99D6DB-55B9-4031-9F79-976E6A84D292}"/>
    <cellStyle name="Output 6 3 3 6" xfId="17671" xr:uid="{EABF3A8F-9A38-4F0F-96B3-6B4A1ED81B7B}"/>
    <cellStyle name="Output 6 3 3 6 2" xfId="29392" xr:uid="{FB4F19C3-0238-486F-8A22-4E0623E09F0F}"/>
    <cellStyle name="Output 6 3 3 6 2 2" xfId="49219" xr:uid="{3F6F4665-7CFA-4D14-BB2B-4558EB99589E}"/>
    <cellStyle name="Output 6 3 3 6 3" xfId="39723" xr:uid="{6D5DFECF-93EA-4E8B-88D2-8285CE0CD9B5}"/>
    <cellStyle name="Output 6 3 3 7" xfId="18447" xr:uid="{E1736F56-8194-4AAF-BB17-ACB2B7F252D0}"/>
    <cellStyle name="Output 6 3 3 7 2" xfId="30168" xr:uid="{7A9EED95-E568-40BB-9AF4-4E1141DA6A26}"/>
    <cellStyle name="Output 6 3 3 7 2 2" xfId="49995" xr:uid="{EA15CFF3-0753-41F4-B7BE-1C898718F8AA}"/>
    <cellStyle name="Output 6 3 3 7 3" xfId="40499" xr:uid="{8E9F0414-9529-4763-97A7-ED8FBB290577}"/>
    <cellStyle name="Output 6 3 3 8" xfId="19204" xr:uid="{8E252DE6-7914-4BC9-8777-1868F54B4319}"/>
    <cellStyle name="Output 6 3 3 8 2" xfId="41256" xr:uid="{E516984B-A12C-4917-80E4-B1C14E89194E}"/>
    <cellStyle name="Output 6 3 3 9" xfId="31681" xr:uid="{0B4EC12D-22BD-4D62-83D4-2C95E4EF6C8F}"/>
    <cellStyle name="Output 6 3 4" xfId="12383" xr:uid="{0280774C-D3BF-45EF-BD64-ED1944C3111F}"/>
    <cellStyle name="Output 6 3 4 2" xfId="24198" xr:uid="{8A1433CB-9A6E-44DA-8CBE-272954731247}"/>
    <cellStyle name="Output 6 3 4 2 2" xfId="44026" xr:uid="{D80E0DAF-8F42-4A03-83CD-E47768C82F05}"/>
    <cellStyle name="Output 6 3 4 3" xfId="34436" xr:uid="{C8F56BE2-D2F3-4FC5-818E-543BBB3A3B8C}"/>
    <cellStyle name="Output 6 3 5" xfId="10397" xr:uid="{2C2F28EA-EA01-4601-97BE-D045A1AF68D7}"/>
    <cellStyle name="Output 6 3 5 2" xfId="22269" xr:uid="{5505DA2C-9F7E-4A33-ABA3-E26FA8E04020}"/>
    <cellStyle name="Output 6 3 5 2 2" xfId="42101" xr:uid="{CD4E86C3-3D78-40B0-96B8-A70C522E4B96}"/>
    <cellStyle name="Output 6 3 5 3" xfId="32454" xr:uid="{E8D2EFDE-16B7-4385-A29A-2C08267CFFD7}"/>
    <cellStyle name="Output 6 3 6" xfId="12582" xr:uid="{60D24FF4-3EFD-442C-A960-BF6FC223EBA4}"/>
    <cellStyle name="Output 6 3 6 2" xfId="24389" xr:uid="{9DA17279-4B84-4D23-B062-435FCEAC4DB5}"/>
    <cellStyle name="Output 6 3 6 2 2" xfId="44217" xr:uid="{0B047C9D-E3D3-435E-9D82-0EB2BED652CD}"/>
    <cellStyle name="Output 6 3 6 3" xfId="34635" xr:uid="{E444E625-1CF7-479D-A0DB-5EA52DD9E55D}"/>
    <cellStyle name="Output 6 3 7" xfId="10229" xr:uid="{648E085D-879B-4178-8C08-C3342E3684EE}"/>
    <cellStyle name="Output 6 3 7 2" xfId="22104" xr:uid="{CC483BAF-F624-47FF-8534-D8607ECD6855}"/>
    <cellStyle name="Output 6 3 7 2 2" xfId="41936" xr:uid="{1BE6B5E1-4A54-4EB3-8D64-DFB0E0075DA1}"/>
    <cellStyle name="Output 6 3 7 3" xfId="32286" xr:uid="{375E04DF-E207-48F3-8584-EA32BF373D16}"/>
    <cellStyle name="Output 6 3 8" xfId="12077" xr:uid="{67E41916-A160-4A78-920F-8E8DB713576D}"/>
    <cellStyle name="Output 6 3 8 2" xfId="23898" xr:uid="{5CB7332F-E1E4-4B00-8046-FC13DFCC55FC}"/>
    <cellStyle name="Output 6 3 8 2 2" xfId="43726" xr:uid="{0B85327B-A834-4E73-9AF2-6F88391FEA2E}"/>
    <cellStyle name="Output 6 3 8 3" xfId="34130" xr:uid="{7BD68917-35C8-4A04-BC83-352D338BA3D2}"/>
    <cellStyle name="Output 6 3 9" xfId="10680" xr:uid="{89B2D893-5595-45EE-BB9C-2BF33F07F178}"/>
    <cellStyle name="Output 6 3 9 2" xfId="22552" xr:uid="{28A279BA-064A-49E4-AE9B-DA637B3AB3AF}"/>
    <cellStyle name="Output 6 3 9 2 2" xfId="42384" xr:uid="{62EB2462-2D8A-42A0-9A84-F4204406F963}"/>
    <cellStyle name="Output 6 3 9 3" xfId="32737" xr:uid="{45B43855-F213-48B5-9787-D25A59D58DF3}"/>
    <cellStyle name="Output 6 4" xfId="7953" xr:uid="{D7E4F079-7A76-4995-A36D-C9DBDDEA701E}"/>
    <cellStyle name="Output 6 4 2" xfId="12924" xr:uid="{64FAC5D7-FB3F-46F3-B278-522CC3BC2248}"/>
    <cellStyle name="Output 6 4 2 2" xfId="24718" xr:uid="{93BCD05A-4161-4A2D-A237-C667ACB5581C}"/>
    <cellStyle name="Output 6 4 2 2 2" xfId="44545" xr:uid="{BC502FE2-D5BE-4563-9F93-0F71F2BC0E94}"/>
    <cellStyle name="Output 6 4 2 3" xfId="34976" xr:uid="{65B48ED2-9AE6-48AB-A117-6D227244CBD2}"/>
    <cellStyle name="Output 6 4 3" xfId="9969" xr:uid="{BC2D97A6-D5ED-4C60-8793-CB44C593ACEA}"/>
    <cellStyle name="Output 6 4 3 2" xfId="21844" xr:uid="{B8C3BDDA-2441-4F03-B294-8790CA956F6C}"/>
    <cellStyle name="Output 6 4 3 2 2" xfId="41677" xr:uid="{E56F7BC0-B2C4-4C52-AF68-A246E8F351E9}"/>
    <cellStyle name="Output 6 4 3 3" xfId="32027" xr:uid="{B2C7FAB5-7AE7-4340-970F-118D75B43E4C}"/>
    <cellStyle name="Output 6 4 4" xfId="11755" xr:uid="{950AE81B-8B16-4D22-813D-B105E7681412}"/>
    <cellStyle name="Output 6 4 4 2" xfId="23584" xr:uid="{A822999E-55E7-4B61-A7CD-AB79B25B65EB}"/>
    <cellStyle name="Output 6 4 4 2 2" xfId="43413" xr:uid="{93DE630C-AF67-4C68-896F-068583C2E6AA}"/>
    <cellStyle name="Output 6 4 4 3" xfId="33809" xr:uid="{69B6E113-BE61-4B75-90BE-00DFD97FA3D9}"/>
    <cellStyle name="Output 6 4 5" xfId="10951" xr:uid="{EEB5392E-BEC1-40CC-94AD-C7A792009D24}"/>
    <cellStyle name="Output 6 4 5 2" xfId="22820" xr:uid="{B9BC4BAC-7C9B-4A96-BD23-2BD235A503B7}"/>
    <cellStyle name="Output 6 4 5 2 2" xfId="42651" xr:uid="{43437A13-58A2-4777-8395-D6AF3FBA0550}"/>
    <cellStyle name="Output 6 4 5 3" xfId="33007" xr:uid="{AB95AD08-F541-4D21-B1FE-8ECCC49FEF11}"/>
    <cellStyle name="Output 6 4 6" xfId="11409" xr:uid="{6C98B6DF-149A-474F-8529-C0E9E4B5DD26}"/>
    <cellStyle name="Output 6 4 6 2" xfId="23267" xr:uid="{80D91028-A1ED-49C0-A183-759F6E30C547}"/>
    <cellStyle name="Output 6 4 6 2 2" xfId="43097" xr:uid="{35F20848-92A0-4628-A4BB-D28838D925EB}"/>
    <cellStyle name="Output 6 4 6 3" xfId="33464" xr:uid="{CF02130B-54C7-43BA-BDD9-746316D861B7}"/>
    <cellStyle name="Output 6 4 7" xfId="11222" xr:uid="{18E6653D-80C6-4CFF-8AAA-7EA4B3ED350E}"/>
    <cellStyle name="Output 6 4 7 2" xfId="23084" xr:uid="{A5D85C95-2574-417A-8FCD-D585CF2E1165}"/>
    <cellStyle name="Output 6 4 7 2 2" xfId="42914" xr:uid="{3AF75DFF-6B4B-49E9-8EC7-3E5791F24919}"/>
    <cellStyle name="Output 6 4 7 3" xfId="33277" xr:uid="{9FDD854A-DF4A-4E43-9A2C-071EB5D92D32}"/>
    <cellStyle name="Output 6 4 8" xfId="12252" xr:uid="{4AFD07CA-940D-490B-82CB-564B397A2B2C}"/>
    <cellStyle name="Output 6 4 8 2" xfId="34305" xr:uid="{5A7216C1-1E8B-4749-8FE4-49764051D5FA}"/>
    <cellStyle name="Output 6 4 9" xfId="31013" xr:uid="{4726EC58-6B5B-4A0E-B21D-36B7773032DD}"/>
    <cellStyle name="Output 6 5" xfId="9387" xr:uid="{5A1B5C00-5428-4ADE-B10F-15999969CCFC}"/>
    <cellStyle name="Output 6 5 2" xfId="13792" xr:uid="{BDF18D4B-D87B-4065-90E7-94DDB7D13000}"/>
    <cellStyle name="Output 6 5 2 2" xfId="25565" xr:uid="{B0A0A024-03C4-43D9-927D-E5E60CA99402}"/>
    <cellStyle name="Output 6 5 2 2 2" xfId="45392" xr:uid="{B6B03A39-25C6-479E-9F0E-2A67B3C896D2}"/>
    <cellStyle name="Output 6 5 2 3" xfId="35844" xr:uid="{BEB9B589-A5C8-4BA1-955A-4ABD4F02468A}"/>
    <cellStyle name="Output 6 5 3" xfId="14752" xr:uid="{E3F15075-134F-4B29-854D-6EF446517348}"/>
    <cellStyle name="Output 6 5 3 2" xfId="26523" xr:uid="{392A2E6B-124E-428A-8CCD-73D2D80E5453}"/>
    <cellStyle name="Output 6 5 3 2 2" xfId="46350" xr:uid="{2090B1AA-C5E5-4CF1-BB97-31CFB3FAF99E}"/>
    <cellStyle name="Output 6 5 3 3" xfId="36804" xr:uid="{F397336F-1BB1-4568-A93F-51D5B7CC0EDB}"/>
    <cellStyle name="Output 6 5 4" xfId="15704" xr:uid="{6F5E9291-509F-4162-8698-533E5E221976}"/>
    <cellStyle name="Output 6 5 4 2" xfId="27451" xr:uid="{51928425-7F3F-4947-B872-56F108C7CF79}"/>
    <cellStyle name="Output 6 5 4 2 2" xfId="47278" xr:uid="{57B3A5C5-50A1-49FC-B827-B324580F573F}"/>
    <cellStyle name="Output 6 5 4 3" xfId="37756" xr:uid="{1B12CDDC-4FDF-4E98-8DC5-730936CB96DA}"/>
    <cellStyle name="Output 6 5 5" xfId="16578" xr:uid="{2E85D3F3-E000-4AE6-A704-01F7ADB3FF84}"/>
    <cellStyle name="Output 6 5 5 2" xfId="28325" xr:uid="{D8BD31D9-538A-4868-BEEC-2D1C49B36C8A}"/>
    <cellStyle name="Output 6 5 5 2 2" xfId="48152" xr:uid="{384FF5DA-53B2-4B86-A0FF-0C022AF943AB}"/>
    <cellStyle name="Output 6 5 5 3" xfId="38630" xr:uid="{4D7181E1-FE0A-45E9-8F04-A1BE00995257}"/>
    <cellStyle name="Output 6 5 6" xfId="17443" xr:uid="{CFF04F1B-5E06-46FE-9526-9C9D755A66F5}"/>
    <cellStyle name="Output 6 5 6 2" xfId="29164" xr:uid="{6956B996-3391-483B-8A50-02B65ADE6662}"/>
    <cellStyle name="Output 6 5 6 2 2" xfId="48991" xr:uid="{38039A6B-58D7-4965-B96B-026217DF3EA6}"/>
    <cellStyle name="Output 6 5 6 3" xfId="39495" xr:uid="{5C3FFCA9-BB23-4D27-A6D7-E48806C2FCA4}"/>
    <cellStyle name="Output 6 5 7" xfId="18219" xr:uid="{E7656007-638E-4868-A813-5C43ED983547}"/>
    <cellStyle name="Output 6 5 7 2" xfId="29940" xr:uid="{26AC368D-C37B-4B86-8AF9-73B752068F0B}"/>
    <cellStyle name="Output 6 5 7 2 2" xfId="49767" xr:uid="{033C23B1-FF2C-47E0-9E5F-9992A4B41739}"/>
    <cellStyle name="Output 6 5 7 3" xfId="40271" xr:uid="{1CA87C46-47BC-4041-8D82-DA402F87245A}"/>
    <cellStyle name="Output 6 5 8" xfId="18976" xr:uid="{2AF305B5-8017-46C5-8866-4D2BC7695F40}"/>
    <cellStyle name="Output 6 5 8 2" xfId="41028" xr:uid="{B5164542-B887-4BDE-8E2B-9A3D579177E5}"/>
    <cellStyle name="Output 6 5 9" xfId="31453" xr:uid="{D67B8893-AAE9-4842-8C26-C12FC24351E9}"/>
    <cellStyle name="Output 6 6" xfId="11830" xr:uid="{019D4AFF-73E2-4A52-BE7B-340A34BA3183}"/>
    <cellStyle name="Output 6 6 2" xfId="23658" xr:uid="{D1E5B78C-D892-4898-A4F6-50CE0AA8480A}"/>
    <cellStyle name="Output 6 6 2 2" xfId="43487" xr:uid="{53D81E1B-4EC5-49FF-890D-E5A2CEE13C12}"/>
    <cellStyle name="Output 6 6 3" xfId="33884" xr:uid="{1A315279-2087-416E-9123-31F5396DBA71}"/>
    <cellStyle name="Output 6 7" xfId="10885" xr:uid="{52AA24E7-BE11-4B72-B9A9-B0F4D6B5D5D5}"/>
    <cellStyle name="Output 6 7 2" xfId="22754" xr:uid="{DC14C6E7-5F74-4664-B842-55FE7BD1A33B}"/>
    <cellStyle name="Output 6 7 2 2" xfId="42585" xr:uid="{0A4EF752-7677-45EB-88ED-79B30B645713}"/>
    <cellStyle name="Output 6 7 3" xfId="32941" xr:uid="{070A96F3-E3AF-401E-A8B3-F6645D78D88E}"/>
    <cellStyle name="Output 6 8" xfId="11449" xr:uid="{6FD191B3-C46C-4B1B-BB47-13822F36C447}"/>
    <cellStyle name="Output 6 8 2" xfId="23307" xr:uid="{C04429E7-02B7-4617-989A-84A6BBBCE40A}"/>
    <cellStyle name="Output 6 8 2 2" xfId="43137" xr:uid="{CFBAB9AC-DFCB-43F0-995D-629A0F8CCB05}"/>
    <cellStyle name="Output 6 8 3" xfId="33504" xr:uid="{A0E934AA-97C5-40D5-89CC-238C67FEEEBE}"/>
    <cellStyle name="Output 6 9" xfId="11184" xr:uid="{B080ACB5-B1DA-4063-8D8F-78CAAC53DFE1}"/>
    <cellStyle name="Output 6 9 2" xfId="23046" xr:uid="{7B26F4EE-7D87-4F22-9D67-751CCC739128}"/>
    <cellStyle name="Output 6 9 2 2" xfId="42876" xr:uid="{21A8B47D-B636-49FC-8847-05EB8A0409E8}"/>
    <cellStyle name="Output 6 9 3" xfId="33239" xr:uid="{E7788F53-852E-4C42-BA5D-AF70B54522A7}"/>
    <cellStyle name="Output 7" xfId="6174" xr:uid="{954F3D62-BFD5-405B-97BC-9BAE07387108}"/>
    <cellStyle name="Output 7 10" xfId="11910" xr:uid="{D812AAFF-6749-48FE-B63C-5FDD7ED13572}"/>
    <cellStyle name="Output 7 10 2" xfId="23737" xr:uid="{B70E30A7-B7DF-40F8-9E9C-08669B2755DE}"/>
    <cellStyle name="Output 7 10 2 2" xfId="43565" xr:uid="{955E052C-B7C8-4617-8091-877DF18305B6}"/>
    <cellStyle name="Output 7 10 3" xfId="33963" xr:uid="{F1617191-E489-4B1E-9B2E-C8C5946F61BC}"/>
    <cellStyle name="Output 7 11" xfId="10814" xr:uid="{7E7C6DAC-B40C-434F-B9F9-8C4E623500CF}"/>
    <cellStyle name="Output 7 11 2" xfId="22684" xr:uid="{C829D3F5-CE2D-4DF1-AE54-21708AB8D3DE}"/>
    <cellStyle name="Output 7 11 2 2" xfId="42516" xr:uid="{1244EDF9-21C8-4072-B3B1-066D0CF51141}"/>
    <cellStyle name="Output 7 11 3" xfId="32871" xr:uid="{0CA9DDD8-D38E-456B-817C-DA0E9F8A4A80}"/>
    <cellStyle name="Output 7 12" xfId="11510" xr:uid="{2D34801C-53BE-4D60-AADA-FEC9EFC3AAFD}"/>
    <cellStyle name="Output 7 12 2" xfId="23364" xr:uid="{9A1674B1-DCB8-4AD1-ACC9-E7FF1F51CE96}"/>
    <cellStyle name="Output 7 12 2 2" xfId="43193" xr:uid="{C340ED35-8971-4400-BC02-56E11C61F684}"/>
    <cellStyle name="Output 7 12 3" xfId="33564" xr:uid="{0E04A45B-D4A4-4F4F-956F-3BE85F7254BD}"/>
    <cellStyle name="Output 7 13" xfId="30473" xr:uid="{C9934573-BD14-4C98-8B4A-4B07ADF25E4A}"/>
    <cellStyle name="Output 7 2" xfId="6845" xr:uid="{77F5FCFD-7348-4B05-9F00-5A0D2900679F}"/>
    <cellStyle name="Output 7 2 10" xfId="10132" xr:uid="{8F436EF1-4F1C-44E3-88E3-7CBA65BDD2C0}"/>
    <cellStyle name="Output 7 2 10 2" xfId="22007" xr:uid="{1E222E6C-BE82-4235-AAF3-7F6C5154301D}"/>
    <cellStyle name="Output 7 2 10 2 2" xfId="41839" xr:uid="{9FBAAACD-5240-4D88-94BA-A610D4C45F4E}"/>
    <cellStyle name="Output 7 2 10 3" xfId="32189" xr:uid="{39F4006D-5C4E-422E-B148-B7E1C5608484}"/>
    <cellStyle name="Output 7 2 11" xfId="11729" xr:uid="{F22E5CF8-71BA-49C8-8A93-CD6378407CCE}"/>
    <cellStyle name="Output 7 2 11 2" xfId="23558" xr:uid="{661AF32B-AD64-4725-9E0F-96AB91AD9277}"/>
    <cellStyle name="Output 7 2 11 2 2" xfId="43387" xr:uid="{1CAA2A9E-00DA-4290-A05A-C239A17DDF5E}"/>
    <cellStyle name="Output 7 2 11 3" xfId="33783" xr:uid="{8422D14E-5325-48AA-A7E4-A5D2A6E7DFCC}"/>
    <cellStyle name="Output 7 2 12" xfId="30599" xr:uid="{81F02717-FEDA-4E3D-9293-8BE0CEF9CF3B}"/>
    <cellStyle name="Output 7 2 2" xfId="7633" xr:uid="{01FD313B-0973-49F5-AB02-038563E9EAAC}"/>
    <cellStyle name="Output 7 2 2 10" xfId="17959" xr:uid="{402A338B-2A8C-483C-9226-50DD5923D256}"/>
    <cellStyle name="Output 7 2 2 10 2" xfId="29680" xr:uid="{DC01B80A-05BD-4F0C-A91C-EAD66807B852}"/>
    <cellStyle name="Output 7 2 2 10 2 2" xfId="49507" xr:uid="{3BEFB189-E392-4853-B0CD-FD4B44771987}"/>
    <cellStyle name="Output 7 2 2 10 3" xfId="40011" xr:uid="{6A84C127-194D-4B81-A174-B5A1AC632D00}"/>
    <cellStyle name="Output 7 2 2 11" xfId="30847" xr:uid="{F5F037E1-5453-41F1-9667-AA9864349B01}"/>
    <cellStyle name="Output 7 2 2 2" xfId="9276" xr:uid="{66E509AE-FAF1-441E-810E-D4B2601626B4}"/>
    <cellStyle name="Output 7 2 2 2 2" xfId="13711" xr:uid="{B19F9C5B-6599-4456-AD3D-4C5D2D077B3A}"/>
    <cellStyle name="Output 7 2 2 2 2 2" xfId="25485" xr:uid="{E6459F77-BD2F-4C4F-B9C0-69164B112D84}"/>
    <cellStyle name="Output 7 2 2 2 2 2 2" xfId="45312" xr:uid="{F2CA4250-0307-4F6F-8216-0264DE2F7C8A}"/>
    <cellStyle name="Output 7 2 2 2 2 3" xfId="35763" xr:uid="{CE228ADC-6FFF-433C-91C1-A14D1B00F631}"/>
    <cellStyle name="Output 7 2 2 2 3" xfId="14673" xr:uid="{A59B5FE9-6691-442B-8031-484E71AF1869}"/>
    <cellStyle name="Output 7 2 2 2 3 2" xfId="26444" xr:uid="{25326A44-88DA-44AF-BC55-D0D94AA6E33D}"/>
    <cellStyle name="Output 7 2 2 2 3 2 2" xfId="46271" xr:uid="{4B79725C-286E-4F22-AED6-372579A40559}"/>
    <cellStyle name="Output 7 2 2 2 3 3" xfId="36725" xr:uid="{D3AB3E4B-2517-49C4-8330-FCC4D7C70464}"/>
    <cellStyle name="Output 7 2 2 2 4" xfId="15625" xr:uid="{6B094B33-B1DA-42BF-8061-D441CA66DAD3}"/>
    <cellStyle name="Output 7 2 2 2 4 2" xfId="27374" xr:uid="{5D34BAF8-7392-4627-8282-0474EBD96778}"/>
    <cellStyle name="Output 7 2 2 2 4 2 2" xfId="47201" xr:uid="{0EEEA20E-6E12-45E5-93A3-6004DBCC53C6}"/>
    <cellStyle name="Output 7 2 2 2 4 3" xfId="37677" xr:uid="{DD336AFA-E625-4D4E-8239-A1C50B8F68F4}"/>
    <cellStyle name="Output 7 2 2 2 5" xfId="16505" xr:uid="{6CA7D8AF-966D-45D6-A2DA-403E81E2F205}"/>
    <cellStyle name="Output 7 2 2 2 5 2" xfId="28252" xr:uid="{BFB20407-F7EC-4E42-B49C-06A9390311B6}"/>
    <cellStyle name="Output 7 2 2 2 5 2 2" xfId="48079" xr:uid="{FC9B0110-D183-421D-BA80-C33882E607C0}"/>
    <cellStyle name="Output 7 2 2 2 5 3" xfId="38557" xr:uid="{1CF4EDDE-9F79-48F6-9BD6-8BA056C13BC2}"/>
    <cellStyle name="Output 7 2 2 2 6" xfId="17371" xr:uid="{93B07C64-B728-4D07-B6AF-79AAFADC8C62}"/>
    <cellStyle name="Output 7 2 2 2 6 2" xfId="29092" xr:uid="{87EAFA65-22CD-4F3E-A6B1-3D9DDE1D4D82}"/>
    <cellStyle name="Output 7 2 2 2 6 2 2" xfId="48919" xr:uid="{34432EF3-7CF9-4FB4-955A-6615098EFCFC}"/>
    <cellStyle name="Output 7 2 2 2 6 3" xfId="39423" xr:uid="{8A15D59D-C6DC-45D8-A4C4-F1A35135888B}"/>
    <cellStyle name="Output 7 2 2 2 7" xfId="18147" xr:uid="{693805DD-35BF-4839-9D50-111E0B6BDE17}"/>
    <cellStyle name="Output 7 2 2 2 7 2" xfId="29868" xr:uid="{F505D212-DF55-42D7-9C2B-19FD33663CC3}"/>
    <cellStyle name="Output 7 2 2 2 7 2 2" xfId="49695" xr:uid="{E2E5ACA5-E297-48E7-ABF8-3BD572FEA64A}"/>
    <cellStyle name="Output 7 2 2 2 7 3" xfId="40199" xr:uid="{66D49EE8-2191-492F-8AD0-886FF39406B5}"/>
    <cellStyle name="Output 7 2 2 2 8" xfId="18904" xr:uid="{809C2F7B-36FE-433D-820F-11C03E8F3E03}"/>
    <cellStyle name="Output 7 2 2 2 8 2" xfId="40956" xr:uid="{DA7189AF-7933-4D31-83F9-D0F89597FE85}"/>
    <cellStyle name="Output 7 2 2 2 9" xfId="31381" xr:uid="{39740053-AC98-45AB-98F3-FE7DE09EC24A}"/>
    <cellStyle name="Output 7 2 2 3" xfId="9730" xr:uid="{AC0CD20D-B8C6-4F02-A5C8-738796B39543}"/>
    <cellStyle name="Output 7 2 2 3 2" xfId="14135" xr:uid="{2E0A6E9D-94BA-4384-8A07-4422B4EE0103}"/>
    <cellStyle name="Output 7 2 2 3 2 2" xfId="25908" xr:uid="{79ACA352-11A5-4651-B0F5-4850811FC4B9}"/>
    <cellStyle name="Output 7 2 2 3 2 2 2" xfId="45735" xr:uid="{516D6795-DB29-42EE-87D9-B30375518776}"/>
    <cellStyle name="Output 7 2 2 3 2 3" xfId="36187" xr:uid="{8CB7D96A-E9AF-434A-8CCF-37E2BE67928B}"/>
    <cellStyle name="Output 7 2 2 3 3" xfId="15095" xr:uid="{67B39662-B333-4C63-AD1A-848E3D4745C9}"/>
    <cellStyle name="Output 7 2 2 3 3 2" xfId="26866" xr:uid="{847BDC25-1AAA-41F0-A6A3-20BAA710D989}"/>
    <cellStyle name="Output 7 2 2 3 3 2 2" xfId="46693" xr:uid="{91A15838-3624-46B5-AF1F-A4CF702533AA}"/>
    <cellStyle name="Output 7 2 2 3 3 3" xfId="37147" xr:uid="{B9BF839B-9DB7-4B72-8A16-1272EFFEEAEC}"/>
    <cellStyle name="Output 7 2 2 3 4" xfId="16047" xr:uid="{906394BE-E57A-4A31-B09D-CA05E114E083}"/>
    <cellStyle name="Output 7 2 2 3 4 2" xfId="27794" xr:uid="{DF3C6364-53D7-41E2-A616-39B43E4B54F9}"/>
    <cellStyle name="Output 7 2 2 3 4 2 2" xfId="47621" xr:uid="{A41A298A-F1B5-4286-A84C-CE3F6A953B61}"/>
    <cellStyle name="Output 7 2 2 3 4 3" xfId="38099" xr:uid="{C58DEDDB-DA8C-4412-9783-D0FE3AC7C799}"/>
    <cellStyle name="Output 7 2 2 3 5" xfId="16921" xr:uid="{E11CAC55-8E59-40AE-8F2A-0994BDDE7459}"/>
    <cellStyle name="Output 7 2 2 3 5 2" xfId="28668" xr:uid="{538BC6A9-D18A-4FDB-BF26-81356A7757D4}"/>
    <cellStyle name="Output 7 2 2 3 5 2 2" xfId="48495" xr:uid="{121DAE89-1A30-4457-8C80-C9F603F951F3}"/>
    <cellStyle name="Output 7 2 2 3 5 3" xfId="38973" xr:uid="{BCD3C1D2-3390-49B5-9B3B-F176F8A6A1DA}"/>
    <cellStyle name="Output 7 2 2 3 6" xfId="17786" xr:uid="{28DAA6F9-3088-4FBD-BA70-A38FFEDEABBB}"/>
    <cellStyle name="Output 7 2 2 3 6 2" xfId="29507" xr:uid="{892B70CB-9829-431A-9175-4BC4835643D7}"/>
    <cellStyle name="Output 7 2 2 3 6 2 2" xfId="49334" xr:uid="{ECD59578-3573-4C27-A84A-F947AFE4F7B9}"/>
    <cellStyle name="Output 7 2 2 3 6 3" xfId="39838" xr:uid="{38F28A52-5FAF-4397-B811-4B79834CF02E}"/>
    <cellStyle name="Output 7 2 2 3 7" xfId="18562" xr:uid="{CE9507AC-3150-40F9-8951-B08ECA9827C9}"/>
    <cellStyle name="Output 7 2 2 3 7 2" xfId="30283" xr:uid="{7002725B-AF39-4126-92C5-0ABF6CB102DF}"/>
    <cellStyle name="Output 7 2 2 3 7 2 2" xfId="50110" xr:uid="{81BA11F5-19FF-4439-B49B-11EA5E9FBBBD}"/>
    <cellStyle name="Output 7 2 2 3 7 3" xfId="40614" xr:uid="{8EA233DC-6628-4305-9F47-D0D99DC18392}"/>
    <cellStyle name="Output 7 2 2 3 8" xfId="19319" xr:uid="{86710BA4-EC67-493E-8A0F-4C2EE560942F}"/>
    <cellStyle name="Output 7 2 2 3 8 2" xfId="41371" xr:uid="{24D8529D-7A40-4234-9CB4-E3C83E725E35}"/>
    <cellStyle name="Output 7 2 2 3 9" xfId="31796" xr:uid="{4656D75A-2DD3-4070-BD72-450C173FE6F4}"/>
    <cellStyle name="Output 7 2 2 4" xfId="12695" xr:uid="{AD313397-243F-4E07-A6FA-B361B896947C}"/>
    <cellStyle name="Output 7 2 2 4 2" xfId="24494" xr:uid="{E2D33E02-FF50-4FFE-8CAA-BD74D7E47B3F}"/>
    <cellStyle name="Output 7 2 2 4 2 2" xfId="44322" xr:uid="{DF4785F7-0599-4EFC-9158-D29CD113348B}"/>
    <cellStyle name="Output 7 2 2 4 3" xfId="34748" xr:uid="{4B1DBD74-89C9-45F0-A02C-9CDE2CDD632C}"/>
    <cellStyle name="Output 7 2 2 5" xfId="13304" xr:uid="{DE715956-2C51-4737-A901-F445115342FF}"/>
    <cellStyle name="Output 7 2 2 5 2" xfId="25087" xr:uid="{B87CB251-93F2-466D-B2D3-1A17A7C691C1}"/>
    <cellStyle name="Output 7 2 2 5 2 2" xfId="44914" xr:uid="{3E1E3D08-D30E-4ADD-88CC-C87AE6DBA421}"/>
    <cellStyle name="Output 7 2 2 5 3" xfId="35356" xr:uid="{F796EF9C-A664-4ED1-A80A-CDB871F891CE}"/>
    <cellStyle name="Output 7 2 2 6" xfId="14318" xr:uid="{C86D71EF-35CB-4BD6-A53B-238FE0D68858}"/>
    <cellStyle name="Output 7 2 2 6 2" xfId="26090" xr:uid="{725D4AC3-2326-4321-A569-406CF630564E}"/>
    <cellStyle name="Output 7 2 2 6 2 2" xfId="45917" xr:uid="{5C162536-E9E8-4F8F-A7F4-876D4F9E0F49}"/>
    <cellStyle name="Output 7 2 2 6 3" xfId="36370" xr:uid="{DEDB21B3-F636-4DA3-BB12-DF2D487F4968}"/>
    <cellStyle name="Output 7 2 2 7" xfId="15277" xr:uid="{7053A2C0-6A86-47CA-9892-629F766F3C9D}"/>
    <cellStyle name="Output 7 2 2 7 2" xfId="27046" xr:uid="{E51A7136-D367-4FEF-9116-5B6E167C438B}"/>
    <cellStyle name="Output 7 2 2 7 2 2" xfId="46873" xr:uid="{DD9C8134-E63E-4583-B2C7-E7DAAF043FB7}"/>
    <cellStyle name="Output 7 2 2 7 3" xfId="37329" xr:uid="{60744FDB-6965-4DFB-A1B0-FFF767A6730D}"/>
    <cellStyle name="Output 7 2 2 8" xfId="16221" xr:uid="{F3614321-62AF-4ECB-9A8D-20AA6EFB6029}"/>
    <cellStyle name="Output 7 2 2 8 2" xfId="27968" xr:uid="{BEBCCF39-12D4-42CF-A636-0148E5DBA5A0}"/>
    <cellStyle name="Output 7 2 2 8 2 2" xfId="47795" xr:uid="{D70A770A-4A4E-4D66-8824-8687A47431B6}"/>
    <cellStyle name="Output 7 2 2 8 3" xfId="38273" xr:uid="{F34E2D34-821A-4DB9-B078-B0F5F66C95F8}"/>
    <cellStyle name="Output 7 2 2 9" xfId="17094" xr:uid="{C4CAF3CB-9DB2-4D52-B268-D3E22B137E16}"/>
    <cellStyle name="Output 7 2 2 9 2" xfId="28841" xr:uid="{2E7C4FBC-68EE-4488-84A5-FF44378E5C42}"/>
    <cellStyle name="Output 7 2 2 9 2 2" xfId="48668" xr:uid="{F044FA11-132A-4F4E-A568-1B036FD5661A}"/>
    <cellStyle name="Output 7 2 2 9 3" xfId="39146" xr:uid="{CA1E5B0D-27C3-4D9B-AF05-E9235D4C6C8D}"/>
    <cellStyle name="Output 7 2 3" xfId="8490" xr:uid="{5AAF5A64-40F2-46A2-AE2C-A4A63EA44735}"/>
    <cellStyle name="Output 7 2 3 2" xfId="13232" xr:uid="{4D778DA6-FDD1-4EF8-B0DE-99BA03B38402}"/>
    <cellStyle name="Output 7 2 3 2 2" xfId="25018" xr:uid="{91839228-77EA-4CBF-92F4-4F0F13E02446}"/>
    <cellStyle name="Output 7 2 3 2 2 2" xfId="44845" xr:uid="{5DED4D6C-6B11-4390-AA88-E31240E2EE3B}"/>
    <cellStyle name="Output 7 2 3 2 3" xfId="35284" xr:uid="{125046D6-816A-420B-BAB7-0854DBDD029D}"/>
    <cellStyle name="Output 7 2 3 3" xfId="14252" xr:uid="{9D3EAC2D-7106-41A6-97A0-06481BB7204C}"/>
    <cellStyle name="Output 7 2 3 3 2" xfId="26025" xr:uid="{2B836B7A-E177-4EAC-A38E-A034C378533D}"/>
    <cellStyle name="Output 7 2 3 3 2 2" xfId="45852" xr:uid="{5E92B036-07C2-4D1A-A35F-8D3084DE2485}"/>
    <cellStyle name="Output 7 2 3 3 3" xfId="36304" xr:uid="{5AE4A3D3-08EA-42B5-8122-A8EE18A97951}"/>
    <cellStyle name="Output 7 2 3 4" xfId="15212" xr:uid="{BFD41CBB-5A09-4516-8CFC-A73FCE00D07C}"/>
    <cellStyle name="Output 7 2 3 4 2" xfId="26981" xr:uid="{52287342-5A50-4E0C-AABC-84EB2214F19B}"/>
    <cellStyle name="Output 7 2 3 4 2 2" xfId="46808" xr:uid="{45756A01-F532-4128-B8CF-05C5192B900E}"/>
    <cellStyle name="Output 7 2 3 4 3" xfId="37264" xr:uid="{181CA887-C785-4BC3-8EF8-3926DE1743EC}"/>
    <cellStyle name="Output 7 2 3 5" xfId="16161" xr:uid="{F3ABB553-B1B3-4FF4-82D5-54EC652A48F4}"/>
    <cellStyle name="Output 7 2 3 5 2" xfId="27908" xr:uid="{5CC25BC8-AA56-43ED-B133-31A31AB83036}"/>
    <cellStyle name="Output 7 2 3 5 2 2" xfId="47735" xr:uid="{497921E3-F93B-49AD-95C1-1DC653EC222D}"/>
    <cellStyle name="Output 7 2 3 5 3" xfId="38213" xr:uid="{2D69E4B2-02C4-44FF-8826-BEF098B6F328}"/>
    <cellStyle name="Output 7 2 3 6" xfId="17034" xr:uid="{27689086-4AA7-4D55-AF33-93B7B982DFF3}"/>
    <cellStyle name="Output 7 2 3 6 2" xfId="28781" xr:uid="{4CBAD199-1FF8-4418-A0BB-81C22A70B981}"/>
    <cellStyle name="Output 7 2 3 6 2 2" xfId="48608" xr:uid="{3FF3EA2D-FBD7-4463-8336-953C1FA720A3}"/>
    <cellStyle name="Output 7 2 3 6 3" xfId="39086" xr:uid="{AD5FA2D5-4053-44C0-859B-C5DFFC4A357F}"/>
    <cellStyle name="Output 7 2 3 7" xfId="17899" xr:uid="{78F2B822-2A9B-4EE3-BCE8-AE39450EB2A9}"/>
    <cellStyle name="Output 7 2 3 7 2" xfId="29620" xr:uid="{E9A2540E-879C-4D9B-8B43-43485F3FBB14}"/>
    <cellStyle name="Output 7 2 3 7 2 2" xfId="49447" xr:uid="{7D7FD04A-5C4A-4C3B-8BBE-35DE36AB47B5}"/>
    <cellStyle name="Output 7 2 3 7 3" xfId="39951" xr:uid="{9E9A2556-62B4-49B1-A6F5-EF8A6FFCCDF3}"/>
    <cellStyle name="Output 7 2 3 8" xfId="18675" xr:uid="{4700EBE1-0699-4732-8311-300C7AC84FB9}"/>
    <cellStyle name="Output 7 2 3 8 2" xfId="40727" xr:uid="{EC65CAC6-CF24-46B2-BB40-6C643CCD493B}"/>
    <cellStyle name="Output 7 2 3 9" xfId="31133" xr:uid="{FD3BF7D1-CA8D-423B-8B3C-971E58E85806}"/>
    <cellStyle name="Output 7 2 4" xfId="9501" xr:uid="{38777F18-2FAD-41A7-846F-4F8ECDFAAD3C}"/>
    <cellStyle name="Output 7 2 4 2" xfId="13906" xr:uid="{345286C2-0B9F-40FB-9BAE-33F8543A8BFC}"/>
    <cellStyle name="Output 7 2 4 2 2" xfId="25679" xr:uid="{4E5A76F6-AABB-4946-91C8-E56D0F3B8E96}"/>
    <cellStyle name="Output 7 2 4 2 2 2" xfId="45506" xr:uid="{BD506612-D4C9-4099-8ABB-ADEA2938A177}"/>
    <cellStyle name="Output 7 2 4 2 3" xfId="35958" xr:uid="{72D97D0C-471E-426B-BD20-115A21CF8726}"/>
    <cellStyle name="Output 7 2 4 3" xfId="14866" xr:uid="{B3CB8AF0-A2AD-4291-A1DB-DE8DE01D0FC1}"/>
    <cellStyle name="Output 7 2 4 3 2" xfId="26637" xr:uid="{AD8CE500-87B4-4F9C-BBD8-A22033FE06E5}"/>
    <cellStyle name="Output 7 2 4 3 2 2" xfId="46464" xr:uid="{D333842B-C2AF-4AED-87E9-F441DC41FCDB}"/>
    <cellStyle name="Output 7 2 4 3 3" xfId="36918" xr:uid="{7A252A7B-7BA3-44DD-A86C-93AE15D500CD}"/>
    <cellStyle name="Output 7 2 4 4" xfId="15818" xr:uid="{69F9443B-0886-4E0D-A8DC-4D91F59DA17A}"/>
    <cellStyle name="Output 7 2 4 4 2" xfId="27565" xr:uid="{9F188740-DAF1-45F8-A1ED-540038A96F6E}"/>
    <cellStyle name="Output 7 2 4 4 2 2" xfId="47392" xr:uid="{4C3FA6FB-C52E-4EE0-B942-AE5411A52C1A}"/>
    <cellStyle name="Output 7 2 4 4 3" xfId="37870" xr:uid="{35B00DFD-D437-4177-8D28-4371FEF99B9E}"/>
    <cellStyle name="Output 7 2 4 5" xfId="16692" xr:uid="{074330AE-6267-4E3A-8685-75F9B42416B5}"/>
    <cellStyle name="Output 7 2 4 5 2" xfId="28439" xr:uid="{BA872B38-DE00-4C62-804D-32398FEE0500}"/>
    <cellStyle name="Output 7 2 4 5 2 2" xfId="48266" xr:uid="{7D3431F2-4318-47D0-A4EE-1948CF9DF32B}"/>
    <cellStyle name="Output 7 2 4 5 3" xfId="38744" xr:uid="{A893DC92-4891-41B5-BF32-C6668CB8887E}"/>
    <cellStyle name="Output 7 2 4 6" xfId="17557" xr:uid="{A23F253F-E3D8-4FD7-9583-F82886685C1F}"/>
    <cellStyle name="Output 7 2 4 6 2" xfId="29278" xr:uid="{56124743-F800-4815-AF37-225BB1E9E60C}"/>
    <cellStyle name="Output 7 2 4 6 2 2" xfId="49105" xr:uid="{12B4D636-46B1-4B90-81BF-6745A35D06FD}"/>
    <cellStyle name="Output 7 2 4 6 3" xfId="39609" xr:uid="{D93BEBF8-858A-453A-AA0E-8E2B26FEFF09}"/>
    <cellStyle name="Output 7 2 4 7" xfId="18333" xr:uid="{9E86469A-5E54-43F7-B416-392D680E8885}"/>
    <cellStyle name="Output 7 2 4 7 2" xfId="30054" xr:uid="{9075D782-AD23-4BFA-8989-981FF08E2AC9}"/>
    <cellStyle name="Output 7 2 4 7 2 2" xfId="49881" xr:uid="{A61FAAE8-9A39-4687-BF73-D995B2FD265F}"/>
    <cellStyle name="Output 7 2 4 7 3" xfId="40385" xr:uid="{E9EAD003-4BB1-434B-B199-2D30B4AE2457}"/>
    <cellStyle name="Output 7 2 4 8" xfId="19090" xr:uid="{4DA465AB-25B5-450D-9E50-D7428D7A9BD6}"/>
    <cellStyle name="Output 7 2 4 8 2" xfId="41142" xr:uid="{96B7F131-7E41-4A34-A287-9B6D6CC4B288}"/>
    <cellStyle name="Output 7 2 4 9" xfId="31567" xr:uid="{DD0A9C01-8418-4B5B-9A3A-598DD3209F0A}"/>
    <cellStyle name="Output 7 2 5" xfId="12203" xr:uid="{6616883C-D4BC-46E3-9AF3-31660684C328}"/>
    <cellStyle name="Output 7 2 5 2" xfId="24020" xr:uid="{FA4DA58D-0798-41BA-B166-0B08FB5FD5F9}"/>
    <cellStyle name="Output 7 2 5 2 2" xfId="43848" xr:uid="{787F82C1-99FA-4009-B22F-5796C489E405}"/>
    <cellStyle name="Output 7 2 5 3" xfId="34256" xr:uid="{56201527-2DB0-4F67-B0EB-13B769C40333}"/>
    <cellStyle name="Output 7 2 6" xfId="10564" xr:uid="{40947DD7-E808-4E03-9D72-DD1BB95A12A0}"/>
    <cellStyle name="Output 7 2 6 2" xfId="22436" xr:uid="{8123D269-B917-4EB3-9AAC-990DA74AD759}"/>
    <cellStyle name="Output 7 2 6 2 2" xfId="42268" xr:uid="{17EA4781-E31F-4E2B-9B33-B0E2A5A8F7AE}"/>
    <cellStyle name="Output 7 2 6 3" xfId="32621" xr:uid="{5993ECAA-B797-4AF4-BE7E-A63FA70507E1}"/>
    <cellStyle name="Output 7 2 7" xfId="13069" xr:uid="{843F70C2-8DD8-4A23-86EE-16D453591605}"/>
    <cellStyle name="Output 7 2 7 2" xfId="24858" xr:uid="{3FBD3505-D3F8-4AAA-B993-C94AACC9E484}"/>
    <cellStyle name="Output 7 2 7 2 2" xfId="44685" xr:uid="{F84415C3-2D2C-4375-9335-F03F82131024}"/>
    <cellStyle name="Output 7 2 7 3" xfId="35121" xr:uid="{A5E1DAD3-2F9F-45F9-A748-3FA642CFCCE7}"/>
    <cellStyle name="Output 7 2 8" xfId="9859" xr:uid="{7A71F13F-315F-4A18-920A-62A09E18D72F}"/>
    <cellStyle name="Output 7 2 8 2" xfId="21735" xr:uid="{E23CE3D9-61CE-4B55-BE83-97B97790A018}"/>
    <cellStyle name="Output 7 2 8 2 2" xfId="41568" xr:uid="{903233A1-F649-45B1-814C-0F1E374F94C1}"/>
    <cellStyle name="Output 7 2 8 3" xfId="31917" xr:uid="{4242B007-9F6A-4893-AF9F-A22B4B3756A7}"/>
    <cellStyle name="Output 7 2 9" xfId="12737" xr:uid="{D3CB85D9-E8B8-4BAF-A270-B0563F4C1101}"/>
    <cellStyle name="Output 7 2 9 2" xfId="24535" xr:uid="{ACD21E13-96E9-4DFA-84AB-234D9945BA53}"/>
    <cellStyle name="Output 7 2 9 2 2" xfId="44363" xr:uid="{52DA9A29-9D08-49C9-9DFE-4D6341C46C90}"/>
    <cellStyle name="Output 7 2 9 3" xfId="34790" xr:uid="{BAEB77FD-F99A-484F-9635-5655FA18B105}"/>
    <cellStyle name="Output 7 3" xfId="7110" xr:uid="{F1376863-534D-44C9-B2AA-2947FC865635}"/>
    <cellStyle name="Output 7 3 10" xfId="17294" xr:uid="{7E212753-8E99-468B-8B25-E85CBF87F066}"/>
    <cellStyle name="Output 7 3 10 2" xfId="29037" xr:uid="{D5961324-4430-4127-B6E7-E5E4570848C2}"/>
    <cellStyle name="Output 7 3 10 2 2" xfId="48864" xr:uid="{EAE6A99B-D914-435B-8EEF-5A6B59F72E44}"/>
    <cellStyle name="Output 7 3 10 3" xfId="39346" xr:uid="{A9F7F215-89BF-4B2F-9F43-194E314F804B}"/>
    <cellStyle name="Output 7 3 11" xfId="30727" xr:uid="{132F6332-C2D4-466F-8557-EF2677CC8B03}"/>
    <cellStyle name="Output 7 3 2" xfId="8753" xr:uid="{A1704515-4345-48BB-94B3-889856864E42}"/>
    <cellStyle name="Output 7 3 2 2" xfId="13414" xr:uid="{DE5EF7A0-3F44-42B3-A2FA-A84B07B9E2B7}"/>
    <cellStyle name="Output 7 3 2 2 2" xfId="25197" xr:uid="{A1BB87F4-0FB9-4C25-A390-70A970386782}"/>
    <cellStyle name="Output 7 3 2 2 2 2" xfId="45024" xr:uid="{C02046B4-9DBE-4AC3-AAF4-8CDA0932E40D}"/>
    <cellStyle name="Output 7 3 2 2 3" xfId="35466" xr:uid="{1FE3ADB3-0FAD-4BB3-9E31-CE875B794B7D}"/>
    <cellStyle name="Output 7 3 2 3" xfId="14420" xr:uid="{8C02977D-2431-4A60-B21D-6524D3E67B57}"/>
    <cellStyle name="Output 7 3 2 3 2" xfId="26192" xr:uid="{3A685878-54FF-45BA-8F3B-AD1555FE9F75}"/>
    <cellStyle name="Output 7 3 2 3 2 2" xfId="46019" xr:uid="{A7FF26BA-29D3-43FE-B826-2B49856D0132}"/>
    <cellStyle name="Output 7 3 2 3 3" xfId="36472" xr:uid="{A32C0870-E4DA-450F-9B1D-17F07B4F4B36}"/>
    <cellStyle name="Output 7 3 2 4" xfId="15378" xr:uid="{4FC78BF1-2E97-430A-A8CE-1F5DF048E37A}"/>
    <cellStyle name="Output 7 3 2 4 2" xfId="27140" xr:uid="{BCF278CE-77C5-4456-8EE3-19A97ADA4889}"/>
    <cellStyle name="Output 7 3 2 4 2 2" xfId="46967" xr:uid="{59905418-E540-4C6E-BC87-A70C6A786175}"/>
    <cellStyle name="Output 7 3 2 4 3" xfId="37430" xr:uid="{226A6D6A-C7C9-4F08-878F-9D63AC090C2B}"/>
    <cellStyle name="Output 7 3 2 5" xfId="16305" xr:uid="{293A1A02-C455-43CA-944E-5FD2F291DC32}"/>
    <cellStyle name="Output 7 3 2 5 2" xfId="28052" xr:uid="{40A90A36-6883-43EA-A041-3B4BC1FEE639}"/>
    <cellStyle name="Output 7 3 2 5 2 2" xfId="47879" xr:uid="{8602F2EF-622E-4503-9A97-37FB1EC3C2E9}"/>
    <cellStyle name="Output 7 3 2 5 3" xfId="38357" xr:uid="{664326C9-C275-4AFD-A282-595BDD961EDB}"/>
    <cellStyle name="Output 7 3 2 6" xfId="17176" xr:uid="{B2CD2C26-5E9C-4099-8F99-1515C52AE112}"/>
    <cellStyle name="Output 7 3 2 6 2" xfId="28920" xr:uid="{4DC88056-9615-4905-B8B5-F89AC7D08891}"/>
    <cellStyle name="Output 7 3 2 6 2 2" xfId="48747" xr:uid="{C8C0B2A5-C7BC-4C11-A195-1571F04AE896}"/>
    <cellStyle name="Output 7 3 2 6 3" xfId="39228" xr:uid="{20728A88-EDD4-4A18-9170-0D2D00C1325E}"/>
    <cellStyle name="Output 7 3 2 7" xfId="18023" xr:uid="{B28BFF83-3550-4624-8E49-7677CCAFD5BB}"/>
    <cellStyle name="Output 7 3 2 7 2" xfId="29744" xr:uid="{A58EB9ED-D16C-4130-A18F-9C465B382227}"/>
    <cellStyle name="Output 7 3 2 7 2 2" xfId="49571" xr:uid="{7669F7D0-401B-4F3B-A413-84E253C46FB3}"/>
    <cellStyle name="Output 7 3 2 7 3" xfId="40075" xr:uid="{D451F8BF-E058-4EC0-B6D7-A06BF9EDEF9A}"/>
    <cellStyle name="Output 7 3 2 8" xfId="18790" xr:uid="{ACDCD0DA-CEA0-4E95-B600-2F9A4828AEC9}"/>
    <cellStyle name="Output 7 3 2 8 2" xfId="40842" xr:uid="{37CB5649-B4F4-460E-B62B-141092F42CB5}"/>
    <cellStyle name="Output 7 3 2 9" xfId="31261" xr:uid="{5106C8D4-6FA9-408C-A580-18DDB7209E61}"/>
    <cellStyle name="Output 7 3 3" xfId="9616" xr:uid="{ACA72032-05F1-447B-9932-C702DCEDF9B2}"/>
    <cellStyle name="Output 7 3 3 2" xfId="14021" xr:uid="{1EF12AD6-4BC6-43EF-B8BF-0F8D68CB09FB}"/>
    <cellStyle name="Output 7 3 3 2 2" xfId="25794" xr:uid="{FD5F8073-BAA1-470B-8FCB-83A1FB7E93E7}"/>
    <cellStyle name="Output 7 3 3 2 2 2" xfId="45621" xr:uid="{14B06CE3-C79B-4C82-89DD-29389A70717C}"/>
    <cellStyle name="Output 7 3 3 2 3" xfId="36073" xr:uid="{97A9EEFA-C1AE-4202-87BC-1436636B006A}"/>
    <cellStyle name="Output 7 3 3 3" xfId="14981" xr:uid="{58C30921-ACCB-4085-A4E3-FF117A182891}"/>
    <cellStyle name="Output 7 3 3 3 2" xfId="26752" xr:uid="{EBF86C66-6E0E-46B2-BF1F-8958C30DEDDD}"/>
    <cellStyle name="Output 7 3 3 3 2 2" xfId="46579" xr:uid="{C0DB8DDD-D511-4649-9E83-D64FAC95C567}"/>
    <cellStyle name="Output 7 3 3 3 3" xfId="37033" xr:uid="{B0E052FA-1B86-45D5-9944-39674A501BD7}"/>
    <cellStyle name="Output 7 3 3 4" xfId="15933" xr:uid="{AEAAFFE9-3ED6-481C-919B-CA770840F0A9}"/>
    <cellStyle name="Output 7 3 3 4 2" xfId="27680" xr:uid="{F00530F8-DEB8-42BA-A715-DF3B786A8D7E}"/>
    <cellStyle name="Output 7 3 3 4 2 2" xfId="47507" xr:uid="{D41C58F2-B739-4D95-BE42-6368D4FA910A}"/>
    <cellStyle name="Output 7 3 3 4 3" xfId="37985" xr:uid="{6C2D7E94-2699-4B20-A502-B127166E31B3}"/>
    <cellStyle name="Output 7 3 3 5" xfId="16807" xr:uid="{EB669D16-F7A5-41AA-88DC-7ADF3AD6533D}"/>
    <cellStyle name="Output 7 3 3 5 2" xfId="28554" xr:uid="{634D8341-66DB-4BB3-A1A9-2D22E2B28160}"/>
    <cellStyle name="Output 7 3 3 5 2 2" xfId="48381" xr:uid="{129F8002-AA09-4786-8E7B-60FAFF55CD75}"/>
    <cellStyle name="Output 7 3 3 5 3" xfId="38859" xr:uid="{5F190CB2-9EC0-45E5-B038-E68575668811}"/>
    <cellStyle name="Output 7 3 3 6" xfId="17672" xr:uid="{8026CE81-9B6D-404D-B4B6-56C9710895B6}"/>
    <cellStyle name="Output 7 3 3 6 2" xfId="29393" xr:uid="{6E71EEF2-29B9-4292-A8FF-6E01CF32889D}"/>
    <cellStyle name="Output 7 3 3 6 2 2" xfId="49220" xr:uid="{A509ACD4-2794-42E4-9F69-A303A3D332D3}"/>
    <cellStyle name="Output 7 3 3 6 3" xfId="39724" xr:uid="{289E6C65-E48C-43C2-860B-1D1AB9F2BE19}"/>
    <cellStyle name="Output 7 3 3 7" xfId="18448" xr:uid="{B709EAA0-5C6A-49AE-A1AC-2B7634532437}"/>
    <cellStyle name="Output 7 3 3 7 2" xfId="30169" xr:uid="{7BAC26AD-B1E1-4824-B70F-7A79D0488C17}"/>
    <cellStyle name="Output 7 3 3 7 2 2" xfId="49996" xr:uid="{2332040C-5DC7-4A96-BD8B-782AA2C86BBB}"/>
    <cellStyle name="Output 7 3 3 7 3" xfId="40500" xr:uid="{57E94A05-07DD-46CA-B70C-4CCE9165D0F7}"/>
    <cellStyle name="Output 7 3 3 8" xfId="19205" xr:uid="{28F6772B-9B45-45A5-AE3A-3EDFCCF3239B}"/>
    <cellStyle name="Output 7 3 3 8 2" xfId="41257" xr:uid="{9B4E5BA8-B5B7-41F3-BE94-B0661A4A966D}"/>
    <cellStyle name="Output 7 3 3 9" xfId="31682" xr:uid="{37CDD90E-A43D-442C-B0B9-A30F00C57F8F}"/>
    <cellStyle name="Output 7 3 4" xfId="12384" xr:uid="{2F97C90D-2D18-43A7-9B96-26C96B70D328}"/>
    <cellStyle name="Output 7 3 4 2" xfId="24199" xr:uid="{CC773F9D-E123-4B79-A55E-57DA0335636A}"/>
    <cellStyle name="Output 7 3 4 2 2" xfId="44027" xr:uid="{95EB788C-56B0-40CA-8690-E56ADC9D8988}"/>
    <cellStyle name="Output 7 3 4 3" xfId="34437" xr:uid="{D94AAE04-CCAB-473C-BBC6-9E5180479EC9}"/>
    <cellStyle name="Output 7 3 5" xfId="10396" xr:uid="{DA3BBE85-307E-401F-BE43-1EDECA67AC2A}"/>
    <cellStyle name="Output 7 3 5 2" xfId="22268" xr:uid="{35FE9BBE-8C09-4185-888D-779F29FADABC}"/>
    <cellStyle name="Output 7 3 5 2 2" xfId="42100" xr:uid="{E9C7F560-4983-4C86-AE66-B4CDC5313775}"/>
    <cellStyle name="Output 7 3 5 3" xfId="32453" xr:uid="{02EAAA4C-9A7C-4BE1-8C41-C3E809040D50}"/>
    <cellStyle name="Output 7 3 6" xfId="13602" xr:uid="{1D631D5D-749D-4201-849D-7B903F9CBE31}"/>
    <cellStyle name="Output 7 3 6 2" xfId="25378" xr:uid="{12BB708F-8C66-4A83-AF56-F8309B7D1878}"/>
    <cellStyle name="Output 7 3 6 2 2" xfId="45205" xr:uid="{6B4351EE-EBC2-424C-A466-928A3CE86F9B}"/>
    <cellStyle name="Output 7 3 6 3" xfId="35654" xr:uid="{1DC84C51-0AED-4C3A-B650-61FD5BA490D3}"/>
    <cellStyle name="Output 7 3 7" xfId="14578" xr:uid="{811D3FFE-92B3-4228-AB54-A2D0887D9C8C}"/>
    <cellStyle name="Output 7 3 7 2" xfId="26349" xr:uid="{2E3FD032-19D2-43F0-A423-A65B1FAC5B3A}"/>
    <cellStyle name="Output 7 3 7 2 2" xfId="46176" xr:uid="{EC97E521-ED2B-411B-B111-899A79F3F414}"/>
    <cellStyle name="Output 7 3 7 3" xfId="36630" xr:uid="{B0C00399-4741-4ABD-B0AC-1C1CBAB5F7F5}"/>
    <cellStyle name="Output 7 3 8" xfId="15530" xr:uid="{6E1B8961-0DFD-4F47-ADF1-B6B3F61B2F1D}"/>
    <cellStyle name="Output 7 3 8 2" xfId="27285" xr:uid="{75F41A31-5023-474A-BD0E-B415CF4C0650}"/>
    <cellStyle name="Output 7 3 8 2 2" xfId="47112" xr:uid="{93889A66-3FFC-4B07-8E43-E110B915A272}"/>
    <cellStyle name="Output 7 3 8 3" xfId="37582" xr:uid="{1AC112EC-353D-43DB-99EA-C06C9DC9B807}"/>
    <cellStyle name="Output 7 3 9" xfId="16425" xr:uid="{E3BBB1C3-EE64-4798-BFFC-648D470C7A9F}"/>
    <cellStyle name="Output 7 3 9 2" xfId="28172" xr:uid="{C1B1D124-C30D-427C-9DCF-761E92355004}"/>
    <cellStyle name="Output 7 3 9 2 2" xfId="47999" xr:uid="{90B687DB-3968-42C0-91FE-46AB88CB8A79}"/>
    <cellStyle name="Output 7 3 9 3" xfId="38477" xr:uid="{1AE9D3CB-75BC-4F9A-AB54-B541697D47BA}"/>
    <cellStyle name="Output 7 4" xfId="7954" xr:uid="{4F54BEB7-07B2-44B0-8ACC-6D81FFB9E85A}"/>
    <cellStyle name="Output 7 4 2" xfId="12925" xr:uid="{BA7684C4-A8C5-45BF-8D28-0F4E5FAF9BEC}"/>
    <cellStyle name="Output 7 4 2 2" xfId="24719" xr:uid="{F2A0B576-FA4C-4CCA-B522-BA727FD36767}"/>
    <cellStyle name="Output 7 4 2 2 2" xfId="44546" xr:uid="{3DC6B334-7852-4EEE-88C5-0E3F75583202}"/>
    <cellStyle name="Output 7 4 2 3" xfId="34977" xr:uid="{F8A66F59-5EE1-4522-90ED-AB047B88B68F}"/>
    <cellStyle name="Output 7 4 3" xfId="9968" xr:uid="{CC572AF7-7670-4BE7-881A-CFCF489EEC63}"/>
    <cellStyle name="Output 7 4 3 2" xfId="21843" xr:uid="{849E664B-2023-4924-A8C4-556CF9D31BB4}"/>
    <cellStyle name="Output 7 4 3 2 2" xfId="41676" xr:uid="{2573DD37-C745-49AD-B7B5-A78D4269AA99}"/>
    <cellStyle name="Output 7 4 3 3" xfId="32026" xr:uid="{C3913A5E-A0C5-4134-90EA-BF9283070D29}"/>
    <cellStyle name="Output 7 4 4" xfId="11756" xr:uid="{D37D9B9B-9B7A-48FF-A319-B1CDB1B15850}"/>
    <cellStyle name="Output 7 4 4 2" xfId="23585" xr:uid="{C0FA17FF-F091-45B4-BD98-8E23A993817B}"/>
    <cellStyle name="Output 7 4 4 2 2" xfId="43414" xr:uid="{13BFAB27-3982-4864-BF8E-DADA45A8BBE3}"/>
    <cellStyle name="Output 7 4 4 3" xfId="33810" xr:uid="{71B1D884-D8A5-441F-88E5-FFAB0BEA9C87}"/>
    <cellStyle name="Output 7 4 5" xfId="10950" xr:uid="{AA8A3B12-FF3F-49B8-BB69-33029AE96B45}"/>
    <cellStyle name="Output 7 4 5 2" xfId="22819" xr:uid="{050EB862-1D8B-4C2C-91ED-A22486365442}"/>
    <cellStyle name="Output 7 4 5 2 2" xfId="42650" xr:uid="{91525EB4-4C1F-48F8-AEB0-7C36BB256970}"/>
    <cellStyle name="Output 7 4 5 3" xfId="33006" xr:uid="{C65FA9E7-38C4-467A-8FD9-37135604BFFC}"/>
    <cellStyle name="Output 7 4 6" xfId="11410" xr:uid="{B39E08F6-0A29-4C93-8471-2CFCEE931344}"/>
    <cellStyle name="Output 7 4 6 2" xfId="23268" xr:uid="{F10C4BBD-9850-4DEB-8746-292A9C92EF5F}"/>
    <cellStyle name="Output 7 4 6 2 2" xfId="43098" xr:uid="{6B4C4B22-4CEB-434E-80F0-9EB94AFFF0C8}"/>
    <cellStyle name="Output 7 4 6 3" xfId="33465" xr:uid="{DDA9FF29-241A-43DE-8164-3FD073B090D9}"/>
    <cellStyle name="Output 7 4 7" xfId="11221" xr:uid="{183FE3A9-4EED-4C8F-B678-DCDED8049244}"/>
    <cellStyle name="Output 7 4 7 2" xfId="23083" xr:uid="{7A68F152-6294-4586-80AB-6D0569E5764F}"/>
    <cellStyle name="Output 7 4 7 2 2" xfId="42913" xr:uid="{3F9AFD8F-71B6-4A77-9357-76A25AB87B96}"/>
    <cellStyle name="Output 7 4 7 3" xfId="33276" xr:uid="{DE828DE1-55C4-462A-9547-A614882D9937}"/>
    <cellStyle name="Output 7 4 8" xfId="13280" xr:uid="{D1DC31AC-940F-46E0-86A8-DBAEBA40CF87}"/>
    <cellStyle name="Output 7 4 8 2" xfId="35332" xr:uid="{B7DCECF3-DF3D-4749-825C-DFC6CF16E802}"/>
    <cellStyle name="Output 7 4 9" xfId="31014" xr:uid="{2F5BB41A-48BC-4E72-9691-8A6E2873623A}"/>
    <cellStyle name="Output 7 5" xfId="9388" xr:uid="{222F083A-EA1D-4CCC-99BF-62E96201C249}"/>
    <cellStyle name="Output 7 5 2" xfId="13793" xr:uid="{1BE66A35-F870-46A6-9428-4DA2DF017F11}"/>
    <cellStyle name="Output 7 5 2 2" xfId="25566" xr:uid="{F77ED4AE-75F4-4370-ACE8-3D94DAE4D7CA}"/>
    <cellStyle name="Output 7 5 2 2 2" xfId="45393" xr:uid="{F5F18D74-B25D-4697-8BE4-CE05D5EF50CF}"/>
    <cellStyle name="Output 7 5 2 3" xfId="35845" xr:uid="{071A0476-F5B5-4619-92FF-CD5AA0F758F9}"/>
    <cellStyle name="Output 7 5 3" xfId="14753" xr:uid="{6557D203-AFD9-481D-82F1-9344C0FE800E}"/>
    <cellStyle name="Output 7 5 3 2" xfId="26524" xr:uid="{008C61C2-25B2-40C1-8880-D2B004535DAC}"/>
    <cellStyle name="Output 7 5 3 2 2" xfId="46351" xr:uid="{9B2BC780-ABAC-4D39-96AE-B10FFAF8D256}"/>
    <cellStyle name="Output 7 5 3 3" xfId="36805" xr:uid="{C654B3A2-2264-46FF-AC08-8AAA8DB0C141}"/>
    <cellStyle name="Output 7 5 4" xfId="15705" xr:uid="{638D3FBA-2E2F-4DF4-AE12-63E16ED5BD96}"/>
    <cellStyle name="Output 7 5 4 2" xfId="27452" xr:uid="{9CDDB84F-E9BB-4C9B-8195-4D3134E5474E}"/>
    <cellStyle name="Output 7 5 4 2 2" xfId="47279" xr:uid="{79174D73-108D-4646-8125-0AD08F38ED6E}"/>
    <cellStyle name="Output 7 5 4 3" xfId="37757" xr:uid="{8408961F-F752-4FDB-9224-EF27396E8762}"/>
    <cellStyle name="Output 7 5 5" xfId="16579" xr:uid="{66768ABB-7AE9-49F3-AD3F-EBCD462CAA13}"/>
    <cellStyle name="Output 7 5 5 2" xfId="28326" xr:uid="{DA8B2C6D-46F5-422A-A56F-575CE657DBE6}"/>
    <cellStyle name="Output 7 5 5 2 2" xfId="48153" xr:uid="{83AA191E-8364-47DA-93BA-0714E1600044}"/>
    <cellStyle name="Output 7 5 5 3" xfId="38631" xr:uid="{41635A64-DD6C-4780-BE5D-32152DB29BC9}"/>
    <cellStyle name="Output 7 5 6" xfId="17444" xr:uid="{C2186D8B-5234-4F82-983E-F1A854D4C68A}"/>
    <cellStyle name="Output 7 5 6 2" xfId="29165" xr:uid="{9390CC62-1DDB-4B27-B2D4-663C8BA90904}"/>
    <cellStyle name="Output 7 5 6 2 2" xfId="48992" xr:uid="{23A1F489-832E-41DC-B29F-B4F6DB46C503}"/>
    <cellStyle name="Output 7 5 6 3" xfId="39496" xr:uid="{BD832DF5-DE36-411B-BEFD-5A1E63788A54}"/>
    <cellStyle name="Output 7 5 7" xfId="18220" xr:uid="{9C6ADDD1-FDCF-4390-8A60-94AC16C65869}"/>
    <cellStyle name="Output 7 5 7 2" xfId="29941" xr:uid="{AB4E2A0E-CF39-4C42-AC74-F5A74858853F}"/>
    <cellStyle name="Output 7 5 7 2 2" xfId="49768" xr:uid="{808144A5-9A75-49D7-A63A-C82923DF4702}"/>
    <cellStyle name="Output 7 5 7 3" xfId="40272" xr:uid="{AD419BA7-6894-40D1-B532-B027A48CF644}"/>
    <cellStyle name="Output 7 5 8" xfId="18977" xr:uid="{49D5CD20-8ED2-47B5-A37E-61BAC61363BB}"/>
    <cellStyle name="Output 7 5 8 2" xfId="41029" xr:uid="{2D55ED60-B650-4D5C-AD04-64B726DFDEAF}"/>
    <cellStyle name="Output 7 5 9" xfId="31454" xr:uid="{F77076B9-31BC-4245-A794-6FF2169CCCF3}"/>
    <cellStyle name="Output 7 6" xfId="11831" xr:uid="{ECD81211-3C5F-4C6F-B7C3-A4B65A2F6713}"/>
    <cellStyle name="Output 7 6 2" xfId="23659" xr:uid="{2FE68DE1-68A8-4BD5-AF54-33772A1F8AC7}"/>
    <cellStyle name="Output 7 6 2 2" xfId="43488" xr:uid="{2B3EABE9-84D3-4FB2-9C7D-05A785FFF5D9}"/>
    <cellStyle name="Output 7 6 3" xfId="33885" xr:uid="{A6FFD2B5-A165-4132-A9CF-20F6C34C2C2C}"/>
    <cellStyle name="Output 7 7" xfId="10884" xr:uid="{3BAB2816-4812-411C-AEAD-58A4DD830676}"/>
    <cellStyle name="Output 7 7 2" xfId="22753" xr:uid="{2424DDCB-9111-4C6B-AFD1-AE99A556F74D}"/>
    <cellStyle name="Output 7 7 2 2" xfId="42584" xr:uid="{65E5C25A-A0BA-49CC-80D6-91B1997416F2}"/>
    <cellStyle name="Output 7 7 3" xfId="32940" xr:uid="{9DE85A71-21CD-400F-9A08-175644B4B47F}"/>
    <cellStyle name="Output 7 8" xfId="11450" xr:uid="{3A377C70-ACFC-4BAB-8CFA-BEEB9B5937D5}"/>
    <cellStyle name="Output 7 8 2" xfId="23308" xr:uid="{E9BCAA6D-6DF4-4B0F-8958-D3546641B8D0}"/>
    <cellStyle name="Output 7 8 2 2" xfId="43138" xr:uid="{2D6D1082-B4C1-4F6B-9CF1-71EFD7ABB512}"/>
    <cellStyle name="Output 7 8 3" xfId="33505" xr:uid="{BAEFA035-DC3F-477C-9189-F13DDB9EB423}"/>
    <cellStyle name="Output 7 9" xfId="11183" xr:uid="{F28C37EE-FC82-4710-9563-19F8BF33AE24}"/>
    <cellStyle name="Output 7 9 2" xfId="23045" xr:uid="{FC148E0B-EBBC-45C6-AE22-C5CEEDCEBD3C}"/>
    <cellStyle name="Output 7 9 2 2" xfId="42875" xr:uid="{7DF5CBBA-92E9-4C79-B3E9-6E766FE1CED7}"/>
    <cellStyle name="Output 7 9 3" xfId="33238" xr:uid="{DC538AC2-3419-49E1-95BE-0D550A718CA4}"/>
    <cellStyle name="Output 8" xfId="6175" xr:uid="{CCB83296-7630-40E4-8A69-C2469B7043A0}"/>
    <cellStyle name="Output 8 10" xfId="12482" xr:uid="{563034CA-19BE-4CC9-AFA1-15C0A06F2D4D}"/>
    <cellStyle name="Output 8 10 2" xfId="24296" xr:uid="{CC58C341-4846-4B8C-8C54-B6AF3920F31A}"/>
    <cellStyle name="Output 8 10 2 2" xfId="44124" xr:uid="{350F06BF-A1DB-427B-9AB3-03CD8115DDF0}"/>
    <cellStyle name="Output 8 10 3" xfId="34535" xr:uid="{224AA805-0C6B-4F22-B04E-2BBB1F61B7B0}"/>
    <cellStyle name="Output 8 11" xfId="10303" xr:uid="{A777D704-3345-4FB8-96EA-4282A1251E2E}"/>
    <cellStyle name="Output 8 11 2" xfId="22175" xr:uid="{BA1A7843-7974-40A1-A31B-C04C721B7DE8}"/>
    <cellStyle name="Output 8 11 2 2" xfId="42007" xr:uid="{A70A56D4-3868-4C5E-AD03-C6D06E87D5FC}"/>
    <cellStyle name="Output 8 11 3" xfId="32360" xr:uid="{D9F984D8-0B60-4F10-8981-007D38AE58F1}"/>
    <cellStyle name="Output 8 12" xfId="13103" xr:uid="{54C55BEE-213D-4396-9A55-D92DF574242D}"/>
    <cellStyle name="Output 8 12 2" xfId="24891" xr:uid="{DE6A0BA2-589C-40C8-AF5B-D0AA65BF87FA}"/>
    <cellStyle name="Output 8 12 2 2" xfId="44718" xr:uid="{6147164C-9FE9-4D18-A10E-54DDB92D2735}"/>
    <cellStyle name="Output 8 12 3" xfId="35155" xr:uid="{FFC0DA45-2CA8-4104-9C22-FF9A2FDCC4F0}"/>
    <cellStyle name="Output 8 13" xfId="30474" xr:uid="{1B1701C5-42D2-46A8-BEC6-1F4C69EEC23D}"/>
    <cellStyle name="Output 8 2" xfId="6846" xr:uid="{8D724372-BA99-4AA5-99A0-79AB3FE4A141}"/>
    <cellStyle name="Output 8 2 10" xfId="10991" xr:uid="{B57DA98C-FFA5-440E-8D4F-79E0070BA6D4}"/>
    <cellStyle name="Output 8 2 10 2" xfId="22860" xr:uid="{0392B4FB-5CEB-48A4-90FC-6028134A1B71}"/>
    <cellStyle name="Output 8 2 10 2 2" xfId="42691" xr:uid="{B49F51C1-030D-4C51-800E-A13E4D253685}"/>
    <cellStyle name="Output 8 2 10 3" xfId="33047" xr:uid="{808F85BD-5DDF-492D-90B7-F0FFC0E8FFD7}"/>
    <cellStyle name="Output 8 2 11" xfId="12011" xr:uid="{1A1D9FB7-DB8B-49DD-A839-7A9248FE4FB9}"/>
    <cellStyle name="Output 8 2 11 2" xfId="23834" xr:uid="{0EF4B8BA-3078-461F-A117-D8728B61B372}"/>
    <cellStyle name="Output 8 2 11 2 2" xfId="43662" xr:uid="{E1C44B7A-3F7A-4F3A-96FE-983C333660F9}"/>
    <cellStyle name="Output 8 2 11 3" xfId="34064" xr:uid="{14BDE42D-2982-489B-8795-7571AFFB8C3E}"/>
    <cellStyle name="Output 8 2 12" xfId="30600" xr:uid="{FF76AC68-824F-45AD-87DD-F80D0EC39AF4}"/>
    <cellStyle name="Output 8 2 2" xfId="7634" xr:uid="{AB7D0E1C-98DF-40F0-BB42-058B212314A0}"/>
    <cellStyle name="Output 8 2 2 10" xfId="10754" xr:uid="{D31DE371-EF72-435A-AF84-91E8E7AB2C4E}"/>
    <cellStyle name="Output 8 2 2 10 2" xfId="22625" xr:uid="{26A01E97-9E63-448C-925A-52047B986992}"/>
    <cellStyle name="Output 8 2 2 10 2 2" xfId="42457" xr:uid="{42714886-C350-4AB6-8F2A-F170D9A3F241}"/>
    <cellStyle name="Output 8 2 2 10 3" xfId="32811" xr:uid="{A7E4E713-7BC7-4E5E-A38C-6DFB17A86570}"/>
    <cellStyle name="Output 8 2 2 11" xfId="30848" xr:uid="{EF9E9572-3E11-4839-ABA7-4F26EC3C08C4}"/>
    <cellStyle name="Output 8 2 2 2" xfId="9277" xr:uid="{E51DF8A4-8D77-4D26-B56B-1256CFED8FF0}"/>
    <cellStyle name="Output 8 2 2 2 2" xfId="13712" xr:uid="{1619ACD6-EB70-46E8-B9EA-B98A4A1E8B31}"/>
    <cellStyle name="Output 8 2 2 2 2 2" xfId="25486" xr:uid="{DCB81F60-1857-4F6F-A18A-767E8F047EED}"/>
    <cellStyle name="Output 8 2 2 2 2 2 2" xfId="45313" xr:uid="{7699B2D4-7143-4D7E-A543-BF7F4E31981A}"/>
    <cellStyle name="Output 8 2 2 2 2 3" xfId="35764" xr:uid="{546457D4-A70B-4798-B37F-7876FBA1EE29}"/>
    <cellStyle name="Output 8 2 2 2 3" xfId="14674" xr:uid="{3612562F-ED72-4076-BB27-824DCE69328E}"/>
    <cellStyle name="Output 8 2 2 2 3 2" xfId="26445" xr:uid="{232016BE-A8A9-41BA-9533-E2B2C1A3B05C}"/>
    <cellStyle name="Output 8 2 2 2 3 2 2" xfId="46272" xr:uid="{3CA05213-A30E-4558-ABAE-CD9CED903522}"/>
    <cellStyle name="Output 8 2 2 2 3 3" xfId="36726" xr:uid="{1D6B2F20-8C4E-424F-8A29-8FF0FB5609F2}"/>
    <cellStyle name="Output 8 2 2 2 4" xfId="15626" xr:uid="{F4C770F9-C94D-4F34-9871-EDB0F5A16291}"/>
    <cellStyle name="Output 8 2 2 2 4 2" xfId="27375" xr:uid="{44C1E5E2-E5E5-4C23-90FB-ED55DD8384CE}"/>
    <cellStyle name="Output 8 2 2 2 4 2 2" xfId="47202" xr:uid="{0401C2B6-23DE-4B1D-B61A-1B970DE4B37B}"/>
    <cellStyle name="Output 8 2 2 2 4 3" xfId="37678" xr:uid="{50E18993-1C06-40C0-A385-C72AA545890B}"/>
    <cellStyle name="Output 8 2 2 2 5" xfId="16506" xr:uid="{145B08AE-10DF-4436-8D83-448E5C2FB66A}"/>
    <cellStyle name="Output 8 2 2 2 5 2" xfId="28253" xr:uid="{C8C70D03-0742-4A93-B1C0-B6D44DC6B327}"/>
    <cellStyle name="Output 8 2 2 2 5 2 2" xfId="48080" xr:uid="{5E902F6D-9B66-4B16-9A69-5247C25A799A}"/>
    <cellStyle name="Output 8 2 2 2 5 3" xfId="38558" xr:uid="{519D3D54-E1D6-4548-83DF-10F355CAE202}"/>
    <cellStyle name="Output 8 2 2 2 6" xfId="17372" xr:uid="{9BA938AD-5D27-4E83-B604-C4F3380535A2}"/>
    <cellStyle name="Output 8 2 2 2 6 2" xfId="29093" xr:uid="{E7F31116-A25C-4523-BD83-51985E405159}"/>
    <cellStyle name="Output 8 2 2 2 6 2 2" xfId="48920" xr:uid="{F66FCD33-CFDC-43DB-8477-E1C1297E6E16}"/>
    <cellStyle name="Output 8 2 2 2 6 3" xfId="39424" xr:uid="{5D45E729-5004-4D11-813B-862069C5338E}"/>
    <cellStyle name="Output 8 2 2 2 7" xfId="18148" xr:uid="{6F45BFC8-CA28-4489-A2B5-F44E67C6590D}"/>
    <cellStyle name="Output 8 2 2 2 7 2" xfId="29869" xr:uid="{99F47F29-DEC0-496D-896D-F4C10AE738DC}"/>
    <cellStyle name="Output 8 2 2 2 7 2 2" xfId="49696" xr:uid="{F7B91EA4-44D9-44C6-80A3-B82447A3ADE6}"/>
    <cellStyle name="Output 8 2 2 2 7 3" xfId="40200" xr:uid="{3C5837FD-11C1-4AFA-833C-2EFFA411C77C}"/>
    <cellStyle name="Output 8 2 2 2 8" xfId="18905" xr:uid="{6AF0C614-51D8-435E-AEE3-1D992EAE476D}"/>
    <cellStyle name="Output 8 2 2 2 8 2" xfId="40957" xr:uid="{F447F804-DCE9-4665-84DC-0AF036F8EF6F}"/>
    <cellStyle name="Output 8 2 2 2 9" xfId="31382" xr:uid="{A704A55D-5281-46FB-A694-11CD00511C9D}"/>
    <cellStyle name="Output 8 2 2 3" xfId="9731" xr:uid="{9F6E144C-5E87-48DC-B2E9-867A4D4EC257}"/>
    <cellStyle name="Output 8 2 2 3 2" xfId="14136" xr:uid="{CFA0D2E6-4E3B-4D36-A339-7A666470C0D9}"/>
    <cellStyle name="Output 8 2 2 3 2 2" xfId="25909" xr:uid="{CA78E520-8BDD-47C4-9B55-B512BBCCFF55}"/>
    <cellStyle name="Output 8 2 2 3 2 2 2" xfId="45736" xr:uid="{8727A137-9E61-4C83-99A1-353F96F14039}"/>
    <cellStyle name="Output 8 2 2 3 2 3" xfId="36188" xr:uid="{35B317EA-3FC5-430A-8FB5-A72D5AF9FAA0}"/>
    <cellStyle name="Output 8 2 2 3 3" xfId="15096" xr:uid="{DB073D54-52E6-402A-BFF9-31D11E625A17}"/>
    <cellStyle name="Output 8 2 2 3 3 2" xfId="26867" xr:uid="{64C4694D-0A3C-40D4-9716-CB23D5A12475}"/>
    <cellStyle name="Output 8 2 2 3 3 2 2" xfId="46694" xr:uid="{24B77F90-0182-4273-A85F-4D0C1A540178}"/>
    <cellStyle name="Output 8 2 2 3 3 3" xfId="37148" xr:uid="{DD75AD91-A389-435B-B979-ECE570CCEE8F}"/>
    <cellStyle name="Output 8 2 2 3 4" xfId="16048" xr:uid="{3BB932E6-5FCD-4476-BC35-612C353BD274}"/>
    <cellStyle name="Output 8 2 2 3 4 2" xfId="27795" xr:uid="{F811DEA1-CBC0-4E50-BD68-5785819EAFDA}"/>
    <cellStyle name="Output 8 2 2 3 4 2 2" xfId="47622" xr:uid="{0B3BC335-20A2-41C3-8174-01FAF974D084}"/>
    <cellStyle name="Output 8 2 2 3 4 3" xfId="38100" xr:uid="{AE43C8EC-FDB7-4ED8-9D24-517C614F7B8C}"/>
    <cellStyle name="Output 8 2 2 3 5" xfId="16922" xr:uid="{FD9E9110-C34A-4FD7-8680-5C29EB18C2AA}"/>
    <cellStyle name="Output 8 2 2 3 5 2" xfId="28669" xr:uid="{0217A9D6-38E7-4BDC-BD0E-A7F6B0337E9F}"/>
    <cellStyle name="Output 8 2 2 3 5 2 2" xfId="48496" xr:uid="{5868DAC0-9EE9-4140-84C3-106DBE8DB146}"/>
    <cellStyle name="Output 8 2 2 3 5 3" xfId="38974" xr:uid="{0C7A6A7B-52AD-4F8A-9DE8-50F471C2C4AA}"/>
    <cellStyle name="Output 8 2 2 3 6" xfId="17787" xr:uid="{DBDC23A8-30DE-4BC1-B639-50967B0B2674}"/>
    <cellStyle name="Output 8 2 2 3 6 2" xfId="29508" xr:uid="{9B354ADE-3064-4994-926A-8D2AA2B66470}"/>
    <cellStyle name="Output 8 2 2 3 6 2 2" xfId="49335" xr:uid="{80B517AF-4CA8-4769-978C-5274825DD4BB}"/>
    <cellStyle name="Output 8 2 2 3 6 3" xfId="39839" xr:uid="{4D091E36-7CC5-4291-80DC-8F228AF248ED}"/>
    <cellStyle name="Output 8 2 2 3 7" xfId="18563" xr:uid="{6ED3D51C-CC8A-4A7A-A228-37E24F8EBB5C}"/>
    <cellStyle name="Output 8 2 2 3 7 2" xfId="30284" xr:uid="{8978B3A4-9BA9-40E6-B448-A7B655412E53}"/>
    <cellStyle name="Output 8 2 2 3 7 2 2" xfId="50111" xr:uid="{0DFC12C0-7969-499C-AC3C-6B4366BE6DCC}"/>
    <cellStyle name="Output 8 2 2 3 7 3" xfId="40615" xr:uid="{85F11D77-263E-416C-8E01-21CC3D1A560F}"/>
    <cellStyle name="Output 8 2 2 3 8" xfId="19320" xr:uid="{3826B452-5A7A-4BC3-996C-C3DA7DD354CB}"/>
    <cellStyle name="Output 8 2 2 3 8 2" xfId="41372" xr:uid="{D785DF2A-31C0-4864-9F4F-9D9AFDCCD78B}"/>
    <cellStyle name="Output 8 2 2 3 9" xfId="31797" xr:uid="{3DB3A6A3-B7E8-4C33-8112-906CBF49DCD0}"/>
    <cellStyle name="Output 8 2 2 4" xfId="12696" xr:uid="{CD972893-AFEB-441C-A313-08423AA5E390}"/>
    <cellStyle name="Output 8 2 2 4 2" xfId="24495" xr:uid="{A06B90A7-289D-4D67-823E-E36B259A0BE9}"/>
    <cellStyle name="Output 8 2 2 4 2 2" xfId="44323" xr:uid="{2A6233B9-C04A-42AC-A959-0D4A2D59B823}"/>
    <cellStyle name="Output 8 2 2 4 3" xfId="34749" xr:uid="{F3A9A382-D45B-4A84-B96C-B5C7FEAF63EE}"/>
    <cellStyle name="Output 8 2 2 5" xfId="12276" xr:uid="{417D815D-22CC-4B5F-B923-CC27064891DA}"/>
    <cellStyle name="Output 8 2 2 5 2" xfId="24092" xr:uid="{45027B17-C62E-4452-8970-78A40089741E}"/>
    <cellStyle name="Output 8 2 2 5 2 2" xfId="43920" xr:uid="{C147043E-7F24-4732-9F2E-45F30E1B0BD3}"/>
    <cellStyle name="Output 8 2 2 5 3" xfId="34329" xr:uid="{280FE6D0-AADA-4DFC-A618-8489D7528015}"/>
    <cellStyle name="Output 8 2 2 6" xfId="10496" xr:uid="{D0E600FC-1E3C-4363-950D-488271C6F90B}"/>
    <cellStyle name="Output 8 2 2 6 2" xfId="22368" xr:uid="{80CDDF19-9841-44F9-8CB6-DE3ECF9BB18F}"/>
    <cellStyle name="Output 8 2 2 6 2 2" xfId="42200" xr:uid="{1CBD36CE-B79D-4CE9-A93D-8B9E143220FD}"/>
    <cellStyle name="Output 8 2 2 6 3" xfId="32553" xr:uid="{8D5DBA71-014C-407A-92CD-C3582CAC4A20}"/>
    <cellStyle name="Output 8 2 2 7" xfId="13080" xr:uid="{932FC67E-D73E-4693-B45E-DDA4A037E340}"/>
    <cellStyle name="Output 8 2 2 7 2" xfId="24869" xr:uid="{8A5157FD-660D-418D-BCC4-24E70C7F33A8}"/>
    <cellStyle name="Output 8 2 2 7 2 2" xfId="44696" xr:uid="{E3A50C12-4C14-4235-9C3A-AFB575B002D3}"/>
    <cellStyle name="Output 8 2 2 7 3" xfId="35132" xr:uid="{CBBEBC50-B246-4435-966C-BA0FBC1915DE}"/>
    <cellStyle name="Output 8 2 2 8" xfId="9849" xr:uid="{09327F66-A981-49F4-9BA9-0ACA22433166}"/>
    <cellStyle name="Output 8 2 2 8 2" xfId="21725" xr:uid="{6391AFD2-E279-4709-AF1A-107CD9DFB0B2}"/>
    <cellStyle name="Output 8 2 2 8 2 2" xfId="41558" xr:uid="{AADE3876-7881-4108-BC94-6809F15549DF}"/>
    <cellStyle name="Output 8 2 2 8 3" xfId="31907" xr:uid="{65077361-FCED-40B3-B9B1-3E4DBE3DCD29}"/>
    <cellStyle name="Output 8 2 2 9" xfId="11982" xr:uid="{02E22979-C4B4-488A-9F42-F45DBC58285A}"/>
    <cellStyle name="Output 8 2 2 9 2" xfId="23807" xr:uid="{EF2F483B-BB0B-47EC-9A6D-C05E3BEC8704}"/>
    <cellStyle name="Output 8 2 2 9 2 2" xfId="43635" xr:uid="{5D042861-67FC-47EC-91E7-0B2C55924F31}"/>
    <cellStyle name="Output 8 2 2 9 3" xfId="34035" xr:uid="{61493666-CFAF-4538-A87C-9BED4CDE4E25}"/>
    <cellStyle name="Output 8 2 3" xfId="8491" xr:uid="{DFA7B7CC-104E-40E2-918F-A69BDE4E9418}"/>
    <cellStyle name="Output 8 2 3 2" xfId="13233" xr:uid="{732ED30D-6A86-4908-960A-61555E3E500B}"/>
    <cellStyle name="Output 8 2 3 2 2" xfId="25019" xr:uid="{86CE6C91-E1BA-4B74-BA6A-067922DA360C}"/>
    <cellStyle name="Output 8 2 3 2 2 2" xfId="44846" xr:uid="{20FCEA6F-3DA3-42F3-A8D6-65C355AD5F9E}"/>
    <cellStyle name="Output 8 2 3 2 3" xfId="35285" xr:uid="{3393761E-760A-4D66-9894-819F8D3F8EFB}"/>
    <cellStyle name="Output 8 2 3 3" xfId="14253" xr:uid="{2568EFA4-7D57-45D7-B1F4-FAA6F083EA6C}"/>
    <cellStyle name="Output 8 2 3 3 2" xfId="26026" xr:uid="{4674AB4D-DDA9-4C27-8AFD-2AC04FB41B1D}"/>
    <cellStyle name="Output 8 2 3 3 2 2" xfId="45853" xr:uid="{B8866F5D-7B7D-4A8B-B820-AE64E1125A34}"/>
    <cellStyle name="Output 8 2 3 3 3" xfId="36305" xr:uid="{FFF79437-E5EF-40AA-BFF6-2DF5A87B4362}"/>
    <cellStyle name="Output 8 2 3 4" xfId="15213" xr:uid="{4607C255-E3E4-4D99-A3D1-8898FA5CE689}"/>
    <cellStyle name="Output 8 2 3 4 2" xfId="26982" xr:uid="{EB5850D0-BA84-4FC4-8767-83F22C768B39}"/>
    <cellStyle name="Output 8 2 3 4 2 2" xfId="46809" xr:uid="{6F2C40AF-7A05-42AD-9DEE-7346D5066C44}"/>
    <cellStyle name="Output 8 2 3 4 3" xfId="37265" xr:uid="{59DF6A14-9A79-4B6B-8D36-171607A5D179}"/>
    <cellStyle name="Output 8 2 3 5" xfId="16162" xr:uid="{AE2D424D-09A2-4CA6-BC59-665CE906195C}"/>
    <cellStyle name="Output 8 2 3 5 2" xfId="27909" xr:uid="{4E15B328-0922-44E9-B42B-71797BB93123}"/>
    <cellStyle name="Output 8 2 3 5 2 2" xfId="47736" xr:uid="{8E6A3D5A-C16C-4D18-8E54-02452E47A8DC}"/>
    <cellStyle name="Output 8 2 3 5 3" xfId="38214" xr:uid="{2B457393-3E41-46EC-A078-93C43A0E30CD}"/>
    <cellStyle name="Output 8 2 3 6" xfId="17035" xr:uid="{11148F47-A7B5-4ACC-926A-970BF7D87FA6}"/>
    <cellStyle name="Output 8 2 3 6 2" xfId="28782" xr:uid="{134BC5FC-CFCE-452C-82C2-CD02D26E7B62}"/>
    <cellStyle name="Output 8 2 3 6 2 2" xfId="48609" xr:uid="{0400C2D8-95AD-477C-AFA3-F3E56E20BA46}"/>
    <cellStyle name="Output 8 2 3 6 3" xfId="39087" xr:uid="{7555D48C-498C-49EB-9612-906E6A2AFB72}"/>
    <cellStyle name="Output 8 2 3 7" xfId="17900" xr:uid="{448BC5BF-0C26-4D8F-A9B7-01DB83C59B75}"/>
    <cellStyle name="Output 8 2 3 7 2" xfId="29621" xr:uid="{D2954A99-0D84-446F-B42E-77A9FB7880C4}"/>
    <cellStyle name="Output 8 2 3 7 2 2" xfId="49448" xr:uid="{CB8A2BDD-14EC-4177-AC65-A56B4D4C345C}"/>
    <cellStyle name="Output 8 2 3 7 3" xfId="39952" xr:uid="{B8C5DE4F-20F9-426F-B141-544B31F18D2E}"/>
    <cellStyle name="Output 8 2 3 8" xfId="18676" xr:uid="{E2AEEE08-695E-4D59-9AB7-2C3D9088F718}"/>
    <cellStyle name="Output 8 2 3 8 2" xfId="40728" xr:uid="{6489573E-CD1E-4738-B471-6A598AC96126}"/>
    <cellStyle name="Output 8 2 3 9" xfId="31134" xr:uid="{FB674A75-0AAB-43A5-8408-F22801EB4BF1}"/>
    <cellStyle name="Output 8 2 4" xfId="9502" xr:uid="{C095EF11-A6C1-4F70-B481-290FBA39250F}"/>
    <cellStyle name="Output 8 2 4 2" xfId="13907" xr:uid="{AF5E209F-FBAD-4793-817E-AB8DF350BD44}"/>
    <cellStyle name="Output 8 2 4 2 2" xfId="25680" xr:uid="{D5205178-31F4-440C-8D08-2ECE2BE44140}"/>
    <cellStyle name="Output 8 2 4 2 2 2" xfId="45507" xr:uid="{AA5862F6-A9B0-4A44-802E-906658477E60}"/>
    <cellStyle name="Output 8 2 4 2 3" xfId="35959" xr:uid="{4FD12934-9D4B-41A0-834A-6D97925CE0F0}"/>
    <cellStyle name="Output 8 2 4 3" xfId="14867" xr:uid="{87F9C1E9-34AD-4F19-9D74-4996768668B6}"/>
    <cellStyle name="Output 8 2 4 3 2" xfId="26638" xr:uid="{BB54C717-2D23-4325-998D-D518707DF30E}"/>
    <cellStyle name="Output 8 2 4 3 2 2" xfId="46465" xr:uid="{6AFE29A6-E543-408F-837B-7F17AF1BACF4}"/>
    <cellStyle name="Output 8 2 4 3 3" xfId="36919" xr:uid="{1E321C9A-10B7-4FAD-BC1D-3F88774C00ED}"/>
    <cellStyle name="Output 8 2 4 4" xfId="15819" xr:uid="{54CB044E-6DEB-499D-A386-657864944AE7}"/>
    <cellStyle name="Output 8 2 4 4 2" xfId="27566" xr:uid="{469D7751-2213-4981-9D9D-BBF1F2EBF35A}"/>
    <cellStyle name="Output 8 2 4 4 2 2" xfId="47393" xr:uid="{A72AC9B7-B175-46C6-8B9C-AFCA60A19546}"/>
    <cellStyle name="Output 8 2 4 4 3" xfId="37871" xr:uid="{C7AB0611-FE48-442D-9D59-3DBA3431D86B}"/>
    <cellStyle name="Output 8 2 4 5" xfId="16693" xr:uid="{29E61921-013B-4598-9EA8-CE51782234C1}"/>
    <cellStyle name="Output 8 2 4 5 2" xfId="28440" xr:uid="{6882C523-8D8D-45E2-B65C-2B3B415616CB}"/>
    <cellStyle name="Output 8 2 4 5 2 2" xfId="48267" xr:uid="{5CFABCAE-68F5-4FB2-B18B-9F20539EDC31}"/>
    <cellStyle name="Output 8 2 4 5 3" xfId="38745" xr:uid="{31C4FDA8-661B-4663-84A7-C0E57134E5E9}"/>
    <cellStyle name="Output 8 2 4 6" xfId="17558" xr:uid="{BC15519A-3358-40E1-AABC-03C771DBA601}"/>
    <cellStyle name="Output 8 2 4 6 2" xfId="29279" xr:uid="{6E124B67-E701-4DD6-A820-0AC80BA5FCC8}"/>
    <cellStyle name="Output 8 2 4 6 2 2" xfId="49106" xr:uid="{49680CAC-C849-4D12-B388-386E8D966BF4}"/>
    <cellStyle name="Output 8 2 4 6 3" xfId="39610" xr:uid="{72414455-E69E-4BBE-8721-6912C5CD6407}"/>
    <cellStyle name="Output 8 2 4 7" xfId="18334" xr:uid="{855B76BF-B1FC-4D03-84B0-E492A80844F2}"/>
    <cellStyle name="Output 8 2 4 7 2" xfId="30055" xr:uid="{32680CFD-E8D9-457A-9D4C-776CDDB7D938}"/>
    <cellStyle name="Output 8 2 4 7 2 2" xfId="49882" xr:uid="{6FB2133E-D915-413B-8D39-5BD1A26B5C71}"/>
    <cellStyle name="Output 8 2 4 7 3" xfId="40386" xr:uid="{643B06AE-82F6-4F8A-ABE0-A7319DA201E6}"/>
    <cellStyle name="Output 8 2 4 8" xfId="19091" xr:uid="{7E0BA218-3F9D-450D-BFEA-5190E181EAA1}"/>
    <cellStyle name="Output 8 2 4 8 2" xfId="41143" xr:uid="{8E152816-D774-4092-B75A-EE68F5B0838D}"/>
    <cellStyle name="Output 8 2 4 9" xfId="31568" xr:uid="{21749E1F-6075-453A-A776-6E5B7D42C701}"/>
    <cellStyle name="Output 8 2 5" xfId="12204" xr:uid="{003DB555-F99C-4EC5-AB4A-A4215432B3AD}"/>
    <cellStyle name="Output 8 2 5 2" xfId="24021" xr:uid="{BE2DBF62-F198-44CA-834A-8AAFEEDD97B5}"/>
    <cellStyle name="Output 8 2 5 2 2" xfId="43849" xr:uid="{A2EDE27E-BB56-465D-9307-7585A144F6A0}"/>
    <cellStyle name="Output 8 2 5 3" xfId="34257" xr:uid="{13ACFAA4-6B4F-4C04-9AA0-185504FFB778}"/>
    <cellStyle name="Output 8 2 6" xfId="10563" xr:uid="{C3632BC2-8E5C-4E97-A75F-38DA18EAB7AC}"/>
    <cellStyle name="Output 8 2 6 2" xfId="22435" xr:uid="{1B6E927A-D3F8-4218-9721-9D524F2952FF}"/>
    <cellStyle name="Output 8 2 6 2 2" xfId="42267" xr:uid="{F14272BF-24C6-4822-85F6-34323E68BA7E}"/>
    <cellStyle name="Output 8 2 6 3" xfId="32620" xr:uid="{2400432B-4A90-4337-9B4C-16391151F281}"/>
    <cellStyle name="Output 8 2 7" xfId="12550" xr:uid="{E20BF2D9-9275-478F-A6A1-0F20A6D94895}"/>
    <cellStyle name="Output 8 2 7 2" xfId="24359" xr:uid="{4DDB8F16-967D-4DC2-9FF2-A97908A20CD1}"/>
    <cellStyle name="Output 8 2 7 2 2" xfId="44187" xr:uid="{EFC25F00-0173-4BF5-B2C5-6BF383CA6C61}"/>
    <cellStyle name="Output 8 2 7 3" xfId="34603" xr:uid="{A9C1ED71-0A7C-43DA-B6E8-11E76BC2F32E}"/>
    <cellStyle name="Output 8 2 8" xfId="10256" xr:uid="{32E4A580-2D4C-410F-951C-A034BF8244C9}"/>
    <cellStyle name="Output 8 2 8 2" xfId="22131" xr:uid="{55AE7536-CEE6-4728-9CCD-0CBF9D05EF56}"/>
    <cellStyle name="Output 8 2 8 2 2" xfId="41963" xr:uid="{17410622-B97D-4E66-A8A6-0C158D5E7F4D}"/>
    <cellStyle name="Output 8 2 8 3" xfId="32313" xr:uid="{01F04B6A-B52E-4C16-BD59-8598B1AA8FBD}"/>
    <cellStyle name="Output 8 2 9" xfId="11708" xr:uid="{44E62F89-5FFB-44FD-9F61-6676BAC4E244}"/>
    <cellStyle name="Output 8 2 9 2" xfId="23541" xr:uid="{58FFA234-0137-44C8-B6F0-FB840694FECA}"/>
    <cellStyle name="Output 8 2 9 2 2" xfId="43370" xr:uid="{534762BE-09EB-42BD-A09B-B7790AE30F6C}"/>
    <cellStyle name="Output 8 2 9 3" xfId="33762" xr:uid="{1F306F9D-9A22-4720-9DA2-C281167E464A}"/>
    <cellStyle name="Output 8 3" xfId="7111" xr:uid="{E51EBD85-8731-45A7-B684-F885D73FC8AB}"/>
    <cellStyle name="Output 8 3 10" xfId="11445" xr:uid="{C8886775-F215-4A69-89B6-36AD856A7E42}"/>
    <cellStyle name="Output 8 3 10 2" xfId="23303" xr:uid="{5A53658B-CA9F-420D-A70D-41BEA37DF74E}"/>
    <cellStyle name="Output 8 3 10 2 2" xfId="43133" xr:uid="{EE53BFC6-44C6-4A09-A970-F74A31044B65}"/>
    <cellStyle name="Output 8 3 10 3" xfId="33500" xr:uid="{404DB461-D664-4FEA-ACB8-9D28FA522C09}"/>
    <cellStyle name="Output 8 3 11" xfId="30728" xr:uid="{0983A60F-49E0-4145-9F74-0E662567C44C}"/>
    <cellStyle name="Output 8 3 2" xfId="8754" xr:uid="{4DFFA8D7-2C0E-44A2-9435-D8DFCBCFD1E0}"/>
    <cellStyle name="Output 8 3 2 2" xfId="13415" xr:uid="{DB8CCFA3-7469-483F-8261-AA2F8C173B6B}"/>
    <cellStyle name="Output 8 3 2 2 2" xfId="25198" xr:uid="{42E8D143-2EA5-4BEF-8416-BF626B345490}"/>
    <cellStyle name="Output 8 3 2 2 2 2" xfId="45025" xr:uid="{26EF8C23-0DAE-413F-AB95-7832C0A4535E}"/>
    <cellStyle name="Output 8 3 2 2 3" xfId="35467" xr:uid="{EA172254-AA64-4036-9BFD-3AA7D3BF9FC0}"/>
    <cellStyle name="Output 8 3 2 3" xfId="14421" xr:uid="{38822CEB-DF89-462E-998B-C1A755F3ABDE}"/>
    <cellStyle name="Output 8 3 2 3 2" xfId="26193" xr:uid="{F453CC23-4157-4C01-8826-9CE3B4208E4D}"/>
    <cellStyle name="Output 8 3 2 3 2 2" xfId="46020" xr:uid="{E27B3942-E5D1-4051-A59B-A9CA4A055E9A}"/>
    <cellStyle name="Output 8 3 2 3 3" xfId="36473" xr:uid="{ED29662B-83C9-436F-879A-E0EC10FBB744}"/>
    <cellStyle name="Output 8 3 2 4" xfId="15379" xr:uid="{EE346902-DF43-48FD-B987-39BF9E6549DB}"/>
    <cellStyle name="Output 8 3 2 4 2" xfId="27141" xr:uid="{EC3DA94E-B3A1-433B-8FF5-9BC627A7CF18}"/>
    <cellStyle name="Output 8 3 2 4 2 2" xfId="46968" xr:uid="{3FB3FF3A-EA71-4C32-A472-CD88AAB0482F}"/>
    <cellStyle name="Output 8 3 2 4 3" xfId="37431" xr:uid="{44DF9FD0-470C-40DD-9398-AE0988E34918}"/>
    <cellStyle name="Output 8 3 2 5" xfId="16306" xr:uid="{49B59866-74DE-47DD-A453-7B2646994158}"/>
    <cellStyle name="Output 8 3 2 5 2" xfId="28053" xr:uid="{15BE192F-3BBD-4863-AA3B-6F01693E7190}"/>
    <cellStyle name="Output 8 3 2 5 2 2" xfId="47880" xr:uid="{D85F1BA4-E818-4012-A9D8-2E5D16420B62}"/>
    <cellStyle name="Output 8 3 2 5 3" xfId="38358" xr:uid="{A11647E7-A582-42DD-8C71-D36AC467D501}"/>
    <cellStyle name="Output 8 3 2 6" xfId="17177" xr:uid="{100DA8A0-B06F-450B-A1E1-7E18EB76C204}"/>
    <cellStyle name="Output 8 3 2 6 2" xfId="28921" xr:uid="{0B82A1AF-E3FE-49D1-B348-19E87584721B}"/>
    <cellStyle name="Output 8 3 2 6 2 2" xfId="48748" xr:uid="{95C99C55-EC4D-477F-B970-C51EDF8312BB}"/>
    <cellStyle name="Output 8 3 2 6 3" xfId="39229" xr:uid="{7C1D081C-5413-4942-837C-F848D2253C57}"/>
    <cellStyle name="Output 8 3 2 7" xfId="18024" xr:uid="{DA9CF029-1742-42AF-8587-3C8BB6F5B462}"/>
    <cellStyle name="Output 8 3 2 7 2" xfId="29745" xr:uid="{94C91924-013F-4CD3-A2FB-F03914528959}"/>
    <cellStyle name="Output 8 3 2 7 2 2" xfId="49572" xr:uid="{8D075B22-2CF0-4716-9805-D976A5973708}"/>
    <cellStyle name="Output 8 3 2 7 3" xfId="40076" xr:uid="{0CC0BFED-EF39-4492-9AA5-43A7EF320965}"/>
    <cellStyle name="Output 8 3 2 8" xfId="18791" xr:uid="{6FFD55DE-BBD1-4E3F-87EA-3FA63857038B}"/>
    <cellStyle name="Output 8 3 2 8 2" xfId="40843" xr:uid="{CE82C16C-21C7-431C-8474-A9E472120CBF}"/>
    <cellStyle name="Output 8 3 2 9" xfId="31262" xr:uid="{DD49F032-89AF-48B7-9B3B-D946E651906A}"/>
    <cellStyle name="Output 8 3 3" xfId="9617" xr:uid="{C78AC869-7DEA-4B50-93A0-D2B601B67E3C}"/>
    <cellStyle name="Output 8 3 3 2" xfId="14022" xr:uid="{B38E6DF1-727D-44A6-A6BA-31A907999566}"/>
    <cellStyle name="Output 8 3 3 2 2" xfId="25795" xr:uid="{C95B8FF8-8285-4CE4-B9CE-9FEA9D4382F5}"/>
    <cellStyle name="Output 8 3 3 2 2 2" xfId="45622" xr:uid="{92C1C9B3-A8F9-4901-B636-D98E9214B478}"/>
    <cellStyle name="Output 8 3 3 2 3" xfId="36074" xr:uid="{58A2D299-3EF5-453E-9924-8EA2C7ACBC00}"/>
    <cellStyle name="Output 8 3 3 3" xfId="14982" xr:uid="{2CAEF57A-1AAD-4900-8825-1A3B5DF1AE5D}"/>
    <cellStyle name="Output 8 3 3 3 2" xfId="26753" xr:uid="{A2EE7F25-18A9-4B9E-8627-86A7AAD96282}"/>
    <cellStyle name="Output 8 3 3 3 2 2" xfId="46580" xr:uid="{D488B79A-76D8-49C0-A3C4-BD5044A5D6C6}"/>
    <cellStyle name="Output 8 3 3 3 3" xfId="37034" xr:uid="{2379D03F-C7C1-433C-B3EA-9C4ADC3EADA6}"/>
    <cellStyle name="Output 8 3 3 4" xfId="15934" xr:uid="{5BA1608C-0DDF-403A-86D4-AFB787B9C2A2}"/>
    <cellStyle name="Output 8 3 3 4 2" xfId="27681" xr:uid="{C58E51CB-741A-42EE-8AAE-CC86B89691C3}"/>
    <cellStyle name="Output 8 3 3 4 2 2" xfId="47508" xr:uid="{F02A9B7B-8E6B-467F-A854-0EE4DB3153A1}"/>
    <cellStyle name="Output 8 3 3 4 3" xfId="37986" xr:uid="{6E6707B6-1CE6-4FCF-B2A7-6AB7A14224B0}"/>
    <cellStyle name="Output 8 3 3 5" xfId="16808" xr:uid="{DBD37323-5319-4748-BB17-089B916E8F72}"/>
    <cellStyle name="Output 8 3 3 5 2" xfId="28555" xr:uid="{4C878D03-7371-4236-9537-1322B15808B8}"/>
    <cellStyle name="Output 8 3 3 5 2 2" xfId="48382" xr:uid="{F7EED415-CD91-405F-A6B4-F7A4C273EB5F}"/>
    <cellStyle name="Output 8 3 3 5 3" xfId="38860" xr:uid="{A2E17649-7241-4390-8453-06FC81AEE7BB}"/>
    <cellStyle name="Output 8 3 3 6" xfId="17673" xr:uid="{85C77325-B1C2-468E-B878-58893AF8E1B7}"/>
    <cellStyle name="Output 8 3 3 6 2" xfId="29394" xr:uid="{40CF7A5A-CEDB-4308-82C6-FB1CB41490C1}"/>
    <cellStyle name="Output 8 3 3 6 2 2" xfId="49221" xr:uid="{E088667B-F807-48A7-A860-1D2D664E5C7D}"/>
    <cellStyle name="Output 8 3 3 6 3" xfId="39725" xr:uid="{9421A82E-EF25-4F73-9907-18C354B256B3}"/>
    <cellStyle name="Output 8 3 3 7" xfId="18449" xr:uid="{486A43ED-956C-4094-8DB5-802FDDC96910}"/>
    <cellStyle name="Output 8 3 3 7 2" xfId="30170" xr:uid="{58CBDB0E-9620-4EF4-B311-E6D68319FD63}"/>
    <cellStyle name="Output 8 3 3 7 2 2" xfId="49997" xr:uid="{660B299A-3839-4225-8543-BBBE4B0B1796}"/>
    <cellStyle name="Output 8 3 3 7 3" xfId="40501" xr:uid="{65719B40-8548-402C-88B8-D2FC334F5461}"/>
    <cellStyle name="Output 8 3 3 8" xfId="19206" xr:uid="{9CFED182-A092-4EFB-A700-FB70B6DD6C74}"/>
    <cellStyle name="Output 8 3 3 8 2" xfId="41258" xr:uid="{2A3AD7BB-5431-4F8D-9B5E-EA86A4DF49E0}"/>
    <cellStyle name="Output 8 3 3 9" xfId="31683" xr:uid="{BC4B0909-8A48-4177-90BD-E183DC2D59E6}"/>
    <cellStyle name="Output 8 3 4" xfId="12385" xr:uid="{32453A5E-ABF5-4F99-8B66-E40B33EFEC6C}"/>
    <cellStyle name="Output 8 3 4 2" xfId="24200" xr:uid="{C82B31B2-CC59-4241-878D-9C4892871B98}"/>
    <cellStyle name="Output 8 3 4 2 2" xfId="44028" xr:uid="{68C244D4-709A-4529-9657-E83AD8BD1EDC}"/>
    <cellStyle name="Output 8 3 4 3" xfId="34438" xr:uid="{8B4F6E2C-911B-441C-A4AA-020B9611F953}"/>
    <cellStyle name="Output 8 3 5" xfId="10395" xr:uid="{2CB8D198-30ED-4466-9465-A08C330C350B}"/>
    <cellStyle name="Output 8 3 5 2" xfId="22267" xr:uid="{17C9EE1C-DFCE-4715-923B-3D09FF9D2009}"/>
    <cellStyle name="Output 8 3 5 2 2" xfId="42099" xr:uid="{C4B9533F-C31C-4F31-AAB8-4BBB1C2FA74F}"/>
    <cellStyle name="Output 8 3 5 3" xfId="32452" xr:uid="{46C34549-D002-4EDB-BAF1-508C151255E6}"/>
    <cellStyle name="Output 8 3 6" xfId="13093" xr:uid="{2E8663DE-3C17-4A55-8316-F7FFEDA8D28A}"/>
    <cellStyle name="Output 8 3 6 2" xfId="24881" xr:uid="{A401CE57-6900-43B8-AFCB-34A68C9A0619}"/>
    <cellStyle name="Output 8 3 6 2 2" xfId="44708" xr:uid="{9F71285A-1EC6-43FA-8E28-D83A1C42A9A2}"/>
    <cellStyle name="Output 8 3 6 3" xfId="35145" xr:uid="{D7BCBC34-9235-4A50-B198-A0ABCF42D17B}"/>
    <cellStyle name="Output 8 3 7" xfId="9839" xr:uid="{1428BCC8-D563-4290-BED2-8BE2D3C5D064}"/>
    <cellStyle name="Output 8 3 7 2" xfId="21715" xr:uid="{65E20189-1AAC-44F8-B5C7-05946795B1F1}"/>
    <cellStyle name="Output 8 3 7 2 2" xfId="41548" xr:uid="{AEF43387-207E-40B5-84A8-1BF4E59C7C1D}"/>
    <cellStyle name="Output 8 3 7 3" xfId="31897" xr:uid="{2609DC45-333C-4A80-94F0-6A25F6A4D948}"/>
    <cellStyle name="Output 8 3 8" xfId="11826" xr:uid="{25104629-1FAD-4D68-A94C-13643E63E4EA}"/>
    <cellStyle name="Output 8 3 8 2" xfId="23654" xr:uid="{B3A9A403-8861-4C9F-AEAD-5AD5782F998A}"/>
    <cellStyle name="Output 8 3 8 2 2" xfId="43483" xr:uid="{8754208C-7BC3-4DE8-90BE-25CE7E87A280}"/>
    <cellStyle name="Output 8 3 8 3" xfId="33880" xr:uid="{486E9BAB-DCF2-4FB8-9C23-199766832011}"/>
    <cellStyle name="Output 8 3 9" xfId="10889" xr:uid="{DFD1EE9C-8A7B-4CE4-8882-0D2A1ABFBA86}"/>
    <cellStyle name="Output 8 3 9 2" xfId="22758" xr:uid="{9B2EE41B-6E2F-4A9D-B270-183378430EAA}"/>
    <cellStyle name="Output 8 3 9 2 2" xfId="42589" xr:uid="{997D687F-6104-4819-BE5A-EA2ECC768C3F}"/>
    <cellStyle name="Output 8 3 9 3" xfId="32945" xr:uid="{477A5417-A9CF-44DE-96D5-DB7CDE8ACCFC}"/>
    <cellStyle name="Output 8 4" xfId="7955" xr:uid="{09C6FE47-DBAB-4E12-BED9-9C626E226310}"/>
    <cellStyle name="Output 8 4 2" xfId="12926" xr:uid="{55D45E87-40B7-4A26-8F8B-5E90BEA87544}"/>
    <cellStyle name="Output 8 4 2 2" xfId="24720" xr:uid="{71AFE497-A16A-4523-9DE8-2EF60AE85EE5}"/>
    <cellStyle name="Output 8 4 2 2 2" xfId="44547" xr:uid="{586178A7-25DB-409A-9656-4502725E346C}"/>
    <cellStyle name="Output 8 4 2 3" xfId="34978" xr:uid="{4DF5CC75-29FC-45E0-BC21-8A8A03A2E35B}"/>
    <cellStyle name="Output 8 4 3" xfId="9967" xr:uid="{5A55D160-1C32-4E0A-AECA-EF1FB49BBCB9}"/>
    <cellStyle name="Output 8 4 3 2" xfId="21842" xr:uid="{1ACE5C5B-CBEA-496D-B311-B9C52C07E191}"/>
    <cellStyle name="Output 8 4 3 2 2" xfId="41675" xr:uid="{022693D8-938F-4148-9A32-5573559408ED}"/>
    <cellStyle name="Output 8 4 3 3" xfId="32025" xr:uid="{5B117A22-BE9E-4B14-982C-F394F8B3A9A6}"/>
    <cellStyle name="Output 8 4 4" xfId="11757" xr:uid="{2C445088-B9C0-4471-9D45-BF759FD42018}"/>
    <cellStyle name="Output 8 4 4 2" xfId="23586" xr:uid="{C1026C9F-EC4E-4582-9DE8-D799A0A272E5}"/>
    <cellStyle name="Output 8 4 4 2 2" xfId="43415" xr:uid="{13678367-A542-453E-90CB-B0146529ED78}"/>
    <cellStyle name="Output 8 4 4 3" xfId="33811" xr:uid="{27907A37-4383-43E5-94AD-66D193870036}"/>
    <cellStyle name="Output 8 4 5" xfId="10949" xr:uid="{0163CB12-BCB1-42E4-8180-7FA05ABDE878}"/>
    <cellStyle name="Output 8 4 5 2" xfId="22818" xr:uid="{0043825C-5EC2-46D3-B721-67209A47A84E}"/>
    <cellStyle name="Output 8 4 5 2 2" xfId="42649" xr:uid="{FCA2E91D-98A8-4DF5-A966-C513016B2BF8}"/>
    <cellStyle name="Output 8 4 5 3" xfId="33005" xr:uid="{9A97E937-217A-4ABD-B7C1-943AE1CADB87}"/>
    <cellStyle name="Output 8 4 6" xfId="11411" xr:uid="{939EAB33-0CBD-463E-8575-E1D6225206AD}"/>
    <cellStyle name="Output 8 4 6 2" xfId="23269" xr:uid="{86DD1BCD-25E3-4BCB-B21E-8F73AF69DA51}"/>
    <cellStyle name="Output 8 4 6 2 2" xfId="43099" xr:uid="{B19D2080-43E4-4002-9D9B-B98EE8230F07}"/>
    <cellStyle name="Output 8 4 6 3" xfId="33466" xr:uid="{DD404FF8-E8CA-4B73-A0AD-E020416992D4}"/>
    <cellStyle name="Output 8 4 7" xfId="11220" xr:uid="{36D499D4-8D50-4263-861B-4EB47B33AFDD}"/>
    <cellStyle name="Output 8 4 7 2" xfId="23082" xr:uid="{ED7E0A3C-43AE-46BD-8109-B0E12E3FCC13}"/>
    <cellStyle name="Output 8 4 7 2 2" xfId="42912" xr:uid="{BBA4CEF1-36B9-4EE8-9E36-17229DCE44DC}"/>
    <cellStyle name="Output 8 4 7 3" xfId="33275" xr:uid="{16C070BB-2249-4A40-8F40-45EDC0AB8D75}"/>
    <cellStyle name="Output 8 4 8" xfId="12747" xr:uid="{D97E51DF-5C28-4209-B8C3-41E45093E174}"/>
    <cellStyle name="Output 8 4 8 2" xfId="34800" xr:uid="{EAC801C2-95C6-44CC-BC01-4990BC8D033A}"/>
    <cellStyle name="Output 8 4 9" xfId="31015" xr:uid="{23980E97-6249-48E3-A932-8FBB8B9BEE0B}"/>
    <cellStyle name="Output 8 5" xfId="9389" xr:uid="{656582CF-A3EC-44A2-8284-788178BABB84}"/>
    <cellStyle name="Output 8 5 2" xfId="13794" xr:uid="{82B98659-BEDA-4FA9-9BD0-2FB0025F0DCD}"/>
    <cellStyle name="Output 8 5 2 2" xfId="25567" xr:uid="{3279BAE6-B921-4503-989B-D11ECE0657E0}"/>
    <cellStyle name="Output 8 5 2 2 2" xfId="45394" xr:uid="{5EFE42DB-A191-43D0-9E84-88AED214790F}"/>
    <cellStyle name="Output 8 5 2 3" xfId="35846" xr:uid="{C3B2FF6F-FFE0-4D81-B078-3AEB40CA2A35}"/>
    <cellStyle name="Output 8 5 3" xfId="14754" xr:uid="{5ABA65AE-9299-4A9B-BAE8-B5737325B3C0}"/>
    <cellStyle name="Output 8 5 3 2" xfId="26525" xr:uid="{7454A2A9-C634-45A1-B7C1-EC02366AF23E}"/>
    <cellStyle name="Output 8 5 3 2 2" xfId="46352" xr:uid="{266B45C3-705F-4644-AC3B-5E390D3375EE}"/>
    <cellStyle name="Output 8 5 3 3" xfId="36806" xr:uid="{81DE8E81-8B14-46EA-AC22-7EC98317AAD9}"/>
    <cellStyle name="Output 8 5 4" xfId="15706" xr:uid="{83A4CBBA-C99F-4347-B8CE-4764E3337C49}"/>
    <cellStyle name="Output 8 5 4 2" xfId="27453" xr:uid="{D0C28AB7-7CBC-4179-AFAB-C2F74284E935}"/>
    <cellStyle name="Output 8 5 4 2 2" xfId="47280" xr:uid="{48E2003B-7B4C-4867-AA2A-C8157B6943C7}"/>
    <cellStyle name="Output 8 5 4 3" xfId="37758" xr:uid="{53D83455-DADC-4F0E-8ED8-12AD941F8BC7}"/>
    <cellStyle name="Output 8 5 5" xfId="16580" xr:uid="{475BB7CE-AFFF-4060-A91E-32292FB93D89}"/>
    <cellStyle name="Output 8 5 5 2" xfId="28327" xr:uid="{784749DD-0FA6-41C9-A1D6-3A55BE44D1DD}"/>
    <cellStyle name="Output 8 5 5 2 2" xfId="48154" xr:uid="{1A0B2D86-5A8F-4B07-B4BB-B220A9AC8F25}"/>
    <cellStyle name="Output 8 5 5 3" xfId="38632" xr:uid="{615053D0-C061-4B9C-84EE-CDCEAC669D14}"/>
    <cellStyle name="Output 8 5 6" xfId="17445" xr:uid="{62144CE6-B97B-4FF3-9304-8234EB87BF84}"/>
    <cellStyle name="Output 8 5 6 2" xfId="29166" xr:uid="{3FF6CAC9-3E8B-45B7-B529-618B9325F1B7}"/>
    <cellStyle name="Output 8 5 6 2 2" xfId="48993" xr:uid="{5E10898D-1CBB-4B0D-B351-9086365DEB4A}"/>
    <cellStyle name="Output 8 5 6 3" xfId="39497" xr:uid="{FB29CA3D-7EB9-4244-995A-D8568771C055}"/>
    <cellStyle name="Output 8 5 7" xfId="18221" xr:uid="{939B3CB8-AB2D-463A-919B-F5A0ACA31308}"/>
    <cellStyle name="Output 8 5 7 2" xfId="29942" xr:uid="{04C2428E-C49D-4EBD-8785-F250A5120170}"/>
    <cellStyle name="Output 8 5 7 2 2" xfId="49769" xr:uid="{A0B44AC8-AE7D-45F9-A427-0288DD533DF3}"/>
    <cellStyle name="Output 8 5 7 3" xfId="40273" xr:uid="{3CD3842A-C489-475C-9D3C-BC551233A525}"/>
    <cellStyle name="Output 8 5 8" xfId="18978" xr:uid="{61C963A5-BAC5-487C-B513-4B28F365CA51}"/>
    <cellStyle name="Output 8 5 8 2" xfId="41030" xr:uid="{589BBAF1-BA7E-49B2-9220-83774F15FF66}"/>
    <cellStyle name="Output 8 5 9" xfId="31455" xr:uid="{D2E3B71A-48A8-4A71-9D7E-F60F79DEAE2C}"/>
    <cellStyle name="Output 8 6" xfId="11832" xr:uid="{49ECA611-3AC5-42C5-AB5B-F0ACDEC0779F}"/>
    <cellStyle name="Output 8 6 2" xfId="23660" xr:uid="{F6E55CBB-3EB9-4484-822D-5BEAB5EDD0CF}"/>
    <cellStyle name="Output 8 6 2 2" xfId="43489" xr:uid="{7122E06B-30B4-4E7A-9AC1-889A4BD62292}"/>
    <cellStyle name="Output 8 6 3" xfId="33886" xr:uid="{33A60A38-C79A-4380-BA71-AC418D23D9BD}"/>
    <cellStyle name="Output 8 7" xfId="10883" xr:uid="{68B68A68-5763-4A47-948B-43D66FACE13B}"/>
    <cellStyle name="Output 8 7 2" xfId="22752" xr:uid="{1FE06B8C-5CF3-435C-B616-62EE4A1F9E5A}"/>
    <cellStyle name="Output 8 7 2 2" xfId="42583" xr:uid="{B422CDAB-4013-4379-B24C-BF205CB4C05F}"/>
    <cellStyle name="Output 8 7 3" xfId="32939" xr:uid="{D3B70FA6-02C6-4A98-A15A-30A2044277C2}"/>
    <cellStyle name="Output 8 8" xfId="11451" xr:uid="{9F330866-EBC5-4622-ADCB-DC13AA5C2F0D}"/>
    <cellStyle name="Output 8 8 2" xfId="23309" xr:uid="{BDAF00D1-8BA9-4046-850C-A658F9A4ACBB}"/>
    <cellStyle name="Output 8 8 2 2" xfId="43139" xr:uid="{3A51DEAE-1196-4D41-B89A-FF17595F49F7}"/>
    <cellStyle name="Output 8 8 3" xfId="33506" xr:uid="{EC05384B-A96F-4904-AB33-5B8AA0A5C548}"/>
    <cellStyle name="Output 8 9" xfId="11182" xr:uid="{69F49B7F-6EA4-4D11-94E8-3794A1F64584}"/>
    <cellStyle name="Output 8 9 2" xfId="23044" xr:uid="{AAC3511C-D28A-4597-B824-D935F9105080}"/>
    <cellStyle name="Output 8 9 2 2" xfId="42874" xr:uid="{02495257-0BB4-47BE-8EB4-59F6DCCA19E4}"/>
    <cellStyle name="Output 8 9 3" xfId="33237" xr:uid="{3B03C524-5954-40CA-B8CA-80CCC57D51FA}"/>
    <cellStyle name="Output 9" xfId="6176" xr:uid="{E827B3C7-E9CD-485D-A055-838303A8FB05}"/>
    <cellStyle name="Output 9 10" xfId="13511" xr:uid="{EFEE4287-9165-414A-A531-1DB6717225CC}"/>
    <cellStyle name="Output 9 10 2" xfId="25292" xr:uid="{415C602A-76D8-4CC8-A56E-4D80CED70011}"/>
    <cellStyle name="Output 9 10 2 2" xfId="45119" xr:uid="{A9D47B27-581E-4C1F-9F84-25124D0A5F21}"/>
    <cellStyle name="Output 9 10 3" xfId="35563" xr:uid="{975994CE-7EA5-4489-AC02-C6E00F275AB8}"/>
    <cellStyle name="Output 9 11" xfId="14512" xr:uid="{75779289-9E18-4F86-85B7-FA32FB6A62CA}"/>
    <cellStyle name="Output 9 11 2" xfId="26284" xr:uid="{332FD18B-6BE3-480D-91B1-FAF42E2B0A61}"/>
    <cellStyle name="Output 9 11 2 2" xfId="46111" xr:uid="{6F7A7704-02D6-4F58-8BCD-D8DDFFFD6343}"/>
    <cellStyle name="Output 9 11 3" xfId="36564" xr:uid="{71A009D5-0CE9-43E1-8762-5A8157C7734A}"/>
    <cellStyle name="Output 9 12" xfId="15470" xr:uid="{56092A56-D381-4438-862B-425623885A4E}"/>
    <cellStyle name="Output 9 12 2" xfId="27230" xr:uid="{2FAA0907-0DFA-4989-A874-230B54710E6D}"/>
    <cellStyle name="Output 9 12 2 2" xfId="47057" xr:uid="{ED3328C9-2838-45F4-BD91-5DC69D5ED668}"/>
    <cellStyle name="Output 9 12 3" xfId="37522" xr:uid="{207DE2D9-0236-4322-939B-162E3527FDDD}"/>
    <cellStyle name="Output 9 13" xfId="30475" xr:uid="{5BFEBBFA-978A-4D06-95E0-F97E571899FD}"/>
    <cellStyle name="Output 9 2" xfId="6847" xr:uid="{3A16EBEE-8F2C-4238-8631-1BC4FAD116CF}"/>
    <cellStyle name="Output 9 2 10" xfId="16402" xr:uid="{E3824BB1-5F22-4772-A89B-7A954BC34C5B}"/>
    <cellStyle name="Output 9 2 10 2" xfId="28149" xr:uid="{AC2F8D85-C724-4B60-A95A-EEB62D49603D}"/>
    <cellStyle name="Output 9 2 10 2 2" xfId="47976" xr:uid="{9D55F73A-1DCA-4306-A64C-F7991DB947ED}"/>
    <cellStyle name="Output 9 2 10 3" xfId="38454" xr:uid="{A3BB4BF6-DFD9-4B4C-9FCD-4F7BEE1EEADB}"/>
    <cellStyle name="Output 9 2 11" xfId="17273" xr:uid="{FA082311-93A8-425C-9F38-48058F999AF2}"/>
    <cellStyle name="Output 9 2 11 2" xfId="29016" xr:uid="{7E9193EA-0C3D-4596-AF66-0F647573B61D}"/>
    <cellStyle name="Output 9 2 11 2 2" xfId="48843" xr:uid="{9BD996AF-03BA-462D-A1D2-E061609E88AE}"/>
    <cellStyle name="Output 9 2 11 3" xfId="39325" xr:uid="{E3F24596-D208-4B5A-8195-4E2CD6060993}"/>
    <cellStyle name="Output 9 2 12" xfId="30601" xr:uid="{A94A16CE-F79B-4A38-9445-E89C745A6A41}"/>
    <cellStyle name="Output 9 2 2" xfId="7635" xr:uid="{A55738BE-F5C6-4204-AFDB-EF8241283A7E}"/>
    <cellStyle name="Output 9 2 2 10" xfId="10281" xr:uid="{3BE71675-C20E-44F9-B150-805D1122E116}"/>
    <cellStyle name="Output 9 2 2 10 2" xfId="22156" xr:uid="{EC310157-7150-4820-AD55-819C61121916}"/>
    <cellStyle name="Output 9 2 2 10 2 2" xfId="41988" xr:uid="{9FDDB233-6DA9-4D9C-A174-63796A0ACC2A}"/>
    <cellStyle name="Output 9 2 2 10 3" xfId="32338" xr:uid="{7F3616F1-62E8-4938-9C69-7222821F4E22}"/>
    <cellStyle name="Output 9 2 2 11" xfId="30849" xr:uid="{47C1D745-47B7-4ED8-824D-B49888364E67}"/>
    <cellStyle name="Output 9 2 2 2" xfId="9278" xr:uid="{F2B1D0FD-053D-4B38-8253-FBF274D9EFBB}"/>
    <cellStyle name="Output 9 2 2 2 2" xfId="13713" xr:uid="{EF2A771E-FF6D-403E-9AB3-DF1ECA975AB6}"/>
    <cellStyle name="Output 9 2 2 2 2 2" xfId="25487" xr:uid="{0D5FA0AF-264B-419D-AFFA-287CFF61BE24}"/>
    <cellStyle name="Output 9 2 2 2 2 2 2" xfId="45314" xr:uid="{4AC1AD91-A64D-4C35-B4C2-6DFC504417A6}"/>
    <cellStyle name="Output 9 2 2 2 2 3" xfId="35765" xr:uid="{1B5D1C2B-3C20-46BD-9F45-11DD3FC6DA3F}"/>
    <cellStyle name="Output 9 2 2 2 3" xfId="14675" xr:uid="{B0933C09-EC3A-4545-A653-AAE99467D14C}"/>
    <cellStyle name="Output 9 2 2 2 3 2" xfId="26446" xr:uid="{01138C8B-F3E3-445B-AA53-04550BF40D26}"/>
    <cellStyle name="Output 9 2 2 2 3 2 2" xfId="46273" xr:uid="{85711A77-3864-4C80-B5A7-75145CDD247D}"/>
    <cellStyle name="Output 9 2 2 2 3 3" xfId="36727" xr:uid="{C4226621-2236-4EE8-88BB-70A33DEF143A}"/>
    <cellStyle name="Output 9 2 2 2 4" xfId="15627" xr:uid="{B8D5E2DC-3CF6-45E6-A279-EF7A6D47FA2D}"/>
    <cellStyle name="Output 9 2 2 2 4 2" xfId="27376" xr:uid="{DB55CD2E-C898-42DC-AF6A-DC49D9FF2100}"/>
    <cellStyle name="Output 9 2 2 2 4 2 2" xfId="47203" xr:uid="{238DB3E2-2FF5-4DA9-9E06-58B63C9714AF}"/>
    <cellStyle name="Output 9 2 2 2 4 3" xfId="37679" xr:uid="{0F0F74F0-568C-466B-9992-A6A0E74EED8D}"/>
    <cellStyle name="Output 9 2 2 2 5" xfId="16507" xr:uid="{9171D570-B0C6-45BF-98A2-33A8BAC1D891}"/>
    <cellStyle name="Output 9 2 2 2 5 2" xfId="28254" xr:uid="{D2981AAA-627D-4C10-A205-18051DDAA05E}"/>
    <cellStyle name="Output 9 2 2 2 5 2 2" xfId="48081" xr:uid="{9A5993ED-2A3B-42AC-B0F3-8A64BE0C8CAE}"/>
    <cellStyle name="Output 9 2 2 2 5 3" xfId="38559" xr:uid="{B7621281-09FA-4EAE-8EE6-7CE18F3DC055}"/>
    <cellStyle name="Output 9 2 2 2 6" xfId="17373" xr:uid="{08A9C273-CD73-483F-A3F1-DB9A990E5535}"/>
    <cellStyle name="Output 9 2 2 2 6 2" xfId="29094" xr:uid="{20458E53-481E-4460-93C1-B0E8DE2247C2}"/>
    <cellStyle name="Output 9 2 2 2 6 2 2" xfId="48921" xr:uid="{D71354E7-5B1C-4E79-BA41-7E62238D9C67}"/>
    <cellStyle name="Output 9 2 2 2 6 3" xfId="39425" xr:uid="{96C7C157-9D15-4DA4-BFF4-C5D37FCA0989}"/>
    <cellStyle name="Output 9 2 2 2 7" xfId="18149" xr:uid="{4CDB8C7B-1362-4C11-AFAB-27208F065BE6}"/>
    <cellStyle name="Output 9 2 2 2 7 2" xfId="29870" xr:uid="{4D93B79E-EBD9-49DF-AD5B-EC9FD197279D}"/>
    <cellStyle name="Output 9 2 2 2 7 2 2" xfId="49697" xr:uid="{DBBCA2A3-5AC8-4DBB-B2FD-0EAA9B33326E}"/>
    <cellStyle name="Output 9 2 2 2 7 3" xfId="40201" xr:uid="{0A655474-0236-4833-A95E-C52B05659823}"/>
    <cellStyle name="Output 9 2 2 2 8" xfId="18906" xr:uid="{0786AD19-6998-45AA-AA4B-59215710EAAB}"/>
    <cellStyle name="Output 9 2 2 2 8 2" xfId="40958" xr:uid="{3F1A3D4A-5FAF-43EF-9BE7-2B14BC805DF0}"/>
    <cellStyle name="Output 9 2 2 2 9" xfId="31383" xr:uid="{3F3A10AF-E887-49D1-A329-4349B000C50D}"/>
    <cellStyle name="Output 9 2 2 3" xfId="9732" xr:uid="{BA8AB80F-6AA1-493B-A077-D7C69E9D92BE}"/>
    <cellStyle name="Output 9 2 2 3 2" xfId="14137" xr:uid="{52D5855A-F1A0-4666-AA7F-B5A63CC6DC60}"/>
    <cellStyle name="Output 9 2 2 3 2 2" xfId="25910" xr:uid="{31ACDB57-6826-497F-BE8B-5B0AC4994AF5}"/>
    <cellStyle name="Output 9 2 2 3 2 2 2" xfId="45737" xr:uid="{F6F84C0B-6734-4EA9-8039-D1B682960353}"/>
    <cellStyle name="Output 9 2 2 3 2 3" xfId="36189" xr:uid="{570DA761-61EB-4C1D-9638-53138420DD35}"/>
    <cellStyle name="Output 9 2 2 3 3" xfId="15097" xr:uid="{0408D8CB-778B-403F-87AA-F26DADAB569E}"/>
    <cellStyle name="Output 9 2 2 3 3 2" xfId="26868" xr:uid="{48105A58-84DA-495E-B1C6-7CC1EAD4B9C7}"/>
    <cellStyle name="Output 9 2 2 3 3 2 2" xfId="46695" xr:uid="{78AD1747-C87C-4DE0-BCAF-D883D8E50C33}"/>
    <cellStyle name="Output 9 2 2 3 3 3" xfId="37149" xr:uid="{D7DA110D-1EFA-4931-A679-3E1639B785CC}"/>
    <cellStyle name="Output 9 2 2 3 4" xfId="16049" xr:uid="{4BD73EE8-BA89-4682-AB2E-DDE53749A1A6}"/>
    <cellStyle name="Output 9 2 2 3 4 2" xfId="27796" xr:uid="{26F16583-492F-438C-9027-AB66E340FBC6}"/>
    <cellStyle name="Output 9 2 2 3 4 2 2" xfId="47623" xr:uid="{F4738151-CCF5-4E58-BE19-ACC901F798A0}"/>
    <cellStyle name="Output 9 2 2 3 4 3" xfId="38101" xr:uid="{C6EA435A-FB20-4E2C-B465-6E68BA38320A}"/>
    <cellStyle name="Output 9 2 2 3 5" xfId="16923" xr:uid="{F52777F7-21BE-4B14-9AA9-639003789A6B}"/>
    <cellStyle name="Output 9 2 2 3 5 2" xfId="28670" xr:uid="{53FFB5E0-2166-4C18-BB26-1648EAE7534F}"/>
    <cellStyle name="Output 9 2 2 3 5 2 2" xfId="48497" xr:uid="{07810448-6C5A-413C-8314-C5F1D5CB7C3A}"/>
    <cellStyle name="Output 9 2 2 3 5 3" xfId="38975" xr:uid="{BAFB1FC9-99BE-4A5C-8919-A7777DAAA2C2}"/>
    <cellStyle name="Output 9 2 2 3 6" xfId="17788" xr:uid="{E8264C68-5C15-4A34-A6BC-92F68C719714}"/>
    <cellStyle name="Output 9 2 2 3 6 2" xfId="29509" xr:uid="{EDBE0FD6-0BBC-43BD-92CA-C4C1EF001079}"/>
    <cellStyle name="Output 9 2 2 3 6 2 2" xfId="49336" xr:uid="{6416F510-F0B9-4CF0-B86A-CCBC2BD3D4C5}"/>
    <cellStyle name="Output 9 2 2 3 6 3" xfId="39840" xr:uid="{F2BEF994-FE93-4B25-BA7D-DBB309643BF6}"/>
    <cellStyle name="Output 9 2 2 3 7" xfId="18564" xr:uid="{33589E34-F834-480D-AD50-AA5A83EEE0C6}"/>
    <cellStyle name="Output 9 2 2 3 7 2" xfId="30285" xr:uid="{13929BD7-2741-44A1-9AEA-4819C59F23D2}"/>
    <cellStyle name="Output 9 2 2 3 7 2 2" xfId="50112" xr:uid="{54CC24F1-9A42-4A7E-832E-C7F6155FB370}"/>
    <cellStyle name="Output 9 2 2 3 7 3" xfId="40616" xr:uid="{38CEC7D3-99A6-406F-AFD6-5D533F388994}"/>
    <cellStyle name="Output 9 2 2 3 8" xfId="19321" xr:uid="{3BAFB635-5493-40B4-B7E5-3339CD5B2427}"/>
    <cellStyle name="Output 9 2 2 3 8 2" xfId="41373" xr:uid="{14DD783D-82AC-4F17-81BD-E621893DD457}"/>
    <cellStyle name="Output 9 2 2 3 9" xfId="31798" xr:uid="{84A42E2C-E6F3-415B-83EB-F7AB002692E5}"/>
    <cellStyle name="Output 9 2 2 4" xfId="12697" xr:uid="{CE200CD7-890E-425C-A64F-81026F443E73}"/>
    <cellStyle name="Output 9 2 2 4 2" xfId="24496" xr:uid="{39E0EDF3-5493-4519-A7F5-E1269C7A42EE}"/>
    <cellStyle name="Output 9 2 2 4 2 2" xfId="44324" xr:uid="{B7BA94F1-3B30-4EAB-90F5-9D33EABB7DAE}"/>
    <cellStyle name="Output 9 2 2 4 3" xfId="34750" xr:uid="{8AC8D0AC-8EDF-49CF-8204-F72BA6974DCE}"/>
    <cellStyle name="Output 9 2 2 5" xfId="12770" xr:uid="{54BEED43-C55C-432E-8660-5394E26364E8}"/>
    <cellStyle name="Output 9 2 2 5 2" xfId="24566" xr:uid="{55035F65-9020-4D02-BDAD-F93A87AB7C36}"/>
    <cellStyle name="Output 9 2 2 5 2 2" xfId="44394" xr:uid="{B6CB5095-A9E1-4A37-8E50-580C5FB792F9}"/>
    <cellStyle name="Output 9 2 2 5 3" xfId="34823" xr:uid="{3D2F24C0-D3E0-4463-BA56-A8E0C67B7B30}"/>
    <cellStyle name="Output 9 2 2 6" xfId="10106" xr:uid="{7EAEA775-C273-423C-959F-C5AB0D6689FC}"/>
    <cellStyle name="Output 9 2 2 6 2" xfId="21981" xr:uid="{175E7A31-B6ED-4E27-B3B4-A0E8F8EC90CA}"/>
    <cellStyle name="Output 9 2 2 6 2 2" xfId="41813" xr:uid="{9F2F29D7-BB56-4EB9-8D07-AFB1B05D00AD}"/>
    <cellStyle name="Output 9 2 2 6 3" xfId="32163" xr:uid="{8C6EC5B1-B8EC-4555-836F-B872419F2284}"/>
    <cellStyle name="Output 9 2 2 7" xfId="11743" xr:uid="{560633CA-A82E-448D-A52C-92EF19686B98}"/>
    <cellStyle name="Output 9 2 2 7 2" xfId="23572" xr:uid="{0A0AAD48-F5C3-4697-8E4E-278D4290B124}"/>
    <cellStyle name="Output 9 2 2 7 2 2" xfId="43401" xr:uid="{8C3379EA-869D-4571-BFC7-E6834E04350C}"/>
    <cellStyle name="Output 9 2 2 7 3" xfId="33797" xr:uid="{CC091B7C-E4DD-4790-A714-9FE9A515007C}"/>
    <cellStyle name="Output 9 2 2 8" xfId="10963" xr:uid="{4119F9B7-16DF-46F2-B9A1-53CE5E3FEE9E}"/>
    <cellStyle name="Output 9 2 2 8 2" xfId="22832" xr:uid="{6A681656-D0DA-4576-B413-FFF7B13AA2E6}"/>
    <cellStyle name="Output 9 2 2 8 2 2" xfId="42663" xr:uid="{2DB9E975-16C0-466D-BEFC-0FCA625124C7}"/>
    <cellStyle name="Output 9 2 2 8 3" xfId="33019" xr:uid="{262871BD-798F-4813-96CE-9DA8ECEEA1B1}"/>
    <cellStyle name="Output 9 2 2 9" xfId="12520" xr:uid="{F6658DCB-479C-4116-931E-0CC7D5B72C74}"/>
    <cellStyle name="Output 9 2 2 9 2" xfId="24330" xr:uid="{902969DF-AE72-4861-9CAB-97373A0049FE}"/>
    <cellStyle name="Output 9 2 2 9 2 2" xfId="44158" xr:uid="{7D6B51DB-4528-4332-B641-7DD2D94D94AD}"/>
    <cellStyle name="Output 9 2 2 9 3" xfId="34573" xr:uid="{1B04815F-C07F-4279-B4EE-F14499286FBD}"/>
    <cellStyle name="Output 9 2 3" xfId="8492" xr:uid="{A84B4ED4-6CB5-4E95-B65C-4946A6BD7252}"/>
    <cellStyle name="Output 9 2 3 2" xfId="13234" xr:uid="{21C77FDD-7E06-4597-818E-7F71004076F9}"/>
    <cellStyle name="Output 9 2 3 2 2" xfId="25020" xr:uid="{003EF3CB-9285-4A4F-84D0-FC4279EA3365}"/>
    <cellStyle name="Output 9 2 3 2 2 2" xfId="44847" xr:uid="{D4C5C2C7-2FCB-46E1-ADD3-BEFDFE4E7F30}"/>
    <cellStyle name="Output 9 2 3 2 3" xfId="35286" xr:uid="{8405E8F2-6060-4069-9964-DFC811C7DAEF}"/>
    <cellStyle name="Output 9 2 3 3" xfId="14254" xr:uid="{F07F0D9D-3B19-4506-8FAC-B9DDFDC2E76B}"/>
    <cellStyle name="Output 9 2 3 3 2" xfId="26027" xr:uid="{6A3C4458-BB1C-4A54-9FE6-BB80560F1C82}"/>
    <cellStyle name="Output 9 2 3 3 2 2" xfId="45854" xr:uid="{510688B1-BC7D-4E9B-95F8-DDF156C991DE}"/>
    <cellStyle name="Output 9 2 3 3 3" xfId="36306" xr:uid="{87E697EF-AE6D-438E-9300-B8EC14BE7186}"/>
    <cellStyle name="Output 9 2 3 4" xfId="15214" xr:uid="{AE97DDA4-1765-41F3-9652-84FC8351D8B5}"/>
    <cellStyle name="Output 9 2 3 4 2" xfId="26983" xr:uid="{102257D1-F261-40B1-9680-4B650A778E5A}"/>
    <cellStyle name="Output 9 2 3 4 2 2" xfId="46810" xr:uid="{339183B1-FF10-4A3A-ABF3-2FEE45010F39}"/>
    <cellStyle name="Output 9 2 3 4 3" xfId="37266" xr:uid="{018809DE-E2CE-4B9A-B67A-50E29D5C537E}"/>
    <cellStyle name="Output 9 2 3 5" xfId="16163" xr:uid="{E21E3671-3D1D-40DC-B728-F8EAB3BDA269}"/>
    <cellStyle name="Output 9 2 3 5 2" xfId="27910" xr:uid="{FE8B0EEB-F098-4BAB-B74C-7F7D3B67543F}"/>
    <cellStyle name="Output 9 2 3 5 2 2" xfId="47737" xr:uid="{0B53E837-4902-4306-8DF1-FDEC4EC8AD58}"/>
    <cellStyle name="Output 9 2 3 5 3" xfId="38215" xr:uid="{74F268E6-9633-483C-BB47-F07D2828F2A8}"/>
    <cellStyle name="Output 9 2 3 6" xfId="17036" xr:uid="{85985F24-72FC-4899-BFC4-DAE251528409}"/>
    <cellStyle name="Output 9 2 3 6 2" xfId="28783" xr:uid="{A646C353-10AD-4DBE-92DC-3CD9B6A57B9B}"/>
    <cellStyle name="Output 9 2 3 6 2 2" xfId="48610" xr:uid="{7547448A-53D1-4EF9-B49F-5502523D667A}"/>
    <cellStyle name="Output 9 2 3 6 3" xfId="39088" xr:uid="{247F6F7D-D2DE-4699-97BF-EA8136B84E16}"/>
    <cellStyle name="Output 9 2 3 7" xfId="17901" xr:uid="{2B0DF278-615D-4B62-AF8A-E36DEC4B031C}"/>
    <cellStyle name="Output 9 2 3 7 2" xfId="29622" xr:uid="{7631ED4D-7EA1-4D92-B2A6-77EC1EB4A168}"/>
    <cellStyle name="Output 9 2 3 7 2 2" xfId="49449" xr:uid="{C131AB72-AB7B-4A19-BF1C-AEC3F9FECFF6}"/>
    <cellStyle name="Output 9 2 3 7 3" xfId="39953" xr:uid="{0654B774-27E7-40A7-A8F0-5816DAEEC7A1}"/>
    <cellStyle name="Output 9 2 3 8" xfId="18677" xr:uid="{E4A0A991-6A9B-46D5-B850-BF55E2C06B64}"/>
    <cellStyle name="Output 9 2 3 8 2" xfId="40729" xr:uid="{F534E5FD-567E-454D-958E-B1890228E986}"/>
    <cellStyle name="Output 9 2 3 9" xfId="31135" xr:uid="{B7C2B4FB-7D02-407D-B67B-14073BCDA8D0}"/>
    <cellStyle name="Output 9 2 4" xfId="9503" xr:uid="{B2E0917B-9805-4816-8077-47EA4A8622B7}"/>
    <cellStyle name="Output 9 2 4 2" xfId="13908" xr:uid="{4E3BF804-9226-4E0E-8C89-B849AFC32FD5}"/>
    <cellStyle name="Output 9 2 4 2 2" xfId="25681" xr:uid="{E0C32FB2-EF69-421D-A850-3B2370C1D162}"/>
    <cellStyle name="Output 9 2 4 2 2 2" xfId="45508" xr:uid="{42B95F50-9FA2-4FB3-BC11-EF252ADD6321}"/>
    <cellStyle name="Output 9 2 4 2 3" xfId="35960" xr:uid="{FCC8532B-F0D3-414E-B6A1-33F2A818853B}"/>
    <cellStyle name="Output 9 2 4 3" xfId="14868" xr:uid="{A081B6A2-86E8-429C-B8AA-A67A232C3C5A}"/>
    <cellStyle name="Output 9 2 4 3 2" xfId="26639" xr:uid="{885D0CD2-DD8C-4B2B-9A48-DA45785A2A0E}"/>
    <cellStyle name="Output 9 2 4 3 2 2" xfId="46466" xr:uid="{A4530F5F-4DE6-42E2-B7D0-700D64553547}"/>
    <cellStyle name="Output 9 2 4 3 3" xfId="36920" xr:uid="{5F285703-C570-4D6C-8601-ED13B2D3564C}"/>
    <cellStyle name="Output 9 2 4 4" xfId="15820" xr:uid="{A1E23FFE-206C-4842-BC61-D896B16154C6}"/>
    <cellStyle name="Output 9 2 4 4 2" xfId="27567" xr:uid="{DE00344B-6F6C-4291-AF6C-E2BE8CCC6E4D}"/>
    <cellStyle name="Output 9 2 4 4 2 2" xfId="47394" xr:uid="{47C8564D-588C-4D50-8501-3A42A7B32233}"/>
    <cellStyle name="Output 9 2 4 4 3" xfId="37872" xr:uid="{00B647F3-C463-425B-9023-E53737DDB9F8}"/>
    <cellStyle name="Output 9 2 4 5" xfId="16694" xr:uid="{BDB853A1-5E98-494E-B0E8-CA71BBE90A22}"/>
    <cellStyle name="Output 9 2 4 5 2" xfId="28441" xr:uid="{0BBCCCFB-3756-4AB5-9244-F4E675D9D192}"/>
    <cellStyle name="Output 9 2 4 5 2 2" xfId="48268" xr:uid="{A971B86F-B17A-49D1-9273-B85538BD0636}"/>
    <cellStyle name="Output 9 2 4 5 3" xfId="38746" xr:uid="{BA26C9C3-E40A-4CFA-854E-45EC96B8EB51}"/>
    <cellStyle name="Output 9 2 4 6" xfId="17559" xr:uid="{3186B925-6D2E-4FAA-B43E-1BBBB9859CDB}"/>
    <cellStyle name="Output 9 2 4 6 2" xfId="29280" xr:uid="{3C0AA270-AF75-43FA-84D3-78CA18E392D9}"/>
    <cellStyle name="Output 9 2 4 6 2 2" xfId="49107" xr:uid="{033ED4A6-A11E-42DB-B607-572904CA1785}"/>
    <cellStyle name="Output 9 2 4 6 3" xfId="39611" xr:uid="{E9C21694-5130-4124-A359-51500D894CAB}"/>
    <cellStyle name="Output 9 2 4 7" xfId="18335" xr:uid="{C283020E-5B3C-4433-B3FB-2A4152BB39A5}"/>
    <cellStyle name="Output 9 2 4 7 2" xfId="30056" xr:uid="{247F688B-4440-439A-8823-85B984829EC3}"/>
    <cellStyle name="Output 9 2 4 7 2 2" xfId="49883" xr:uid="{9446BADF-2B31-4BD1-BA70-38DC9A1A1E7D}"/>
    <cellStyle name="Output 9 2 4 7 3" xfId="40387" xr:uid="{14A4FD98-76BD-428E-AE59-8A3832258091}"/>
    <cellStyle name="Output 9 2 4 8" xfId="19092" xr:uid="{E0486449-67FD-4207-B1D5-03BB8AA806FF}"/>
    <cellStyle name="Output 9 2 4 8 2" xfId="41144" xr:uid="{DD7A7F9C-891B-44B6-907D-0FC3F410BC20}"/>
    <cellStyle name="Output 9 2 4 9" xfId="31569" xr:uid="{843A7236-706E-4407-AAC8-F4CD41C8F630}"/>
    <cellStyle name="Output 9 2 5" xfId="12205" xr:uid="{A4C9114B-9311-4D8F-A1E1-4ADCD285C7EE}"/>
    <cellStyle name="Output 9 2 5 2" xfId="24022" xr:uid="{7E72E07A-C4A3-42A9-B53C-17A35FA256FD}"/>
    <cellStyle name="Output 9 2 5 2 2" xfId="43850" xr:uid="{1B771299-60C1-45BD-8700-2A65504AFAD3}"/>
    <cellStyle name="Output 9 2 5 3" xfId="34258" xr:uid="{AB002AD3-4225-4B14-90CC-38384B8339FC}"/>
    <cellStyle name="Output 9 2 6" xfId="10562" xr:uid="{F7888D1F-F490-4F1D-8139-2293E4F0A53F}"/>
    <cellStyle name="Output 9 2 6 2" xfId="22434" xr:uid="{BBFAF192-2AF1-470E-B325-C15721D673A3}"/>
    <cellStyle name="Output 9 2 6 2 2" xfId="42266" xr:uid="{36D94B54-60F9-4603-9C33-69FBB81F04BC}"/>
    <cellStyle name="Output 9 2 6 3" xfId="32619" xr:uid="{7331D89D-DEBF-4D3F-B69D-EDC396E3B042}"/>
    <cellStyle name="Output 9 2 7" xfId="13572" xr:uid="{D60AE2EB-F1DE-462B-A3D3-621312B4BA93}"/>
    <cellStyle name="Output 9 2 7 2" xfId="25348" xr:uid="{308933EB-28D9-42DC-A87E-019F2792FCEA}"/>
    <cellStyle name="Output 9 2 7 2 2" xfId="45175" xr:uid="{2E27BAE8-C43B-40CE-897F-5B9C9F7FAD86}"/>
    <cellStyle name="Output 9 2 7 3" xfId="35624" xr:uid="{11938DEA-DF9E-4F12-A94C-83A0363AE215}"/>
    <cellStyle name="Output 9 2 8" xfId="14550" xr:uid="{2EBAC452-893E-4F8B-828E-3E01F589FB64}"/>
    <cellStyle name="Output 9 2 8 2" xfId="26321" xr:uid="{46428306-DBF2-4B6A-8290-0D5CDF28F999}"/>
    <cellStyle name="Output 9 2 8 2 2" xfId="46148" xr:uid="{C60865F3-6641-4DF4-921C-1F8D808605DC}"/>
    <cellStyle name="Output 9 2 8 3" xfId="36602" xr:uid="{B981C3E9-E133-46C3-9874-F56AC7F2F7E2}"/>
    <cellStyle name="Output 9 2 9" xfId="15503" xr:uid="{5DA50FDC-5784-4EA5-A253-EC94787783BF}"/>
    <cellStyle name="Output 9 2 9 2" xfId="27258" xr:uid="{11A81DA5-55E9-4DF3-A1B9-97DBE773FCBD}"/>
    <cellStyle name="Output 9 2 9 2 2" xfId="47085" xr:uid="{8057B495-4CF0-450E-9FAC-0FC7DDB44701}"/>
    <cellStyle name="Output 9 2 9 3" xfId="37555" xr:uid="{AAD2F124-59F1-473E-AA65-411C81A63BE1}"/>
    <cellStyle name="Output 9 3" xfId="7112" xr:uid="{3D2AE23E-2E10-4538-9117-AF5A2BAF5AF5}"/>
    <cellStyle name="Output 9 3 10" xfId="11518" xr:uid="{C31453B9-2F98-451B-B8E2-63827E053A36}"/>
    <cellStyle name="Output 9 3 10 2" xfId="23369" xr:uid="{511E504B-F559-4877-A906-3FC5D579E142}"/>
    <cellStyle name="Output 9 3 10 2 2" xfId="43198" xr:uid="{E1705520-FF4F-4989-9F2F-C0D5B55685B6}"/>
    <cellStyle name="Output 9 3 10 3" xfId="33572" xr:uid="{1A0A3EAD-7F82-483D-A563-319635CCB260}"/>
    <cellStyle name="Output 9 3 11" xfId="30729" xr:uid="{0B86ED2D-DA3A-4ACB-BCA6-47D11E6F295D}"/>
    <cellStyle name="Output 9 3 2" xfId="8755" xr:uid="{5498B28E-461D-44BB-8662-BB36F91DDE12}"/>
    <cellStyle name="Output 9 3 2 2" xfId="13416" xr:uid="{F4065666-A979-4CEB-99A0-DA27820BD40E}"/>
    <cellStyle name="Output 9 3 2 2 2" xfId="25199" xr:uid="{4B4780E9-6C62-4C50-A019-4D8EC3A0F592}"/>
    <cellStyle name="Output 9 3 2 2 2 2" xfId="45026" xr:uid="{D3F0F04A-F969-46DF-8806-0F8FF4DCB67A}"/>
    <cellStyle name="Output 9 3 2 2 3" xfId="35468" xr:uid="{EF94F0A4-C010-48C6-A673-24C8F3559EEE}"/>
    <cellStyle name="Output 9 3 2 3" xfId="14422" xr:uid="{36C2D400-C849-4E7E-87F8-B6F45CFDD44E}"/>
    <cellStyle name="Output 9 3 2 3 2" xfId="26194" xr:uid="{A9803B50-AC99-41E9-BE40-E1EAFC7072A3}"/>
    <cellStyle name="Output 9 3 2 3 2 2" xfId="46021" xr:uid="{94A86FBD-43BD-475E-B4A9-702878E57FB3}"/>
    <cellStyle name="Output 9 3 2 3 3" xfId="36474" xr:uid="{6229E3E2-E697-40BB-B0EB-6AD127C6312C}"/>
    <cellStyle name="Output 9 3 2 4" xfId="15380" xr:uid="{E1C8FCE3-2188-44AD-A465-77FF5DAFD1CC}"/>
    <cellStyle name="Output 9 3 2 4 2" xfId="27142" xr:uid="{E411F532-4B79-4CE6-A75B-5CF9C700DF66}"/>
    <cellStyle name="Output 9 3 2 4 2 2" xfId="46969" xr:uid="{F192BBA8-9B12-4E1F-9A6E-6C692C125926}"/>
    <cellStyle name="Output 9 3 2 4 3" xfId="37432" xr:uid="{6A52ED7A-A203-4AD1-AFC6-1D00FAF90673}"/>
    <cellStyle name="Output 9 3 2 5" xfId="16307" xr:uid="{C37C69DD-1D5D-42DE-A2BC-2F5BB3E5EC9F}"/>
    <cellStyle name="Output 9 3 2 5 2" xfId="28054" xr:uid="{BACE0AC4-2350-4E68-8BD0-266BBF7ED5E8}"/>
    <cellStyle name="Output 9 3 2 5 2 2" xfId="47881" xr:uid="{5B26191D-8E55-43B6-8A32-6343A8351B3E}"/>
    <cellStyle name="Output 9 3 2 5 3" xfId="38359" xr:uid="{D9043739-D1F7-4BE7-8457-A351BF3D2378}"/>
    <cellStyle name="Output 9 3 2 6" xfId="17178" xr:uid="{FA3E2CB1-81E1-47F0-851D-C8CDCD7D342F}"/>
    <cellStyle name="Output 9 3 2 6 2" xfId="28922" xr:uid="{EEC3A925-68D1-4935-A272-A39E5CF1270B}"/>
    <cellStyle name="Output 9 3 2 6 2 2" xfId="48749" xr:uid="{FDFA61BC-1841-4CC3-B3A6-690C87035325}"/>
    <cellStyle name="Output 9 3 2 6 3" xfId="39230" xr:uid="{8F00165A-AA7D-4D3C-9C66-366512EA87D4}"/>
    <cellStyle name="Output 9 3 2 7" xfId="18025" xr:uid="{64071E97-C3D4-4816-A652-2F2EB56AB2CB}"/>
    <cellStyle name="Output 9 3 2 7 2" xfId="29746" xr:uid="{3E8B403A-FC5F-47C8-B039-ACC5D6642025}"/>
    <cellStyle name="Output 9 3 2 7 2 2" xfId="49573" xr:uid="{A381B0EA-4816-4FD2-90C9-EAEA2FC4CC75}"/>
    <cellStyle name="Output 9 3 2 7 3" xfId="40077" xr:uid="{0B3170BF-5622-40F2-A68B-F2621D8A7DC8}"/>
    <cellStyle name="Output 9 3 2 8" xfId="18792" xr:uid="{3EC38730-E57B-460A-BE9A-9B585DF4B621}"/>
    <cellStyle name="Output 9 3 2 8 2" xfId="40844" xr:uid="{5D2333B9-DE57-4E0D-8958-FE8EC5325B99}"/>
    <cellStyle name="Output 9 3 2 9" xfId="31263" xr:uid="{37BD4F69-AB8F-4B08-89F0-3221E1404626}"/>
    <cellStyle name="Output 9 3 3" xfId="9618" xr:uid="{8ABD8FA5-57D6-456E-9E85-195A13035AFD}"/>
    <cellStyle name="Output 9 3 3 2" xfId="14023" xr:uid="{8EBEAFFC-3399-49A4-B572-AD1FE3913C49}"/>
    <cellStyle name="Output 9 3 3 2 2" xfId="25796" xr:uid="{1B31EA6C-F169-4637-9140-444B3237D538}"/>
    <cellStyle name="Output 9 3 3 2 2 2" xfId="45623" xr:uid="{D5D8940E-F9FF-487B-8624-2EF811525FFE}"/>
    <cellStyle name="Output 9 3 3 2 3" xfId="36075" xr:uid="{4DA2786D-214A-4A63-975C-98C86A510088}"/>
    <cellStyle name="Output 9 3 3 3" xfId="14983" xr:uid="{55FCC715-D6C4-42CB-9B03-41BB4B7C5682}"/>
    <cellStyle name="Output 9 3 3 3 2" xfId="26754" xr:uid="{5FC6E422-D116-44B0-98E4-30DEE7580538}"/>
    <cellStyle name="Output 9 3 3 3 2 2" xfId="46581" xr:uid="{C9DF134E-3724-4C61-8427-7E56AC34513A}"/>
    <cellStyle name="Output 9 3 3 3 3" xfId="37035" xr:uid="{99622971-6A5E-43A6-BCEF-4260C0764E6E}"/>
    <cellStyle name="Output 9 3 3 4" xfId="15935" xr:uid="{BF5207DA-454C-4BAA-B14A-64D2BF2E5678}"/>
    <cellStyle name="Output 9 3 3 4 2" xfId="27682" xr:uid="{563C049B-E17A-42FF-89BF-926C6155F2BF}"/>
    <cellStyle name="Output 9 3 3 4 2 2" xfId="47509" xr:uid="{E2F1629B-33E9-4899-A58C-B59E481E232C}"/>
    <cellStyle name="Output 9 3 3 4 3" xfId="37987" xr:uid="{8BF4298C-A644-4A65-9992-F37F95478900}"/>
    <cellStyle name="Output 9 3 3 5" xfId="16809" xr:uid="{14B39D3C-EB1D-480C-B0D6-726FAC9EE0C8}"/>
    <cellStyle name="Output 9 3 3 5 2" xfId="28556" xr:uid="{77CBC82D-00CA-4EE5-A9A7-C0E1E2EA31AA}"/>
    <cellStyle name="Output 9 3 3 5 2 2" xfId="48383" xr:uid="{29077D11-1492-431F-88D5-B9756B8F651C}"/>
    <cellStyle name="Output 9 3 3 5 3" xfId="38861" xr:uid="{12F07FB0-DB99-46EA-8123-E802D2D9AE3E}"/>
    <cellStyle name="Output 9 3 3 6" xfId="17674" xr:uid="{7C72FE2E-A972-44F9-92A5-866BA171C854}"/>
    <cellStyle name="Output 9 3 3 6 2" xfId="29395" xr:uid="{1ADDD96E-D4A8-4C83-A2F6-FDF455BCF33A}"/>
    <cellStyle name="Output 9 3 3 6 2 2" xfId="49222" xr:uid="{61965365-A790-4962-B132-B9377A24C5D2}"/>
    <cellStyle name="Output 9 3 3 6 3" xfId="39726" xr:uid="{563FE43C-8F28-4DEA-A10D-BF6370DC17C8}"/>
    <cellStyle name="Output 9 3 3 7" xfId="18450" xr:uid="{C89446D2-4972-4791-8D99-8B40B757758A}"/>
    <cellStyle name="Output 9 3 3 7 2" xfId="30171" xr:uid="{374580F2-B3D2-4429-BF26-5CCBBD630FE3}"/>
    <cellStyle name="Output 9 3 3 7 2 2" xfId="49998" xr:uid="{78356C2E-EA45-4D75-8F68-B316BFD47E73}"/>
    <cellStyle name="Output 9 3 3 7 3" xfId="40502" xr:uid="{5A8419AE-966B-4C69-A718-1A66E7311CDF}"/>
    <cellStyle name="Output 9 3 3 8" xfId="19207" xr:uid="{C0805668-61EC-412B-A43C-89AC6EC150D0}"/>
    <cellStyle name="Output 9 3 3 8 2" xfId="41259" xr:uid="{7D05EF0F-878F-43FB-BE4B-7673235339FF}"/>
    <cellStyle name="Output 9 3 3 9" xfId="31684" xr:uid="{9AB2C72A-B112-42FB-A703-C21E98408D04}"/>
    <cellStyle name="Output 9 3 4" xfId="12386" xr:uid="{41E64790-6459-4BEC-8AC2-AFD84BD921EE}"/>
    <cellStyle name="Output 9 3 4 2" xfId="24201" xr:uid="{EE239642-8940-4E58-B3DA-5991A78DD575}"/>
    <cellStyle name="Output 9 3 4 2 2" xfId="44029" xr:uid="{E9794AB3-1B82-4192-8F54-2925F42E025C}"/>
    <cellStyle name="Output 9 3 4 3" xfId="34439" xr:uid="{D3FF0773-5318-4CE4-8EED-2E683901B98E}"/>
    <cellStyle name="Output 9 3 5" xfId="10394" xr:uid="{C2D7863F-04FC-4B91-A778-C6A0E00C8456}"/>
    <cellStyle name="Output 9 3 5 2" xfId="22266" xr:uid="{E0CA9C8F-C048-42EF-91EE-3B573AC99239}"/>
    <cellStyle name="Output 9 3 5 2 2" xfId="42098" xr:uid="{5F860D19-9DAF-461E-9CE8-84283B8280B1}"/>
    <cellStyle name="Output 9 3 5 3" xfId="32451" xr:uid="{CEEBA732-B435-4B35-911F-615A466A2E88}"/>
    <cellStyle name="Output 9 3 6" xfId="12063" xr:uid="{7A9BE050-8AFA-4CD7-8413-76EFF71C64F5}"/>
    <cellStyle name="Output 9 3 6 2" xfId="23884" xr:uid="{D4E259E9-7919-4759-B38B-1DE708526783}"/>
    <cellStyle name="Output 9 3 6 2 2" xfId="43712" xr:uid="{CE21E761-F172-41F3-B58C-35DDA9DB101F}"/>
    <cellStyle name="Output 9 3 6 3" xfId="34116" xr:uid="{13ADFC51-45C2-4F76-9E33-8C37706704F7}"/>
    <cellStyle name="Output 9 3 7" xfId="10691" xr:uid="{7DF9BCB5-F239-4305-9895-981C78714023}"/>
    <cellStyle name="Output 9 3 7 2" xfId="22563" xr:uid="{2616CC6A-DE27-4476-B42A-F337035E0994}"/>
    <cellStyle name="Output 9 3 7 2 2" xfId="42395" xr:uid="{9D43E912-1F32-4882-81DD-8D07698F973D}"/>
    <cellStyle name="Output 9 3 7 3" xfId="32748" xr:uid="{2428F84C-224C-45F0-B364-E95C89C0C098}"/>
    <cellStyle name="Output 9 3 8" xfId="11922" xr:uid="{51647D35-5F8F-4F76-876A-AA615AFF6187}"/>
    <cellStyle name="Output 9 3 8 2" xfId="23748" xr:uid="{9AC6F265-D72B-4D21-994E-00955A80080D}"/>
    <cellStyle name="Output 9 3 8 2 2" xfId="43576" xr:uid="{6B47D651-A65B-43A8-B3A8-336DE93CCF48}"/>
    <cellStyle name="Output 9 3 8 3" xfId="33975" xr:uid="{42F8BD64-9329-4485-BD64-511EE2C467EB}"/>
    <cellStyle name="Output 9 3 9" xfId="10806" xr:uid="{E5A275C1-528B-4402-BA34-008BA8DFD237}"/>
    <cellStyle name="Output 9 3 9 2" xfId="22676" xr:uid="{318E2902-9F76-47F6-9539-7B56716BA3E3}"/>
    <cellStyle name="Output 9 3 9 2 2" xfId="42508" xr:uid="{30F53C34-7BB4-4539-B4FF-E8C976E39B30}"/>
    <cellStyle name="Output 9 3 9 3" xfId="32863" xr:uid="{F90C989C-1B61-4942-B55C-8C5C41A5B79E}"/>
    <cellStyle name="Output 9 4" xfId="7956" xr:uid="{45F373C7-02CB-42BE-BC38-4DB0A9A1B00B}"/>
    <cellStyle name="Output 9 4 2" xfId="12927" xr:uid="{C5E8C423-1FC3-4147-914B-0BC729025BDE}"/>
    <cellStyle name="Output 9 4 2 2" xfId="24721" xr:uid="{5180E756-0036-4ACA-BB3C-7108669CD02E}"/>
    <cellStyle name="Output 9 4 2 2 2" xfId="44548" xr:uid="{63F81613-40B8-45CA-A55D-1A5659E947E8}"/>
    <cellStyle name="Output 9 4 2 3" xfId="34979" xr:uid="{23BC8E96-FE17-4E06-B23D-5BF8860F0E19}"/>
    <cellStyle name="Output 9 4 3" xfId="9966" xr:uid="{303109E4-2346-4FD7-AA2C-59FBC0FD32D5}"/>
    <cellStyle name="Output 9 4 3 2" xfId="21841" xr:uid="{058C62E1-6969-43C7-84F3-0D1FA99D5192}"/>
    <cellStyle name="Output 9 4 3 2 2" xfId="41674" xr:uid="{A10B8C4E-C329-438A-B3FF-06F8B5B4D9D6}"/>
    <cellStyle name="Output 9 4 3 3" xfId="32024" xr:uid="{236A0D4E-21B6-49D0-A5A4-82330F1A8B98}"/>
    <cellStyle name="Output 9 4 4" xfId="11758" xr:uid="{1347DCB0-0729-45CF-96A0-78051B34E66B}"/>
    <cellStyle name="Output 9 4 4 2" xfId="23587" xr:uid="{0DF4910C-15B6-45DA-9823-226CB5678700}"/>
    <cellStyle name="Output 9 4 4 2 2" xfId="43416" xr:uid="{8B83FEE1-BF82-4F78-BE1E-CA596CDF7BA4}"/>
    <cellStyle name="Output 9 4 4 3" xfId="33812" xr:uid="{EF4C6008-2F0B-4B22-9FB5-39D4C498D7EE}"/>
    <cellStyle name="Output 9 4 5" xfId="10948" xr:uid="{EDB65606-48C8-4A37-BC31-ABC1EC267011}"/>
    <cellStyle name="Output 9 4 5 2" xfId="22817" xr:uid="{BCB7D6A5-C26B-43FF-9E8E-03D0B28CD4CC}"/>
    <cellStyle name="Output 9 4 5 2 2" xfId="42648" xr:uid="{1A318A86-4431-4868-8CB8-A384165C0F1D}"/>
    <cellStyle name="Output 9 4 5 3" xfId="33004" xr:uid="{E74983E5-64B3-452D-9D52-B0A51FD8375A}"/>
    <cellStyle name="Output 9 4 6" xfId="11412" xr:uid="{130BC795-26E6-485E-93C4-70093D428292}"/>
    <cellStyle name="Output 9 4 6 2" xfId="23270" xr:uid="{BDD07322-45C4-4600-B365-02A1602779A9}"/>
    <cellStyle name="Output 9 4 6 2 2" xfId="43100" xr:uid="{3E969AA9-9FBB-4444-99D1-9D4A260A2823}"/>
    <cellStyle name="Output 9 4 6 3" xfId="33467" xr:uid="{7F9262EF-1564-4974-88BA-6980F81E7CCA}"/>
    <cellStyle name="Output 9 4 7" xfId="11219" xr:uid="{853A8E65-0033-455D-8E20-FA683B2DFF69}"/>
    <cellStyle name="Output 9 4 7 2" xfId="23081" xr:uid="{060696E6-B473-452E-839B-B5BD2B5F4723}"/>
    <cellStyle name="Output 9 4 7 2 2" xfId="42911" xr:uid="{91FB5583-0B6B-45E3-95C9-08272DB6731D}"/>
    <cellStyle name="Output 9 4 7 3" xfId="33274" xr:uid="{DFE70833-8CDD-4B0E-AD76-5E29F0846582}"/>
    <cellStyle name="Output 9 4 8" xfId="11375" xr:uid="{4BA715EE-3109-425F-B881-654E7DABDDFE}"/>
    <cellStyle name="Output 9 4 8 2" xfId="33430" xr:uid="{A9119C94-B1D3-4814-8B26-E699C181A2E4}"/>
    <cellStyle name="Output 9 4 9" xfId="31016" xr:uid="{473684F2-A491-4F36-A583-7FCFC1E9715C}"/>
    <cellStyle name="Output 9 5" xfId="9390" xr:uid="{54E61C7B-F5FE-472E-8163-646669B6CAEF}"/>
    <cellStyle name="Output 9 5 2" xfId="13795" xr:uid="{5C9F05D7-7F70-4E5D-9669-F2357A91FCD7}"/>
    <cellStyle name="Output 9 5 2 2" xfId="25568" xr:uid="{99FE06F2-CB86-4F6B-93BD-D2015DAE9CAB}"/>
    <cellStyle name="Output 9 5 2 2 2" xfId="45395" xr:uid="{685DA140-D88B-4607-8038-3C177C16ACFA}"/>
    <cellStyle name="Output 9 5 2 3" xfId="35847" xr:uid="{5A338235-E763-4F75-81F0-9D2D0832BC43}"/>
    <cellStyle name="Output 9 5 3" xfId="14755" xr:uid="{7C9320AE-CFE5-43C9-8D10-B8F1F33A86F1}"/>
    <cellStyle name="Output 9 5 3 2" xfId="26526" xr:uid="{3257273E-F8C4-4A0A-8472-3A151ECF55B4}"/>
    <cellStyle name="Output 9 5 3 2 2" xfId="46353" xr:uid="{C2782B72-AFC6-4892-A5E5-A4FA07422FAB}"/>
    <cellStyle name="Output 9 5 3 3" xfId="36807" xr:uid="{7FC1192E-3FA7-4A0B-B3C5-88ADEE95F397}"/>
    <cellStyle name="Output 9 5 4" xfId="15707" xr:uid="{11C8C7CC-3711-4040-AF65-ECD8C7542439}"/>
    <cellStyle name="Output 9 5 4 2" xfId="27454" xr:uid="{9CD8B536-5E93-46C5-9784-46B7ABABB237}"/>
    <cellStyle name="Output 9 5 4 2 2" xfId="47281" xr:uid="{2D600634-1942-4253-A976-7FCA09F24C71}"/>
    <cellStyle name="Output 9 5 4 3" xfId="37759" xr:uid="{0C4F2D3D-AF30-464F-BC23-EBB96EB40093}"/>
    <cellStyle name="Output 9 5 5" xfId="16581" xr:uid="{882BEEAC-4C69-4C35-916C-C120CCE1863F}"/>
    <cellStyle name="Output 9 5 5 2" xfId="28328" xr:uid="{790A74A1-CAB6-4ED2-B2B4-763323B78E68}"/>
    <cellStyle name="Output 9 5 5 2 2" xfId="48155" xr:uid="{5076C4D0-E0B9-4671-BDCE-458D3F565D1F}"/>
    <cellStyle name="Output 9 5 5 3" xfId="38633" xr:uid="{788719EB-DDF4-4F02-902E-9E23A8AFEFBB}"/>
    <cellStyle name="Output 9 5 6" xfId="17446" xr:uid="{D5B85355-6E7E-4069-9DFD-FD102991DD18}"/>
    <cellStyle name="Output 9 5 6 2" xfId="29167" xr:uid="{D927A466-2E78-4F42-93F1-C4416E5E884C}"/>
    <cellStyle name="Output 9 5 6 2 2" xfId="48994" xr:uid="{BB287DC9-9F06-49A6-97E4-5EE0A3B64A40}"/>
    <cellStyle name="Output 9 5 6 3" xfId="39498" xr:uid="{D4E97C16-AEA1-463A-AB61-F16210A598AC}"/>
    <cellStyle name="Output 9 5 7" xfId="18222" xr:uid="{6990B361-35CD-488C-8781-C28D9B27CB0F}"/>
    <cellStyle name="Output 9 5 7 2" xfId="29943" xr:uid="{CD9DC39D-EB31-476C-9C18-8B8A31EAD9BF}"/>
    <cellStyle name="Output 9 5 7 2 2" xfId="49770" xr:uid="{6EAEDCAA-3CDC-41BB-AD4B-F67A9BA0F323}"/>
    <cellStyle name="Output 9 5 7 3" xfId="40274" xr:uid="{5977DA85-9D48-4CC0-B84D-6EADA2158A20}"/>
    <cellStyle name="Output 9 5 8" xfId="18979" xr:uid="{723F6AE4-F8FE-4FBE-987E-770CF683C39C}"/>
    <cellStyle name="Output 9 5 8 2" xfId="41031" xr:uid="{665686B1-E583-4B94-ADDE-14BE7B3281B0}"/>
    <cellStyle name="Output 9 5 9" xfId="31456" xr:uid="{71173BFC-1DE8-4141-9326-FC4BE9863484}"/>
    <cellStyle name="Output 9 6" xfId="11833" xr:uid="{E961A160-2BC4-4235-BC4C-47696CB94493}"/>
    <cellStyle name="Output 9 6 2" xfId="23661" xr:uid="{F4E42981-3204-4F1A-8E91-195EBDE558F9}"/>
    <cellStyle name="Output 9 6 2 2" xfId="43490" xr:uid="{57CE6B3B-6D86-460C-BB94-DDA77A99ABA0}"/>
    <cellStyle name="Output 9 6 3" xfId="33887" xr:uid="{9187B1E9-5B38-45D9-A43E-CF43E6DA9523}"/>
    <cellStyle name="Output 9 7" xfId="10882" xr:uid="{AD323B0A-8063-48DB-BA42-7503F8D41F4A}"/>
    <cellStyle name="Output 9 7 2" xfId="22751" xr:uid="{87DC74DE-8951-4DDB-9964-D06A2C581782}"/>
    <cellStyle name="Output 9 7 2 2" xfId="42582" xr:uid="{6D55093E-02B4-4434-8A60-6D5646AA0920}"/>
    <cellStyle name="Output 9 7 3" xfId="32938" xr:uid="{3002DD5D-A98C-4A38-991E-2802E38D4276}"/>
    <cellStyle name="Output 9 8" xfId="11452" xr:uid="{1A91278C-8209-424B-BA50-D9B6A99742B1}"/>
    <cellStyle name="Output 9 8 2" xfId="23310" xr:uid="{672048D5-2935-4006-B550-E5FE188B2D02}"/>
    <cellStyle name="Output 9 8 2 2" xfId="43140" xr:uid="{A58ED411-EBA5-4684-8846-9F4456BA5FEA}"/>
    <cellStyle name="Output 9 8 3" xfId="33507" xr:uid="{5C789145-42A7-4AB8-9092-A0A11641BE37}"/>
    <cellStyle name="Output 9 9" xfId="11181" xr:uid="{B12CB593-8CEA-406D-9AC7-7E97BBDA2BEC}"/>
    <cellStyle name="Output 9 9 2" xfId="23043" xr:uid="{C84C0BE8-D1AE-4127-B81E-559F2ED063D3}"/>
    <cellStyle name="Output 9 9 2 2" xfId="42873" xr:uid="{6AC3DCBA-A0B3-4EFB-9ADE-133034EAA5C8}"/>
    <cellStyle name="Output 9 9 3" xfId="33236" xr:uid="{F688FEC3-8405-49BA-B3EC-BB02507A9A43}"/>
    <cellStyle name="Parastais 2" xfId="6177" xr:uid="{DDA341DD-5E1C-43CD-AF55-BFFFD16B630B}"/>
    <cellStyle name="Parastais 2 2" xfId="6178" xr:uid="{19B0322C-E074-47E2-99FA-037AE2095F98}"/>
    <cellStyle name="Parastais 2 2 2" xfId="6179" xr:uid="{8DB379F9-9632-402D-8B3A-AEC9BCC3324A}"/>
    <cellStyle name="Parastais 2 2 3" xfId="30476" xr:uid="{FF17F197-2885-4E74-BEE6-BF04250B6981}"/>
    <cellStyle name="Parastais 2 2_1_solis_MK Nr 595 " xfId="6180" xr:uid="{1154EF39-A244-4D2B-8BC7-4CB85E6E8A57}"/>
    <cellStyle name="Parastais 3" xfId="6181" xr:uid="{72F37C82-6A18-42C1-836D-F519B480DA63}"/>
    <cellStyle name="Parastais_FMLikp01_p05_221205_pap_afp_makp" xfId="6750" xr:uid="{9171CB6D-7268-4DE2-9F35-7C67CB8D0E52}"/>
    <cellStyle name="Percent 10" xfId="6405" xr:uid="{17CD1628-34DE-458A-9617-8C85736D0B12}"/>
    <cellStyle name="Percent 10 2" xfId="6751" xr:uid="{6065253E-10C3-4AAF-A1B9-14871C84DBA8}"/>
    <cellStyle name="Percent 10 2 2" xfId="7636" xr:uid="{99FEFFE8-30A7-4187-B558-96B840B518DF}"/>
    <cellStyle name="Percent 10 2 2 2" xfId="9279" xr:uid="{FFF6DE65-1061-4F05-81DC-5F4C498F4B12}"/>
    <cellStyle name="Percent 10 2 2 2 2" xfId="21603" xr:uid="{8417423F-A14B-4AD7-B27E-EFD8AE54942A}"/>
    <cellStyle name="Percent 10 2 2 3" xfId="20466" xr:uid="{C370CCC3-7E2C-46AC-95E8-277BD8F1308E}"/>
    <cellStyle name="Percent 10 2 3" xfId="8399" xr:uid="{1CE039F0-D373-49CC-BA6A-B9F50F3B6906}"/>
    <cellStyle name="Percent 10 2 3 2" xfId="21034" xr:uid="{1FC184FE-AF74-419E-988C-13B69FB1ABBD}"/>
    <cellStyle name="Percent 10 2 4" xfId="19897" xr:uid="{059185EB-E7B4-4111-A46D-43932C7DBDCB}"/>
    <cellStyle name="Percent 10 3" xfId="6752" xr:uid="{E6C1B73D-EF17-429F-A719-FF5E3E9FAD93}"/>
    <cellStyle name="Percent 10 3 2" xfId="7637" xr:uid="{838692CB-8D0D-4AFF-AA67-F880D87BB868}"/>
    <cellStyle name="Percent 10 3 2 2" xfId="9280" xr:uid="{E49F2CA1-C300-48D5-A84F-98018CF5CC50}"/>
    <cellStyle name="Percent 10 3 2 2 2" xfId="21604" xr:uid="{6D514D0B-063A-4D90-842D-889378148A6F}"/>
    <cellStyle name="Percent 10 3 2 3" xfId="20467" xr:uid="{54A11835-703D-4A5F-BD89-2D337910DDE4}"/>
    <cellStyle name="Percent 10 3 3" xfId="8400" xr:uid="{68A77C7A-73C5-40BB-A15F-411FBF484BB3}"/>
    <cellStyle name="Percent 10 3 3 2" xfId="21035" xr:uid="{B7FDB2A8-F1CB-4C51-84F8-ED187344D2A0}"/>
    <cellStyle name="Percent 10 3 4" xfId="19898" xr:uid="{36956F20-794A-4EB4-AD06-13CACB8BF9FD}"/>
    <cellStyle name="Percent 10 4" xfId="7157" xr:uid="{54645657-AC75-490D-B2B3-CEE304E5DD44}"/>
    <cellStyle name="Percent 10 4 2" xfId="8800" xr:uid="{494FBA35-F4F3-4FCB-B3CA-BCDDF201F7B8}"/>
    <cellStyle name="Percent 10 4 2 2" xfId="21206" xr:uid="{C25FF603-78F3-4725-B951-6120AA9AD9BC}"/>
    <cellStyle name="Percent 10 4 3" xfId="20069" xr:uid="{723C07FF-A9BC-4EAB-92F1-A33F18734C9C}"/>
    <cellStyle name="Percent 10 5" xfId="8115" xr:uid="{360841B7-6A8B-4F3B-8B9F-FE512603F182}"/>
    <cellStyle name="Percent 10 5 2" xfId="20751" xr:uid="{3DB37BD3-1AFF-4E4C-B1C1-D6173BB8AD9B}"/>
    <cellStyle name="Percent 10 6" xfId="19614" xr:uid="{8BA194DC-2329-4154-9B21-60BCD89F74FA}"/>
    <cellStyle name="Percent 11" xfId="6753" xr:uid="{3118E9FE-8806-4CCD-8B23-826DC0C29B3B}"/>
    <cellStyle name="Percent 11 2" xfId="6754" xr:uid="{E30719B7-206D-4BAA-A140-229156976E7A}"/>
    <cellStyle name="Percent 11 2 2" xfId="7639" xr:uid="{EA51A58B-7848-4B86-84E9-C1130AC4E12F}"/>
    <cellStyle name="Percent 11 2 2 2" xfId="9282" xr:uid="{C32E746A-0210-4593-92C6-9099987DE81B}"/>
    <cellStyle name="Percent 11 2 2 2 2" xfId="21606" xr:uid="{B5C02D70-0B1D-4619-8FBA-8B4772F1F02B}"/>
    <cellStyle name="Percent 11 2 2 3" xfId="20469" xr:uid="{5FF012DE-2F30-4776-9054-4F01222E1E9D}"/>
    <cellStyle name="Percent 11 2 3" xfId="8402" xr:uid="{DA5AD29A-A3E8-436A-B4AF-E093E7463E11}"/>
    <cellStyle name="Percent 11 2 3 2" xfId="21037" xr:uid="{5B9EA1EB-5748-4930-B93C-FA91ECAF94C6}"/>
    <cellStyle name="Percent 11 2 4" xfId="19900" xr:uid="{45FA3F25-561B-4716-A0F7-03C61B4AA4AF}"/>
    <cellStyle name="Percent 11 3" xfId="7638" xr:uid="{38F165CB-EC45-4B73-9E3A-47DA8EEFDF20}"/>
    <cellStyle name="Percent 11 3 2" xfId="9281" xr:uid="{4A7DBB0F-D21F-4EB1-BF4D-5F15147BF275}"/>
    <cellStyle name="Percent 11 3 2 2" xfId="21605" xr:uid="{00A77A51-09AC-4F9E-8499-304B694F0409}"/>
    <cellStyle name="Percent 11 3 3" xfId="20468" xr:uid="{5D77BC0E-35B2-4234-BA70-5C4A60CA65F7}"/>
    <cellStyle name="Percent 11 4" xfId="8401" xr:uid="{5978DD82-9F29-4FB5-939A-1F87001D2F34}"/>
    <cellStyle name="Percent 11 4 2" xfId="21036" xr:uid="{82AC3629-7DFA-4C07-9D44-E0FD1F93576E}"/>
    <cellStyle name="Percent 11 5" xfId="19899" xr:uid="{5BC428BC-490F-484E-B6E9-E3ED740AEC74}"/>
    <cellStyle name="Percent 12" xfId="6755" xr:uid="{7EFBCC4B-85C8-4531-9321-ED958F734B2C}"/>
    <cellStyle name="Percent 12 2" xfId="6756" xr:uid="{767F03D1-72EC-49DC-BAE9-470AF2437AB2}"/>
    <cellStyle name="Percent 12 2 2" xfId="7641" xr:uid="{7B7C1CD8-661F-485F-A8C4-C57809582338}"/>
    <cellStyle name="Percent 12 2 2 2" xfId="9284" xr:uid="{C2B82D2A-D89F-44DC-860F-A81B5B2F57BD}"/>
    <cellStyle name="Percent 12 2 2 2 2" xfId="21608" xr:uid="{4B692966-39D4-45A3-AC00-0D1F1755CA69}"/>
    <cellStyle name="Percent 12 2 2 3" xfId="20471" xr:uid="{7C5F0069-B246-406F-A152-4481E559136F}"/>
    <cellStyle name="Percent 12 2 3" xfId="8404" xr:uid="{BED10B12-F1B5-4AA3-B15C-18F4B86C0B5C}"/>
    <cellStyle name="Percent 12 2 3 2" xfId="21039" xr:uid="{2FA147A9-7479-41B4-AAC0-EF410C533B3F}"/>
    <cellStyle name="Percent 12 2 4" xfId="19902" xr:uid="{9DB0D72D-D2EB-47B7-899C-6F03DFC3FCB5}"/>
    <cellStyle name="Percent 12 3" xfId="7640" xr:uid="{ECDE13CA-16F3-458C-A5C4-D1C49DCDA157}"/>
    <cellStyle name="Percent 12 3 2" xfId="9283" xr:uid="{402A6C16-4CB1-4631-AAFD-734EF7B1960B}"/>
    <cellStyle name="Percent 12 3 2 2" xfId="21607" xr:uid="{C927BCB2-8CAE-4600-A8C6-7E704928CC36}"/>
    <cellStyle name="Percent 12 3 3" xfId="20470" xr:uid="{0FF58E9A-58DB-4AA3-8D04-B59FBF21D9B7}"/>
    <cellStyle name="Percent 12 4" xfId="8403" xr:uid="{1E936065-6DA2-4E6C-807D-766660A71DF1}"/>
    <cellStyle name="Percent 12 4 2" xfId="21038" xr:uid="{66F848E1-7957-4CAD-A097-F03FD7C7C77D}"/>
    <cellStyle name="Percent 12 5" xfId="19901" xr:uid="{6A90510D-4BE1-4127-B4F2-D1563BE5BE2A}"/>
    <cellStyle name="Percent 13" xfId="7690" xr:uid="{66243ED3-C985-4CD1-ACEB-37A9A4DB85BD}"/>
    <cellStyle name="Percent 2" xfId="15" xr:uid="{B8E82A23-53CA-41B3-BB58-0A6427E81BA1}"/>
    <cellStyle name="Percent 2 2" xfId="6183" xr:uid="{717F0731-075D-4927-9FD6-F97C5855E034}"/>
    <cellStyle name="Percent 2 3" xfId="6182" xr:uid="{ABE57611-5AED-437E-91C9-E4E6AE84B150}"/>
    <cellStyle name="Percent 2 4" xfId="19363" xr:uid="{AE0A27A4-0779-4627-999A-A28C11FB0CA1}"/>
    <cellStyle name="Percent 3" xfId="6184" xr:uid="{31D19809-43AA-4510-94F2-92F1B46C4B59}"/>
    <cellStyle name="Percent 3 2" xfId="6185" xr:uid="{8C886461-F694-4039-98CD-2715E77A4AF6}"/>
    <cellStyle name="Percent 3 3" xfId="6406" xr:uid="{218FE379-5F19-49C3-AC70-C16610827161}"/>
    <cellStyle name="Percent 3 3 2" xfId="6757" xr:uid="{58842E37-8A50-42D0-85E4-13DF743F724B}"/>
    <cellStyle name="Percent 3 3 2 2" xfId="7642" xr:uid="{0C950982-52EB-4EB0-B38F-FC73FFAB187B}"/>
    <cellStyle name="Percent 3 3 2 2 2" xfId="9285" xr:uid="{28186AD9-6A41-4D63-BC0D-1551F55CDE4E}"/>
    <cellStyle name="Percent 3 3 2 2 2 2" xfId="21609" xr:uid="{02F9CC9B-DFBC-44FE-AA87-E517D0C8EBC1}"/>
    <cellStyle name="Percent 3 3 2 2 3" xfId="20472" xr:uid="{EFACFA8F-581E-49FA-95DB-B868BB697550}"/>
    <cellStyle name="Percent 3 3 2 3" xfId="8405" xr:uid="{7A06D515-43EE-47CA-810E-001B9F361D2D}"/>
    <cellStyle name="Percent 3 3 2 3 2" xfId="21040" xr:uid="{4CF8E6A8-1048-4B4C-858E-081B971F51AF}"/>
    <cellStyle name="Percent 3 3 2 4" xfId="19903" xr:uid="{7272B7CB-CDA9-4FB4-8E36-2946D9BA8362}"/>
    <cellStyle name="Percent 3 3 3" xfId="6758" xr:uid="{9FB64ED4-F642-4AED-B93B-9629895A8C37}"/>
    <cellStyle name="Percent 3 3 3 2" xfId="7643" xr:uid="{9B7FEB12-1228-47E8-9908-CEB02FAE66F1}"/>
    <cellStyle name="Percent 3 3 3 2 2" xfId="9286" xr:uid="{85267E1E-3533-4F86-93AF-B59C79B10F0D}"/>
    <cellStyle name="Percent 3 3 3 2 2 2" xfId="21610" xr:uid="{5EA63E35-456A-42B8-8497-40C4DAB5EFB3}"/>
    <cellStyle name="Percent 3 3 3 2 3" xfId="20473" xr:uid="{316D8AB6-2EA1-4D2F-A3A3-807FEC5717E0}"/>
    <cellStyle name="Percent 3 3 3 3" xfId="8406" xr:uid="{CD9D9F0E-5789-4EEF-8418-6C7549FA4626}"/>
    <cellStyle name="Percent 3 3 3 3 2" xfId="21041" xr:uid="{E3962840-9584-4BB1-830A-E620B16C5D06}"/>
    <cellStyle name="Percent 3 3 3 4" xfId="19904" xr:uid="{94C278BC-5E24-4918-9DEF-E8B13E4AEF4F}"/>
    <cellStyle name="Percent 3 3 4" xfId="7158" xr:uid="{34B04627-1A5C-4B45-8C91-AE32D9687E04}"/>
    <cellStyle name="Percent 3 3 4 2" xfId="8801" xr:uid="{4902774E-DD61-4BB3-BCBB-207DD6703FEB}"/>
    <cellStyle name="Percent 3 3 4 2 2" xfId="21207" xr:uid="{2A284430-8AD9-490E-AF3B-396AF2B5C43C}"/>
    <cellStyle name="Percent 3 3 4 3" xfId="20070" xr:uid="{5651FFB6-E187-4916-92F8-47250B75CB38}"/>
    <cellStyle name="Percent 3 3 5" xfId="8116" xr:uid="{AE84C606-EB11-4A70-AA2F-25E900ECDFC8}"/>
    <cellStyle name="Percent 3 3 5 2" xfId="20752" xr:uid="{41BE32D1-8797-4C9C-8E0B-D2FAFEABDCFD}"/>
    <cellStyle name="Percent 3 3 6" xfId="19615" xr:uid="{4E3647FA-E1E7-440E-98A2-080F8A215BA7}"/>
    <cellStyle name="Percent 3 4" xfId="6759" xr:uid="{35A41C00-7DC6-4DB3-A889-C4DD7CF9965E}"/>
    <cellStyle name="Percent 3 4 2" xfId="7644" xr:uid="{982558A4-2113-4E88-8287-88F9BE2C0F75}"/>
    <cellStyle name="Percent 3 4 2 2" xfId="9287" xr:uid="{97AA24CB-306A-4F00-BAF6-AF9252908346}"/>
    <cellStyle name="Percent 3 4 2 2 2" xfId="21611" xr:uid="{203A640F-A208-4595-AB1D-435207112309}"/>
    <cellStyle name="Percent 3 4 2 3" xfId="20474" xr:uid="{5D19428B-67BB-4CAF-932C-BF4D5E56D90C}"/>
    <cellStyle name="Percent 3 4 3" xfId="8407" xr:uid="{5743BD80-F807-4EE1-8A59-14336F1C32D9}"/>
    <cellStyle name="Percent 3 4 3 2" xfId="21042" xr:uid="{963424FC-3A02-45D0-BF49-CF568F58FFD0}"/>
    <cellStyle name="Percent 3 4 4" xfId="19905" xr:uid="{365E417B-CD16-4DBA-BAAA-D5F4C61247A2}"/>
    <cellStyle name="Percent 3 5" xfId="6760" xr:uid="{3644FB80-08FF-4C76-8F12-43889DDA3AF4}"/>
    <cellStyle name="Percent 3 5 2" xfId="7645" xr:uid="{9E28FAB6-5085-4565-A2F7-34810B42EF72}"/>
    <cellStyle name="Percent 3 5 2 2" xfId="9288" xr:uid="{D22C6298-FFDC-476C-BF95-0BF1F73B39E3}"/>
    <cellStyle name="Percent 3 5 2 2 2" xfId="21612" xr:uid="{8DAF22B6-630B-40DB-843B-EFE3775F2977}"/>
    <cellStyle name="Percent 3 5 2 3" xfId="20475" xr:uid="{2FA0C3A8-E501-4D3A-9D5B-436EBA176BDA}"/>
    <cellStyle name="Percent 3 5 3" xfId="8408" xr:uid="{C7C30B42-C95C-41F9-B646-39F09C4ECE0A}"/>
    <cellStyle name="Percent 3 5 3 2" xfId="21043" xr:uid="{37D1052F-B72F-4A54-A779-35C8AFACA5AE}"/>
    <cellStyle name="Percent 3 5 4" xfId="19906" xr:uid="{A8F96228-EDAA-4BF4-85D7-DB767247142F}"/>
    <cellStyle name="Percent 3 6" xfId="30477" xr:uid="{5DE9DAC0-05ED-424A-820B-B039759C428A}"/>
    <cellStyle name="Percent 4" xfId="6186" xr:uid="{4C3DE603-45AE-419F-9A11-2D8D631BCFDE}"/>
    <cellStyle name="Percent 5" xfId="6187" xr:uid="{2962EBD5-F68B-469F-B6E7-A4BC18AC13B6}"/>
    <cellStyle name="Percent 5 2" xfId="6188" xr:uid="{EC024EEE-C86D-48FF-89B9-1F02B2AA4B99}"/>
    <cellStyle name="Percent 5 3" xfId="30478" xr:uid="{2FD20914-780E-489F-AB76-EBDB055D0A6C}"/>
    <cellStyle name="Percent 6" xfId="6189" xr:uid="{2CA471F5-0A99-4B66-A88E-120F0C7DCBAC}"/>
    <cellStyle name="Percent 6 2" xfId="6190" xr:uid="{6A8477A5-B860-4696-AFC9-335A244E5FC1}"/>
    <cellStyle name="Percent 6 3" xfId="6761" xr:uid="{07FA9F18-BEB5-4B75-A2AB-C0C03C39F3D5}"/>
    <cellStyle name="Percent 6 3 2" xfId="7646" xr:uid="{6A7CD686-5585-4DA8-8E8E-04AD2800D884}"/>
    <cellStyle name="Percent 6 3 2 2" xfId="9289" xr:uid="{084A4416-115A-401F-905B-5C06B6BB3CED}"/>
    <cellStyle name="Percent 6 3 2 2 2" xfId="21613" xr:uid="{59AF9761-6D5A-4D3A-83FA-F7750FC2903F}"/>
    <cellStyle name="Percent 6 3 2 3" xfId="20476" xr:uid="{5B65A5A1-D5BE-433A-9745-F69C58E71882}"/>
    <cellStyle name="Percent 6 3 3" xfId="8409" xr:uid="{B7BA1461-CB68-48D1-937F-43639E821762}"/>
    <cellStyle name="Percent 6 3 3 2" xfId="21044" xr:uid="{ECAD4944-938B-47BE-BA68-0600D8453571}"/>
    <cellStyle name="Percent 6 3 4" xfId="19907" xr:uid="{A7BC7AEF-39B5-4D75-BE5C-D559A181F08D}"/>
    <cellStyle name="Percent 6 4" xfId="6762" xr:uid="{B4FA5FA7-159B-4FB7-9A44-45B1E1EE375B}"/>
    <cellStyle name="Percent 6 4 2" xfId="7647" xr:uid="{C6C39EE6-1BF7-4852-9CB0-D4098ADA1BCF}"/>
    <cellStyle name="Percent 6 4 2 2" xfId="9290" xr:uid="{40B5F7ED-A937-443F-9D67-6B9ABD3C4F9C}"/>
    <cellStyle name="Percent 6 4 2 2 2" xfId="21614" xr:uid="{ACF2B452-6221-4B74-8C22-6AB79BB37220}"/>
    <cellStyle name="Percent 6 4 2 3" xfId="20477" xr:uid="{A584A478-2924-49B6-8543-021467C9E604}"/>
    <cellStyle name="Percent 6 4 3" xfId="8410" xr:uid="{17F09E6E-AD54-4333-A640-B1882D990256}"/>
    <cellStyle name="Percent 6 4 3 2" xfId="21045" xr:uid="{DC099257-B03A-4471-BE20-9880828C809B}"/>
    <cellStyle name="Percent 6 4 4" xfId="19908" xr:uid="{20B80200-AB45-42F4-B566-B1F3FEEB7A98}"/>
    <cellStyle name="Percent 6 5" xfId="6394" xr:uid="{5FF5A2AA-B907-47AC-A090-E4ECDBADEA50}"/>
    <cellStyle name="Percent 6 5 2" xfId="7648" xr:uid="{E3E7B296-731B-492C-A919-4616EEB4013B}"/>
    <cellStyle name="Percent 6 5 2 2" xfId="9291" xr:uid="{EC0D8691-1703-4C2C-AF51-749444ED458C}"/>
    <cellStyle name="Percent 6 5 2 2 2" xfId="21615" xr:uid="{801C5083-79B0-497D-A29A-45B33B341A2E}"/>
    <cellStyle name="Percent 6 5 2 3" xfId="20478" xr:uid="{076FAA1F-A398-4645-87EA-1CAC9E2A18C5}"/>
    <cellStyle name="Percent 6 5 3" xfId="8112" xr:uid="{5DAD9D55-1362-471F-81FE-B2790AFC5346}"/>
    <cellStyle name="Percent 6 5 3 2" xfId="20748" xr:uid="{07436D06-EEA4-4957-BC60-638B2B9A5636}"/>
    <cellStyle name="Percent 6 5 4" xfId="19611" xr:uid="{D49B9631-A164-4968-AEEF-1B25FD50198E}"/>
    <cellStyle name="Percent 6 6" xfId="7113" xr:uid="{1108F866-C1B3-4F27-A9C4-5788D9CCD0CF}"/>
    <cellStyle name="Percent 6 6 2" xfId="8756" xr:uid="{EE7058D8-A2D0-4EE5-BA17-4BEAFFB91E83}"/>
    <cellStyle name="Percent 6 6 2 2" xfId="21195" xr:uid="{FCF2C7DD-F9B4-42B6-B85F-C8EDD06CD042}"/>
    <cellStyle name="Percent 6 6 3" xfId="20058" xr:uid="{BD15A828-6425-4CFD-8963-A158540FAB1E}"/>
    <cellStyle name="Percent 6 7" xfId="7957" xr:uid="{833230CD-C5E9-4904-B4E6-A424E29738DC}"/>
    <cellStyle name="Percent 6 7 2" xfId="20626" xr:uid="{1A79D1EE-5148-4319-86FC-9BD7B024930B}"/>
    <cellStyle name="Percent 6 8" xfId="19489" xr:uid="{698B57E8-2106-4E26-AC80-585230A17715}"/>
    <cellStyle name="Percent 7" xfId="6191" xr:uid="{34D42FDD-FCC0-4B95-8696-5552482AE8FA}"/>
    <cellStyle name="Percent 7 2" xfId="6192" xr:uid="{85869EF9-EDE8-4C72-8629-4FF61BB30457}"/>
    <cellStyle name="Percent 7 3" xfId="6763" xr:uid="{B7089341-B568-48B3-9541-BE8426F045ED}"/>
    <cellStyle name="Percent 7 3 2" xfId="7649" xr:uid="{714191A4-B9C8-4C33-A96E-88BD38D555E6}"/>
    <cellStyle name="Percent 7 3 2 2" xfId="9292" xr:uid="{CAF1870F-3097-4806-8C95-6493196A7D1A}"/>
    <cellStyle name="Percent 7 3 2 2 2" xfId="21616" xr:uid="{AA7F446F-73BA-4842-A2F5-4E8E59B6759D}"/>
    <cellStyle name="Percent 7 3 2 3" xfId="20479" xr:uid="{FB770FEE-A39C-495A-A4C2-B1974CDEBF0F}"/>
    <cellStyle name="Percent 7 3 3" xfId="8411" xr:uid="{18AF0AC9-1D82-4E92-8F9A-C1B171F06DB1}"/>
    <cellStyle name="Percent 7 3 3 2" xfId="21046" xr:uid="{1C365AB5-7FD2-4542-8D11-97A41436A293}"/>
    <cellStyle name="Percent 7 3 4" xfId="19909" xr:uid="{41D0B02E-5282-42E5-8D25-54A6F76381A7}"/>
    <cellStyle name="Percent 7 4" xfId="6764" xr:uid="{3A5F62AA-B560-4669-B10E-7D8A35614974}"/>
    <cellStyle name="Percent 7 4 2" xfId="7650" xr:uid="{9217138B-A654-4960-98F6-9198290AB6E2}"/>
    <cellStyle name="Percent 7 4 2 2" xfId="9293" xr:uid="{CD8882B5-81A0-410D-A6E6-0CD057D5E6B9}"/>
    <cellStyle name="Percent 7 4 2 2 2" xfId="21617" xr:uid="{F117049A-2B2E-450C-ABFC-4AC450C55DB4}"/>
    <cellStyle name="Percent 7 4 2 3" xfId="20480" xr:uid="{5E95284F-469A-47B6-9865-C23F1402F89F}"/>
    <cellStyle name="Percent 7 4 3" xfId="8412" xr:uid="{DA5A4B0C-9C28-4667-B32A-1C1C658C0C45}"/>
    <cellStyle name="Percent 7 4 3 2" xfId="21047" xr:uid="{3CCEAADE-AAB3-431C-8F8D-2DD4CCAF9B23}"/>
    <cellStyle name="Percent 7 4 4" xfId="19910" xr:uid="{5301AB71-17A5-40C0-894C-5BBC928129B3}"/>
    <cellStyle name="Percent 7 5" xfId="6395" xr:uid="{F7777116-2DC9-465D-9F04-AD6F577AE580}"/>
    <cellStyle name="Percent 7 5 2" xfId="7651" xr:uid="{5B81A724-1FD5-48DA-9E21-5980AE6F56DE}"/>
    <cellStyle name="Percent 7 5 2 2" xfId="9294" xr:uid="{AFCE1BAF-7CF5-4820-B7A8-2D33D0C6D4C8}"/>
    <cellStyle name="Percent 7 5 2 2 2" xfId="21618" xr:uid="{FB9AE21D-A5E5-4567-9CE5-33F5F9901ADA}"/>
    <cellStyle name="Percent 7 5 2 3" xfId="20481" xr:uid="{129D3B38-DD0E-4720-BFE0-B5CF3B628C7B}"/>
    <cellStyle name="Percent 7 5 3" xfId="8113" xr:uid="{08D175D5-B809-4DF1-9ED7-41A1484F0F13}"/>
    <cellStyle name="Percent 7 5 3 2" xfId="20749" xr:uid="{634945F0-B137-487D-92BF-C935A0096161}"/>
    <cellStyle name="Percent 7 5 4" xfId="19612" xr:uid="{31569093-08AA-4207-9ABD-226CD4A50767}"/>
    <cellStyle name="Percent 7 6" xfId="7114" xr:uid="{B3C0B9EE-8CDC-419C-8A2A-E5070FC4D460}"/>
    <cellStyle name="Percent 7 6 2" xfId="8757" xr:uid="{0C4AF64F-82F1-4DA3-9FAE-157CDBEE49CE}"/>
    <cellStyle name="Percent 7 6 2 2" xfId="21196" xr:uid="{FFA058BF-4462-4F35-AAF4-3174DA8D94D7}"/>
    <cellStyle name="Percent 7 6 3" xfId="20059" xr:uid="{298CED05-94CF-405F-AC96-71209727E62D}"/>
    <cellStyle name="Percent 7 7" xfId="7958" xr:uid="{16B5B078-26AC-4977-923E-63561C27768A}"/>
    <cellStyle name="Percent 7 7 2" xfId="20627" xr:uid="{C5F62AED-6AC5-43CA-8116-476A2F8A2857}"/>
    <cellStyle name="Percent 7 8" xfId="19490" xr:uid="{481E003D-0D74-4370-9529-B3A4C3324BF7}"/>
    <cellStyle name="Percent 8" xfId="6193" xr:uid="{59D766D8-2DDF-4241-B2D2-3AB1CE2E1C15}"/>
    <cellStyle name="Percent 9" xfId="6194" xr:uid="{1ECCCA7D-13B9-44C1-8694-71B7F420EF4D}"/>
    <cellStyle name="Percent 9 2" xfId="6195" xr:uid="{598847F9-041A-4430-AA9A-A82312F00B3F}"/>
    <cellStyle name="Pie??m." xfId="6765" xr:uid="{767A1E06-3618-4F28-9089-0BDC75042349}"/>
    <cellStyle name="Procenti 2" xfId="6196" xr:uid="{F95D654F-E6BA-4ED5-AA40-007CF59B5D55}"/>
    <cellStyle name="SAPBEXstdItem" xfId="6197" xr:uid="{C9E60900-1728-4587-B079-90B1B84BA742}"/>
    <cellStyle name="Style 1" xfId="6766" xr:uid="{7B05D8EC-6CD8-4764-97B6-58E35A074B8B}"/>
    <cellStyle name="Title 10" xfId="6198" xr:uid="{5C7DEE30-6170-465E-9DAD-3AB548A03187}"/>
    <cellStyle name="Title 11" xfId="6199" xr:uid="{2141F635-6F02-4C57-8ED7-819692914B9E}"/>
    <cellStyle name="Title 12" xfId="6200" xr:uid="{4CDAD38F-3902-4EB4-A889-BE79E8389A6C}"/>
    <cellStyle name="Title 13" xfId="6201" xr:uid="{365054EF-2284-4329-83BB-3E6DDCD035E6}"/>
    <cellStyle name="Title 14" xfId="6202" xr:uid="{E24C560E-3C5E-4775-A323-684258537D32}"/>
    <cellStyle name="Title 15" xfId="6203" xr:uid="{05F1401A-6D5E-4F24-89B2-E8EBF65C7BCF}"/>
    <cellStyle name="Title 16" xfId="6204" xr:uid="{A331335B-31A0-44B1-8F1C-DD944B5FD107}"/>
    <cellStyle name="Title 17" xfId="6205" xr:uid="{8B1E33C8-F6FB-4779-A993-DE8038A13620}"/>
    <cellStyle name="Title 18" xfId="6206" xr:uid="{AE0D5055-27D8-4031-9C39-0C4BD9EA9727}"/>
    <cellStyle name="Title 18 2" xfId="6207" xr:uid="{B35CA923-77C3-4558-9F4F-53E01F921327}"/>
    <cellStyle name="Title 19" xfId="6208" xr:uid="{0F908985-69B0-4AA1-9137-9245BA5E1868}"/>
    <cellStyle name="Title 19 2" xfId="6209" xr:uid="{159F144F-48DD-4E16-B344-29F13A9E4F05}"/>
    <cellStyle name="Title 2" xfId="6210" xr:uid="{8B39DCDA-538D-47EC-8229-4B744150257A}"/>
    <cellStyle name="Title 3" xfId="6211" xr:uid="{403A609C-6E4A-42EA-A732-DB06C80060BF}"/>
    <cellStyle name="Title 4" xfId="6212" xr:uid="{DD82668E-7A62-434F-9925-1718F74FF833}"/>
    <cellStyle name="Title 5" xfId="6213" xr:uid="{71034A5F-D833-4DAF-8802-88672D9A91BB}"/>
    <cellStyle name="Title 6" xfId="6214" xr:uid="{26FFDAD8-D1C8-4781-9A2B-BBB8A5B81291}"/>
    <cellStyle name="Title 7" xfId="6215" xr:uid="{C819D561-3B16-4FFB-AD06-2BD253A3490F}"/>
    <cellStyle name="Title 8" xfId="6216" xr:uid="{B69C01B7-A298-4C67-83CD-5F3B6CFCC356}"/>
    <cellStyle name="Title 9" xfId="6217" xr:uid="{65373B3E-AB40-4BD9-AEFC-F1557C07237E}"/>
    <cellStyle name="Total 10" xfId="6218" xr:uid="{CD48D233-304C-494F-B6ED-EFC47F3EE0F5}"/>
    <cellStyle name="Total 10 10" xfId="11175" xr:uid="{DF38EF31-2930-464D-9072-56F385D9006A}"/>
    <cellStyle name="Total 10 10 2" xfId="23040" xr:uid="{29B90A12-5DA2-4A2E-B83A-A699FD8F096F}"/>
    <cellStyle name="Total 10 10 2 2" xfId="42870" xr:uid="{B72543C9-CCA7-423F-B6BA-D106E69332D0}"/>
    <cellStyle name="Total 10 10 3" xfId="33230" xr:uid="{00031CAF-DC5D-4E8E-A8AB-E9AA39F960F4}"/>
    <cellStyle name="Total 10 11" xfId="13030" xr:uid="{DA50E0D1-B454-4AB9-99A4-63FBBB1BB3D0}"/>
    <cellStyle name="Total 10 11 2" xfId="24822" xr:uid="{2164E30D-88CA-4F3A-A6ED-6A5BB21B92BE}"/>
    <cellStyle name="Total 10 11 2 2" xfId="44649" xr:uid="{32EEB5BC-DA4D-4AF0-83B0-5C9935FEFE15}"/>
    <cellStyle name="Total 10 11 3" xfId="35082" xr:uid="{1B089320-8EFD-4BEE-BCD7-5553862649C7}"/>
    <cellStyle name="Total 10 12" xfId="9881" xr:uid="{73B4F980-48D2-42E1-8DAC-92D749F591C4}"/>
    <cellStyle name="Total 10 12 2" xfId="21757" xr:uid="{03E21B70-C567-43EF-932B-449145124CFC}"/>
    <cellStyle name="Total 10 12 2 2" xfId="41590" xr:uid="{3F16AB70-4191-4697-99C8-31E394F9D0A9}"/>
    <cellStyle name="Total 10 12 3" xfId="31939" xr:uid="{62CA6EC8-6968-48B4-8326-22FBE9335E25}"/>
    <cellStyle name="Total 10 13" xfId="12656" xr:uid="{45556AA8-AE07-45AD-AB94-3F72BE990D4D}"/>
    <cellStyle name="Total 10 13 2" xfId="24455" xr:uid="{B77A44B7-5216-4A68-9E62-7CBCA7006532}"/>
    <cellStyle name="Total 10 13 2 2" xfId="44283" xr:uid="{D9F2BD52-BFBE-4CA9-87A3-04567E4EA91D}"/>
    <cellStyle name="Total 10 13 3" xfId="34709" xr:uid="{8C3EA112-F5A6-44F1-8659-F17AD639FDBC}"/>
    <cellStyle name="Total 10 14" xfId="30479" xr:uid="{FC9C4B56-6972-43E9-A40C-3DEF40AD35EA}"/>
    <cellStyle name="Total 10 2" xfId="6219" xr:uid="{3311C220-7DF0-4197-910D-75BB40B9E74D}"/>
    <cellStyle name="Total 10 2 10" xfId="11994" xr:uid="{4378EB1A-C1CD-41F4-86D2-C598310B3D19}"/>
    <cellStyle name="Total 10 2 10 2" xfId="23819" xr:uid="{BB120907-7D1A-4150-8878-954C1DE59D1A}"/>
    <cellStyle name="Total 10 2 10 2 2" xfId="43647" xr:uid="{B66B3DF9-2D5F-44D6-9FE8-04E994B4CF6D}"/>
    <cellStyle name="Total 10 2 10 3" xfId="34047" xr:uid="{3C54310D-1B8F-4A18-A5BE-2538CA9C41B5}"/>
    <cellStyle name="Total 10 2 11" xfId="10744" xr:uid="{037DE4B2-69E4-4FE5-B6C4-8333A5886204}"/>
    <cellStyle name="Total 10 2 11 2" xfId="22615" xr:uid="{C5FEE981-AAAB-4ED5-9995-076DC55262A1}"/>
    <cellStyle name="Total 10 2 11 2 2" xfId="42447" xr:uid="{36884F64-22C1-47C3-ACA6-DAECCBD987CB}"/>
    <cellStyle name="Total 10 2 11 3" xfId="32801" xr:uid="{65A7D2AE-0A42-4E08-BD8D-EBAD79280F1F}"/>
    <cellStyle name="Total 10 2 12" xfId="11576" xr:uid="{E2174D12-B967-4F6F-AFDA-14F48474A543}"/>
    <cellStyle name="Total 10 2 12 2" xfId="23424" xr:uid="{4B6510F7-9A94-4C79-9E62-074D8DEE2FFD}"/>
    <cellStyle name="Total 10 2 12 2 2" xfId="43253" xr:uid="{6A6D87AB-6C19-4017-A7A6-550818C5F918}"/>
    <cellStyle name="Total 10 2 12 3" xfId="33630" xr:uid="{3FFD78BB-016E-4C70-80F3-E2AFFE93E093}"/>
    <cellStyle name="Total 10 2 13" xfId="30480" xr:uid="{9986A29C-3CCF-4C01-9D1B-77808B5A062A}"/>
    <cellStyle name="Total 10 2 2" xfId="6849" xr:uid="{3F1B234A-72DD-4B65-93D3-98D81E98300E}"/>
    <cellStyle name="Total 10 2 2 10" xfId="11078" xr:uid="{9DCCEBA8-65C7-4A1E-AA48-215738D10002}"/>
    <cellStyle name="Total 10 2 2 10 2" xfId="22947" xr:uid="{F1A41D02-AAEF-453D-A13E-CCEC0E918A93}"/>
    <cellStyle name="Total 10 2 2 10 2 2" xfId="42778" xr:uid="{FE8FC19E-75F0-43E6-931E-6A86B2FAA5A7}"/>
    <cellStyle name="Total 10 2 2 10 3" xfId="33134" xr:uid="{FEFA3357-F2D9-476C-A7EB-3C89604EDAD7}"/>
    <cellStyle name="Total 10 2 2 11" xfId="13528" xr:uid="{DD15817A-53CA-4E84-81DF-7F1AE2447AC6}"/>
    <cellStyle name="Total 10 2 2 11 2" xfId="25307" xr:uid="{F9B58610-25B3-4A97-B28E-0B6E1329C383}"/>
    <cellStyle name="Total 10 2 2 11 2 2" xfId="45134" xr:uid="{B406F129-470C-409F-BAD9-90D81D89D4D1}"/>
    <cellStyle name="Total 10 2 2 11 3" xfId="35580" xr:uid="{120CDD1A-BD4F-4ED5-A919-BDBE2D80C59E}"/>
    <cellStyle name="Total 10 2 2 12" xfId="30603" xr:uid="{97B64C44-F9B7-4BDD-BC61-085145B56407}"/>
    <cellStyle name="Total 10 2 2 2" xfId="7652" xr:uid="{108F41D1-4789-4FD6-B27B-55B15DBD4282}"/>
    <cellStyle name="Total 10 2 2 2 10" xfId="18083" xr:uid="{06C55611-29BF-4FE5-B049-A4F113DFE9C0}"/>
    <cellStyle name="Total 10 2 2 2 10 2" xfId="29804" xr:uid="{D0A39B9B-A261-48AD-8C75-6FFB23A28CB5}"/>
    <cellStyle name="Total 10 2 2 2 10 2 2" xfId="49631" xr:uid="{6A423940-1B49-4250-B664-E7D4C4228A61}"/>
    <cellStyle name="Total 10 2 2 2 10 3" xfId="40135" xr:uid="{217E266C-52B2-4A41-9F8C-FE9CA21F2AD2}"/>
    <cellStyle name="Total 10 2 2 2 11" xfId="30850" xr:uid="{5B3D45A2-71E0-44F2-9DC3-0FBBA826D1CC}"/>
    <cellStyle name="Total 10 2 2 2 2" xfId="9295" xr:uid="{6E9575AA-6CE5-4858-9CB5-7D8DBDA55158}"/>
    <cellStyle name="Total 10 2 2 2 2 2" xfId="13717" xr:uid="{1B6E602E-02E4-4328-A8B2-1794B2F70D6B}"/>
    <cellStyle name="Total 10 2 2 2 2 2 2" xfId="25491" xr:uid="{5D7A636E-0C29-468D-9B42-EBCC101F5579}"/>
    <cellStyle name="Total 10 2 2 2 2 2 2 2" xfId="45318" xr:uid="{46EF81D9-E957-4396-8361-E0CEE1C6BCEE}"/>
    <cellStyle name="Total 10 2 2 2 2 2 3" xfId="35769" xr:uid="{7483FBEA-8101-4617-ABA7-D96605DE34BA}"/>
    <cellStyle name="Total 10 2 2 2 2 3" xfId="14679" xr:uid="{7084BFE6-34BE-4CC4-999A-A7205F71901C}"/>
    <cellStyle name="Total 10 2 2 2 2 3 2" xfId="26450" xr:uid="{81139D31-CC08-4BD5-90BE-DEC2E8D1AD78}"/>
    <cellStyle name="Total 10 2 2 2 2 3 2 2" xfId="46277" xr:uid="{62377929-35B8-452F-8224-8B8BE8BD0FBB}"/>
    <cellStyle name="Total 10 2 2 2 2 3 3" xfId="36731" xr:uid="{27E54E42-80CE-4307-B29D-B942E3819A51}"/>
    <cellStyle name="Total 10 2 2 2 2 4" xfId="15631" xr:uid="{0988313C-3E7B-4023-9054-6D85D77708BB}"/>
    <cellStyle name="Total 10 2 2 2 2 4 2" xfId="27378" xr:uid="{E23F8B7F-1728-417B-AF64-70190BA92283}"/>
    <cellStyle name="Total 10 2 2 2 2 4 2 2" xfId="47205" xr:uid="{A848BE52-2E3D-455E-91BA-1B4C6D59801E}"/>
    <cellStyle name="Total 10 2 2 2 2 4 3" xfId="37683" xr:uid="{2A7F0529-6C1F-4CCA-890D-615C05EE8A73}"/>
    <cellStyle name="Total 10 2 2 2 2 5" xfId="16509" xr:uid="{692B391F-7025-4466-9D31-4D5459B5AEB0}"/>
    <cellStyle name="Total 10 2 2 2 2 5 2" xfId="28256" xr:uid="{2DE3E9C9-A1AF-41F2-98AD-8550A76E2606}"/>
    <cellStyle name="Total 10 2 2 2 2 5 2 2" xfId="48083" xr:uid="{ECAB4ED6-F446-44C0-A916-53FCFF56564B}"/>
    <cellStyle name="Total 10 2 2 2 2 5 3" xfId="38561" xr:uid="{6661E56B-DCF5-4373-AAB0-E2422E7BA9D6}"/>
    <cellStyle name="Total 10 2 2 2 2 6" xfId="17374" xr:uid="{AB207ABA-DE6F-4191-B373-636238E17C86}"/>
    <cellStyle name="Total 10 2 2 2 2 6 2" xfId="29095" xr:uid="{B45B5E1C-903E-4981-8F93-DD8079446707}"/>
    <cellStyle name="Total 10 2 2 2 2 6 2 2" xfId="48922" xr:uid="{B00F191E-5F06-404F-B419-7B15BE565E88}"/>
    <cellStyle name="Total 10 2 2 2 2 6 3" xfId="39426" xr:uid="{49119D96-3F3D-4D9D-81D7-F57D35094EDD}"/>
    <cellStyle name="Total 10 2 2 2 2 7" xfId="18150" xr:uid="{2D094647-26BE-400A-9330-A4D3D6CCA5EF}"/>
    <cellStyle name="Total 10 2 2 2 2 7 2" xfId="29871" xr:uid="{25BF1814-0875-4901-A5EE-C010CB28DDB0}"/>
    <cellStyle name="Total 10 2 2 2 2 7 2 2" xfId="49698" xr:uid="{9507758D-08D5-4DED-B1ED-3ED908EC1413}"/>
    <cellStyle name="Total 10 2 2 2 2 7 3" xfId="40202" xr:uid="{1969D8B2-5CB7-4BCA-A656-80CDF53C4389}"/>
    <cellStyle name="Total 10 2 2 2 2 8" xfId="18907" xr:uid="{853FD095-FB58-43C4-B3C2-9694A2CC82C3}"/>
    <cellStyle name="Total 10 2 2 2 2 8 2" xfId="40959" xr:uid="{3335A46C-36DD-4C86-BCF6-A9ECF981E6FB}"/>
    <cellStyle name="Total 10 2 2 2 2 9" xfId="31384" xr:uid="{30EE678B-F398-4B97-9068-CB57F307645E}"/>
    <cellStyle name="Total 10 2 2 2 3" xfId="9733" xr:uid="{0402217C-A5E6-4E21-AB34-58C7829A1115}"/>
    <cellStyle name="Total 10 2 2 2 3 2" xfId="14138" xr:uid="{526865B6-9553-4A44-B1BF-811CF7757E3E}"/>
    <cellStyle name="Total 10 2 2 2 3 2 2" xfId="25911" xr:uid="{7C3CA4E3-35D1-4DA1-9E1F-5EF0A59BAB9D}"/>
    <cellStyle name="Total 10 2 2 2 3 2 2 2" xfId="45738" xr:uid="{BB105C6F-0035-4BD8-AD8E-D4A49A87973C}"/>
    <cellStyle name="Total 10 2 2 2 3 2 3" xfId="36190" xr:uid="{0B1C36B9-90A9-441E-86E1-87A97236845E}"/>
    <cellStyle name="Total 10 2 2 2 3 3" xfId="15098" xr:uid="{944B7F60-906B-4C14-8C4E-FFFD182B243E}"/>
    <cellStyle name="Total 10 2 2 2 3 3 2" xfId="26869" xr:uid="{7091B805-726C-4174-9849-A2AA3064F7D0}"/>
    <cellStyle name="Total 10 2 2 2 3 3 2 2" xfId="46696" xr:uid="{8C1F6D1F-78B2-45A8-9702-580B8C82E518}"/>
    <cellStyle name="Total 10 2 2 2 3 3 3" xfId="37150" xr:uid="{B18985E5-AD88-4AD9-ABAE-7EB6CD872F44}"/>
    <cellStyle name="Total 10 2 2 2 3 4" xfId="16050" xr:uid="{28BB63BC-1509-4AD2-8325-72DFF23BA401}"/>
    <cellStyle name="Total 10 2 2 2 3 4 2" xfId="27797" xr:uid="{8ED2A38B-0028-4232-8902-3F3703AE6A1F}"/>
    <cellStyle name="Total 10 2 2 2 3 4 2 2" xfId="47624" xr:uid="{300918E1-E7BB-45A0-9559-4DC3A517033F}"/>
    <cellStyle name="Total 10 2 2 2 3 4 3" xfId="38102" xr:uid="{C65D26D4-BA4D-409A-9B2A-DF399D74B1EA}"/>
    <cellStyle name="Total 10 2 2 2 3 5" xfId="16924" xr:uid="{F6BD258B-AECA-462E-BEE9-1D2FD44247FB}"/>
    <cellStyle name="Total 10 2 2 2 3 5 2" xfId="28671" xr:uid="{9D0B2106-A855-4D70-A0BB-8035C2011910}"/>
    <cellStyle name="Total 10 2 2 2 3 5 2 2" xfId="48498" xr:uid="{BE6B7C3C-A1E7-47A3-866A-157C24496057}"/>
    <cellStyle name="Total 10 2 2 2 3 5 3" xfId="38976" xr:uid="{7B0D12C1-765F-4C41-B8A1-C7FA59A9F3AA}"/>
    <cellStyle name="Total 10 2 2 2 3 6" xfId="17789" xr:uid="{526A85C5-3587-4478-8DBF-2891B44FF377}"/>
    <cellStyle name="Total 10 2 2 2 3 6 2" xfId="29510" xr:uid="{EFFBF6C4-E968-4A5D-AAEC-A3A72A17EB77}"/>
    <cellStyle name="Total 10 2 2 2 3 6 2 2" xfId="49337" xr:uid="{1462F8F4-681C-466B-87A1-87748EDB444A}"/>
    <cellStyle name="Total 10 2 2 2 3 6 3" xfId="39841" xr:uid="{75579DB1-7C32-4505-B8B9-1B01A8B9257F}"/>
    <cellStyle name="Total 10 2 2 2 3 7" xfId="18565" xr:uid="{C0CCEA54-1AA3-4960-BD2C-BA2E79655937}"/>
    <cellStyle name="Total 10 2 2 2 3 7 2" xfId="30286" xr:uid="{DFBFDB80-DF5C-4701-9D17-1BE3D0A6D61B}"/>
    <cellStyle name="Total 10 2 2 2 3 7 2 2" xfId="50113" xr:uid="{BB1764FE-6B3E-4746-8D11-5D1259FF9190}"/>
    <cellStyle name="Total 10 2 2 2 3 7 3" xfId="40617" xr:uid="{2F739677-585F-4BBC-808F-B62E7FBF2472}"/>
    <cellStyle name="Total 10 2 2 2 3 8" xfId="19322" xr:uid="{3EFA0DA1-7245-4A4B-838B-36C8BFBF1B61}"/>
    <cellStyle name="Total 10 2 2 2 3 8 2" xfId="41374" xr:uid="{89236685-BB48-4B2E-804B-2103EEAD311A}"/>
    <cellStyle name="Total 10 2 2 2 3 9" xfId="31799" xr:uid="{F9D4F8E3-98C3-4830-B6E6-1742E06389FA}"/>
    <cellStyle name="Total 10 2 2 2 4" xfId="12703" xr:uid="{20575AF0-F99F-4962-905D-F79E5A5B134F}"/>
    <cellStyle name="Total 10 2 2 2 4 2" xfId="24501" xr:uid="{D8C738E7-0020-4471-9095-5A30735F2CD7}"/>
    <cellStyle name="Total 10 2 2 2 4 2 2" xfId="44329" xr:uid="{6C113CB8-21A2-45C9-95EE-338691D16D8D}"/>
    <cellStyle name="Total 10 2 2 2 4 3" xfId="34756" xr:uid="{4EB3C766-ACA4-4E03-B6B4-D09A400F5526}"/>
    <cellStyle name="Total 10 2 2 2 5" xfId="13479" xr:uid="{1EDBDE79-F9B9-43DE-BED6-0A52A386631C}"/>
    <cellStyle name="Total 10 2 2 2 5 2" xfId="25262" xr:uid="{5C3372F3-3C82-46D7-B5B9-B1D51445652C}"/>
    <cellStyle name="Total 10 2 2 2 5 2 2" xfId="45089" xr:uid="{6C2296ED-9A77-4B54-9EAC-F4E353329316}"/>
    <cellStyle name="Total 10 2 2 2 5 3" xfId="35531" xr:uid="{A337D6E3-6CAC-4948-9744-368B14E3D8BD}"/>
    <cellStyle name="Total 10 2 2 2 6" xfId="14483" xr:uid="{D371C56A-50B7-4FFE-80B0-6EA92AABD0E7}"/>
    <cellStyle name="Total 10 2 2 2 6 2" xfId="26255" xr:uid="{3864C8C0-FB62-45C3-80AF-970DEE4839A1}"/>
    <cellStyle name="Total 10 2 2 2 6 2 2" xfId="46082" xr:uid="{21859541-3BF1-4308-8413-2A45571D9F72}"/>
    <cellStyle name="Total 10 2 2 2 6 3" xfId="36535" xr:uid="{10088E88-2C1B-4162-8BE1-1FFF81ED3A82}"/>
    <cellStyle name="Total 10 2 2 2 7" xfId="15441" xr:uid="{FC9CED29-DB58-4B97-8B06-49100D269FE2}"/>
    <cellStyle name="Total 10 2 2 2 7 2" xfId="27201" xr:uid="{E97F0279-3C3C-4079-B968-F256E6083D0F}"/>
    <cellStyle name="Total 10 2 2 2 7 2 2" xfId="47028" xr:uid="{07F563DA-8338-4DAD-900D-F9C2B280C1B8}"/>
    <cellStyle name="Total 10 2 2 2 7 3" xfId="37493" xr:uid="{9F90B86E-7C75-4205-8F83-E00DB0FF4757}"/>
    <cellStyle name="Total 10 2 2 2 8" xfId="16366" xr:uid="{A0C6181F-09ED-455B-97AD-E1A784BE527D}"/>
    <cellStyle name="Total 10 2 2 2 8 2" xfId="28113" xr:uid="{424F5037-08DE-4FE2-B214-32D3FD386498}"/>
    <cellStyle name="Total 10 2 2 2 8 2 2" xfId="47940" xr:uid="{0D94AD3A-5869-495A-A15D-D075467B0091}"/>
    <cellStyle name="Total 10 2 2 2 8 3" xfId="38418" xr:uid="{0CDF4E19-222B-4004-8D17-316E6CF58C8D}"/>
    <cellStyle name="Total 10 2 2 2 9" xfId="17237" xr:uid="{AE7A577D-98E1-4061-99EE-6CA4DFE7A9B9}"/>
    <cellStyle name="Total 10 2 2 2 9 2" xfId="28980" xr:uid="{C7B7DC0E-91C5-409F-8875-7F26A1A371EF}"/>
    <cellStyle name="Total 10 2 2 2 9 2 2" xfId="48807" xr:uid="{9552F045-C1AA-48AC-922B-5A591EC6C8AB}"/>
    <cellStyle name="Total 10 2 2 2 9 3" xfId="39289" xr:uid="{34D341AB-8BAE-48EF-B74D-3C3D2F0FF938}"/>
    <cellStyle name="Total 10 2 2 3" xfId="8494" xr:uid="{50E8D15F-59F2-4749-ABE6-EB9880246362}"/>
    <cellStyle name="Total 10 2 2 3 2" xfId="13236" xr:uid="{E956B1D2-A866-4D75-8019-3AAC99D767EF}"/>
    <cellStyle name="Total 10 2 2 3 2 2" xfId="25022" xr:uid="{3C53D15C-5862-4CE5-9E9A-10C4025DE0E8}"/>
    <cellStyle name="Total 10 2 2 3 2 2 2" xfId="44849" xr:uid="{D885BC23-DEEB-4CD9-A1D6-57F66536991B}"/>
    <cellStyle name="Total 10 2 2 3 2 3" xfId="35288" xr:uid="{38460D11-75FD-4101-BFD9-356D4DDE2C9A}"/>
    <cellStyle name="Total 10 2 2 3 3" xfId="14256" xr:uid="{2953CC25-C06B-46BD-889D-8356AD9D937A}"/>
    <cellStyle name="Total 10 2 2 3 3 2" xfId="26029" xr:uid="{C799B2FF-FD36-4A4D-8C81-567BABF33BEE}"/>
    <cellStyle name="Total 10 2 2 3 3 2 2" xfId="45856" xr:uid="{AE5A8B51-2300-48D2-BA9C-12BD11FFB7C5}"/>
    <cellStyle name="Total 10 2 2 3 3 3" xfId="36308" xr:uid="{1E0261CF-6E90-41C3-A42E-251935CFF40D}"/>
    <cellStyle name="Total 10 2 2 3 4" xfId="15216" xr:uid="{72D43B23-68C0-47C9-9182-387E656D4948}"/>
    <cellStyle name="Total 10 2 2 3 4 2" xfId="26985" xr:uid="{6B8B4F1F-35E2-4470-AC4F-9CD306551B88}"/>
    <cellStyle name="Total 10 2 2 3 4 2 2" xfId="46812" xr:uid="{FC8641FE-02E7-4FE0-A711-23865C9A8466}"/>
    <cellStyle name="Total 10 2 2 3 4 3" xfId="37268" xr:uid="{BC5D0419-B573-4520-BCD1-F098474D1082}"/>
    <cellStyle name="Total 10 2 2 3 5" xfId="16165" xr:uid="{F1498C17-C1B8-40A7-B8FD-EFDE5FF51D1E}"/>
    <cellStyle name="Total 10 2 2 3 5 2" xfId="27912" xr:uid="{ED41DB10-2241-438E-90E4-43580CAFDA89}"/>
    <cellStyle name="Total 10 2 2 3 5 2 2" xfId="47739" xr:uid="{71805BF1-22E4-4ADF-B1BC-295F41C9B4A9}"/>
    <cellStyle name="Total 10 2 2 3 5 3" xfId="38217" xr:uid="{5D075313-39D6-45DF-BB32-35BD56E5A929}"/>
    <cellStyle name="Total 10 2 2 3 6" xfId="17038" xr:uid="{310F3331-6F07-440F-9DAB-6289850E0076}"/>
    <cellStyle name="Total 10 2 2 3 6 2" xfId="28785" xr:uid="{90E428CD-F45B-46C4-9233-D03B4CE77BBB}"/>
    <cellStyle name="Total 10 2 2 3 6 2 2" xfId="48612" xr:uid="{2D483A57-B77D-462E-A0F2-856185AACBFE}"/>
    <cellStyle name="Total 10 2 2 3 6 3" xfId="39090" xr:uid="{7D282C78-C540-4BD3-9C47-A036D9D0FF72}"/>
    <cellStyle name="Total 10 2 2 3 7" xfId="17903" xr:uid="{5AFC7629-C13E-4267-991D-55E1A8389A57}"/>
    <cellStyle name="Total 10 2 2 3 7 2" xfId="29624" xr:uid="{6C925A22-8093-46FE-971C-B74A61F43253}"/>
    <cellStyle name="Total 10 2 2 3 7 2 2" xfId="49451" xr:uid="{AC7C483E-9E19-4FC0-ADF4-295795259446}"/>
    <cellStyle name="Total 10 2 2 3 7 3" xfId="39955" xr:uid="{D5BB3734-2BFE-4F13-9C12-28EC891CEBFC}"/>
    <cellStyle name="Total 10 2 2 3 8" xfId="18679" xr:uid="{A169765A-5B93-4CA9-AA5A-D8F4CC6C5A2B}"/>
    <cellStyle name="Total 10 2 2 3 8 2" xfId="40731" xr:uid="{BB68197F-909D-44C7-AC3E-640E12DA7B3F}"/>
    <cellStyle name="Total 10 2 2 3 9" xfId="31137" xr:uid="{00DAD41E-BF76-4B36-A073-7871BF511CA3}"/>
    <cellStyle name="Total 10 2 2 4" xfId="9505" xr:uid="{9CD80BBB-CF62-4D20-B782-357881D26F54}"/>
    <cellStyle name="Total 10 2 2 4 2" xfId="13910" xr:uid="{0C567402-B6F3-437A-88FD-50E132AE03BC}"/>
    <cellStyle name="Total 10 2 2 4 2 2" xfId="25683" xr:uid="{FB2D4867-FEFC-4617-9AA5-30D088C4DF27}"/>
    <cellStyle name="Total 10 2 2 4 2 2 2" xfId="45510" xr:uid="{9CF99D67-DBAD-4487-8832-CE2B89700AC6}"/>
    <cellStyle name="Total 10 2 2 4 2 3" xfId="35962" xr:uid="{EC607D36-EC43-4DF9-B4A0-A68557618538}"/>
    <cellStyle name="Total 10 2 2 4 3" xfId="14870" xr:uid="{6D583F4D-6994-466A-8611-FB34F5F4B469}"/>
    <cellStyle name="Total 10 2 2 4 3 2" xfId="26641" xr:uid="{DEBED31F-2B71-4A63-B83A-14FC335B273E}"/>
    <cellStyle name="Total 10 2 2 4 3 2 2" xfId="46468" xr:uid="{176EEEE6-DEC6-4B35-8DFB-20790043A6BD}"/>
    <cellStyle name="Total 10 2 2 4 3 3" xfId="36922" xr:uid="{2AC9E37E-D16F-4EE4-8F2A-3BB4769F83AA}"/>
    <cellStyle name="Total 10 2 2 4 4" xfId="15822" xr:uid="{88A62E2C-F821-42C3-9685-B85FFED17C5B}"/>
    <cellStyle name="Total 10 2 2 4 4 2" xfId="27569" xr:uid="{988FD3DA-A3C3-43A1-BE20-8AAC8D3F1E92}"/>
    <cellStyle name="Total 10 2 2 4 4 2 2" xfId="47396" xr:uid="{B0DF8801-9673-45D8-8C0B-269C6E4C8B1D}"/>
    <cellStyle name="Total 10 2 2 4 4 3" xfId="37874" xr:uid="{733FDF9F-9D3B-44B7-BC71-17A407A61994}"/>
    <cellStyle name="Total 10 2 2 4 5" xfId="16696" xr:uid="{18978CAD-CB89-4701-B90B-A564DB0EBEB0}"/>
    <cellStyle name="Total 10 2 2 4 5 2" xfId="28443" xr:uid="{CD1EBB50-E5C4-4176-88E0-5BC97DE3C903}"/>
    <cellStyle name="Total 10 2 2 4 5 2 2" xfId="48270" xr:uid="{5297843C-8A48-47AD-A141-375FCB30CC66}"/>
    <cellStyle name="Total 10 2 2 4 5 3" xfId="38748" xr:uid="{10FFC597-9777-4230-9FB4-70B0488366C9}"/>
    <cellStyle name="Total 10 2 2 4 6" xfId="17561" xr:uid="{1DB3AE51-96DE-4F5B-924B-DE0DED9446B9}"/>
    <cellStyle name="Total 10 2 2 4 6 2" xfId="29282" xr:uid="{51C8DDEC-6870-42A7-BC54-675E40D81B72}"/>
    <cellStyle name="Total 10 2 2 4 6 2 2" xfId="49109" xr:uid="{676A2885-BB6F-4041-BF1E-DD95C84B75C9}"/>
    <cellStyle name="Total 10 2 2 4 6 3" xfId="39613" xr:uid="{55DD3D26-115F-486A-90B6-CB79CEFCE349}"/>
    <cellStyle name="Total 10 2 2 4 7" xfId="18337" xr:uid="{FF79A350-E6E3-4A63-9B99-7507CA905A75}"/>
    <cellStyle name="Total 10 2 2 4 7 2" xfId="30058" xr:uid="{D6F3E6ED-CE4D-4A16-8351-4BFCB6A22670}"/>
    <cellStyle name="Total 10 2 2 4 7 2 2" xfId="49885" xr:uid="{0F691CB2-E769-4BF5-A549-9380FE2766AE}"/>
    <cellStyle name="Total 10 2 2 4 7 3" xfId="40389" xr:uid="{33D79DC1-5C53-46EB-8BEA-64EF050448E1}"/>
    <cellStyle name="Total 10 2 2 4 8" xfId="19094" xr:uid="{EEC92797-59E3-45F8-BFB2-4D8B8247E4EC}"/>
    <cellStyle name="Total 10 2 2 4 8 2" xfId="41146" xr:uid="{77BAB4DB-6F2A-4787-9BBF-445BA18395F8}"/>
    <cellStyle name="Total 10 2 2 4 9" xfId="31571" xr:uid="{95208455-8FEB-48C6-8F33-47A392B8EA77}"/>
    <cellStyle name="Total 10 2 2 5" xfId="12207" xr:uid="{C04ABA84-2B42-4CB8-9414-D815E1EBDA80}"/>
    <cellStyle name="Total 10 2 2 5 2" xfId="24024" xr:uid="{67724A65-3EAF-452D-898D-00B9F1743F5A}"/>
    <cellStyle name="Total 10 2 2 5 2 2" xfId="43852" xr:uid="{7F9C1FB3-ACEA-4AF6-A396-97728BDCE137}"/>
    <cellStyle name="Total 10 2 2 5 3" xfId="34260" xr:uid="{6E4A27C1-4CC4-4A10-B4F0-3B28DA3A0106}"/>
    <cellStyle name="Total 10 2 2 6" xfId="10560" xr:uid="{B2687983-1A02-4C22-BC6F-64C156496A44}"/>
    <cellStyle name="Total 10 2 2 6 2" xfId="22432" xr:uid="{DC62E719-766D-47E9-9ADF-4D5D03C11389}"/>
    <cellStyle name="Total 10 2 2 6 2 2" xfId="42264" xr:uid="{76A8BAF9-6FDD-4553-8201-582724B42152}"/>
    <cellStyle name="Total 10 2 2 6 3" xfId="32617" xr:uid="{F5FCF402-5D5E-46F2-AB0B-56B141DA250C}"/>
    <cellStyle name="Total 10 2 2 7" xfId="12037" xr:uid="{39D58589-A5B6-400A-ACE9-EB1957352EF5}"/>
    <cellStyle name="Total 10 2 2 7 2" xfId="23858" xr:uid="{E706C6DB-5917-4020-A457-FC3F168C1AEA}"/>
    <cellStyle name="Total 10 2 2 7 2 2" xfId="43686" xr:uid="{EED44480-AEB7-44B6-B40D-F5E20D236E7B}"/>
    <cellStyle name="Total 10 2 2 7 3" xfId="34090" xr:uid="{1F78D261-63AB-408B-98C7-82F19AD8FFDF}"/>
    <cellStyle name="Total 10 2 2 8" xfId="10715" xr:uid="{EBEF6E8C-716A-4C96-9BF2-FF29815C1786}"/>
    <cellStyle name="Total 10 2 2 8 2" xfId="22587" xr:uid="{67319E94-12CB-4F35-8994-10E68EA2843A}"/>
    <cellStyle name="Total 10 2 2 8 2 2" xfId="42419" xr:uid="{398B3AD6-63FD-460F-9A7D-3EB3CFCE12D7}"/>
    <cellStyle name="Total 10 2 2 8 3" xfId="32772" xr:uid="{E5AB5835-6863-44B6-84D9-55CCA294F8DF}"/>
    <cellStyle name="Total 10 2 2 9" xfId="11601" xr:uid="{C39276EE-B9DB-47BF-9F4D-74206EDE981B}"/>
    <cellStyle name="Total 10 2 2 9 2" xfId="23445" xr:uid="{126E1AF0-F7EE-4B5B-AC1A-C0229BE61E20}"/>
    <cellStyle name="Total 10 2 2 9 2 2" xfId="43274" xr:uid="{CDAE35C6-EC60-448C-988D-1DDF23A591D8}"/>
    <cellStyle name="Total 10 2 2 9 3" xfId="33655" xr:uid="{8F42B308-45DB-4194-ABE9-5B492DD634A9}"/>
    <cellStyle name="Total 10 2 3" xfId="7116" xr:uid="{F00C52CB-E2BF-49E7-A13A-8A944D444359}"/>
    <cellStyle name="Total 10 2 3 10" xfId="11581" xr:uid="{4F8BD28C-B6FE-4FDE-8BF6-0E4273669A1E}"/>
    <cellStyle name="Total 10 2 3 10 2" xfId="23429" xr:uid="{2365BA6D-784C-45C2-A8DF-C10F1D5BF9ED}"/>
    <cellStyle name="Total 10 2 3 10 2 2" xfId="43258" xr:uid="{BBAC46FF-1236-4312-A070-EFBA0A37C9E1}"/>
    <cellStyle name="Total 10 2 3 10 3" xfId="33635" xr:uid="{D8FF066A-19C1-4400-AB18-98CD76195DB5}"/>
    <cellStyle name="Total 10 2 3 11" xfId="30731" xr:uid="{094529EF-263A-486C-9564-51671FDC0628}"/>
    <cellStyle name="Total 10 2 3 2" xfId="8759" xr:uid="{FD2A3573-F640-4484-A417-13ED1A033288}"/>
    <cellStyle name="Total 10 2 3 2 2" xfId="13419" xr:uid="{05922127-004A-42A2-B7BB-391F972CE609}"/>
    <cellStyle name="Total 10 2 3 2 2 2" xfId="25202" xr:uid="{2B08FB07-9218-4CD3-BEA2-954CE19C3304}"/>
    <cellStyle name="Total 10 2 3 2 2 2 2" xfId="45029" xr:uid="{84D99B13-0DFA-492C-9080-B72C9FEA1EC6}"/>
    <cellStyle name="Total 10 2 3 2 2 3" xfId="35471" xr:uid="{04F72AF1-CB73-41ED-921A-C8B05864B09E}"/>
    <cellStyle name="Total 10 2 3 2 3" xfId="14425" xr:uid="{E2310C15-F367-419D-8EA6-A20CA40231E1}"/>
    <cellStyle name="Total 10 2 3 2 3 2" xfId="26197" xr:uid="{6DCE0A95-CE59-497C-A618-A8B37EB9117F}"/>
    <cellStyle name="Total 10 2 3 2 3 2 2" xfId="46024" xr:uid="{9C2C41BF-8B65-48AF-A0B9-4585B901C7B1}"/>
    <cellStyle name="Total 10 2 3 2 3 3" xfId="36477" xr:uid="{196B355B-F8BE-4E80-BB7E-C9EE2490910D}"/>
    <cellStyle name="Total 10 2 3 2 4" xfId="15383" xr:uid="{247DE8B2-378F-4F7C-AC17-36BBD800DBD2}"/>
    <cellStyle name="Total 10 2 3 2 4 2" xfId="27144" xr:uid="{D80354F0-7881-4A1E-8B8A-4B9C4E5B8875}"/>
    <cellStyle name="Total 10 2 3 2 4 2 2" xfId="46971" xr:uid="{82D70ED0-8022-4E3B-9E94-C62519788477}"/>
    <cellStyle name="Total 10 2 3 2 4 3" xfId="37435" xr:uid="{D05D140B-09DE-41B8-A822-1B2576B991AE}"/>
    <cellStyle name="Total 10 2 3 2 5" xfId="16309" xr:uid="{1A6BB34C-B7E7-41EA-BB1D-A049BEAD91F5}"/>
    <cellStyle name="Total 10 2 3 2 5 2" xfId="28056" xr:uid="{93CF79D8-F101-4188-ACD3-E7660E883051}"/>
    <cellStyle name="Total 10 2 3 2 5 2 2" xfId="47883" xr:uid="{DA86059F-39FB-4D22-A625-29053897E0F6}"/>
    <cellStyle name="Total 10 2 3 2 5 3" xfId="38361" xr:uid="{23571F45-FE65-4DAA-83E1-C05C9E15BBE5}"/>
    <cellStyle name="Total 10 2 3 2 6" xfId="17180" xr:uid="{03E15DCF-2617-4229-8A67-E398C38AFC99}"/>
    <cellStyle name="Total 10 2 3 2 6 2" xfId="28924" xr:uid="{7E553A91-24BD-4202-B1F9-B78F0D3EAF9A}"/>
    <cellStyle name="Total 10 2 3 2 6 2 2" xfId="48751" xr:uid="{46D7F0E8-438E-4DA9-A6D3-AFAB3C129724}"/>
    <cellStyle name="Total 10 2 3 2 6 3" xfId="39232" xr:uid="{24A06093-255F-4118-9583-F4F64E2E8144}"/>
    <cellStyle name="Total 10 2 3 2 7" xfId="18027" xr:uid="{B1E8DDD0-20F4-4C91-8868-4E3ACA6D0898}"/>
    <cellStyle name="Total 10 2 3 2 7 2" xfId="29748" xr:uid="{670B945C-5270-4E03-A059-66FD724D0982}"/>
    <cellStyle name="Total 10 2 3 2 7 2 2" xfId="49575" xr:uid="{8DCD3EBE-01EF-4A5A-B0F2-D69D927BB8FA}"/>
    <cellStyle name="Total 10 2 3 2 7 3" xfId="40079" xr:uid="{0C228EAC-3AD9-40E7-8F04-B0343D24CF1B}"/>
    <cellStyle name="Total 10 2 3 2 8" xfId="18794" xr:uid="{45C308F8-DC39-43EF-83CA-D2F997C105C2}"/>
    <cellStyle name="Total 10 2 3 2 8 2" xfId="40846" xr:uid="{04FA3BD9-9D17-462C-8D0B-04789FCF1E48}"/>
    <cellStyle name="Total 10 2 3 2 9" xfId="31265" xr:uid="{576FA0BE-89B7-435E-969D-23D7F98F12EF}"/>
    <cellStyle name="Total 10 2 3 3" xfId="9620" xr:uid="{68BB9862-BC81-405F-BC84-E00CE9189AE3}"/>
    <cellStyle name="Total 10 2 3 3 2" xfId="14025" xr:uid="{3E1C71C0-97F1-4011-BC12-D418C465D00B}"/>
    <cellStyle name="Total 10 2 3 3 2 2" xfId="25798" xr:uid="{725C9A0C-3D5B-45E8-BE67-EB3F1BECB069}"/>
    <cellStyle name="Total 10 2 3 3 2 2 2" xfId="45625" xr:uid="{4169B096-5F56-462B-AF82-7C4285E8E447}"/>
    <cellStyle name="Total 10 2 3 3 2 3" xfId="36077" xr:uid="{B0D73208-F16A-4B31-BB50-B49352CB4143}"/>
    <cellStyle name="Total 10 2 3 3 3" xfId="14985" xr:uid="{11F8DC0A-740B-480A-B507-A74A85BFE182}"/>
    <cellStyle name="Total 10 2 3 3 3 2" xfId="26756" xr:uid="{0DD515AE-1B43-4EAE-9F26-C18FAD99603A}"/>
    <cellStyle name="Total 10 2 3 3 3 2 2" xfId="46583" xr:uid="{72312147-6DA9-4B28-92DF-7AB835B065F2}"/>
    <cellStyle name="Total 10 2 3 3 3 3" xfId="37037" xr:uid="{B3BD5E13-796E-4D48-9E00-E76A0D421202}"/>
    <cellStyle name="Total 10 2 3 3 4" xfId="15937" xr:uid="{04FFBE10-7DB6-4BC9-8DB3-A398AD93835B}"/>
    <cellStyle name="Total 10 2 3 3 4 2" xfId="27684" xr:uid="{D29AB29F-9A82-40FB-8F31-2B3B62A60790}"/>
    <cellStyle name="Total 10 2 3 3 4 2 2" xfId="47511" xr:uid="{FF75A478-A76F-4592-B51D-0E8D973CABAA}"/>
    <cellStyle name="Total 10 2 3 3 4 3" xfId="37989" xr:uid="{35B9C77C-9776-4D69-8159-55D70C78FA77}"/>
    <cellStyle name="Total 10 2 3 3 5" xfId="16811" xr:uid="{9955C58C-1A51-4C98-AF36-0020D50FAADC}"/>
    <cellStyle name="Total 10 2 3 3 5 2" xfId="28558" xr:uid="{2DE62689-C0A5-4746-8697-8E1D33CB8E46}"/>
    <cellStyle name="Total 10 2 3 3 5 2 2" xfId="48385" xr:uid="{B1BD08ED-303F-46D4-8DE3-8AFADF3EC46E}"/>
    <cellStyle name="Total 10 2 3 3 5 3" xfId="38863" xr:uid="{D2146B11-5247-46DE-8177-1C675F5EC430}"/>
    <cellStyle name="Total 10 2 3 3 6" xfId="17676" xr:uid="{3DF475B5-D3D3-4C63-AB19-4975EBD8E8BF}"/>
    <cellStyle name="Total 10 2 3 3 6 2" xfId="29397" xr:uid="{1838ADD6-AAF6-42E9-9544-4DAD61920C35}"/>
    <cellStyle name="Total 10 2 3 3 6 2 2" xfId="49224" xr:uid="{963B5ADE-94C3-4B99-AEAD-E77610125879}"/>
    <cellStyle name="Total 10 2 3 3 6 3" xfId="39728" xr:uid="{AC07C47A-5DC8-4ECA-B48A-5656F22D6389}"/>
    <cellStyle name="Total 10 2 3 3 7" xfId="18452" xr:uid="{E30DFFAF-9A3D-4435-BEA6-F47D99626207}"/>
    <cellStyle name="Total 10 2 3 3 7 2" xfId="30173" xr:uid="{4572D159-6111-4EFA-9158-2CC92B1DD4F2}"/>
    <cellStyle name="Total 10 2 3 3 7 2 2" xfId="50000" xr:uid="{2F3A737D-F0B8-4CC8-A03E-2597B5CF41C3}"/>
    <cellStyle name="Total 10 2 3 3 7 3" xfId="40504" xr:uid="{969EEB41-3CE3-4D6A-81B9-52EF2E0D7EB8}"/>
    <cellStyle name="Total 10 2 3 3 8" xfId="19209" xr:uid="{9E26F817-32DE-4186-902A-8310943D2C5C}"/>
    <cellStyle name="Total 10 2 3 3 8 2" xfId="41261" xr:uid="{48C7F11D-CC2F-49D9-86C7-5C766D628899}"/>
    <cellStyle name="Total 10 2 3 3 9" xfId="31686" xr:uid="{ED3EFBB5-0F29-40E6-B0EE-7AC2A36CBBFE}"/>
    <cellStyle name="Total 10 2 3 4" xfId="12390" xr:uid="{09890C97-6075-437D-8A37-B8A12221E5D3}"/>
    <cellStyle name="Total 10 2 3 4 2" xfId="24204" xr:uid="{5A4F0511-4D9F-422B-AF3E-2B046B57E157}"/>
    <cellStyle name="Total 10 2 3 4 2 2" xfId="44032" xr:uid="{BAE417FA-D364-4508-94E8-C0C16D308739}"/>
    <cellStyle name="Total 10 2 3 4 3" xfId="34443" xr:uid="{0432C819-8894-4AB1-9AF0-66CCC907E1A3}"/>
    <cellStyle name="Total 10 2 3 5" xfId="10391" xr:uid="{A58DBCE7-4621-4F87-9F88-EA8281E9BD44}"/>
    <cellStyle name="Total 10 2 3 5 2" xfId="22263" xr:uid="{A7184AE1-1ACC-4F02-BC87-49DF0380140C}"/>
    <cellStyle name="Total 10 2 3 5 2 2" xfId="42095" xr:uid="{C4D8FCB3-328C-421F-92EB-EAEE8A6BC7B1}"/>
    <cellStyle name="Total 10 2 3 5 3" xfId="32448" xr:uid="{085565B8-7B9C-4581-86BF-BB2A6F58AAB4}"/>
    <cellStyle name="Total 10 2 3 6" xfId="11661" xr:uid="{8B22AE89-AD79-4677-8E3D-3BCD2C5921A7}"/>
    <cellStyle name="Total 10 2 3 6 2" xfId="23500" xr:uid="{C3C43655-4178-4CDB-9E26-50EBA4DF1F6C}"/>
    <cellStyle name="Total 10 2 3 6 2 2" xfId="43329" xr:uid="{A93464BE-F5B9-437B-AD71-4A06A095A034}"/>
    <cellStyle name="Total 10 2 3 6 3" xfId="33715" xr:uid="{B88277B8-D83C-44B3-9AF7-501C22258C6B}"/>
    <cellStyle name="Total 10 2 3 7" xfId="11027" xr:uid="{034A017E-0A51-439B-8EF9-695F33925844}"/>
    <cellStyle name="Total 10 2 3 7 2" xfId="22896" xr:uid="{599E2D43-EA80-4FEC-972B-6F898F5A2DB1}"/>
    <cellStyle name="Total 10 2 3 7 2 2" xfId="42727" xr:uid="{F042DDA7-17E5-4D2E-AE9F-61BC3593F055}"/>
    <cellStyle name="Total 10 2 3 7 3" xfId="33083" xr:uid="{17337EA0-3CD0-4E0E-B440-D8927B66F53C}"/>
    <cellStyle name="Total 10 2 3 8" xfId="12008" xr:uid="{E394E9E1-C4F0-467B-BA5A-82961C2C80D8}"/>
    <cellStyle name="Total 10 2 3 8 2" xfId="23831" xr:uid="{67A2B67A-BAC3-43C8-A8B0-938300F0CFB8}"/>
    <cellStyle name="Total 10 2 3 8 2 2" xfId="43659" xr:uid="{56B39729-8F6D-4BB9-A8E3-E06F61A00D71}"/>
    <cellStyle name="Total 10 2 3 8 3" xfId="34061" xr:uid="{456E35DA-CEC0-4188-9523-05D7281998D5}"/>
    <cellStyle name="Total 10 2 3 9" xfId="10737" xr:uid="{95688D9A-94B5-4CAD-B901-9B184A06A6E2}"/>
    <cellStyle name="Total 10 2 3 9 2" xfId="22609" xr:uid="{1236BE93-0F31-4D3A-8758-20DE93A148A1}"/>
    <cellStyle name="Total 10 2 3 9 2 2" xfId="42441" xr:uid="{C95FC6FC-C4E6-4D3E-9913-2834B4AC0536}"/>
    <cellStyle name="Total 10 2 3 9 3" xfId="32794" xr:uid="{C6E80B0D-E3C8-4E21-B27E-373FC889C4A0}"/>
    <cellStyle name="Total 10 2 4" xfId="7960" xr:uid="{19FC5F8A-8CDC-44AB-A09A-2D3CC9319CCD}"/>
    <cellStyle name="Total 10 2 4 2" xfId="12930" xr:uid="{3C1BF6F3-5DEB-42EC-81B6-1A2B070E3097}"/>
    <cellStyle name="Total 10 2 4 2 2" xfId="24724" xr:uid="{CC1B4621-6F6B-4E57-9C93-FFD88613D262}"/>
    <cellStyle name="Total 10 2 4 2 2 2" xfId="44551" xr:uid="{B3E92E8D-116C-4385-A9C6-3CF28D43E816}"/>
    <cellStyle name="Total 10 2 4 2 3" xfId="34982" xr:uid="{3A9EB423-69C0-42DF-A4EC-D53D4EB12F5E}"/>
    <cellStyle name="Total 10 2 4 3" xfId="9963" xr:uid="{DC7C9005-FAF0-4A55-A3D1-05E7E5A04180}"/>
    <cellStyle name="Total 10 2 4 3 2" xfId="21838" xr:uid="{D998B06E-1BFB-490B-82BB-52859F4E295D}"/>
    <cellStyle name="Total 10 2 4 3 2 2" xfId="41671" xr:uid="{3BFA59E8-D518-4CB4-AD2D-AFC78DBF41F3}"/>
    <cellStyle name="Total 10 2 4 3 3" xfId="32021" xr:uid="{23BF3A01-65CC-489E-B7F5-C80540D6DE05}"/>
    <cellStyle name="Total 10 2 4 4" xfId="11760" xr:uid="{940F1AA6-C672-4BC1-BF8C-A517C81CCAD0}"/>
    <cellStyle name="Total 10 2 4 4 2" xfId="23588" xr:uid="{B3D048BB-9313-4708-A375-CD5C6D79B3AB}"/>
    <cellStyle name="Total 10 2 4 4 2 2" xfId="43417" xr:uid="{C1CA540A-CE64-4955-82DA-86D2D98A24AF}"/>
    <cellStyle name="Total 10 2 4 4 3" xfId="33814" xr:uid="{FCA7EAE4-7A06-4254-88B0-6598ED110DC9}"/>
    <cellStyle name="Total 10 2 4 5" xfId="10947" xr:uid="{BF839955-3D94-4352-88AC-922333AD4249}"/>
    <cellStyle name="Total 10 2 4 5 2" xfId="22816" xr:uid="{90535CED-0E08-48AF-A456-330F33CA30F5}"/>
    <cellStyle name="Total 10 2 4 5 2 2" xfId="42647" xr:uid="{391BEA53-83BE-4143-816B-174792230CFD}"/>
    <cellStyle name="Total 10 2 4 5 3" xfId="33003" xr:uid="{0F592F9A-839E-493B-A2CE-CA279474A8B3}"/>
    <cellStyle name="Total 10 2 4 6" xfId="12016" xr:uid="{877424E4-96F1-4C84-9F37-67315781A2ED}"/>
    <cellStyle name="Total 10 2 4 6 2" xfId="23838" xr:uid="{A331F201-5DA6-484B-A2B1-34613546D3F3}"/>
    <cellStyle name="Total 10 2 4 6 2 2" xfId="43666" xr:uid="{6B5F27F2-E75A-4087-8E24-8B935703D683}"/>
    <cellStyle name="Total 10 2 4 6 3" xfId="34069" xr:uid="{82327D7E-F262-4833-881F-844B0DA7C3C3}"/>
    <cellStyle name="Total 10 2 4 7" xfId="10732" xr:uid="{464A6578-FDF5-40F2-913F-8911606C8C82}"/>
    <cellStyle name="Total 10 2 4 7 2" xfId="22604" xr:uid="{692B5A48-2EBA-4C30-BEA5-1222083A7FA0}"/>
    <cellStyle name="Total 10 2 4 7 2 2" xfId="42436" xr:uid="{FAF9CC69-3B84-470B-B2C3-5697AA6B5478}"/>
    <cellStyle name="Total 10 2 4 7 3" xfId="32789" xr:uid="{C109A72A-ABB0-431C-AF94-E5E04AB282AC}"/>
    <cellStyle name="Total 10 2 4 8" xfId="11584" xr:uid="{9E5EB851-1A91-45C9-A907-556A672E23D5}"/>
    <cellStyle name="Total 10 2 4 8 2" xfId="33638" xr:uid="{386E206C-106A-4289-88DF-A4B3F16AC35B}"/>
    <cellStyle name="Total 10 2 4 9" xfId="31018" xr:uid="{1A124550-EE99-4E93-B8A1-25E083EED011}"/>
    <cellStyle name="Total 10 2 5" xfId="9392" xr:uid="{60CE7F5D-2B92-4F77-8185-6DDFEC765A84}"/>
    <cellStyle name="Total 10 2 5 2" xfId="13797" xr:uid="{4EFDE096-CECE-4F09-88D9-205FD6FD5209}"/>
    <cellStyle name="Total 10 2 5 2 2" xfId="25570" xr:uid="{96B20B8C-5536-48B7-8234-AF467186A7BE}"/>
    <cellStyle name="Total 10 2 5 2 2 2" xfId="45397" xr:uid="{C3FB807F-BEBF-4DE1-B516-B74D85ABB7E5}"/>
    <cellStyle name="Total 10 2 5 2 3" xfId="35849" xr:uid="{7F1CDC84-6A5B-4B1A-999F-BFA864CAD4EB}"/>
    <cellStyle name="Total 10 2 5 3" xfId="14757" xr:uid="{56B819BC-9FEC-410D-8336-2D723280EAD7}"/>
    <cellStyle name="Total 10 2 5 3 2" xfId="26528" xr:uid="{7E0A1DB9-8B1D-4BD2-8263-8989DA3F1320}"/>
    <cellStyle name="Total 10 2 5 3 2 2" xfId="46355" xr:uid="{F56E7B64-D0F0-481F-9B77-34C348660299}"/>
    <cellStyle name="Total 10 2 5 3 3" xfId="36809" xr:uid="{86D6A4A0-B8B3-4AC8-8CF3-5FA425E25CAF}"/>
    <cellStyle name="Total 10 2 5 4" xfId="15709" xr:uid="{AEF7FAB3-0F3D-4017-BC1E-9EA8AD50E584}"/>
    <cellStyle name="Total 10 2 5 4 2" xfId="27456" xr:uid="{F557F120-0968-4A4D-9F67-0047D553F9A3}"/>
    <cellStyle name="Total 10 2 5 4 2 2" xfId="47283" xr:uid="{DD271244-8136-4DB7-B8A4-750A8800E572}"/>
    <cellStyle name="Total 10 2 5 4 3" xfId="37761" xr:uid="{ECBD64EF-11C2-419A-92C6-5DF7CDA0C35C}"/>
    <cellStyle name="Total 10 2 5 5" xfId="16583" xr:uid="{DDF6FF96-308C-4B3A-95C9-0A357695B4CA}"/>
    <cellStyle name="Total 10 2 5 5 2" xfId="28330" xr:uid="{8962EDA6-F054-4997-99AB-F9760202D9B0}"/>
    <cellStyle name="Total 10 2 5 5 2 2" xfId="48157" xr:uid="{658846EC-326E-4EF2-979A-F5B5D6DB49EF}"/>
    <cellStyle name="Total 10 2 5 5 3" xfId="38635" xr:uid="{63DD356B-D70D-4FAB-9AE2-71BC32BEE8EA}"/>
    <cellStyle name="Total 10 2 5 6" xfId="17448" xr:uid="{AC25CD1E-F9E7-4BC0-87C0-81A29196EE21}"/>
    <cellStyle name="Total 10 2 5 6 2" xfId="29169" xr:uid="{D35A81FD-BED3-4281-A944-6D3891739BC1}"/>
    <cellStyle name="Total 10 2 5 6 2 2" xfId="48996" xr:uid="{82B4FB06-811B-4B49-AB23-F77E1B572456}"/>
    <cellStyle name="Total 10 2 5 6 3" xfId="39500" xr:uid="{5C3D7206-E4A2-4FF4-8681-B594E8F41441}"/>
    <cellStyle name="Total 10 2 5 7" xfId="18224" xr:uid="{2522E90A-071B-4062-B9EC-9942A331CB0C}"/>
    <cellStyle name="Total 10 2 5 7 2" xfId="29945" xr:uid="{50526311-A160-40A3-8757-E65A405CF831}"/>
    <cellStyle name="Total 10 2 5 7 2 2" xfId="49772" xr:uid="{5A22B682-51A6-4512-8F69-93362D78E54F}"/>
    <cellStyle name="Total 10 2 5 7 3" xfId="40276" xr:uid="{FFC645D1-9CD6-43CF-AA55-8072243E57A3}"/>
    <cellStyle name="Total 10 2 5 8" xfId="18981" xr:uid="{B74A3002-B986-4C8E-8B63-AB54F82363A3}"/>
    <cellStyle name="Total 10 2 5 8 2" xfId="41033" xr:uid="{92C0B8D6-FE0C-4509-B4C8-27912862146B}"/>
    <cellStyle name="Total 10 2 5 9" xfId="31458" xr:uid="{E23C609B-CD5E-4E57-A45B-89AB4255014E}"/>
    <cellStyle name="Total 10 2 6" xfId="11856" xr:uid="{858D45B9-83EC-490B-A6A3-50993F05768F}"/>
    <cellStyle name="Total 10 2 6 2" xfId="23683" xr:uid="{595D1631-298B-406F-805F-091D828A60A0}"/>
    <cellStyle name="Total 10 2 6 2 2" xfId="43512" xr:uid="{93DA788E-2467-46DD-9613-7DE5242C77F3}"/>
    <cellStyle name="Total 10 2 6 3" xfId="33910" xr:uid="{82F920D3-3919-4453-9413-E7324AE61E5F}"/>
    <cellStyle name="Total 10 2 7" xfId="10863" xr:uid="{49403887-E311-4EDC-AB66-CB196A84A80E}"/>
    <cellStyle name="Total 10 2 7 2" xfId="22732" xr:uid="{EC94913D-D64A-43E5-929B-42F9CAB62012}"/>
    <cellStyle name="Total 10 2 7 2 2" xfId="42563" xr:uid="{4F9DC2C9-9649-43D5-BBCE-E79EE69388A6}"/>
    <cellStyle name="Total 10 2 7 3" xfId="32919" xr:uid="{7AEB642E-0B3B-4A25-B498-3902652928E8}"/>
    <cellStyle name="Total 10 2 8" xfId="11467" xr:uid="{91A644D3-6615-4761-8F3A-D67992923D3D}"/>
    <cellStyle name="Total 10 2 8 2" xfId="23321" xr:uid="{427FA647-147B-47BA-8DE5-F4C3A41F8540}"/>
    <cellStyle name="Total 10 2 8 2 2" xfId="43151" xr:uid="{CA361AAC-91FA-4B68-A75D-E5C80D024ADA}"/>
    <cellStyle name="Total 10 2 8 3" xfId="33522" xr:uid="{9E4D1994-FDCD-4068-B876-2D0FC8164687}"/>
    <cellStyle name="Total 10 2 9" xfId="11174" xr:uid="{FF5D97F3-A3CC-4855-B15F-D646D4918EA3}"/>
    <cellStyle name="Total 10 2 9 2" xfId="23039" xr:uid="{C7DAECFB-289E-4CB4-AB0F-5068BFC947CC}"/>
    <cellStyle name="Total 10 2 9 2 2" xfId="42869" xr:uid="{309CC414-A2CA-435E-B989-4449E38111B0}"/>
    <cellStyle name="Total 10 2 9 3" xfId="33229" xr:uid="{AFE823C7-BB8C-4BD3-9F3C-3EE255091AF2}"/>
    <cellStyle name="Total 10 3" xfId="6848" xr:uid="{2AE1E2E2-F808-4378-BFE5-CE509AA2BDD5}"/>
    <cellStyle name="Total 10 3 10" xfId="14293" xr:uid="{7D88DFC1-1BF6-4012-A6D1-FCF6E3F2FACC}"/>
    <cellStyle name="Total 10 3 10 2" xfId="26066" xr:uid="{7834F4CC-7656-4762-88A9-6166A2858CD6}"/>
    <cellStyle name="Total 10 3 10 2 2" xfId="45893" xr:uid="{12534847-27A3-42A6-8F98-F0711941564B}"/>
    <cellStyle name="Total 10 3 10 3" xfId="36345" xr:uid="{69650094-F98B-495D-8ED5-CDB06DC1E1E2}"/>
    <cellStyle name="Total 10 3 11" xfId="15253" xr:uid="{06888D8A-EB43-4894-8467-59CB0823AA5E}"/>
    <cellStyle name="Total 10 3 11 2" xfId="27022" xr:uid="{0244003A-E323-4281-AF68-E87BB0AAF0A7}"/>
    <cellStyle name="Total 10 3 11 2 2" xfId="46849" xr:uid="{254F27A8-98EE-4CE9-A3E5-AF05F97200FD}"/>
    <cellStyle name="Total 10 3 11 3" xfId="37305" xr:uid="{F3C583D6-8320-4FC7-8CEA-FA869A1A4AE0}"/>
    <cellStyle name="Total 10 3 12" xfId="30602" xr:uid="{0539AA6F-3233-4ABE-8F98-3874EF65546E}"/>
    <cellStyle name="Total 10 3 2" xfId="7653" xr:uid="{E5A88784-A178-492A-A6F7-026E4BB28DBB}"/>
    <cellStyle name="Total 10 3 2 10" xfId="10648" xr:uid="{7AB90F17-4207-465B-8D98-B82E801FF6B0}"/>
    <cellStyle name="Total 10 3 2 10 2" xfId="22520" xr:uid="{6B994050-52B3-44CB-B7EF-1BFD3A01C694}"/>
    <cellStyle name="Total 10 3 2 10 2 2" xfId="42352" xr:uid="{67C0139D-E643-4794-8634-05B87FD3044E}"/>
    <cellStyle name="Total 10 3 2 10 3" xfId="32705" xr:uid="{B2246B6B-D453-49FA-9783-80C2A1E8FB3A}"/>
    <cellStyle name="Total 10 3 2 11" xfId="30851" xr:uid="{3775C0FE-B03F-4A4F-9007-892059C2C69A}"/>
    <cellStyle name="Total 10 3 2 2" xfId="9296" xr:uid="{1FC4F7F1-851B-470C-AEFC-51047D28D1F3}"/>
    <cellStyle name="Total 10 3 2 2 2" xfId="13718" xr:uid="{BA7561F4-6BFE-41FF-A609-3233197C757F}"/>
    <cellStyle name="Total 10 3 2 2 2 2" xfId="25492" xr:uid="{2FCA2D9A-962C-495E-B264-D9466A066F1B}"/>
    <cellStyle name="Total 10 3 2 2 2 2 2" xfId="45319" xr:uid="{C214E8D5-DF41-46FD-A267-7BA2E0A2439D}"/>
    <cellStyle name="Total 10 3 2 2 2 3" xfId="35770" xr:uid="{8C812860-414B-4BD0-9075-77A91197A7C5}"/>
    <cellStyle name="Total 10 3 2 2 3" xfId="14680" xr:uid="{579C775E-995B-4D83-8D63-FD0A24AF755B}"/>
    <cellStyle name="Total 10 3 2 2 3 2" xfId="26451" xr:uid="{ADC7D3D6-35EB-463B-AC38-154158DD43B1}"/>
    <cellStyle name="Total 10 3 2 2 3 2 2" xfId="46278" xr:uid="{644D0556-819D-4A3A-A833-2D04701A0296}"/>
    <cellStyle name="Total 10 3 2 2 3 3" xfId="36732" xr:uid="{E6C6C6B5-57EF-450B-B254-0AB4094E6500}"/>
    <cellStyle name="Total 10 3 2 2 4" xfId="15632" xr:uid="{ED7B3478-8DD5-4C40-A927-2338AC24CA04}"/>
    <cellStyle name="Total 10 3 2 2 4 2" xfId="27379" xr:uid="{ADD83DEA-CEF2-490D-9B2D-7DE4E76F3EFD}"/>
    <cellStyle name="Total 10 3 2 2 4 2 2" xfId="47206" xr:uid="{59DCAC04-7C28-45AC-9E8B-89600BB128C3}"/>
    <cellStyle name="Total 10 3 2 2 4 3" xfId="37684" xr:uid="{DEE1C34A-F069-479A-9C5C-33040C42675E}"/>
    <cellStyle name="Total 10 3 2 2 5" xfId="16510" xr:uid="{40134946-DEB3-4FF9-B254-4CC5BBC2D2BB}"/>
    <cellStyle name="Total 10 3 2 2 5 2" xfId="28257" xr:uid="{B8582F5A-8200-4B30-A74E-E1DEBE130EEE}"/>
    <cellStyle name="Total 10 3 2 2 5 2 2" xfId="48084" xr:uid="{831D5D9B-D432-4072-BE23-C5BCC1881426}"/>
    <cellStyle name="Total 10 3 2 2 5 3" xfId="38562" xr:uid="{8E1547B6-5F5E-4965-A988-05757EBE1047}"/>
    <cellStyle name="Total 10 3 2 2 6" xfId="17375" xr:uid="{10331CF4-4D54-4D79-B32D-9E5F9E3AEE0B}"/>
    <cellStyle name="Total 10 3 2 2 6 2" xfId="29096" xr:uid="{AF93AE7F-BB2A-4EB2-AC50-47C2282E797A}"/>
    <cellStyle name="Total 10 3 2 2 6 2 2" xfId="48923" xr:uid="{F969C4F1-25CA-4A13-AA40-7F22AEB42668}"/>
    <cellStyle name="Total 10 3 2 2 6 3" xfId="39427" xr:uid="{E980DC8F-B9B4-495B-B457-9B7521A73219}"/>
    <cellStyle name="Total 10 3 2 2 7" xfId="18151" xr:uid="{CF99133C-04E2-4120-90E4-D22BAA0F4114}"/>
    <cellStyle name="Total 10 3 2 2 7 2" xfId="29872" xr:uid="{15AA9EF5-B7CD-4F15-9A9D-6E2B3C2FE25D}"/>
    <cellStyle name="Total 10 3 2 2 7 2 2" xfId="49699" xr:uid="{60752821-AF4F-42E4-9575-104C3A3B94C7}"/>
    <cellStyle name="Total 10 3 2 2 7 3" xfId="40203" xr:uid="{F7639BEB-E1DB-43AF-8289-57D5273300F9}"/>
    <cellStyle name="Total 10 3 2 2 8" xfId="18908" xr:uid="{94615C63-B347-4511-B6D0-A62121A777D2}"/>
    <cellStyle name="Total 10 3 2 2 8 2" xfId="40960" xr:uid="{AB1EFA83-6C12-4190-8567-376D862AF1D6}"/>
    <cellStyle name="Total 10 3 2 2 9" xfId="31385" xr:uid="{D2A052C0-BEB9-44AE-A04B-C65F6600F240}"/>
    <cellStyle name="Total 10 3 2 3" xfId="9734" xr:uid="{88723C6A-A622-43AB-969E-EE699C77DF10}"/>
    <cellStyle name="Total 10 3 2 3 2" xfId="14139" xr:uid="{53DA58F0-A56F-4A4B-8B87-4AA8F566C449}"/>
    <cellStyle name="Total 10 3 2 3 2 2" xfId="25912" xr:uid="{7658B1D0-9E91-483A-9D0E-408A43C8D0EC}"/>
    <cellStyle name="Total 10 3 2 3 2 2 2" xfId="45739" xr:uid="{38D73100-518F-4072-8424-14D34F68D2DB}"/>
    <cellStyle name="Total 10 3 2 3 2 3" xfId="36191" xr:uid="{1A0B90C3-1BB1-4DB6-B0A8-0A0951D1AEE1}"/>
    <cellStyle name="Total 10 3 2 3 3" xfId="15099" xr:uid="{A6E75039-7B20-4B3D-B948-84361C3F78FF}"/>
    <cellStyle name="Total 10 3 2 3 3 2" xfId="26870" xr:uid="{C2A83D71-7D8F-4A5D-93AA-CBE265BEA668}"/>
    <cellStyle name="Total 10 3 2 3 3 2 2" xfId="46697" xr:uid="{2E23F3FE-AF76-4992-8026-2A1B5B1F90AF}"/>
    <cellStyle name="Total 10 3 2 3 3 3" xfId="37151" xr:uid="{E9A1EB16-A318-410F-9FAE-8521FCEF28D2}"/>
    <cellStyle name="Total 10 3 2 3 4" xfId="16051" xr:uid="{2B84DE9D-606B-48D6-99A6-8F7FFDA13991}"/>
    <cellStyle name="Total 10 3 2 3 4 2" xfId="27798" xr:uid="{08C7192E-6D4D-4CE7-A35F-433AA5CB5132}"/>
    <cellStyle name="Total 10 3 2 3 4 2 2" xfId="47625" xr:uid="{CEC0AAA3-BEA7-437E-A8E4-404100DA5618}"/>
    <cellStyle name="Total 10 3 2 3 4 3" xfId="38103" xr:uid="{B465F5DB-0F5A-48FD-AB47-20B0DFA9F96E}"/>
    <cellStyle name="Total 10 3 2 3 5" xfId="16925" xr:uid="{1FB80FC7-EF0C-4744-905F-BB1656411FA7}"/>
    <cellStyle name="Total 10 3 2 3 5 2" xfId="28672" xr:uid="{6A5804FD-7220-419B-A4DF-5389466EA1A0}"/>
    <cellStyle name="Total 10 3 2 3 5 2 2" xfId="48499" xr:uid="{980AE6A5-73AF-4F7A-AE9F-3A3F4AE24AEE}"/>
    <cellStyle name="Total 10 3 2 3 5 3" xfId="38977" xr:uid="{596E3066-97FC-4EF6-B810-342F4B5F843A}"/>
    <cellStyle name="Total 10 3 2 3 6" xfId="17790" xr:uid="{4E678540-F42D-441B-8D14-2EB22607349B}"/>
    <cellStyle name="Total 10 3 2 3 6 2" xfId="29511" xr:uid="{E3176345-E336-4FC7-9A64-6D67DC3B27F2}"/>
    <cellStyle name="Total 10 3 2 3 6 2 2" xfId="49338" xr:uid="{658CE3FE-0DC5-4409-966D-DC82C2F69EA0}"/>
    <cellStyle name="Total 10 3 2 3 6 3" xfId="39842" xr:uid="{D1E165DE-4DCA-4FED-BC55-0552D98B7E65}"/>
    <cellStyle name="Total 10 3 2 3 7" xfId="18566" xr:uid="{3BB99D27-3AD0-4683-9471-75263D7FE43A}"/>
    <cellStyle name="Total 10 3 2 3 7 2" xfId="30287" xr:uid="{FD88DDD7-FBC4-4255-9C97-2AA533A13298}"/>
    <cellStyle name="Total 10 3 2 3 7 2 2" xfId="50114" xr:uid="{EDE4F2F2-A71C-49CC-84FB-197D533AEA38}"/>
    <cellStyle name="Total 10 3 2 3 7 3" xfId="40618" xr:uid="{5348C98F-1895-4F2C-80D9-67A777F48534}"/>
    <cellStyle name="Total 10 3 2 3 8" xfId="19323" xr:uid="{BF2A83D9-F388-40A9-8D24-134B00C98466}"/>
    <cellStyle name="Total 10 3 2 3 8 2" xfId="41375" xr:uid="{68C66427-DCC6-4CBC-95DD-E65591F78978}"/>
    <cellStyle name="Total 10 3 2 3 9" xfId="31800" xr:uid="{F61B723D-5AE9-49AC-9C3E-A04677AA9E0F}"/>
    <cellStyle name="Total 10 3 2 4" xfId="12704" xr:uid="{9EBDE175-3558-4A66-89D1-3D9AE6BBCF6F}"/>
    <cellStyle name="Total 10 3 2 4 2" xfId="24502" xr:uid="{90363990-2507-45A3-94F9-4F0ACEBBFAF7}"/>
    <cellStyle name="Total 10 3 2 4 2 2" xfId="44330" xr:uid="{E587D994-5B6E-4BA0-A3CA-79157E7382EF}"/>
    <cellStyle name="Total 10 3 2 4 3" xfId="34757" xr:uid="{14CE8B52-7D53-4448-A65B-02F11869968B}"/>
    <cellStyle name="Total 10 3 2 5" xfId="12451" xr:uid="{42795387-EE22-4504-8DED-C1498820E61D}"/>
    <cellStyle name="Total 10 3 2 5 2" xfId="24265" xr:uid="{203CD10D-9D72-4DCD-831E-7CAEBD5A62CC}"/>
    <cellStyle name="Total 10 3 2 5 2 2" xfId="44093" xr:uid="{750B3E30-4C20-4F7D-BDAC-BBD4FA5B701C}"/>
    <cellStyle name="Total 10 3 2 5 3" xfId="34504" xr:uid="{3B1D06AC-0D10-4003-AE1B-3D95A262D97C}"/>
    <cellStyle name="Total 10 3 2 6" xfId="10332" xr:uid="{6C322C2A-D55D-43BC-9928-52056709A908}"/>
    <cellStyle name="Total 10 3 2 6 2" xfId="22204" xr:uid="{55A05AE4-91FD-41D8-B9C2-77DE9E1408F7}"/>
    <cellStyle name="Total 10 3 2 6 2 2" xfId="42036" xr:uid="{4F83EC6E-9E37-42AF-B920-5713615F141F}"/>
    <cellStyle name="Total 10 3 2 6 3" xfId="32389" xr:uid="{55E6D71C-D6B4-41B3-B10D-EDBE0C4C2536}"/>
    <cellStyle name="Total 10 3 2 7" xfId="12996" xr:uid="{791FBC81-6463-406D-92FA-F6F49C76900D}"/>
    <cellStyle name="Total 10 3 2 7 2" xfId="24788" xr:uid="{CE870082-47DE-4478-A0E5-9E7C156B275E}"/>
    <cellStyle name="Total 10 3 2 7 2 2" xfId="44615" xr:uid="{7CC069AB-E93F-4377-B41A-A2FC6BBB034E}"/>
    <cellStyle name="Total 10 3 2 7 3" xfId="35048" xr:uid="{09C47644-46B5-4E3E-99DE-AAF11DF10D1F}"/>
    <cellStyle name="Total 10 3 2 8" xfId="9908" xr:uid="{E325574C-D790-4C51-81BE-C5D1041B790D}"/>
    <cellStyle name="Total 10 3 2 8 2" xfId="21784" xr:uid="{D3B6EF11-13B2-428B-BA0C-0EDCB9492DCF}"/>
    <cellStyle name="Total 10 3 2 8 2 2" xfId="41617" xr:uid="{83DA3627-E50F-4077-AE13-9F47BF7F02DF}"/>
    <cellStyle name="Total 10 3 2 8 3" xfId="31966" xr:uid="{0D788267-CDE0-42E3-A27E-BF2AFD5986CD}"/>
    <cellStyle name="Total 10 3 2 9" xfId="12114" xr:uid="{8D740891-1BFB-46B8-A9A6-D5198CC9A134}"/>
    <cellStyle name="Total 10 3 2 9 2" xfId="23932" xr:uid="{37A0521E-9301-4AE8-94DD-AB9EFF29B8B3}"/>
    <cellStyle name="Total 10 3 2 9 2 2" xfId="43760" xr:uid="{CA6FF77E-7026-4B85-A758-5739003DD422}"/>
    <cellStyle name="Total 10 3 2 9 3" xfId="34167" xr:uid="{6D217BE5-04D0-4E21-A0E6-DB7C8294EBA6}"/>
    <cellStyle name="Total 10 3 3" xfId="8493" xr:uid="{98274EF3-B5F3-45C3-94A0-63110AD64672}"/>
    <cellStyle name="Total 10 3 3 2" xfId="13235" xr:uid="{CBAC2A15-8746-4D2F-B208-719DA68993BF}"/>
    <cellStyle name="Total 10 3 3 2 2" xfId="25021" xr:uid="{10B1949A-A6FF-4113-AF61-314C515F3379}"/>
    <cellStyle name="Total 10 3 3 2 2 2" xfId="44848" xr:uid="{14E5C9D3-AF51-4BA6-AD18-3578D7B7CCBF}"/>
    <cellStyle name="Total 10 3 3 2 3" xfId="35287" xr:uid="{DC3BDD7D-7AA9-4A22-8AED-39B6A337D155}"/>
    <cellStyle name="Total 10 3 3 3" xfId="14255" xr:uid="{7CADBD6B-3555-4CE1-B2B6-1C7FAE0500DA}"/>
    <cellStyle name="Total 10 3 3 3 2" xfId="26028" xr:uid="{152C441F-4B17-4CFA-848A-A20EC0857302}"/>
    <cellStyle name="Total 10 3 3 3 2 2" xfId="45855" xr:uid="{0B00EBFE-B140-4B9F-9DCF-BEBEDCB70539}"/>
    <cellStyle name="Total 10 3 3 3 3" xfId="36307" xr:uid="{003CC774-FD3A-47F8-BCAB-939130A9B195}"/>
    <cellStyle name="Total 10 3 3 4" xfId="15215" xr:uid="{ABF967FE-3E64-4912-B1B4-6411891ABD50}"/>
    <cellStyle name="Total 10 3 3 4 2" xfId="26984" xr:uid="{67CB7D4F-0A4B-475A-96F7-ABF8D6C4EAFF}"/>
    <cellStyle name="Total 10 3 3 4 2 2" xfId="46811" xr:uid="{D965EB7A-080D-4602-AD52-F62426EFF808}"/>
    <cellStyle name="Total 10 3 3 4 3" xfId="37267" xr:uid="{35B6F53F-C83C-4CCC-A86E-86D105224067}"/>
    <cellStyle name="Total 10 3 3 5" xfId="16164" xr:uid="{78BE8572-56BE-4CA2-B12C-994575898A67}"/>
    <cellStyle name="Total 10 3 3 5 2" xfId="27911" xr:uid="{A8C0ED5C-6A4B-4E19-8D3E-F62606B1D1F3}"/>
    <cellStyle name="Total 10 3 3 5 2 2" xfId="47738" xr:uid="{417603CB-3AA3-4673-8B82-6BEDBB76B82D}"/>
    <cellStyle name="Total 10 3 3 5 3" xfId="38216" xr:uid="{5704607B-F123-4098-A3A3-F33CAD4D67AC}"/>
    <cellStyle name="Total 10 3 3 6" xfId="17037" xr:uid="{A63CC6CC-8AFA-4BEE-A220-64DB1C58D4C7}"/>
    <cellStyle name="Total 10 3 3 6 2" xfId="28784" xr:uid="{D29EF79E-438C-47F8-AD74-3EA55191743D}"/>
    <cellStyle name="Total 10 3 3 6 2 2" xfId="48611" xr:uid="{F4A2C7D7-190A-41E4-97E3-D67F02CB2FA0}"/>
    <cellStyle name="Total 10 3 3 6 3" xfId="39089" xr:uid="{58D475BF-68E6-4640-8000-43BC9F87748E}"/>
    <cellStyle name="Total 10 3 3 7" xfId="17902" xr:uid="{FD0A119C-65E7-4060-9C7F-B7D5A4D1962D}"/>
    <cellStyle name="Total 10 3 3 7 2" xfId="29623" xr:uid="{8F19F1CA-0876-4053-9430-44024F3EBCD3}"/>
    <cellStyle name="Total 10 3 3 7 2 2" xfId="49450" xr:uid="{E897A438-792B-434B-8D83-2C7EE1663C0E}"/>
    <cellStyle name="Total 10 3 3 7 3" xfId="39954" xr:uid="{E0DEFD6E-A6E1-44C6-927A-8692436BA372}"/>
    <cellStyle name="Total 10 3 3 8" xfId="18678" xr:uid="{74246F7D-C3DB-4008-A176-EF734716977B}"/>
    <cellStyle name="Total 10 3 3 8 2" xfId="40730" xr:uid="{A35C8B29-6207-476F-8562-5413BC1B05B7}"/>
    <cellStyle name="Total 10 3 3 9" xfId="31136" xr:uid="{FE345A7D-BDAD-4E40-85E8-90ACE95B9C9F}"/>
    <cellStyle name="Total 10 3 4" xfId="9504" xr:uid="{7817493A-C474-4388-95D0-91BD60D29591}"/>
    <cellStyle name="Total 10 3 4 2" xfId="13909" xr:uid="{C1DDA4CF-7E06-48B0-AD4B-F33D35FB7FC1}"/>
    <cellStyle name="Total 10 3 4 2 2" xfId="25682" xr:uid="{ACE85AB4-560F-4E1B-B441-79C2B26502EE}"/>
    <cellStyle name="Total 10 3 4 2 2 2" xfId="45509" xr:uid="{954253B8-3F96-457E-B8B4-D7685FA34683}"/>
    <cellStyle name="Total 10 3 4 2 3" xfId="35961" xr:uid="{C81DACA2-77A0-4591-808B-3D1DF1121F03}"/>
    <cellStyle name="Total 10 3 4 3" xfId="14869" xr:uid="{48CFECC2-0D27-4051-A518-A4AB373D0DD1}"/>
    <cellStyle name="Total 10 3 4 3 2" xfId="26640" xr:uid="{3E6C2D8A-D518-47B4-B995-D4CC16DFDA2A}"/>
    <cellStyle name="Total 10 3 4 3 2 2" xfId="46467" xr:uid="{82800FF2-3613-4E9E-936A-1BECFB7F9935}"/>
    <cellStyle name="Total 10 3 4 3 3" xfId="36921" xr:uid="{FAF6E719-443F-45C4-8ED9-96D0D8C68B57}"/>
    <cellStyle name="Total 10 3 4 4" xfId="15821" xr:uid="{7B512B14-7302-4E5C-A2E4-3CEBB42FEAED}"/>
    <cellStyle name="Total 10 3 4 4 2" xfId="27568" xr:uid="{D0A9ADF7-AF05-4C0C-80B9-11CD2315C6D5}"/>
    <cellStyle name="Total 10 3 4 4 2 2" xfId="47395" xr:uid="{A2F61770-A27C-4655-94E1-87DE954789B5}"/>
    <cellStyle name="Total 10 3 4 4 3" xfId="37873" xr:uid="{2429AEEB-5A1F-4FEB-9E61-62B769D97922}"/>
    <cellStyle name="Total 10 3 4 5" xfId="16695" xr:uid="{C6FB29AA-C95B-42A5-A0AD-0192031C3FC9}"/>
    <cellStyle name="Total 10 3 4 5 2" xfId="28442" xr:uid="{6988776B-30D6-4031-99A3-3AD917D88359}"/>
    <cellStyle name="Total 10 3 4 5 2 2" xfId="48269" xr:uid="{3C456799-CB79-4080-843F-F8966537641B}"/>
    <cellStyle name="Total 10 3 4 5 3" xfId="38747" xr:uid="{352D460C-30F8-4964-A9ED-286956B64DD0}"/>
    <cellStyle name="Total 10 3 4 6" xfId="17560" xr:uid="{E8770777-CBD8-4E09-B1DD-E5BB9726AC43}"/>
    <cellStyle name="Total 10 3 4 6 2" xfId="29281" xr:uid="{0B6DF493-9137-4C74-8F6E-0035A81C2BE5}"/>
    <cellStyle name="Total 10 3 4 6 2 2" xfId="49108" xr:uid="{A2550023-C3E0-43B1-9C57-649FEC519ADC}"/>
    <cellStyle name="Total 10 3 4 6 3" xfId="39612" xr:uid="{3BC61548-2F5C-4037-92E3-45D49375A369}"/>
    <cellStyle name="Total 10 3 4 7" xfId="18336" xr:uid="{3C826602-DC5A-44B6-AB1F-ECA315E4F3AC}"/>
    <cellStyle name="Total 10 3 4 7 2" xfId="30057" xr:uid="{44364A71-DC6C-4B02-BF9E-15E81C337148}"/>
    <cellStyle name="Total 10 3 4 7 2 2" xfId="49884" xr:uid="{254223CF-692B-488F-BFB7-B6CA8196CFDC}"/>
    <cellStyle name="Total 10 3 4 7 3" xfId="40388" xr:uid="{DC65BC29-FA0C-43E6-863A-400EEF1A3038}"/>
    <cellStyle name="Total 10 3 4 8" xfId="19093" xr:uid="{9C3B58B8-F1BD-49CB-9F63-4FBB9CB71010}"/>
    <cellStyle name="Total 10 3 4 8 2" xfId="41145" xr:uid="{960967B1-A849-44D4-9132-D7B8FB32E3CA}"/>
    <cellStyle name="Total 10 3 4 9" xfId="31570" xr:uid="{00034672-77CB-4F4F-A32A-D29C95D6A0D7}"/>
    <cellStyle name="Total 10 3 5" xfId="12206" xr:uid="{87B3B4F9-DE86-4F23-A15F-63C55398CCCF}"/>
    <cellStyle name="Total 10 3 5 2" xfId="24023" xr:uid="{2893E147-5720-4EFC-B4C6-4AE39BEABEB1}"/>
    <cellStyle name="Total 10 3 5 2 2" xfId="43851" xr:uid="{BCA7C92B-0B21-4025-BBA0-640A6142E0C2}"/>
    <cellStyle name="Total 10 3 5 3" xfId="34259" xr:uid="{7F7B73AC-F439-4A5E-892C-7D3CFC7885F3}"/>
    <cellStyle name="Total 10 3 6" xfId="10561" xr:uid="{E5A0007A-4853-49AB-8620-5C9CC989CAE6}"/>
    <cellStyle name="Total 10 3 6 2" xfId="22433" xr:uid="{3856AD7D-CDBB-4FE8-89B0-DC8A9C37B81D}"/>
    <cellStyle name="Total 10 3 6 2 2" xfId="42265" xr:uid="{BEC5D768-D75A-4159-AF5E-83BEF5442A4C}"/>
    <cellStyle name="Total 10 3 6 3" xfId="32618" xr:uid="{E0C275FB-323E-4FC6-AD64-C7B471BD1F7E}"/>
    <cellStyle name="Total 10 3 7" xfId="13068" xr:uid="{6A727810-5EBA-42B7-9742-555108FAB460}"/>
    <cellStyle name="Total 10 3 7 2" xfId="24857" xr:uid="{05492C56-51F5-4DF4-8C4A-F6948D786D5C}"/>
    <cellStyle name="Total 10 3 7 2 2" xfId="44684" xr:uid="{2B20570D-E3B3-47C8-8BD0-CADC13BBF1EC}"/>
    <cellStyle name="Total 10 3 7 3" xfId="35120" xr:uid="{B77BB6FE-5BF2-4E04-9A27-8E4E4A83942B}"/>
    <cellStyle name="Total 10 3 8" xfId="9860" xr:uid="{1A29F652-6CC8-4796-8053-4943507DD848}"/>
    <cellStyle name="Total 10 3 8 2" xfId="21736" xr:uid="{933BEDDA-DF18-4DAD-A28C-F16951A4119B}"/>
    <cellStyle name="Total 10 3 8 2 2" xfId="41569" xr:uid="{1684C634-1656-48A4-8E13-D003B6FE846A}"/>
    <cellStyle name="Total 10 3 8 3" xfId="31918" xr:uid="{2BD0A192-9B17-4E96-82E4-769E09942051}"/>
    <cellStyle name="Total 10 3 9" xfId="13277" xr:uid="{556D807D-DEC2-4A0A-9673-D90369530376}"/>
    <cellStyle name="Total 10 3 9 2" xfId="25061" xr:uid="{38C77E15-DBE8-4D39-908D-A1551AA59E20}"/>
    <cellStyle name="Total 10 3 9 2 2" xfId="44888" xr:uid="{A09FF4FF-6882-48E9-905E-ADC1D60FA778}"/>
    <cellStyle name="Total 10 3 9 3" xfId="35329" xr:uid="{7A36DD2D-5D0A-452E-86AA-8EBC61F65AFA}"/>
    <cellStyle name="Total 10 4" xfId="7115" xr:uid="{E3E0D516-141F-4066-BB52-4B20ECD3813B}"/>
    <cellStyle name="Total 10 4 10" xfId="11453" xr:uid="{7D3277AD-8000-4495-B3C0-CBFBCA08DBF7}"/>
    <cellStyle name="Total 10 4 10 2" xfId="23311" xr:uid="{5D838273-E10B-4FB8-915D-F6E613974C79}"/>
    <cellStyle name="Total 10 4 10 2 2" xfId="43141" xr:uid="{D943F52C-80AC-4999-BA24-512D0075FEBD}"/>
    <cellStyle name="Total 10 4 10 3" xfId="33508" xr:uid="{390279BA-9EE7-414F-8F15-E2FA7145346C}"/>
    <cellStyle name="Total 10 4 11" xfId="30730" xr:uid="{05157BE8-B0BF-4D9F-9A34-1EE92FAC3549}"/>
    <cellStyle name="Total 10 4 2" xfId="8758" xr:uid="{37D8682C-9775-442C-8E65-0F197B25EF6B}"/>
    <cellStyle name="Total 10 4 2 2" xfId="13418" xr:uid="{D52E99AC-0371-40F5-BD2D-60FE286EFF58}"/>
    <cellStyle name="Total 10 4 2 2 2" xfId="25201" xr:uid="{27D1BFC2-2483-4A11-A1AE-4D7DDD3393EF}"/>
    <cellStyle name="Total 10 4 2 2 2 2" xfId="45028" xr:uid="{CCD7A011-8F84-423E-8C4C-966E3237C1A1}"/>
    <cellStyle name="Total 10 4 2 2 3" xfId="35470" xr:uid="{DABD3E88-CE96-41D0-9F9D-D3B19082C313}"/>
    <cellStyle name="Total 10 4 2 3" xfId="14424" xr:uid="{578DE76D-116D-4A62-9711-9CDE8C370A8C}"/>
    <cellStyle name="Total 10 4 2 3 2" xfId="26196" xr:uid="{F23A5705-619E-47ED-A5CD-3C364FB562EF}"/>
    <cellStyle name="Total 10 4 2 3 2 2" xfId="46023" xr:uid="{B56D066B-7556-4E60-8D5F-740C5F0FE8CB}"/>
    <cellStyle name="Total 10 4 2 3 3" xfId="36476" xr:uid="{6EC79168-6148-45F1-82C9-40DE4C9B0CEF}"/>
    <cellStyle name="Total 10 4 2 4" xfId="15382" xr:uid="{1B93ED0D-2143-497B-AF5C-1F3144C39C16}"/>
    <cellStyle name="Total 10 4 2 4 2" xfId="27143" xr:uid="{17BE5873-58FD-49DC-BABA-784EC3A44C17}"/>
    <cellStyle name="Total 10 4 2 4 2 2" xfId="46970" xr:uid="{E366BAD0-0FCD-4F07-B674-7F71F98AE901}"/>
    <cellStyle name="Total 10 4 2 4 3" xfId="37434" xr:uid="{E5201C83-BD96-43CC-9F8D-FD5C2C91BC1C}"/>
    <cellStyle name="Total 10 4 2 5" xfId="16308" xr:uid="{B616F246-E8D2-4027-B854-6EF44CA7D588}"/>
    <cellStyle name="Total 10 4 2 5 2" xfId="28055" xr:uid="{5D41A8F8-7A83-4337-A0CC-F128D16FA413}"/>
    <cellStyle name="Total 10 4 2 5 2 2" xfId="47882" xr:uid="{C6E5CA91-B34C-4171-ACB3-00FF5B3405B8}"/>
    <cellStyle name="Total 10 4 2 5 3" xfId="38360" xr:uid="{5ACCC461-6E72-47A1-ADD9-CD012E62E642}"/>
    <cellStyle name="Total 10 4 2 6" xfId="17179" xr:uid="{C1CC885C-E94E-47B2-9C1C-477571CB4ED8}"/>
    <cellStyle name="Total 10 4 2 6 2" xfId="28923" xr:uid="{7950B8FD-F6B1-486C-9BC9-27EAE3162D27}"/>
    <cellStyle name="Total 10 4 2 6 2 2" xfId="48750" xr:uid="{C277BA77-3197-4686-9F51-7E99A37FA7C3}"/>
    <cellStyle name="Total 10 4 2 6 3" xfId="39231" xr:uid="{60E51DFA-8A7E-4631-8AAC-04E1B5D8A86D}"/>
    <cellStyle name="Total 10 4 2 7" xfId="18026" xr:uid="{B935A233-4977-4499-8EF9-3D6F6C98E03D}"/>
    <cellStyle name="Total 10 4 2 7 2" xfId="29747" xr:uid="{88CA804A-42ED-4878-885E-0E742AEC8A1D}"/>
    <cellStyle name="Total 10 4 2 7 2 2" xfId="49574" xr:uid="{FAD79B1D-06E4-4FD8-AA81-B08290F6DFCB}"/>
    <cellStyle name="Total 10 4 2 7 3" xfId="40078" xr:uid="{51626086-89E9-42CB-8857-EF3BD5BE7DB5}"/>
    <cellStyle name="Total 10 4 2 8" xfId="18793" xr:uid="{62250B7F-58C7-4031-909A-E0CB3D767D53}"/>
    <cellStyle name="Total 10 4 2 8 2" xfId="40845" xr:uid="{874E6731-1727-4FAE-A6F4-E14295104305}"/>
    <cellStyle name="Total 10 4 2 9" xfId="31264" xr:uid="{2592991A-F128-4EC3-95B3-6998F85E69F2}"/>
    <cellStyle name="Total 10 4 3" xfId="9619" xr:uid="{1FB4369B-0A0D-4973-AB55-D4DC22CEBC7A}"/>
    <cellStyle name="Total 10 4 3 2" xfId="14024" xr:uid="{3829136C-1C64-49E3-9FAC-3AA935A9F7B5}"/>
    <cellStyle name="Total 10 4 3 2 2" xfId="25797" xr:uid="{EBEF880B-EDB7-4398-BDA1-32F53A6A12F2}"/>
    <cellStyle name="Total 10 4 3 2 2 2" xfId="45624" xr:uid="{5E5F08DC-83CD-462B-B0B9-BD924BD04728}"/>
    <cellStyle name="Total 10 4 3 2 3" xfId="36076" xr:uid="{946D0E35-5105-4BA3-8A42-7D1BC2E41CBF}"/>
    <cellStyle name="Total 10 4 3 3" xfId="14984" xr:uid="{05616571-ECB1-44C0-B848-EF01126CD041}"/>
    <cellStyle name="Total 10 4 3 3 2" xfId="26755" xr:uid="{D33EDB44-D31D-4BB9-B573-5AD372343901}"/>
    <cellStyle name="Total 10 4 3 3 2 2" xfId="46582" xr:uid="{692AF21E-1F7D-4060-B74D-AEC853C714E7}"/>
    <cellStyle name="Total 10 4 3 3 3" xfId="37036" xr:uid="{29C13BCF-3E08-482A-ADA0-8791BCCAE8F8}"/>
    <cellStyle name="Total 10 4 3 4" xfId="15936" xr:uid="{A3FB127D-3177-4DDD-B902-7EA30CC6ECFD}"/>
    <cellStyle name="Total 10 4 3 4 2" xfId="27683" xr:uid="{58762272-CC52-4502-9598-9D4E00D3F168}"/>
    <cellStyle name="Total 10 4 3 4 2 2" xfId="47510" xr:uid="{79AB7336-D71E-4A92-A83E-8144DB03BCCB}"/>
    <cellStyle name="Total 10 4 3 4 3" xfId="37988" xr:uid="{090C6F0A-B719-4E85-B241-CF5880681671}"/>
    <cellStyle name="Total 10 4 3 5" xfId="16810" xr:uid="{07347989-EF93-4288-A55F-3FBF90B58209}"/>
    <cellStyle name="Total 10 4 3 5 2" xfId="28557" xr:uid="{F9959290-F276-479B-ABD0-A21A71F55410}"/>
    <cellStyle name="Total 10 4 3 5 2 2" xfId="48384" xr:uid="{362DF576-BC87-4C69-BACC-FAEF33510569}"/>
    <cellStyle name="Total 10 4 3 5 3" xfId="38862" xr:uid="{6B73A1CD-13A2-4F43-B5FE-D019B857FA25}"/>
    <cellStyle name="Total 10 4 3 6" xfId="17675" xr:uid="{65FB446E-82C5-4475-A324-CDC6E93654E7}"/>
    <cellStyle name="Total 10 4 3 6 2" xfId="29396" xr:uid="{A7255BA3-3EF4-4EFA-887A-4F8F74DEFEFD}"/>
    <cellStyle name="Total 10 4 3 6 2 2" xfId="49223" xr:uid="{5720D153-D177-4DB9-B008-FA46A3CEC701}"/>
    <cellStyle name="Total 10 4 3 6 3" xfId="39727" xr:uid="{9B1BE765-C9F2-4890-94ED-4FB947424752}"/>
    <cellStyle name="Total 10 4 3 7" xfId="18451" xr:uid="{C35C9416-5E7A-49BB-9C55-008EE42EB7B3}"/>
    <cellStyle name="Total 10 4 3 7 2" xfId="30172" xr:uid="{53497DC1-5997-4098-B106-C5BB038A28C7}"/>
    <cellStyle name="Total 10 4 3 7 2 2" xfId="49999" xr:uid="{FFBF84C1-50B7-4BA7-829C-C5235874F7EF}"/>
    <cellStyle name="Total 10 4 3 7 3" xfId="40503" xr:uid="{77E4084A-0BEE-44AC-BD6F-581D3C4A2685}"/>
    <cellStyle name="Total 10 4 3 8" xfId="19208" xr:uid="{5C546B0E-7A56-4794-A85B-6387C4A6906A}"/>
    <cellStyle name="Total 10 4 3 8 2" xfId="41260" xr:uid="{8D6AECE2-1417-4D12-B8AE-73228FF4FAA1}"/>
    <cellStyle name="Total 10 4 3 9" xfId="31685" xr:uid="{0DA0531B-EC37-4B22-99BD-E881F8D82BDA}"/>
    <cellStyle name="Total 10 4 4" xfId="12389" xr:uid="{2142E0E4-B7AD-4232-8183-C04E5BD69CBB}"/>
    <cellStyle name="Total 10 4 4 2" xfId="24203" xr:uid="{AF3EBB10-0025-4FCC-8206-A5031F3A1056}"/>
    <cellStyle name="Total 10 4 4 2 2" xfId="44031" xr:uid="{F858A043-3B60-457B-B9B5-A468D9C80646}"/>
    <cellStyle name="Total 10 4 4 3" xfId="34442" xr:uid="{D2FFB4AC-B692-43F5-ADFE-71B9D95D9084}"/>
    <cellStyle name="Total 10 4 5" xfId="10392" xr:uid="{8A6380E9-D144-4662-8583-07D3F472075D}"/>
    <cellStyle name="Total 10 4 5 2" xfId="22264" xr:uid="{84A6FADB-86B2-4892-9636-A5E36D1F9CA7}"/>
    <cellStyle name="Total 10 4 5 2 2" xfId="42096" xr:uid="{83BF4FD9-5435-457F-B77F-5CA3BF83DB55}"/>
    <cellStyle name="Total 10 4 5 3" xfId="32449" xr:uid="{5A662BE7-CE33-4C02-949B-155401D9EF6F}"/>
    <cellStyle name="Total 10 4 6" xfId="13094" xr:uid="{361359EE-6FC5-4DCF-8E5B-F49DB16284C1}"/>
    <cellStyle name="Total 10 4 6 2" xfId="24882" xr:uid="{09B6E767-EB2F-474B-8F48-77CCBD58877E}"/>
    <cellStyle name="Total 10 4 6 2 2" xfId="44709" xr:uid="{C24321DF-4D7D-4B86-A671-5BEC5F16C48E}"/>
    <cellStyle name="Total 10 4 6 3" xfId="35146" xr:uid="{DA9D1B85-0742-4EDA-928A-C6AE4A85DFE4}"/>
    <cellStyle name="Total 10 4 7" xfId="9838" xr:uid="{511B79BA-279C-4639-A98A-43EA63F7D9D1}"/>
    <cellStyle name="Total 10 4 7 2" xfId="21714" xr:uid="{0C74DA99-8A5F-45E8-88C5-2461893354FE}"/>
    <cellStyle name="Total 10 4 7 2 2" xfId="41547" xr:uid="{96042E66-0C8A-4610-9527-1C787129D38B}"/>
    <cellStyle name="Total 10 4 7 3" xfId="31896" xr:uid="{3D0B8640-A7AC-4FD6-B10C-A55F23A03EB1}"/>
    <cellStyle name="Total 10 4 8" xfId="11834" xr:uid="{15F7F4CB-AADE-4E97-B321-3BB44B20BBE2}"/>
    <cellStyle name="Total 10 4 8 2" xfId="23662" xr:uid="{2014D567-B3DA-4739-B8B8-EC7DB3BB59E3}"/>
    <cellStyle name="Total 10 4 8 2 2" xfId="43491" xr:uid="{D3B7431A-5668-48AA-8649-22D961B714A2}"/>
    <cellStyle name="Total 10 4 8 3" xfId="33888" xr:uid="{E5EA2653-5275-4EDC-B412-14A6275EE87B}"/>
    <cellStyle name="Total 10 4 9" xfId="10881" xr:uid="{D57C76CA-AE69-4F2D-A45D-030428F97830}"/>
    <cellStyle name="Total 10 4 9 2" xfId="22750" xr:uid="{94A8610C-2D63-4545-BE77-689B43C8796E}"/>
    <cellStyle name="Total 10 4 9 2 2" xfId="42581" xr:uid="{6AE8046E-1000-4CE3-96D9-37C1949FED76}"/>
    <cellStyle name="Total 10 4 9 3" xfId="32937" xr:uid="{F39CB9D5-02C0-452D-9FD9-62A1F27A6DC7}"/>
    <cellStyle name="Total 10 5" xfId="7959" xr:uid="{1B065191-FD48-4E93-9241-0B6283626F0C}"/>
    <cellStyle name="Total 10 5 2" xfId="12929" xr:uid="{7C01F059-1B58-4E4F-B3A8-5F44212154F0}"/>
    <cellStyle name="Total 10 5 2 2" xfId="24723" xr:uid="{85730BBC-CB56-4AB1-8C7A-EFF10A34F625}"/>
    <cellStyle name="Total 10 5 2 2 2" xfId="44550" xr:uid="{877B5642-693A-4225-884B-5EA49B5F523C}"/>
    <cellStyle name="Total 10 5 2 3" xfId="34981" xr:uid="{100C3875-B0F4-4CDA-9DE9-0FFC6FC581FD}"/>
    <cellStyle name="Total 10 5 3" xfId="9964" xr:uid="{E579664A-0372-4C84-839D-BE3544711620}"/>
    <cellStyle name="Total 10 5 3 2" xfId="21839" xr:uid="{45A5DEC2-4376-44A2-A7CE-1698DDF20523}"/>
    <cellStyle name="Total 10 5 3 2 2" xfId="41672" xr:uid="{0C1FCDB7-AB18-4247-8F68-F7047CAEA010}"/>
    <cellStyle name="Total 10 5 3 3" xfId="32022" xr:uid="{50D2CD70-3387-40AA-9452-D9244D9D5237}"/>
    <cellStyle name="Total 10 5 4" xfId="9777" xr:uid="{39FD3E95-2082-44D0-8733-8A6C9ADDC1D5}"/>
    <cellStyle name="Total 10 5 4 2" xfId="21653" xr:uid="{D523949F-A466-47A2-902C-7CC51003A8AB}"/>
    <cellStyle name="Total 10 5 4 2 2" xfId="41486" xr:uid="{FC0F3444-404E-4A41-87C2-D61A0AD6C814}"/>
    <cellStyle name="Total 10 5 4 3" xfId="31835" xr:uid="{2C2680D9-DD26-46D2-A0FA-30F851BE733E}"/>
    <cellStyle name="Total 10 5 5" xfId="11892" xr:uid="{53B0AE79-03B3-4C40-9E3A-BE0D873F2217}"/>
    <cellStyle name="Total 10 5 5 2" xfId="23719" xr:uid="{C3D2906D-20E0-45E1-9983-678DDAB0ABA6}"/>
    <cellStyle name="Total 10 5 5 2 2" xfId="43548" xr:uid="{85CBE162-E4B3-4451-B5AA-F2166BBCB0CB}"/>
    <cellStyle name="Total 10 5 5 3" xfId="33946" xr:uid="{F7AA34E6-9195-49A9-9036-6EDF82F7D1D5}"/>
    <cellStyle name="Total 10 5 6" xfId="10827" xr:uid="{00006C84-C7A9-4BF1-952C-31F7212F9118}"/>
    <cellStyle name="Total 10 5 6 2" xfId="22697" xr:uid="{1A98CFEE-8E4D-477A-BE1E-6C3E10F26413}"/>
    <cellStyle name="Total 10 5 6 2 2" xfId="42528" xr:uid="{236D9CD6-8EB8-44AC-B81B-28E869E904F9}"/>
    <cellStyle name="Total 10 5 6 3" xfId="32883" xr:uid="{AD7E7775-E60B-45D6-8E4D-395A405F9D04}"/>
    <cellStyle name="Total 10 5 7" xfId="11498" xr:uid="{8645751B-97A1-4278-BB57-CD99AB69AE4E}"/>
    <cellStyle name="Total 10 5 7 2" xfId="23352" xr:uid="{85DACFD9-4EED-448A-8B87-910D700E1AD3}"/>
    <cellStyle name="Total 10 5 7 2 2" xfId="43182" xr:uid="{07C5D6B8-4C19-452C-9335-50A52FBA0727}"/>
    <cellStyle name="Total 10 5 7 3" xfId="33553" xr:uid="{0B95C11A-B8DC-4C66-B61A-D2FBF338ED99}"/>
    <cellStyle name="Total 10 5 8" xfId="11143" xr:uid="{32BED949-5235-4707-8D58-ADE6095B77BF}"/>
    <cellStyle name="Total 10 5 8 2" xfId="33198" xr:uid="{B6B392D6-93CC-4697-ADB2-B57C0FAF1A4E}"/>
    <cellStyle name="Total 10 5 9" xfId="31017" xr:uid="{B8B570C2-CA64-4361-B02F-CA4EB44E00F6}"/>
    <cellStyle name="Total 10 6" xfId="9391" xr:uid="{5684ECCD-6031-4868-803B-63008153FCB3}"/>
    <cellStyle name="Total 10 6 2" xfId="13796" xr:uid="{7A9136AE-8AA0-4D97-8A2C-AE4E7193DDD4}"/>
    <cellStyle name="Total 10 6 2 2" xfId="25569" xr:uid="{BAF9E8EB-50ED-4251-9A38-576D5184D1A6}"/>
    <cellStyle name="Total 10 6 2 2 2" xfId="45396" xr:uid="{6272B2D3-63D2-44D0-9FB1-FDB96F0553F4}"/>
    <cellStyle name="Total 10 6 2 3" xfId="35848" xr:uid="{1D4BA550-CB37-4735-9FAC-85D1A6D14F40}"/>
    <cellStyle name="Total 10 6 3" xfId="14756" xr:uid="{0AC7E272-5730-4CF8-AD9A-D9CA8EF61D1E}"/>
    <cellStyle name="Total 10 6 3 2" xfId="26527" xr:uid="{919A39C8-901C-4C22-B137-8193C2C4C21B}"/>
    <cellStyle name="Total 10 6 3 2 2" xfId="46354" xr:uid="{9F1C6937-D932-434A-964B-8469C87B04B2}"/>
    <cellStyle name="Total 10 6 3 3" xfId="36808" xr:uid="{951A2CC9-15E0-477E-AFEF-DA13FF5E23B4}"/>
    <cellStyle name="Total 10 6 4" xfId="15708" xr:uid="{BA609EEA-6E90-4B0D-953C-91E91C972DAF}"/>
    <cellStyle name="Total 10 6 4 2" xfId="27455" xr:uid="{23B8607E-3DC8-4372-B766-C53D76082FC1}"/>
    <cellStyle name="Total 10 6 4 2 2" xfId="47282" xr:uid="{F4135067-49D2-45B3-96A4-ABF0981538A1}"/>
    <cellStyle name="Total 10 6 4 3" xfId="37760" xr:uid="{CA8A99C3-EF67-421D-B32E-A652ABF08EBE}"/>
    <cellStyle name="Total 10 6 5" xfId="16582" xr:uid="{7B9EBABF-EA5B-431C-91E4-72665F55998D}"/>
    <cellStyle name="Total 10 6 5 2" xfId="28329" xr:uid="{7480705F-E179-46EF-BED2-1C7D4F63F1B3}"/>
    <cellStyle name="Total 10 6 5 2 2" xfId="48156" xr:uid="{162F6339-DA58-4CD4-8600-7A23EC76370E}"/>
    <cellStyle name="Total 10 6 5 3" xfId="38634" xr:uid="{B727071A-6677-4B18-98E4-08EA70910182}"/>
    <cellStyle name="Total 10 6 6" xfId="17447" xr:uid="{09E67ACE-FBE4-43C4-BB27-9C56EB082DF8}"/>
    <cellStyle name="Total 10 6 6 2" xfId="29168" xr:uid="{DECBD51B-E6DA-446C-BE95-95D5161788F2}"/>
    <cellStyle name="Total 10 6 6 2 2" xfId="48995" xr:uid="{D887C3BA-E9EF-4A1C-AFBA-C04EFB0E690C}"/>
    <cellStyle name="Total 10 6 6 3" xfId="39499" xr:uid="{79536F71-C8FA-4349-AC71-C9B0B530F11E}"/>
    <cellStyle name="Total 10 6 7" xfId="18223" xr:uid="{2BF5D188-C851-4068-ADC0-7C2FA3407EA2}"/>
    <cellStyle name="Total 10 6 7 2" xfId="29944" xr:uid="{5A277D71-A035-4C86-9234-877D7A427497}"/>
    <cellStyle name="Total 10 6 7 2 2" xfId="49771" xr:uid="{15B48B95-E1D6-4B52-A83C-6FD1487C668B}"/>
    <cellStyle name="Total 10 6 7 3" xfId="40275" xr:uid="{8005DBFF-219F-4346-9CBE-F55569E31A62}"/>
    <cellStyle name="Total 10 6 8" xfId="18980" xr:uid="{16C34991-0004-4FC2-B31A-1EA2C0ACFBBD}"/>
    <cellStyle name="Total 10 6 8 2" xfId="41032" xr:uid="{C1876F89-B31B-4277-BACE-7BFC362F6C4F}"/>
    <cellStyle name="Total 10 6 9" xfId="31457" xr:uid="{DE0F19AD-A05A-4504-840A-68B4ACE9A852}"/>
    <cellStyle name="Total 10 7" xfId="11855" xr:uid="{C89DEC7E-C905-44C8-BEF2-EE208DF75621}"/>
    <cellStyle name="Total 10 7 2" xfId="23682" xr:uid="{1C7756B1-B014-4ABC-9C28-3C969CD1764D}"/>
    <cellStyle name="Total 10 7 2 2" xfId="43511" xr:uid="{CFC00A8B-DFFD-4095-A498-C982948C6969}"/>
    <cellStyle name="Total 10 7 3" xfId="33909" xr:uid="{2A4F3BAB-89C4-4488-BBE2-73C95187D0F7}"/>
    <cellStyle name="Total 10 8" xfId="10864" xr:uid="{6B07A4B2-AA00-414B-96BB-5605AEEB5A8F}"/>
    <cellStyle name="Total 10 8 2" xfId="22733" xr:uid="{E2606D53-1706-444B-B6D8-6BFC1C1FF251}"/>
    <cellStyle name="Total 10 8 2 2" xfId="42564" xr:uid="{0D29004C-1E07-4BDA-B0DE-935A739A4812}"/>
    <cellStyle name="Total 10 8 3" xfId="32920" xr:uid="{DDE0933C-8BF3-4B3E-9842-2C56200D9E1A}"/>
    <cellStyle name="Total 10 9" xfId="11466" xr:uid="{C7D423F1-EBD6-4C88-8089-2E7941DB0ABF}"/>
    <cellStyle name="Total 10 9 2" xfId="23320" xr:uid="{D085E80F-C368-44EE-A884-9C048168A291}"/>
    <cellStyle name="Total 10 9 2 2" xfId="43150" xr:uid="{73FE96B2-38B1-4DF0-BF0F-BA7722F14ECC}"/>
    <cellStyle name="Total 10 9 3" xfId="33521" xr:uid="{2B5177E5-6F45-4908-9458-B6F3AF5CF034}"/>
    <cellStyle name="Total 11" xfId="6220" xr:uid="{ECBC51F6-C4C5-4074-99B6-C2D0F9E31248}"/>
    <cellStyle name="Total 11 10" xfId="11173" xr:uid="{7534CB88-A242-4B09-9732-20A306EEE12A}"/>
    <cellStyle name="Total 11 10 2" xfId="23038" xr:uid="{F390184C-412E-411C-AE48-779DC252AE1A}"/>
    <cellStyle name="Total 11 10 2 2" xfId="42868" xr:uid="{B538A804-E40D-4721-A155-E68C25738B30}"/>
    <cellStyle name="Total 11 10 3" xfId="33228" xr:uid="{0565E7C4-20F9-450A-8561-D7BA142BE1AB}"/>
    <cellStyle name="Total 11 11" xfId="12483" xr:uid="{AEAB84DF-FA04-4E53-9764-605910FE735A}"/>
    <cellStyle name="Total 11 11 2" xfId="24297" xr:uid="{DC6C5F36-07ED-4AFE-B496-53BAEBB85975}"/>
    <cellStyle name="Total 11 11 2 2" xfId="44125" xr:uid="{EA4562E2-4D23-4BB4-B53C-9E6E362E373F}"/>
    <cellStyle name="Total 11 11 3" xfId="34536" xr:uid="{3AD20E4A-4688-4C9B-9023-9DCD1576A3FA}"/>
    <cellStyle name="Total 11 12" xfId="10302" xr:uid="{A5896C11-C0C5-49C3-974D-1667FCA2AC57}"/>
    <cellStyle name="Total 11 12 2" xfId="22174" xr:uid="{0C5B143F-4B41-410B-9B25-BFE1ACE3DA04}"/>
    <cellStyle name="Total 11 12 2 2" xfId="42006" xr:uid="{319ADF6E-195F-452D-8AC7-FE9F5AF7FB2B}"/>
    <cellStyle name="Total 11 12 3" xfId="32359" xr:uid="{5267E79E-A0AD-4454-B1BC-B06270AA4A04}"/>
    <cellStyle name="Total 11 13" xfId="13365" xr:uid="{2C83FCBB-8E11-454D-9ADB-A015EE92EC7A}"/>
    <cellStyle name="Total 11 13 2" xfId="25148" xr:uid="{8559E4ED-D51D-4277-B1CB-EE6B5A931244}"/>
    <cellStyle name="Total 11 13 2 2" xfId="44975" xr:uid="{8E1A90D6-6361-42B6-AC74-4D2AA616408A}"/>
    <cellStyle name="Total 11 13 3" xfId="35417" xr:uid="{D612E938-C9D4-460C-8CBD-86D1893CDB2E}"/>
    <cellStyle name="Total 11 14" xfId="30481" xr:uid="{70C4C20E-52E8-44A3-B433-8831E490D76F}"/>
    <cellStyle name="Total 11 2" xfId="6221" xr:uid="{17A7E4DD-F6FD-49A9-93C9-14611EB17888}"/>
    <cellStyle name="Total 11 2 10" xfId="13512" xr:uid="{9E9EB530-9CB9-4147-B265-B619758AC0C7}"/>
    <cellStyle name="Total 11 2 10 2" xfId="25293" xr:uid="{1120B010-937D-4BB0-A848-89D864FC60E2}"/>
    <cellStyle name="Total 11 2 10 2 2" xfId="45120" xr:uid="{A38DCB52-1F16-4FC6-812E-460106DD90D4}"/>
    <cellStyle name="Total 11 2 10 3" xfId="35564" xr:uid="{0D7DBD6E-A000-4A22-8B73-C2E5A2DFD7DB}"/>
    <cellStyle name="Total 11 2 11" xfId="14513" xr:uid="{218EF77E-76DD-4DDC-8A05-BD5846898591}"/>
    <cellStyle name="Total 11 2 11 2" xfId="26285" xr:uid="{586247B0-8895-41FA-8D8F-31273D9830B9}"/>
    <cellStyle name="Total 11 2 11 2 2" xfId="46112" xr:uid="{6AF84522-735B-4487-9F1F-B44A930401CC}"/>
    <cellStyle name="Total 11 2 11 3" xfId="36565" xr:uid="{F4B6DAD9-AABA-4CA7-9792-4784D6F06D90}"/>
    <cellStyle name="Total 11 2 12" xfId="15471" xr:uid="{D7DFFA43-EFBC-405B-9673-4231A0B86F1D}"/>
    <cellStyle name="Total 11 2 12 2" xfId="27231" xr:uid="{64CF0E18-2185-4993-9993-7FD84633A9E5}"/>
    <cellStyle name="Total 11 2 12 2 2" xfId="47058" xr:uid="{0FAE3626-E323-4FA7-85E7-CDD7D6F3FFAF}"/>
    <cellStyle name="Total 11 2 12 3" xfId="37523" xr:uid="{F5B47819-9E54-4E0A-BB10-AA7AC39C80BC}"/>
    <cellStyle name="Total 11 2 13" xfId="30482" xr:uid="{5B4E581D-6A1F-435C-8006-C5EE688ABE58}"/>
    <cellStyle name="Total 11 2 2" xfId="6851" xr:uid="{0D01E85D-B67F-4370-97DD-B3CD2973F10A}"/>
    <cellStyle name="Total 11 2 2 10" xfId="16404" xr:uid="{C5C1AEE9-1A4C-4A17-9B73-1B8034EEF87C}"/>
    <cellStyle name="Total 11 2 2 10 2" xfId="28151" xr:uid="{B6731F9E-142B-4E48-9111-167FB3AED165}"/>
    <cellStyle name="Total 11 2 2 10 2 2" xfId="47978" xr:uid="{B7C1D39B-FDF9-4A53-A568-8EE94C9512A8}"/>
    <cellStyle name="Total 11 2 2 10 3" xfId="38456" xr:uid="{4DE61EDD-665C-4DFC-B573-38786306BA77}"/>
    <cellStyle name="Total 11 2 2 11" xfId="17275" xr:uid="{10AD0E3F-B27A-4EF9-A726-69E7F1905DCE}"/>
    <cellStyle name="Total 11 2 2 11 2" xfId="29018" xr:uid="{552F6BF1-4D5D-42D8-8950-6F81A8F156E0}"/>
    <cellStyle name="Total 11 2 2 11 2 2" xfId="48845" xr:uid="{9558B6F7-1BF1-4BA8-AA52-747AEB20253E}"/>
    <cellStyle name="Total 11 2 2 11 3" xfId="39327" xr:uid="{25CEB034-6E22-433B-842E-DE1E26D4114F}"/>
    <cellStyle name="Total 11 2 2 12" xfId="30605" xr:uid="{5FFD6EA2-1EFD-4284-B14C-C9A5588BF8F3}"/>
    <cellStyle name="Total 11 2 2 2" xfId="7654" xr:uid="{83BB0F45-80BC-4C03-93AC-88EE30EAE75E}"/>
    <cellStyle name="Total 11 2 2 2 10" xfId="11245" xr:uid="{A392EBCD-AD73-4A8B-BF57-969E0BD06835}"/>
    <cellStyle name="Total 11 2 2 2 10 2" xfId="23107" xr:uid="{DADAAC8A-577F-4160-8216-915485A96E6A}"/>
    <cellStyle name="Total 11 2 2 2 10 2 2" xfId="42937" xr:uid="{FDCE7241-4B8B-4F77-BD21-92A84787FDA4}"/>
    <cellStyle name="Total 11 2 2 2 10 3" xfId="33300" xr:uid="{CDB57CF6-63AD-4FB2-A58D-ABBD21B7BA75}"/>
    <cellStyle name="Total 11 2 2 2 11" xfId="30852" xr:uid="{2368D170-AD44-423D-82B8-0C30071D51CA}"/>
    <cellStyle name="Total 11 2 2 2 2" xfId="9297" xr:uid="{FC58C4A8-7B0A-49FB-B01A-09CA25C2E2C6}"/>
    <cellStyle name="Total 11 2 2 2 2 2" xfId="13719" xr:uid="{FE388BEE-BBDD-4575-8A79-141D429E4062}"/>
    <cellStyle name="Total 11 2 2 2 2 2 2" xfId="25493" xr:uid="{BA19D212-8602-42E9-A905-670A860A72AD}"/>
    <cellStyle name="Total 11 2 2 2 2 2 2 2" xfId="45320" xr:uid="{B9F261AA-8BC4-4A4D-BA1C-199988482C71}"/>
    <cellStyle name="Total 11 2 2 2 2 2 3" xfId="35771" xr:uid="{F2758F59-6349-4D00-B19A-24A9128768F8}"/>
    <cellStyle name="Total 11 2 2 2 2 3" xfId="14681" xr:uid="{E9C58CFC-15E9-4594-B2AA-60837F16592C}"/>
    <cellStyle name="Total 11 2 2 2 2 3 2" xfId="26452" xr:uid="{AD0E66AC-E9C9-4428-8DFE-746B1AE6B427}"/>
    <cellStyle name="Total 11 2 2 2 2 3 2 2" xfId="46279" xr:uid="{93A9ADB2-15F0-45D6-892B-0DEE88869D43}"/>
    <cellStyle name="Total 11 2 2 2 2 3 3" xfId="36733" xr:uid="{13B2D440-86C7-4D13-9813-EE9F9C50966D}"/>
    <cellStyle name="Total 11 2 2 2 2 4" xfId="15633" xr:uid="{E13F9DD1-D80F-4FFB-8455-14C531941190}"/>
    <cellStyle name="Total 11 2 2 2 2 4 2" xfId="27380" xr:uid="{82C177BF-B3F0-4754-BB21-04724FA73BCB}"/>
    <cellStyle name="Total 11 2 2 2 2 4 2 2" xfId="47207" xr:uid="{69A9FA1F-E636-436D-863A-969BDE4EF7F0}"/>
    <cellStyle name="Total 11 2 2 2 2 4 3" xfId="37685" xr:uid="{AE0DB1F3-B825-496C-A304-5B0657D9941A}"/>
    <cellStyle name="Total 11 2 2 2 2 5" xfId="16511" xr:uid="{1C68B288-4E43-461B-B62B-22C625BB7C24}"/>
    <cellStyle name="Total 11 2 2 2 2 5 2" xfId="28258" xr:uid="{A42AECD9-D490-4F83-BB1B-CA1A3CD6538A}"/>
    <cellStyle name="Total 11 2 2 2 2 5 2 2" xfId="48085" xr:uid="{839D6112-E875-4941-B679-A2F848514E7F}"/>
    <cellStyle name="Total 11 2 2 2 2 5 3" xfId="38563" xr:uid="{167683D6-426A-404E-BF63-9CC24D77EFDD}"/>
    <cellStyle name="Total 11 2 2 2 2 6" xfId="17376" xr:uid="{DBC40610-3153-4DA6-B9E5-7B80CA8DE528}"/>
    <cellStyle name="Total 11 2 2 2 2 6 2" xfId="29097" xr:uid="{9A123126-F7CD-430B-AB51-767A8AC49D83}"/>
    <cellStyle name="Total 11 2 2 2 2 6 2 2" xfId="48924" xr:uid="{F2B00BF6-0686-4692-8340-84EC4E385975}"/>
    <cellStyle name="Total 11 2 2 2 2 6 3" xfId="39428" xr:uid="{71055980-6434-403F-9C4C-9998033BB4BF}"/>
    <cellStyle name="Total 11 2 2 2 2 7" xfId="18152" xr:uid="{01DF45C2-0E60-401C-AE72-509F3BE3C040}"/>
    <cellStyle name="Total 11 2 2 2 2 7 2" xfId="29873" xr:uid="{ECD23428-14B8-4993-92C1-4121C81E197B}"/>
    <cellStyle name="Total 11 2 2 2 2 7 2 2" xfId="49700" xr:uid="{33EA72EB-425F-4458-B9BF-F5231B400FE0}"/>
    <cellStyle name="Total 11 2 2 2 2 7 3" xfId="40204" xr:uid="{A9B0681C-1A75-45B1-9C19-88B9E0115BDC}"/>
    <cellStyle name="Total 11 2 2 2 2 8" xfId="18909" xr:uid="{46D468BC-5312-4149-8C7E-5E3FC87B8716}"/>
    <cellStyle name="Total 11 2 2 2 2 8 2" xfId="40961" xr:uid="{1AD28C5E-A924-4A9B-AEB1-27A0D06C93CA}"/>
    <cellStyle name="Total 11 2 2 2 2 9" xfId="31386" xr:uid="{990DE9E5-95CA-460F-AD74-BAC94E9C84BD}"/>
    <cellStyle name="Total 11 2 2 2 3" xfId="9735" xr:uid="{8EE0B00D-3214-4C56-A19B-148FB2A59F0D}"/>
    <cellStyle name="Total 11 2 2 2 3 2" xfId="14140" xr:uid="{FCBEA213-C12F-4BF0-83EB-C8362D4896B6}"/>
    <cellStyle name="Total 11 2 2 2 3 2 2" xfId="25913" xr:uid="{625F271C-B39D-4BDA-B864-D93939BED107}"/>
    <cellStyle name="Total 11 2 2 2 3 2 2 2" xfId="45740" xr:uid="{0E56C940-4EF5-4E8E-B835-D7D336F8EC33}"/>
    <cellStyle name="Total 11 2 2 2 3 2 3" xfId="36192" xr:uid="{8F4174A8-EFDC-440F-8A46-881B5EA7661F}"/>
    <cellStyle name="Total 11 2 2 2 3 3" xfId="15100" xr:uid="{10660226-A9A6-4944-991F-1F94D696E4BE}"/>
    <cellStyle name="Total 11 2 2 2 3 3 2" xfId="26871" xr:uid="{5D5A4921-7785-4D81-BB35-9E82E5C182CD}"/>
    <cellStyle name="Total 11 2 2 2 3 3 2 2" xfId="46698" xr:uid="{85F4FC8D-0ECD-4F3A-BF89-78F08982D8CF}"/>
    <cellStyle name="Total 11 2 2 2 3 3 3" xfId="37152" xr:uid="{8FFE0D80-40D2-4B6F-B85A-265076F17423}"/>
    <cellStyle name="Total 11 2 2 2 3 4" xfId="16052" xr:uid="{99CC9656-F111-443F-ACBD-77F33D9C2A12}"/>
    <cellStyle name="Total 11 2 2 2 3 4 2" xfId="27799" xr:uid="{823AE099-C419-436D-9A25-1208E85B21F4}"/>
    <cellStyle name="Total 11 2 2 2 3 4 2 2" xfId="47626" xr:uid="{C558DAAD-8CD1-416F-B04D-F43487B7F27E}"/>
    <cellStyle name="Total 11 2 2 2 3 4 3" xfId="38104" xr:uid="{88837856-159C-4E11-B77F-D5D61D3299DA}"/>
    <cellStyle name="Total 11 2 2 2 3 5" xfId="16926" xr:uid="{58BA3227-EBF6-4FC1-B272-279AD3CEE561}"/>
    <cellStyle name="Total 11 2 2 2 3 5 2" xfId="28673" xr:uid="{D853CA51-1D33-447E-8D88-CA510401961E}"/>
    <cellStyle name="Total 11 2 2 2 3 5 2 2" xfId="48500" xr:uid="{3651DF9B-280E-40A8-BA2C-C042FE106510}"/>
    <cellStyle name="Total 11 2 2 2 3 5 3" xfId="38978" xr:uid="{A89EC109-9ED2-4073-AD99-1BF90FFE7E87}"/>
    <cellStyle name="Total 11 2 2 2 3 6" xfId="17791" xr:uid="{B20463D3-3D24-423C-A409-ECF06AD9B869}"/>
    <cellStyle name="Total 11 2 2 2 3 6 2" xfId="29512" xr:uid="{A281ACB5-2C63-413C-B92F-B0DBB9D59ADF}"/>
    <cellStyle name="Total 11 2 2 2 3 6 2 2" xfId="49339" xr:uid="{4D810D80-3357-4399-A7A1-3E16D871272B}"/>
    <cellStyle name="Total 11 2 2 2 3 6 3" xfId="39843" xr:uid="{4202FC02-AE63-45A4-9E84-154178488A90}"/>
    <cellStyle name="Total 11 2 2 2 3 7" xfId="18567" xr:uid="{36BF285E-7108-40CD-ACEB-458878E6555C}"/>
    <cellStyle name="Total 11 2 2 2 3 7 2" xfId="30288" xr:uid="{D70EE6FD-A45F-4554-8569-543DACAD9537}"/>
    <cellStyle name="Total 11 2 2 2 3 7 2 2" xfId="50115" xr:uid="{75178E6D-34F8-4A29-9A0F-AA0AEF238864}"/>
    <cellStyle name="Total 11 2 2 2 3 7 3" xfId="40619" xr:uid="{32C52F43-B4DA-4D18-B5AC-C7BA8AD50FDE}"/>
    <cellStyle name="Total 11 2 2 2 3 8" xfId="19324" xr:uid="{3C791B6E-134A-4B68-972E-BE8ED308F29C}"/>
    <cellStyle name="Total 11 2 2 2 3 8 2" xfId="41376" xr:uid="{1DA6AB46-C711-417E-ABC9-51E54E7C5F30}"/>
    <cellStyle name="Total 11 2 2 2 3 9" xfId="31801" xr:uid="{F96C7328-C3CE-4844-A51D-98BE63511362}"/>
    <cellStyle name="Total 11 2 2 2 4" xfId="12705" xr:uid="{69BDBB39-D66F-4659-88FD-C3B2BB29A80F}"/>
    <cellStyle name="Total 11 2 2 2 4 2" xfId="24503" xr:uid="{DEAC4292-92E7-41AA-B198-8B2DE9A90EE5}"/>
    <cellStyle name="Total 11 2 2 2 4 2 2" xfId="44331" xr:uid="{E0B6ED90-79A8-4BE4-B6FE-526D7D86105D}"/>
    <cellStyle name="Total 11 2 2 2 4 3" xfId="34758" xr:uid="{41F2B010-75D6-4606-AEA3-6FF26B64B362}"/>
    <cellStyle name="Total 11 2 2 2 5" xfId="11984" xr:uid="{72F23270-7392-4C66-B252-56512838FD73}"/>
    <cellStyle name="Total 11 2 2 2 5 2" xfId="23809" xr:uid="{94A037B5-EC9C-4C62-B0E2-164DDCD2C422}"/>
    <cellStyle name="Total 11 2 2 2 5 2 2" xfId="43637" xr:uid="{2F9F4DCC-E073-49A3-8D7E-EEC68ABF0AFE}"/>
    <cellStyle name="Total 11 2 2 2 5 3" xfId="34037" xr:uid="{2C5C9297-F489-4F08-ADCE-2FB8F1DCD3E5}"/>
    <cellStyle name="Total 11 2 2 2 6" xfId="10752" xr:uid="{B00B2D3E-6CEE-4721-B700-AA694E276832}"/>
    <cellStyle name="Total 11 2 2 2 6 2" xfId="22623" xr:uid="{8E1B8EF9-254E-4C7F-ADC8-A95C47B07F54}"/>
    <cellStyle name="Total 11 2 2 2 6 2 2" xfId="42455" xr:uid="{806153D3-8F7E-42E8-BD2D-E74A1F1147BA}"/>
    <cellStyle name="Total 11 2 2 2 6 3" xfId="32809" xr:uid="{C12ABEE1-519E-4CEF-9A93-D5C47CA76BF5}"/>
    <cellStyle name="Total 11 2 2 2 7" xfId="11568" xr:uid="{885726B4-6434-40E6-8641-A17550B5B640}"/>
    <cellStyle name="Total 11 2 2 2 7 2" xfId="23416" xr:uid="{92D3B879-9D11-4AE8-AC01-A70F3C07364D}"/>
    <cellStyle name="Total 11 2 2 2 7 2 2" xfId="43245" xr:uid="{07D835D3-A9CF-4FA2-B582-21E524581AF3}"/>
    <cellStyle name="Total 11 2 2 2 7 3" xfId="33622" xr:uid="{3D7BB18D-8977-4634-9071-D0052648A83F}"/>
    <cellStyle name="Total 11 2 2 2 8" xfId="11093" xr:uid="{6FB42801-582E-4B04-AE7B-66BB8D923E54}"/>
    <cellStyle name="Total 11 2 2 2 8 2" xfId="22962" xr:uid="{D63C4603-C65F-4609-B53B-9F4B40E27AA6}"/>
    <cellStyle name="Total 11 2 2 2 8 2 2" xfId="42793" xr:uid="{7639FD4C-B43C-4570-B9E9-2A0C602D3046}"/>
    <cellStyle name="Total 11 2 2 2 8 3" xfId="33149" xr:uid="{E19F0AB4-D026-4697-8045-49FAAF7D12FE}"/>
    <cellStyle name="Total 11 2 2 2 9" xfId="11384" xr:uid="{9A2768F0-6E70-4D0B-A996-5A941E20E632}"/>
    <cellStyle name="Total 11 2 2 2 9 2" xfId="23242" xr:uid="{573B380D-FAD1-4240-9348-2672CA9A2C95}"/>
    <cellStyle name="Total 11 2 2 2 9 2 2" xfId="43072" xr:uid="{7FE7A548-C29E-4DD3-BA51-C0C585A6D1E7}"/>
    <cellStyle name="Total 11 2 2 2 9 3" xfId="33439" xr:uid="{9B106A98-CC38-41D0-8119-8EB759C39E94}"/>
    <cellStyle name="Total 11 2 2 3" xfId="8496" xr:uid="{161448E0-D938-461B-A8B1-4E1EF5C4FB91}"/>
    <cellStyle name="Total 11 2 2 3 2" xfId="13238" xr:uid="{7FC9DAB0-9F9E-40C4-B565-5B55FCF32716}"/>
    <cellStyle name="Total 11 2 2 3 2 2" xfId="25024" xr:uid="{F66F2C00-76D7-4692-8AAA-DB2C7E28B464}"/>
    <cellStyle name="Total 11 2 2 3 2 2 2" xfId="44851" xr:uid="{54C05D55-13F5-4687-B27F-0A0D3F83A854}"/>
    <cellStyle name="Total 11 2 2 3 2 3" xfId="35290" xr:uid="{2AEF3DC4-101A-4B53-8D4B-2FA4A1066945}"/>
    <cellStyle name="Total 11 2 2 3 3" xfId="14258" xr:uid="{B08CE64C-3D30-4C2A-AF12-5B86D0DF2D8F}"/>
    <cellStyle name="Total 11 2 2 3 3 2" xfId="26031" xr:uid="{FC2FDC99-2807-454F-B705-00AF103B2824}"/>
    <cellStyle name="Total 11 2 2 3 3 2 2" xfId="45858" xr:uid="{7572116A-AAB1-48BC-AD64-5A1173146C9E}"/>
    <cellStyle name="Total 11 2 2 3 3 3" xfId="36310" xr:uid="{F3485BE8-A693-44B3-BA2C-BF5A44EC69D2}"/>
    <cellStyle name="Total 11 2 2 3 4" xfId="15218" xr:uid="{508F279E-9E0A-48D9-A6FF-BB4744F83B6C}"/>
    <cellStyle name="Total 11 2 2 3 4 2" xfId="26987" xr:uid="{394BAB17-7565-4636-8442-D99484BB385A}"/>
    <cellStyle name="Total 11 2 2 3 4 2 2" xfId="46814" xr:uid="{02275A18-D499-4A5A-8FD4-ECB4DF8778F7}"/>
    <cellStyle name="Total 11 2 2 3 4 3" xfId="37270" xr:uid="{5425CA14-2836-4B1A-B007-A9A8009E76F1}"/>
    <cellStyle name="Total 11 2 2 3 5" xfId="16167" xr:uid="{BAD3DFEC-CA9B-49C9-881F-A0D1D8AC83C2}"/>
    <cellStyle name="Total 11 2 2 3 5 2" xfId="27914" xr:uid="{815714A6-8586-40F8-AB5F-815B383EA21F}"/>
    <cellStyle name="Total 11 2 2 3 5 2 2" xfId="47741" xr:uid="{D2F740F2-1BDE-4A6D-8AD0-F3527482DE8B}"/>
    <cellStyle name="Total 11 2 2 3 5 3" xfId="38219" xr:uid="{1AF9E70C-8B49-4FFE-AC84-2BBD94F733D7}"/>
    <cellStyle name="Total 11 2 2 3 6" xfId="17040" xr:uid="{AE83103D-600F-457B-A08D-314B01A23D25}"/>
    <cellStyle name="Total 11 2 2 3 6 2" xfId="28787" xr:uid="{02942E95-FE03-4C2C-83AB-4BAA2BBF01CB}"/>
    <cellStyle name="Total 11 2 2 3 6 2 2" xfId="48614" xr:uid="{3B2C7593-4753-41D0-910C-49A9C515A8D2}"/>
    <cellStyle name="Total 11 2 2 3 6 3" xfId="39092" xr:uid="{6FA0D6BC-36A0-48BD-A923-91D61B59D7E1}"/>
    <cellStyle name="Total 11 2 2 3 7" xfId="17905" xr:uid="{48039B97-9112-45C1-9BBB-F03F861EEA86}"/>
    <cellStyle name="Total 11 2 2 3 7 2" xfId="29626" xr:uid="{83F98FA0-413E-441C-8D54-851089199039}"/>
    <cellStyle name="Total 11 2 2 3 7 2 2" xfId="49453" xr:uid="{3A097C22-67D7-460D-BF48-D64DE76D0555}"/>
    <cellStyle name="Total 11 2 2 3 7 3" xfId="39957" xr:uid="{F5F03A99-ADB5-440A-A8DF-CC06457DEA2A}"/>
    <cellStyle name="Total 11 2 2 3 8" xfId="18681" xr:uid="{4819B261-D261-4BED-8419-EF7EE65A5D04}"/>
    <cellStyle name="Total 11 2 2 3 8 2" xfId="40733" xr:uid="{BDCBC83E-BA6C-4B42-B1A6-DFC6A0193F67}"/>
    <cellStyle name="Total 11 2 2 3 9" xfId="31139" xr:uid="{16027E92-602F-4AC6-BE90-569676FB7FB8}"/>
    <cellStyle name="Total 11 2 2 4" xfId="9507" xr:uid="{B4E6DAAC-4D0A-4DE8-82D9-F7E8FE926E0F}"/>
    <cellStyle name="Total 11 2 2 4 2" xfId="13912" xr:uid="{8AB0DB49-30A4-4021-BC54-043DDDE8F1E9}"/>
    <cellStyle name="Total 11 2 2 4 2 2" xfId="25685" xr:uid="{E83621C6-AA24-43A8-BB2D-A79072D28113}"/>
    <cellStyle name="Total 11 2 2 4 2 2 2" xfId="45512" xr:uid="{C482D6A7-22CA-4C37-84AD-1A93F3DB8B80}"/>
    <cellStyle name="Total 11 2 2 4 2 3" xfId="35964" xr:uid="{C043254F-98F9-44F8-A25B-FC1F08031BED}"/>
    <cellStyle name="Total 11 2 2 4 3" xfId="14872" xr:uid="{2913442C-BC40-409E-96B0-CD4A7F593476}"/>
    <cellStyle name="Total 11 2 2 4 3 2" xfId="26643" xr:uid="{8E92307D-46E0-48C5-8475-D52ED582BD38}"/>
    <cellStyle name="Total 11 2 2 4 3 2 2" xfId="46470" xr:uid="{ACE0F88C-9688-4782-B1AC-F1138A0B1080}"/>
    <cellStyle name="Total 11 2 2 4 3 3" xfId="36924" xr:uid="{922F59DB-EDE0-4DF5-AB31-F7B46DAC9E66}"/>
    <cellStyle name="Total 11 2 2 4 4" xfId="15824" xr:uid="{90B0191B-6136-4D78-835B-FF09451630D2}"/>
    <cellStyle name="Total 11 2 2 4 4 2" xfId="27571" xr:uid="{EE6E335A-2800-49C0-83A0-721440853297}"/>
    <cellStyle name="Total 11 2 2 4 4 2 2" xfId="47398" xr:uid="{290CF727-16FD-44D1-BD99-AF7CF75CDDEC}"/>
    <cellStyle name="Total 11 2 2 4 4 3" xfId="37876" xr:uid="{1AA99B15-0086-41DB-BC48-B33D0A9052AC}"/>
    <cellStyle name="Total 11 2 2 4 5" xfId="16698" xr:uid="{68A5AB88-ECB3-4E62-A9B7-9E2821751365}"/>
    <cellStyle name="Total 11 2 2 4 5 2" xfId="28445" xr:uid="{A45A61CA-AB46-4464-A5EE-E08C0B60C036}"/>
    <cellStyle name="Total 11 2 2 4 5 2 2" xfId="48272" xr:uid="{019B3850-AC25-4E81-8025-2845F907F6BC}"/>
    <cellStyle name="Total 11 2 2 4 5 3" xfId="38750" xr:uid="{8175BE65-499F-42FF-95BE-FF40813B6C38}"/>
    <cellStyle name="Total 11 2 2 4 6" xfId="17563" xr:uid="{7DDB323E-B765-4E0F-A1E0-7CE3A559A2D8}"/>
    <cellStyle name="Total 11 2 2 4 6 2" xfId="29284" xr:uid="{ED9A78A0-5D91-48CE-8534-F76F887AC12F}"/>
    <cellStyle name="Total 11 2 2 4 6 2 2" xfId="49111" xr:uid="{CE35151F-7A69-48F7-ACB4-3BD332799C74}"/>
    <cellStyle name="Total 11 2 2 4 6 3" xfId="39615" xr:uid="{EE54868D-98F7-4D54-94D1-F6D3B9B9DD93}"/>
    <cellStyle name="Total 11 2 2 4 7" xfId="18339" xr:uid="{BC877653-816F-40F2-BD88-1788EEE9EB31}"/>
    <cellStyle name="Total 11 2 2 4 7 2" xfId="30060" xr:uid="{2783D3D5-A5C7-4006-8758-3B1A938D067F}"/>
    <cellStyle name="Total 11 2 2 4 7 2 2" xfId="49887" xr:uid="{E9CF21CC-7A72-4B35-AEB4-9B0EED646B10}"/>
    <cellStyle name="Total 11 2 2 4 7 3" xfId="40391" xr:uid="{444F0003-0848-4676-B8D5-40231D2EC62D}"/>
    <cellStyle name="Total 11 2 2 4 8" xfId="19096" xr:uid="{6B86482B-E06F-4637-8C39-559EAE47041C}"/>
    <cellStyle name="Total 11 2 2 4 8 2" xfId="41148" xr:uid="{B7C9A1E1-9AE2-4FB2-9763-D3CED376D6C9}"/>
    <cellStyle name="Total 11 2 2 4 9" xfId="31573" xr:uid="{2D88A49D-6697-45E2-B35A-A522D1CEBBB1}"/>
    <cellStyle name="Total 11 2 2 5" xfId="12209" xr:uid="{6CDE15C1-0EDF-4C21-9E8A-833312A671E9}"/>
    <cellStyle name="Total 11 2 2 5 2" xfId="24026" xr:uid="{51E0E953-103C-4CCD-99AD-5B037FCC4587}"/>
    <cellStyle name="Total 11 2 2 5 2 2" xfId="43854" xr:uid="{F11B641A-49BE-4A9B-98CE-F3599291EFAA}"/>
    <cellStyle name="Total 11 2 2 5 3" xfId="34262" xr:uid="{82E0DBA2-09D4-42A8-A66E-E27D6DEE374D}"/>
    <cellStyle name="Total 11 2 2 6" xfId="10558" xr:uid="{C83B52E4-CFDE-4F9E-A102-6D2568646F72}"/>
    <cellStyle name="Total 11 2 2 6 2" xfId="22430" xr:uid="{C1291B6C-7B7C-484D-A773-C6BE997EB0C6}"/>
    <cellStyle name="Total 11 2 2 6 2 2" xfId="42262" xr:uid="{5631CEF9-765A-4574-898B-4BB0861989FF}"/>
    <cellStyle name="Total 11 2 2 6 3" xfId="32615" xr:uid="{55EAC64E-80A4-4395-B0CE-BFB44B96F2DC}"/>
    <cellStyle name="Total 11 2 2 7" xfId="13574" xr:uid="{03174356-C908-4019-AC7F-DDB5A4BD905B}"/>
    <cellStyle name="Total 11 2 2 7 2" xfId="25350" xr:uid="{BDAFFE62-08D7-47AD-AD9B-9727C3E22E42}"/>
    <cellStyle name="Total 11 2 2 7 2 2" xfId="45177" xr:uid="{91B24D70-26F8-481A-B34D-2F1590F25345}"/>
    <cellStyle name="Total 11 2 2 7 3" xfId="35626" xr:uid="{9A55BA51-90FF-4B85-95A4-88600B655462}"/>
    <cellStyle name="Total 11 2 2 8" xfId="14552" xr:uid="{9B719773-FCBD-4DB0-A720-7B0134963273}"/>
    <cellStyle name="Total 11 2 2 8 2" xfId="26323" xr:uid="{D3AA28F0-25C7-4497-A82F-AFDA45A6F47E}"/>
    <cellStyle name="Total 11 2 2 8 2 2" xfId="46150" xr:uid="{777CDE57-DFDD-423C-AF08-14090A7829C4}"/>
    <cellStyle name="Total 11 2 2 8 3" xfId="36604" xr:uid="{1DCEFC1B-2BA9-45F1-A9A9-A5EA54D9451B}"/>
    <cellStyle name="Total 11 2 2 9" xfId="15505" xr:uid="{1B35C939-8FBE-4DFE-AA9A-AFF3B8558EB4}"/>
    <cellStyle name="Total 11 2 2 9 2" xfId="27260" xr:uid="{CBB5CCD3-9774-4A10-A1A7-E9E1D6D408AD}"/>
    <cellStyle name="Total 11 2 2 9 2 2" xfId="47087" xr:uid="{370B3793-D06F-4C11-BA9A-840753490460}"/>
    <cellStyle name="Total 11 2 2 9 3" xfId="37557" xr:uid="{71D68E35-8AA5-4229-86C5-7AEB75607EE2}"/>
    <cellStyle name="Total 11 2 3" xfId="7118" xr:uid="{66F078A0-9B16-422A-BA70-100433023910}"/>
    <cellStyle name="Total 11 2 3 10" xfId="15479" xr:uid="{116F0527-EB22-4E42-9378-61D24CC17B78}"/>
    <cellStyle name="Total 11 2 3 10 2" xfId="27239" xr:uid="{E778A777-1D35-49C6-8DFC-A052C378CE76}"/>
    <cellStyle name="Total 11 2 3 10 2 2" xfId="47066" xr:uid="{DAFF065F-E8CD-4259-AE3D-23D3780B07F6}"/>
    <cellStyle name="Total 11 2 3 10 3" xfId="37531" xr:uid="{04893684-7B25-4234-9B09-541B8EBDCB81}"/>
    <cellStyle name="Total 11 2 3 11" xfId="30733" xr:uid="{C4DCB792-3B29-45AD-A45E-7C277EF56ED5}"/>
    <cellStyle name="Total 11 2 3 2" xfId="8761" xr:uid="{EC3D9B32-E4CA-4220-B018-CE5C9BBB22E8}"/>
    <cellStyle name="Total 11 2 3 2 2" xfId="13421" xr:uid="{53FA9911-A374-40CB-979A-5B9113BD9EC8}"/>
    <cellStyle name="Total 11 2 3 2 2 2" xfId="25204" xr:uid="{213B8AC2-CDDB-423C-87C5-F82EB1CA2379}"/>
    <cellStyle name="Total 11 2 3 2 2 2 2" xfId="45031" xr:uid="{64077B34-7849-4B56-9916-56175062AEB6}"/>
    <cellStyle name="Total 11 2 3 2 2 3" xfId="35473" xr:uid="{F7FC3AE3-309E-48DF-A058-F561F454D5CF}"/>
    <cellStyle name="Total 11 2 3 2 3" xfId="14427" xr:uid="{9C14B29E-3132-4A9E-AB33-5E7C7B74C019}"/>
    <cellStyle name="Total 11 2 3 2 3 2" xfId="26199" xr:uid="{B183D9FC-F414-4D95-8A9F-CE46832BE999}"/>
    <cellStyle name="Total 11 2 3 2 3 2 2" xfId="46026" xr:uid="{44E83C46-0CCA-4590-95FD-0DB29B665533}"/>
    <cellStyle name="Total 11 2 3 2 3 3" xfId="36479" xr:uid="{F029977E-E8BB-4CB3-8B19-82C8B20E725F}"/>
    <cellStyle name="Total 11 2 3 2 4" xfId="15385" xr:uid="{0E63383F-E85E-48E7-9DC2-2F1908826A1C}"/>
    <cellStyle name="Total 11 2 3 2 4 2" xfId="27146" xr:uid="{B79683A6-6E48-44BF-B366-C676A2EF607A}"/>
    <cellStyle name="Total 11 2 3 2 4 2 2" xfId="46973" xr:uid="{C5E367AD-6589-4132-A7FE-E97F01273A99}"/>
    <cellStyle name="Total 11 2 3 2 4 3" xfId="37437" xr:uid="{3E5AEA10-D5D1-4599-ADAD-D001B530BCCF}"/>
    <cellStyle name="Total 11 2 3 2 5" xfId="16311" xr:uid="{25FD134E-E196-4CEA-A22D-42FFC09C2CF8}"/>
    <cellStyle name="Total 11 2 3 2 5 2" xfId="28058" xr:uid="{28CBE0B2-B754-43E2-BE27-6D63FE2F0127}"/>
    <cellStyle name="Total 11 2 3 2 5 2 2" xfId="47885" xr:uid="{11026567-064B-4167-8B37-5089A09F105F}"/>
    <cellStyle name="Total 11 2 3 2 5 3" xfId="38363" xr:uid="{29AE0237-339D-4CB5-9E04-CA4D76F2E85F}"/>
    <cellStyle name="Total 11 2 3 2 6" xfId="17182" xr:uid="{EBF7110C-5E09-4F48-B615-39A18F5021E1}"/>
    <cellStyle name="Total 11 2 3 2 6 2" xfId="28926" xr:uid="{2D00BE8C-0C61-457A-9035-C3CC3CC4FFFF}"/>
    <cellStyle name="Total 11 2 3 2 6 2 2" xfId="48753" xr:uid="{0E8A97B7-9810-43F0-ADF9-38477294D0F4}"/>
    <cellStyle name="Total 11 2 3 2 6 3" xfId="39234" xr:uid="{4B8E7B3B-FCB6-4315-A0DB-673FEE5CC91C}"/>
    <cellStyle name="Total 11 2 3 2 7" xfId="18029" xr:uid="{AE9DDB03-FB9E-4585-AE53-EB12A6F97C4D}"/>
    <cellStyle name="Total 11 2 3 2 7 2" xfId="29750" xr:uid="{E8C80460-C16F-4545-A97F-5539224E6DCD}"/>
    <cellStyle name="Total 11 2 3 2 7 2 2" xfId="49577" xr:uid="{0360F9A3-99DC-481D-8C0E-3FE334038A20}"/>
    <cellStyle name="Total 11 2 3 2 7 3" xfId="40081" xr:uid="{9CFD764A-8543-48AE-ADC4-516CBE74BEA1}"/>
    <cellStyle name="Total 11 2 3 2 8" xfId="18796" xr:uid="{E44FC6AC-81C6-467A-B2F3-CE5874392ABE}"/>
    <cellStyle name="Total 11 2 3 2 8 2" xfId="40848" xr:uid="{BEC1F0BF-EF13-4FF8-911C-722F314DDF8E}"/>
    <cellStyle name="Total 11 2 3 2 9" xfId="31267" xr:uid="{0C2A0DA1-4321-4992-B01E-0A144653EEC2}"/>
    <cellStyle name="Total 11 2 3 3" xfId="9622" xr:uid="{03A8E7D8-38A5-49B9-B1C0-47BDBEE2EA30}"/>
    <cellStyle name="Total 11 2 3 3 2" xfId="14027" xr:uid="{41618EC6-7104-4B90-B361-A9BE19058EB6}"/>
    <cellStyle name="Total 11 2 3 3 2 2" xfId="25800" xr:uid="{9AA3CB0A-C8C4-4F96-B962-35724EF415A2}"/>
    <cellStyle name="Total 11 2 3 3 2 2 2" xfId="45627" xr:uid="{E16D1028-7B3E-4140-AC91-EDE1FFB903C1}"/>
    <cellStyle name="Total 11 2 3 3 2 3" xfId="36079" xr:uid="{2BBD8455-6D9D-4D5E-AAC4-879F897D47E9}"/>
    <cellStyle name="Total 11 2 3 3 3" xfId="14987" xr:uid="{0A66901D-35F7-4BCF-A248-54163505F77B}"/>
    <cellStyle name="Total 11 2 3 3 3 2" xfId="26758" xr:uid="{65DC7773-22F2-456B-A066-0E34FB5AC487}"/>
    <cellStyle name="Total 11 2 3 3 3 2 2" xfId="46585" xr:uid="{21BD352B-69CD-42E6-8EBC-6AB8B73557A3}"/>
    <cellStyle name="Total 11 2 3 3 3 3" xfId="37039" xr:uid="{9AE34782-8E36-432E-9797-73C95524ACC1}"/>
    <cellStyle name="Total 11 2 3 3 4" xfId="15939" xr:uid="{290315FA-0574-4B6F-9974-841D214D551A}"/>
    <cellStyle name="Total 11 2 3 3 4 2" xfId="27686" xr:uid="{E8A1050A-4471-411A-AF26-0B6DAC3792FA}"/>
    <cellStyle name="Total 11 2 3 3 4 2 2" xfId="47513" xr:uid="{EDCE025F-522C-481B-AA7A-592108784B89}"/>
    <cellStyle name="Total 11 2 3 3 4 3" xfId="37991" xr:uid="{435B13C3-99CB-4E2A-829E-A09C2B21BE5C}"/>
    <cellStyle name="Total 11 2 3 3 5" xfId="16813" xr:uid="{B37B69DE-1C18-4881-91B2-569D60183D93}"/>
    <cellStyle name="Total 11 2 3 3 5 2" xfId="28560" xr:uid="{524C8BC4-D83B-4604-8F4C-FD5358BB898D}"/>
    <cellStyle name="Total 11 2 3 3 5 2 2" xfId="48387" xr:uid="{F9B8B428-76B3-4FA9-ABDB-0D23E6E72811}"/>
    <cellStyle name="Total 11 2 3 3 5 3" xfId="38865" xr:uid="{3337D503-9367-4BE2-AF88-08EE8F21F17E}"/>
    <cellStyle name="Total 11 2 3 3 6" xfId="17678" xr:uid="{EC961313-138F-4A69-98E5-9B4F4E45972A}"/>
    <cellStyle name="Total 11 2 3 3 6 2" xfId="29399" xr:uid="{FB922D83-73CB-4EB0-8C2E-06C6A1C44A0A}"/>
    <cellStyle name="Total 11 2 3 3 6 2 2" xfId="49226" xr:uid="{63FE7CC5-5E5F-4698-AD34-B2E90A23243F}"/>
    <cellStyle name="Total 11 2 3 3 6 3" xfId="39730" xr:uid="{7B7B0B6A-3797-4E24-B784-8781968835EE}"/>
    <cellStyle name="Total 11 2 3 3 7" xfId="18454" xr:uid="{9C875457-D5EC-4ADE-92C9-4E010D43089F}"/>
    <cellStyle name="Total 11 2 3 3 7 2" xfId="30175" xr:uid="{C6575700-762F-4E73-A23A-96BAE638CD92}"/>
    <cellStyle name="Total 11 2 3 3 7 2 2" xfId="50002" xr:uid="{F675401A-FAE0-4022-9951-3EEAB2E30127}"/>
    <cellStyle name="Total 11 2 3 3 7 3" xfId="40506" xr:uid="{96ABF9A4-5AE8-41E2-B0D4-D324DED265BA}"/>
    <cellStyle name="Total 11 2 3 3 8" xfId="19211" xr:uid="{8D6A4A04-D233-4D5B-BB1C-A44390693B9C}"/>
    <cellStyle name="Total 11 2 3 3 8 2" xfId="41263" xr:uid="{F80E1699-FD96-4699-8F0A-1AF24E041790}"/>
    <cellStyle name="Total 11 2 3 3 9" xfId="31688" xr:uid="{32ABE6B5-1008-4140-89CF-19C03C985897}"/>
    <cellStyle name="Total 11 2 3 4" xfId="12392" xr:uid="{F799A6C0-C5A9-4233-AE18-354DC2E00C37}"/>
    <cellStyle name="Total 11 2 3 4 2" xfId="24206" xr:uid="{1499C2E1-96FF-4911-856F-389F81C6C5F3}"/>
    <cellStyle name="Total 11 2 3 4 2 2" xfId="44034" xr:uid="{D740A20E-97EB-4E62-B1B8-6FC91DCC4432}"/>
    <cellStyle name="Total 11 2 3 4 3" xfId="34445" xr:uid="{FB40E024-A110-4912-B79C-7C2396E83409}"/>
    <cellStyle name="Total 11 2 3 5" xfId="10389" xr:uid="{A4408033-60E3-4422-8ADA-2BC1F85C42B8}"/>
    <cellStyle name="Total 11 2 3 5 2" xfId="22261" xr:uid="{0DF64469-445A-4EAE-B2C6-4CE146B2CF24}"/>
    <cellStyle name="Total 11 2 3 5 2 2" xfId="42093" xr:uid="{97F6D66B-2DB1-456F-ADC2-74F8548502A0}"/>
    <cellStyle name="Total 11 2 3 5 3" xfId="32446" xr:uid="{1ECE43E7-5E09-4AA2-9513-3119E99D98DD}"/>
    <cellStyle name="Total 11 2 3 6" xfId="11663" xr:uid="{8AF8308B-61F9-4A74-BF80-6FE9B4F257CA}"/>
    <cellStyle name="Total 11 2 3 6 2" xfId="23502" xr:uid="{399F6B71-6328-4F82-9C16-58B80F334293}"/>
    <cellStyle name="Total 11 2 3 6 2 2" xfId="43331" xr:uid="{152D3024-A95D-440B-890B-A214F3748D51}"/>
    <cellStyle name="Total 11 2 3 6 3" xfId="33717" xr:uid="{280EF10A-3F9A-41E0-AE62-02D6721115F5}"/>
    <cellStyle name="Total 11 2 3 7" xfId="11025" xr:uid="{A381A66B-82E9-4CBC-A8A4-DDD072CAE87B}"/>
    <cellStyle name="Total 11 2 3 7 2" xfId="22894" xr:uid="{E3C3D31A-D5F7-4795-A95E-722EEB91F5C7}"/>
    <cellStyle name="Total 11 2 3 7 2 2" xfId="42725" xr:uid="{A3BB31DC-F3BE-45B0-BC0C-75ACFC7A6B50}"/>
    <cellStyle name="Total 11 2 3 7 3" xfId="33081" xr:uid="{EECE3170-65F5-43DB-80B5-818D82ECB2C3}"/>
    <cellStyle name="Total 11 2 3 8" xfId="13534" xr:uid="{FA9230E9-635A-4DA3-8B05-504D9A7FC97B}"/>
    <cellStyle name="Total 11 2 3 8 2" xfId="25312" xr:uid="{E9BD0C42-38AD-45A3-A447-F3B24CA69C6A}"/>
    <cellStyle name="Total 11 2 3 8 2 2" xfId="45139" xr:uid="{8AF63B22-4229-4ADE-9FBE-D20381F6B197}"/>
    <cellStyle name="Total 11 2 3 8 3" xfId="35586" xr:uid="{29769020-1BA4-4482-863A-92E8AA3C3CA4}"/>
    <cellStyle name="Total 11 2 3 9" xfId="14522" xr:uid="{9F7A21E9-515A-4E49-B324-05AF27EE4889}"/>
    <cellStyle name="Total 11 2 3 9 2" xfId="26293" xr:uid="{1E32C154-79D7-406E-A885-BACC38DA541A}"/>
    <cellStyle name="Total 11 2 3 9 2 2" xfId="46120" xr:uid="{9A6BAFEE-4BAD-43F5-8026-6EFFF8EC4FE5}"/>
    <cellStyle name="Total 11 2 3 9 3" xfId="36574" xr:uid="{72BFD4AD-4893-4A62-860B-F4410D18C8BC}"/>
    <cellStyle name="Total 11 2 4" xfId="7962" xr:uid="{17BBEE4D-A681-4FDE-8566-AA0B30217A7B}"/>
    <cellStyle name="Total 11 2 4 2" xfId="12932" xr:uid="{82DD82AB-9E3F-45AE-9A3F-16B53C8749C1}"/>
    <cellStyle name="Total 11 2 4 2 2" xfId="24726" xr:uid="{290A2C04-24B5-4F57-8126-DA61D4808262}"/>
    <cellStyle name="Total 11 2 4 2 2 2" xfId="44553" xr:uid="{3D8EF11C-0DC2-45F3-9241-7940DD5DE029}"/>
    <cellStyle name="Total 11 2 4 2 3" xfId="34984" xr:uid="{F5E16D21-3C81-4AB5-BC7B-7384D8372BD5}"/>
    <cellStyle name="Total 11 2 4 3" xfId="9961" xr:uid="{3D517AE4-8251-4B75-B8A0-DB19A157BD62}"/>
    <cellStyle name="Total 11 2 4 3 2" xfId="21836" xr:uid="{0931A057-0CD6-4451-8D5E-DBDF3872EFA4}"/>
    <cellStyle name="Total 11 2 4 3 2 2" xfId="41669" xr:uid="{1CB3B71E-C64F-4FCF-A5F0-769612C7C16E}"/>
    <cellStyle name="Total 11 2 4 3 3" xfId="32019" xr:uid="{F1684542-A307-419B-8CE8-0458CCB1EBF0}"/>
    <cellStyle name="Total 11 2 4 4" xfId="12644" xr:uid="{9BD45F07-1702-4AC0-B9C2-7211E9DC2C76}"/>
    <cellStyle name="Total 11 2 4 4 2" xfId="24447" xr:uid="{EA36F4CB-6BAC-471D-A68B-1434E41CF953}"/>
    <cellStyle name="Total 11 2 4 4 2 2" xfId="44275" xr:uid="{F63A9BAD-1A3C-4110-9878-3B3FF043C220}"/>
    <cellStyle name="Total 11 2 4 4 3" xfId="34697" xr:uid="{249BBBD5-4C93-4F44-B519-0FE0D3C45133}"/>
    <cellStyle name="Total 11 2 4 5" xfId="10179" xr:uid="{D0B0B46F-1BBD-4496-9622-0593982EA073}"/>
    <cellStyle name="Total 11 2 4 5 2" xfId="22054" xr:uid="{F2E16CBB-B824-426E-92CE-42FBCBFFED45}"/>
    <cellStyle name="Total 11 2 4 5 2 2" xfId="41886" xr:uid="{6B7B46E0-EC4D-4011-8019-7158F7E7ED54}"/>
    <cellStyle name="Total 11 2 4 5 3" xfId="32236" xr:uid="{9E6CE2A1-1443-417D-9F32-12DF721FA2AE}"/>
    <cellStyle name="Total 11 2 4 6" xfId="12079" xr:uid="{3FCABAFA-80A0-45B0-9B1E-7B819F647299}"/>
    <cellStyle name="Total 11 2 4 6 2" xfId="23900" xr:uid="{A042A720-4654-49E1-9045-6764DEF833D6}"/>
    <cellStyle name="Total 11 2 4 6 2 2" xfId="43728" xr:uid="{2E57B7D9-F69B-42D5-B1AF-0B153DD15F97}"/>
    <cellStyle name="Total 11 2 4 6 3" xfId="34132" xr:uid="{CDFE91C3-C11C-4F02-8FFF-B4B6665C8E59}"/>
    <cellStyle name="Total 11 2 4 7" xfId="10678" xr:uid="{6F972A16-9A63-4FBB-8BBF-903FAEBF5EDB}"/>
    <cellStyle name="Total 11 2 4 7 2" xfId="22550" xr:uid="{45326AB2-9E87-4385-BB91-88CFA4525A10}"/>
    <cellStyle name="Total 11 2 4 7 2 2" xfId="42382" xr:uid="{7AF166E2-B572-441C-AF74-9E36546B1E6A}"/>
    <cellStyle name="Total 11 2 4 7 3" xfId="32735" xr:uid="{874F0D11-1561-4C52-B6FA-C386E8B8FE32}"/>
    <cellStyle name="Total 11 2 4 8" xfId="12534" xr:uid="{617ECFD1-B628-4BAF-94F2-CC7EB2C89935}"/>
    <cellStyle name="Total 11 2 4 8 2" xfId="34587" xr:uid="{C9F41119-2B94-4840-9049-459CB049B1F0}"/>
    <cellStyle name="Total 11 2 4 9" xfId="31020" xr:uid="{B7945EB8-628D-40E7-83A2-E33AD87010F7}"/>
    <cellStyle name="Total 11 2 5" xfId="9394" xr:uid="{1210C6C5-11C7-4E73-BC7E-3F5D0B60E0FA}"/>
    <cellStyle name="Total 11 2 5 2" xfId="13799" xr:uid="{756DAB8C-E720-4247-A2BB-E56C4C98E7DB}"/>
    <cellStyle name="Total 11 2 5 2 2" xfId="25572" xr:uid="{97D785DA-58C6-43F6-A093-A35B5DAB62B3}"/>
    <cellStyle name="Total 11 2 5 2 2 2" xfId="45399" xr:uid="{31558125-E032-4F33-8BCE-391F3FD24817}"/>
    <cellStyle name="Total 11 2 5 2 3" xfId="35851" xr:uid="{F2632087-907F-40FC-BBFE-4C08992F10B6}"/>
    <cellStyle name="Total 11 2 5 3" xfId="14759" xr:uid="{401C582A-A0C3-4352-BD4A-2EFC0965AA13}"/>
    <cellStyle name="Total 11 2 5 3 2" xfId="26530" xr:uid="{D1C70B9C-B339-4FC8-BE10-7B1EE4751BDA}"/>
    <cellStyle name="Total 11 2 5 3 2 2" xfId="46357" xr:uid="{CEFA706A-35C9-4D03-A1B5-DF5D9A2A1DEF}"/>
    <cellStyle name="Total 11 2 5 3 3" xfId="36811" xr:uid="{43206499-98EB-4D39-B477-6A9A30284C54}"/>
    <cellStyle name="Total 11 2 5 4" xfId="15711" xr:uid="{83BCDD61-84A0-4162-BA96-9F11FA6A4AC5}"/>
    <cellStyle name="Total 11 2 5 4 2" xfId="27458" xr:uid="{D9E9DAD2-59D2-4A14-88ED-80932C49E9FE}"/>
    <cellStyle name="Total 11 2 5 4 2 2" xfId="47285" xr:uid="{C73B19DD-1495-4FFD-B524-8B815241006A}"/>
    <cellStyle name="Total 11 2 5 4 3" xfId="37763" xr:uid="{CA7BAF3F-1903-475F-8F0D-C83813504692}"/>
    <cellStyle name="Total 11 2 5 5" xfId="16585" xr:uid="{C89CD9CB-15A0-407B-90E9-FE5825F634E9}"/>
    <cellStyle name="Total 11 2 5 5 2" xfId="28332" xr:uid="{501B4FA9-C522-49D5-835D-EA30A6915F80}"/>
    <cellStyle name="Total 11 2 5 5 2 2" xfId="48159" xr:uid="{ADD1E56E-CAEA-498A-B9FD-DE590C8F374F}"/>
    <cellStyle name="Total 11 2 5 5 3" xfId="38637" xr:uid="{DE70A724-362B-49AE-930B-B178C4B577C0}"/>
    <cellStyle name="Total 11 2 5 6" xfId="17450" xr:uid="{4C605CA4-D2CA-4C32-96B1-D548329D48F8}"/>
    <cellStyle name="Total 11 2 5 6 2" xfId="29171" xr:uid="{5DB81698-B737-4C6C-AB7F-61DE8E719F01}"/>
    <cellStyle name="Total 11 2 5 6 2 2" xfId="48998" xr:uid="{6AB9C3E7-78CB-4FA4-81E6-78E1CA884EC9}"/>
    <cellStyle name="Total 11 2 5 6 3" xfId="39502" xr:uid="{AA82684B-BFE8-40DE-8A61-F631515AFA34}"/>
    <cellStyle name="Total 11 2 5 7" xfId="18226" xr:uid="{25FB6F6C-AD68-4A0E-80FE-912B95A12164}"/>
    <cellStyle name="Total 11 2 5 7 2" xfId="29947" xr:uid="{8FDB9FDE-5E1C-4719-9BEF-589AF0430C65}"/>
    <cellStyle name="Total 11 2 5 7 2 2" xfId="49774" xr:uid="{73E0D9B7-FEA5-4FB1-9656-0775D1D7E518}"/>
    <cellStyle name="Total 11 2 5 7 3" xfId="40278" xr:uid="{C7A07540-4C6A-4910-B750-81235937234A}"/>
    <cellStyle name="Total 11 2 5 8" xfId="18983" xr:uid="{7FC5FB31-4B2A-41BC-8708-BD46E076A403}"/>
    <cellStyle name="Total 11 2 5 8 2" xfId="41035" xr:uid="{D99E8472-09F3-403F-AFED-A88875211D8B}"/>
    <cellStyle name="Total 11 2 5 9" xfId="31460" xr:uid="{F59E5436-18E8-4FDA-9721-9A6B3C266FDC}"/>
    <cellStyle name="Total 11 2 6" xfId="11858" xr:uid="{F193BD25-D04A-48F0-ADC2-AACECD42F592}"/>
    <cellStyle name="Total 11 2 6 2" xfId="23685" xr:uid="{94DE3FF1-4579-4FAC-AD34-2516426711D3}"/>
    <cellStyle name="Total 11 2 6 2 2" xfId="43514" xr:uid="{BB1B8C2F-952E-4523-8343-E89D4C8DB918}"/>
    <cellStyle name="Total 11 2 6 3" xfId="33912" xr:uid="{4B59410B-EFB5-435D-89FC-51E03A3F488E}"/>
    <cellStyle name="Total 11 2 7" xfId="10861" xr:uid="{E299750F-723F-497D-9E0C-EBDEF09AD216}"/>
    <cellStyle name="Total 11 2 7 2" xfId="22730" xr:uid="{E967D9EC-C88A-42B6-BD23-2ECDD41A33C1}"/>
    <cellStyle name="Total 11 2 7 2 2" xfId="42561" xr:uid="{484BF396-47DD-4EA5-8283-839408089EA8}"/>
    <cellStyle name="Total 11 2 7 3" xfId="32917" xr:uid="{60DC8D72-FD11-4389-A9E6-9B60931777BB}"/>
    <cellStyle name="Total 11 2 8" xfId="11469" xr:uid="{5D4D897F-1303-4314-8439-E7E2C0BA3D45}"/>
    <cellStyle name="Total 11 2 8 2" xfId="23323" xr:uid="{045DF8A4-8DC8-4EE4-9DF9-BBA1ECE04787}"/>
    <cellStyle name="Total 11 2 8 2 2" xfId="43153" xr:uid="{BFEBD2E0-9230-430F-AD0D-F6185F240F04}"/>
    <cellStyle name="Total 11 2 8 3" xfId="33524" xr:uid="{BC91C077-A230-4724-A687-016A49C39874}"/>
    <cellStyle name="Total 11 2 9" xfId="11172" xr:uid="{97658471-7A3E-4789-865E-9C5526404543}"/>
    <cellStyle name="Total 11 2 9 2" xfId="23037" xr:uid="{88A904EA-89DA-4981-907B-FB37C1E6D2BF}"/>
    <cellStyle name="Total 11 2 9 2 2" xfId="42867" xr:uid="{59D6935D-DD6B-4FCB-A8D5-849781B82AE4}"/>
    <cellStyle name="Total 11 2 9 3" xfId="33227" xr:uid="{A94324F1-1EF3-4834-8E7B-DEFB06D28D16}"/>
    <cellStyle name="Total 11 3" xfId="6850" xr:uid="{AC7914D7-3FF7-4FAD-B6AE-B31ABB4B8B2A}"/>
    <cellStyle name="Total 11 3 10" xfId="10989" xr:uid="{1E5D78E2-04D7-4BB1-A6A7-50F54D3DC947}"/>
    <cellStyle name="Total 11 3 10 2" xfId="22858" xr:uid="{B101B05E-A829-44D6-A12E-4BFE8A2416AD}"/>
    <cellStyle name="Total 11 3 10 2 2" xfId="42689" xr:uid="{C2141062-30C2-4DA4-806D-0A4598CD1219}"/>
    <cellStyle name="Total 11 3 10 3" xfId="33045" xr:uid="{6CD5D94D-1734-4E5A-86FC-984CABE822CC}"/>
    <cellStyle name="Total 11 3 11" xfId="13541" xr:uid="{38F2A7FA-BA45-48C2-A1B5-5FEF39915F19}"/>
    <cellStyle name="Total 11 3 11 2" xfId="25318" xr:uid="{4100DC55-00A1-4785-A142-3AA410BAC1FE}"/>
    <cellStyle name="Total 11 3 11 2 2" xfId="45145" xr:uid="{B58CB0A0-C257-4D87-BC45-AFDD6A9E6B11}"/>
    <cellStyle name="Total 11 3 11 3" xfId="35593" xr:uid="{96FFED8A-F88C-446B-97BE-315FA277BDB9}"/>
    <cellStyle name="Total 11 3 12" xfId="30604" xr:uid="{A5AA50DF-C105-49A5-9C21-3CBD8F09DE9D}"/>
    <cellStyle name="Total 11 3 2" xfId="7655" xr:uid="{7BEBD232-96B4-49C6-B7E2-3CCA7919098E}"/>
    <cellStyle name="Total 11 3 2 10" xfId="13524" xr:uid="{87D93C9C-EBC7-474F-BD15-309B4966783C}"/>
    <cellStyle name="Total 11 3 2 10 2" xfId="25304" xr:uid="{970108CD-4E9F-4551-9025-E5E646D5BF22}"/>
    <cellStyle name="Total 11 3 2 10 2 2" xfId="45131" xr:uid="{011B66B8-C126-4BE5-9517-F3E38727054C}"/>
    <cellStyle name="Total 11 3 2 10 3" xfId="35576" xr:uid="{82A26216-E117-4AF4-8BA8-3E17E940E68F}"/>
    <cellStyle name="Total 11 3 2 11" xfId="30853" xr:uid="{213100FB-206B-435C-AC37-1745B4CF684C}"/>
    <cellStyle name="Total 11 3 2 2" xfId="9298" xr:uid="{2A80C0AB-5C50-4787-AEE6-9D92AAE430F5}"/>
    <cellStyle name="Total 11 3 2 2 2" xfId="13720" xr:uid="{D6B9D91A-5790-4217-ACBC-4C0C8BCFBF45}"/>
    <cellStyle name="Total 11 3 2 2 2 2" xfId="25494" xr:uid="{0A5D0E67-BC32-4B9D-A215-7ED4AA2D7C1C}"/>
    <cellStyle name="Total 11 3 2 2 2 2 2" xfId="45321" xr:uid="{9F7A0C22-ECBE-4FC7-8447-D6E6116D7BD9}"/>
    <cellStyle name="Total 11 3 2 2 2 3" xfId="35772" xr:uid="{72C3CA97-52C5-49C9-A9E9-616261EC38CC}"/>
    <cellStyle name="Total 11 3 2 2 3" xfId="14682" xr:uid="{589D3DEE-98AA-43F8-B814-5ADFDC75BB12}"/>
    <cellStyle name="Total 11 3 2 2 3 2" xfId="26453" xr:uid="{56947DF9-624C-4392-9502-72D4D19C60BF}"/>
    <cellStyle name="Total 11 3 2 2 3 2 2" xfId="46280" xr:uid="{40523170-E69E-4854-A375-14E73C2D4D65}"/>
    <cellStyle name="Total 11 3 2 2 3 3" xfId="36734" xr:uid="{5FC47CF9-8648-450E-ABD0-3444AF04C8EE}"/>
    <cellStyle name="Total 11 3 2 2 4" xfId="15634" xr:uid="{9EA6DF6F-31BF-48E0-A348-EACA44671106}"/>
    <cellStyle name="Total 11 3 2 2 4 2" xfId="27381" xr:uid="{ED02A7B6-A69C-4D69-AEE9-C88E9AD53E58}"/>
    <cellStyle name="Total 11 3 2 2 4 2 2" xfId="47208" xr:uid="{D692E37B-3827-48BB-ACEB-66ECD99E5B36}"/>
    <cellStyle name="Total 11 3 2 2 4 3" xfId="37686" xr:uid="{B8E6A972-715E-41E4-9EF6-C15647F63063}"/>
    <cellStyle name="Total 11 3 2 2 5" xfId="16512" xr:uid="{C7DCC557-F90C-4DE0-88FE-7006D693E577}"/>
    <cellStyle name="Total 11 3 2 2 5 2" xfId="28259" xr:uid="{BA9F2A62-FD8E-466F-A7B7-FC9EDF2F63AB}"/>
    <cellStyle name="Total 11 3 2 2 5 2 2" xfId="48086" xr:uid="{9B0519A2-2B58-4ED3-89DD-02EAEA1B64D0}"/>
    <cellStyle name="Total 11 3 2 2 5 3" xfId="38564" xr:uid="{33A27EB5-65A2-437A-8AA0-29F939CA0A5C}"/>
    <cellStyle name="Total 11 3 2 2 6" xfId="17377" xr:uid="{5FC83DB3-52CA-47A8-9FC6-D8E8102DCBF8}"/>
    <cellStyle name="Total 11 3 2 2 6 2" xfId="29098" xr:uid="{D925A5E5-18F0-41F6-B335-78C28B575ABD}"/>
    <cellStyle name="Total 11 3 2 2 6 2 2" xfId="48925" xr:uid="{2C506ACC-6592-408B-972E-39246BDC7711}"/>
    <cellStyle name="Total 11 3 2 2 6 3" xfId="39429" xr:uid="{C2C9B8F3-E974-4C2B-8568-B965007D5C2B}"/>
    <cellStyle name="Total 11 3 2 2 7" xfId="18153" xr:uid="{46A53B77-964A-4405-8AC0-22A90E6B2FC2}"/>
    <cellStyle name="Total 11 3 2 2 7 2" xfId="29874" xr:uid="{455352C3-09F3-4760-AC93-0EF8A939883A}"/>
    <cellStyle name="Total 11 3 2 2 7 2 2" xfId="49701" xr:uid="{A93E2154-9076-4187-BCF6-6FE123ED672A}"/>
    <cellStyle name="Total 11 3 2 2 7 3" xfId="40205" xr:uid="{63918B0A-8D6E-44AB-B7E4-77271CCFFD84}"/>
    <cellStyle name="Total 11 3 2 2 8" xfId="18910" xr:uid="{4FC4A16B-78F4-4E0B-A19B-57FB7CA00A3B}"/>
    <cellStyle name="Total 11 3 2 2 8 2" xfId="40962" xr:uid="{95616AEB-244A-4000-AD5A-710DFF13379B}"/>
    <cellStyle name="Total 11 3 2 2 9" xfId="31387" xr:uid="{6F94F847-8952-4E9A-BC7C-B52422D0EC05}"/>
    <cellStyle name="Total 11 3 2 3" xfId="9736" xr:uid="{0A26C986-F9DB-43A7-B0E0-BBCBBE398995}"/>
    <cellStyle name="Total 11 3 2 3 2" xfId="14141" xr:uid="{5F28DD4A-0396-4821-9ED7-5A2FC80EC278}"/>
    <cellStyle name="Total 11 3 2 3 2 2" xfId="25914" xr:uid="{B44A2EB3-4C0F-4303-B509-D9318E3E5AEA}"/>
    <cellStyle name="Total 11 3 2 3 2 2 2" xfId="45741" xr:uid="{2B99968C-736F-4C98-8A10-8BCA8D3F4C37}"/>
    <cellStyle name="Total 11 3 2 3 2 3" xfId="36193" xr:uid="{DAC8004D-9F39-4A55-93B7-1E0AB07E6D74}"/>
    <cellStyle name="Total 11 3 2 3 3" xfId="15101" xr:uid="{4AE18EB0-3D95-4F6B-8F6F-B7A86050A418}"/>
    <cellStyle name="Total 11 3 2 3 3 2" xfId="26872" xr:uid="{61CD8B19-D864-44AB-9891-BB7C8756B1C4}"/>
    <cellStyle name="Total 11 3 2 3 3 2 2" xfId="46699" xr:uid="{6657FB86-5276-4BA2-86DC-2F6532BE631D}"/>
    <cellStyle name="Total 11 3 2 3 3 3" xfId="37153" xr:uid="{4B735419-6CF4-413C-8BE0-C23617628560}"/>
    <cellStyle name="Total 11 3 2 3 4" xfId="16053" xr:uid="{B1665854-7363-4CEC-8F01-2452976C697E}"/>
    <cellStyle name="Total 11 3 2 3 4 2" xfId="27800" xr:uid="{92310EE6-5DF9-4528-8925-57A19D81ECB1}"/>
    <cellStyle name="Total 11 3 2 3 4 2 2" xfId="47627" xr:uid="{697EDA4E-2A14-4663-AB54-C7BC4AC8AB2B}"/>
    <cellStyle name="Total 11 3 2 3 4 3" xfId="38105" xr:uid="{337BF3B5-F9AC-4120-BCA9-3BED1D21881C}"/>
    <cellStyle name="Total 11 3 2 3 5" xfId="16927" xr:uid="{B08F20D7-141E-4CFE-8815-4577A6D916FB}"/>
    <cellStyle name="Total 11 3 2 3 5 2" xfId="28674" xr:uid="{9A8AC31F-06F7-472A-87AF-F8BCB507AD4D}"/>
    <cellStyle name="Total 11 3 2 3 5 2 2" xfId="48501" xr:uid="{7F91E476-809B-4A00-8AA0-290D213351E9}"/>
    <cellStyle name="Total 11 3 2 3 5 3" xfId="38979" xr:uid="{DEFA26DD-9F3C-4EDA-BC9E-122B0BF5D519}"/>
    <cellStyle name="Total 11 3 2 3 6" xfId="17792" xr:uid="{B467484A-5115-425D-8717-B637C4A96D0E}"/>
    <cellStyle name="Total 11 3 2 3 6 2" xfId="29513" xr:uid="{BF2858C6-5FFE-4ABA-8385-54D6DE693D3D}"/>
    <cellStyle name="Total 11 3 2 3 6 2 2" xfId="49340" xr:uid="{0CEC635E-AAC2-4659-A3B4-3F03BA0D06FF}"/>
    <cellStyle name="Total 11 3 2 3 6 3" xfId="39844" xr:uid="{01176FD8-B748-4B9F-9E76-0CDB66FCD2EC}"/>
    <cellStyle name="Total 11 3 2 3 7" xfId="18568" xr:uid="{05145296-DCE3-4C90-A768-F7ADD053AC84}"/>
    <cellStyle name="Total 11 3 2 3 7 2" xfId="30289" xr:uid="{181E01B4-FD88-4342-A0FA-8416E90267FC}"/>
    <cellStyle name="Total 11 3 2 3 7 2 2" xfId="50116" xr:uid="{DD0623B2-620C-44F6-8F9A-577F8E570D8E}"/>
    <cellStyle name="Total 11 3 2 3 7 3" xfId="40620" xr:uid="{F924DC84-96C2-43FE-B691-2513C0D1A947}"/>
    <cellStyle name="Total 11 3 2 3 8" xfId="19325" xr:uid="{5380AFA8-65F6-4D7F-B9F7-DE3390B03EE4}"/>
    <cellStyle name="Total 11 3 2 3 8 2" xfId="41377" xr:uid="{FB72EE04-CC83-4BD9-88F4-E6802728BA7A}"/>
    <cellStyle name="Total 11 3 2 3 9" xfId="31802" xr:uid="{87C3A7C4-B457-43B6-AD02-DCC6F8FA67A6}"/>
    <cellStyle name="Total 11 3 2 4" xfId="12706" xr:uid="{D7757BF7-C4DD-4DD6-8F01-2E56683AF2B7}"/>
    <cellStyle name="Total 11 3 2 4 2" xfId="24504" xr:uid="{29F9BEF5-53A3-413A-9423-42EC873A45D2}"/>
    <cellStyle name="Total 11 3 2 4 2 2" xfId="44332" xr:uid="{E7AE669B-3139-4586-8348-3881CAD59040}"/>
    <cellStyle name="Total 11 3 2 4 3" xfId="34759" xr:uid="{F8ADDFBF-3A88-4023-B725-152975A0C194}"/>
    <cellStyle name="Total 11 3 2 5" xfId="10166" xr:uid="{851B154B-4315-4A66-A1A7-DD99B7D8655E}"/>
    <cellStyle name="Total 11 3 2 5 2" xfId="22041" xr:uid="{9AE14934-D9FD-4000-A13B-58C05513EF0B}"/>
    <cellStyle name="Total 11 3 2 5 2 2" xfId="41873" xr:uid="{CBA7C584-00D5-494F-BC02-1452DFA80E17}"/>
    <cellStyle name="Total 11 3 2 5 3" xfId="32223" xr:uid="{AC222F4F-B189-49E8-8633-E0C52AEC90CD}"/>
    <cellStyle name="Total 11 3 2 6" xfId="11975" xr:uid="{17451131-0436-442B-BABA-AE929BAEFB12}"/>
    <cellStyle name="Total 11 3 2 6 2" xfId="23800" xr:uid="{A47B8B23-F3A4-4299-BC30-1A5625FA4126}"/>
    <cellStyle name="Total 11 3 2 6 2 2" xfId="43628" xr:uid="{B0AB6459-BA2F-466D-B43D-118D991B7E23}"/>
    <cellStyle name="Total 11 3 2 6 3" xfId="34028" xr:uid="{FCCEFE76-21F6-48A8-918F-F5CC8D7EE74C}"/>
    <cellStyle name="Total 11 3 2 7" xfId="10761" xr:uid="{1A216C83-D515-4284-A1FA-9A31AF65CA67}"/>
    <cellStyle name="Total 11 3 2 7 2" xfId="22632" xr:uid="{7204BBCF-2D85-49FF-B9CA-750BECC0BDAD}"/>
    <cellStyle name="Total 11 3 2 7 2 2" xfId="42464" xr:uid="{DC26492C-CD1E-45FB-824C-21737E1F1B37}"/>
    <cellStyle name="Total 11 3 2 7 3" xfId="32818" xr:uid="{5639BCC0-AF59-4D8B-B39E-10D5A0CA0503}"/>
    <cellStyle name="Total 11 3 2 8" xfId="11560" xr:uid="{13363C03-0687-429E-9EAE-BC08F065F065}"/>
    <cellStyle name="Total 11 3 2 8 2" xfId="23408" xr:uid="{7B1141BD-2840-47F5-8525-3EDA5A0AE155}"/>
    <cellStyle name="Total 11 3 2 8 2 2" xfId="43237" xr:uid="{B700578D-66C8-4862-9D7F-E5DDC9B42570}"/>
    <cellStyle name="Total 11 3 2 8 3" xfId="33614" xr:uid="{84470594-8648-466A-B0E7-E39CD3C45762}"/>
    <cellStyle name="Total 11 3 2 9" xfId="11101" xr:uid="{40E1BAD6-0819-4D0C-A342-E6DB8A56DFC0}"/>
    <cellStyle name="Total 11 3 2 9 2" xfId="22970" xr:uid="{09E345FA-4496-43CB-A42F-0359D1C29575}"/>
    <cellStyle name="Total 11 3 2 9 2 2" xfId="42801" xr:uid="{801137A0-E009-485E-8CAE-EF50724AF121}"/>
    <cellStyle name="Total 11 3 2 9 3" xfId="33157" xr:uid="{4F98175E-7007-4EEA-82C6-09B329944BE7}"/>
    <cellStyle name="Total 11 3 3" xfId="8495" xr:uid="{38380131-AF35-47D0-97A1-8AC0B611269C}"/>
    <cellStyle name="Total 11 3 3 2" xfId="13237" xr:uid="{948486E6-484D-4A4D-828D-6815EF823D97}"/>
    <cellStyle name="Total 11 3 3 2 2" xfId="25023" xr:uid="{1B657E61-464F-48A4-BA06-1B8EF847C5C4}"/>
    <cellStyle name="Total 11 3 3 2 2 2" xfId="44850" xr:uid="{F3F8096A-5DB4-4B61-92C6-A383F179C5D5}"/>
    <cellStyle name="Total 11 3 3 2 3" xfId="35289" xr:uid="{41F07AB5-10BF-4447-A2F8-4E1450B52DA1}"/>
    <cellStyle name="Total 11 3 3 3" xfId="14257" xr:uid="{E37C33D9-F662-4D12-99C4-4BE4E9B75F4F}"/>
    <cellStyle name="Total 11 3 3 3 2" xfId="26030" xr:uid="{3E187B49-4726-4CCC-9785-D3DAFC604A91}"/>
    <cellStyle name="Total 11 3 3 3 2 2" xfId="45857" xr:uid="{8B3614DA-0BA5-4F9E-BD18-9FF7189482A6}"/>
    <cellStyle name="Total 11 3 3 3 3" xfId="36309" xr:uid="{C2E9582D-FC90-45E3-95A5-D056B13DD201}"/>
    <cellStyle name="Total 11 3 3 4" xfId="15217" xr:uid="{6005215B-34F5-4FA5-B356-4A75DD49D91C}"/>
    <cellStyle name="Total 11 3 3 4 2" xfId="26986" xr:uid="{9137404E-1FDB-4276-A4E5-C16D58EC2670}"/>
    <cellStyle name="Total 11 3 3 4 2 2" xfId="46813" xr:uid="{024E368A-2AF6-4C40-9604-817058DD03FF}"/>
    <cellStyle name="Total 11 3 3 4 3" xfId="37269" xr:uid="{0D153C52-A7E4-4860-B6AB-F0B7A35D7EBF}"/>
    <cellStyle name="Total 11 3 3 5" xfId="16166" xr:uid="{82648FC6-BAE4-4755-822B-A36900D06578}"/>
    <cellStyle name="Total 11 3 3 5 2" xfId="27913" xr:uid="{8819126A-0F1C-434E-8406-8F12C48550B7}"/>
    <cellStyle name="Total 11 3 3 5 2 2" xfId="47740" xr:uid="{D12E650A-4E4C-439D-9AF0-A2209A4610D4}"/>
    <cellStyle name="Total 11 3 3 5 3" xfId="38218" xr:uid="{B244144C-8CAB-4CD1-946E-DDB99B3C2F97}"/>
    <cellStyle name="Total 11 3 3 6" xfId="17039" xr:uid="{12C45A68-052C-468E-AD1E-7D42BAB4C895}"/>
    <cellStyle name="Total 11 3 3 6 2" xfId="28786" xr:uid="{72BAA5C4-38AE-4291-A02F-9190DEEB9196}"/>
    <cellStyle name="Total 11 3 3 6 2 2" xfId="48613" xr:uid="{47060007-7AD0-4FCA-8BB1-BA27D879A1C0}"/>
    <cellStyle name="Total 11 3 3 6 3" xfId="39091" xr:uid="{88D15296-F83C-499E-B264-8DF7470A82AE}"/>
    <cellStyle name="Total 11 3 3 7" xfId="17904" xr:uid="{D1640C19-F361-4AC7-BCC6-FE3CA5910422}"/>
    <cellStyle name="Total 11 3 3 7 2" xfId="29625" xr:uid="{2A38EFA0-E40A-4E13-8D92-45885F1AC075}"/>
    <cellStyle name="Total 11 3 3 7 2 2" xfId="49452" xr:uid="{861B5546-BBCC-4944-B6A8-E5D8586CE2EF}"/>
    <cellStyle name="Total 11 3 3 7 3" xfId="39956" xr:uid="{8679F589-6AE4-4A48-8F46-5DBA0AF90799}"/>
    <cellStyle name="Total 11 3 3 8" xfId="18680" xr:uid="{A5DF0CF8-C1C4-4082-9917-8F40405B9033}"/>
    <cellStyle name="Total 11 3 3 8 2" xfId="40732" xr:uid="{CC36A1D4-1A9C-4DCD-8A2B-CFCEA28EFEF5}"/>
    <cellStyle name="Total 11 3 3 9" xfId="31138" xr:uid="{A9C13685-6ADC-4565-BDBD-ED47A8F22E02}"/>
    <cellStyle name="Total 11 3 4" xfId="9506" xr:uid="{C4651532-7159-4C63-A9BB-89FDDB643B46}"/>
    <cellStyle name="Total 11 3 4 2" xfId="13911" xr:uid="{AAC3C1ED-2096-40D4-947B-C0F68A73A874}"/>
    <cellStyle name="Total 11 3 4 2 2" xfId="25684" xr:uid="{BC27B026-D4D1-4B8C-8BCB-FD0E09FDD5BE}"/>
    <cellStyle name="Total 11 3 4 2 2 2" xfId="45511" xr:uid="{CE33478C-ED58-42CA-8E79-CEBDBAD0F174}"/>
    <cellStyle name="Total 11 3 4 2 3" xfId="35963" xr:uid="{FE169E3E-F72A-4E5C-B05F-0C3EAD1BAD2C}"/>
    <cellStyle name="Total 11 3 4 3" xfId="14871" xr:uid="{C557C9F1-D99B-40A4-B674-38CCC5304C9F}"/>
    <cellStyle name="Total 11 3 4 3 2" xfId="26642" xr:uid="{C92FB6AD-6C25-4426-86D2-18222C30FB34}"/>
    <cellStyle name="Total 11 3 4 3 2 2" xfId="46469" xr:uid="{09DEEDCD-4D38-4B1D-ABF2-B6DE6EB8FB6B}"/>
    <cellStyle name="Total 11 3 4 3 3" xfId="36923" xr:uid="{5462AD46-4A9B-4C81-A42E-57259662474F}"/>
    <cellStyle name="Total 11 3 4 4" xfId="15823" xr:uid="{EE43BE3D-5C21-4720-BF23-CEBC0FCD7484}"/>
    <cellStyle name="Total 11 3 4 4 2" xfId="27570" xr:uid="{E5212750-7B7E-4F0E-A47A-B902B47BDE78}"/>
    <cellStyle name="Total 11 3 4 4 2 2" xfId="47397" xr:uid="{F893BD0B-E6E4-46C1-801A-DB9C032B4EE8}"/>
    <cellStyle name="Total 11 3 4 4 3" xfId="37875" xr:uid="{3EF708B6-44A1-47DD-AA7B-D90FBEDE08ED}"/>
    <cellStyle name="Total 11 3 4 5" xfId="16697" xr:uid="{7B31A0A3-162E-4A7E-88F5-389CF9874E1C}"/>
    <cellStyle name="Total 11 3 4 5 2" xfId="28444" xr:uid="{120D905C-7A31-4F5E-B040-FD1124F2A3C2}"/>
    <cellStyle name="Total 11 3 4 5 2 2" xfId="48271" xr:uid="{705CF819-1416-4A8B-AAEA-722A7CB5C235}"/>
    <cellStyle name="Total 11 3 4 5 3" xfId="38749" xr:uid="{94C67E91-CA84-47C4-81B0-B7FEE5890D33}"/>
    <cellStyle name="Total 11 3 4 6" xfId="17562" xr:uid="{E5DFAD16-33A4-4BC8-83D7-20408BCB7D18}"/>
    <cellStyle name="Total 11 3 4 6 2" xfId="29283" xr:uid="{52F8E429-E683-48B2-AEC0-CECAFCBB421E}"/>
    <cellStyle name="Total 11 3 4 6 2 2" xfId="49110" xr:uid="{44641DFB-F280-4619-B991-DFE682298202}"/>
    <cellStyle name="Total 11 3 4 6 3" xfId="39614" xr:uid="{C40EAE13-A570-4923-B4B6-2051769CB4A9}"/>
    <cellStyle name="Total 11 3 4 7" xfId="18338" xr:uid="{73883789-40B9-4D90-9E43-8598A725B093}"/>
    <cellStyle name="Total 11 3 4 7 2" xfId="30059" xr:uid="{4B9189D4-675D-4BD4-AC3F-634642D994DA}"/>
    <cellStyle name="Total 11 3 4 7 2 2" xfId="49886" xr:uid="{527CDB63-42DB-45A3-B443-A9CAF07AF16D}"/>
    <cellStyle name="Total 11 3 4 7 3" xfId="40390" xr:uid="{B29153D9-9DD4-49E8-BE04-62D55B164BB8}"/>
    <cellStyle name="Total 11 3 4 8" xfId="19095" xr:uid="{33689FEE-595A-4C52-8433-EBCCAD7E3321}"/>
    <cellStyle name="Total 11 3 4 8 2" xfId="41147" xr:uid="{C1B78A36-8A57-44BD-9617-D612DD8509F0}"/>
    <cellStyle name="Total 11 3 4 9" xfId="31572" xr:uid="{200721D0-76C9-4607-B2DC-244F5CC03F8A}"/>
    <cellStyle name="Total 11 3 5" xfId="12208" xr:uid="{2EBF843D-8ED9-4926-8E3C-9B2E625AA171}"/>
    <cellStyle name="Total 11 3 5 2" xfId="24025" xr:uid="{1DF7BBB8-B26B-41BE-94DE-D79ED9B5B298}"/>
    <cellStyle name="Total 11 3 5 2 2" xfId="43853" xr:uid="{234AD670-C483-49B5-9979-9876A09A070A}"/>
    <cellStyle name="Total 11 3 5 3" xfId="34261" xr:uid="{80794B38-D6EE-46AA-A141-432C4FA94278}"/>
    <cellStyle name="Total 11 3 6" xfId="10559" xr:uid="{CD8CCA8E-A0E4-48EC-9080-9AA55194BAA1}"/>
    <cellStyle name="Total 11 3 6 2" xfId="22431" xr:uid="{45FECE20-5E8E-403F-933E-5022536CD9BA}"/>
    <cellStyle name="Total 11 3 6 2 2" xfId="42263" xr:uid="{C750CD89-1016-4BA4-8DC1-CEFEDFBB7D99}"/>
    <cellStyle name="Total 11 3 6 3" xfId="32616" xr:uid="{401C2AC2-43CC-4E7C-9E3D-E4934CB3EB2F}"/>
    <cellStyle name="Total 11 3 7" xfId="12552" xr:uid="{6D25AC2A-D2DB-4C90-8037-D99DF828BCBB}"/>
    <cellStyle name="Total 11 3 7 2" xfId="24361" xr:uid="{791B02BD-1E0D-472B-862D-C67120A9B240}"/>
    <cellStyle name="Total 11 3 7 2 2" xfId="44189" xr:uid="{26ACA4B1-EF3C-4CED-AD74-C52F8E9F056D}"/>
    <cellStyle name="Total 11 3 7 3" xfId="34605" xr:uid="{50D87573-5A46-48D6-8EC7-AF4135F6916C}"/>
    <cellStyle name="Total 11 3 8" xfId="10254" xr:uid="{FDEE10F9-B1C2-4B12-A41D-4AA719B3DA87}"/>
    <cellStyle name="Total 11 3 8 2" xfId="22129" xr:uid="{1965D90F-E934-4E32-A506-AA85B1284F88}"/>
    <cellStyle name="Total 11 3 8 2 2" xfId="41961" xr:uid="{C16EC0EC-16BC-4CF5-A138-721CB2E8803F}"/>
    <cellStyle name="Total 11 3 8 3" xfId="32311" xr:uid="{B04E7566-411C-49F7-A6C3-111850858837}"/>
    <cellStyle name="Total 11 3 9" xfId="11710" xr:uid="{DF470C03-3BB1-479B-A747-E155B05C4F4A}"/>
    <cellStyle name="Total 11 3 9 2" xfId="23543" xr:uid="{32FA2323-9EE5-44E0-AA3C-DB58C66C86E3}"/>
    <cellStyle name="Total 11 3 9 2 2" xfId="43372" xr:uid="{BB7B9206-7EE1-4C55-BAA7-D9543CB923BC}"/>
    <cellStyle name="Total 11 3 9 3" xfId="33764" xr:uid="{B33033CC-2097-4F8A-94CC-38F8672220D0}"/>
    <cellStyle name="Total 11 4" xfId="7117" xr:uid="{C4EEA5BC-4DBD-48EA-A41E-EE77A8A746C7}"/>
    <cellStyle name="Total 11 4 10" xfId="12073" xr:uid="{0806A867-0A3C-42E9-B89B-B1F1DB3BBBDF}"/>
    <cellStyle name="Total 11 4 10 2" xfId="23894" xr:uid="{0DB7EE91-B6FA-402C-ADB8-6A0FE595FB0D}"/>
    <cellStyle name="Total 11 4 10 2 2" xfId="43722" xr:uid="{2741644E-DD42-4C75-B732-2D1CF536FE8C}"/>
    <cellStyle name="Total 11 4 10 3" xfId="34126" xr:uid="{4176DED4-1DB4-4A58-A74D-4348A37626C6}"/>
    <cellStyle name="Total 11 4 11" xfId="30732" xr:uid="{7A5FF6FE-D717-4CB9-8CE4-5AF0703F0335}"/>
    <cellStyle name="Total 11 4 2" xfId="8760" xr:uid="{60958892-C60B-448C-AEDD-E869165B987D}"/>
    <cellStyle name="Total 11 4 2 2" xfId="13420" xr:uid="{4A70C15D-B065-4604-AD58-2AC9E806BD40}"/>
    <cellStyle name="Total 11 4 2 2 2" xfId="25203" xr:uid="{F427FF97-AB8F-4149-AD20-DFB3C4F2A88A}"/>
    <cellStyle name="Total 11 4 2 2 2 2" xfId="45030" xr:uid="{C38D307D-80C9-4218-975D-F42E62AD6D73}"/>
    <cellStyle name="Total 11 4 2 2 3" xfId="35472" xr:uid="{0823ECCA-5DD9-40BA-B1D1-E4C02789E8D7}"/>
    <cellStyle name="Total 11 4 2 3" xfId="14426" xr:uid="{BC5A08AF-9665-4EDB-80EB-DA0221CE38B6}"/>
    <cellStyle name="Total 11 4 2 3 2" xfId="26198" xr:uid="{B4348077-9D62-4FD0-942D-9848FB6F72A1}"/>
    <cellStyle name="Total 11 4 2 3 2 2" xfId="46025" xr:uid="{8CBD3A1E-10D2-493F-A345-6D626A11E14A}"/>
    <cellStyle name="Total 11 4 2 3 3" xfId="36478" xr:uid="{E8E8C030-41E3-4574-A794-168030A13F26}"/>
    <cellStyle name="Total 11 4 2 4" xfId="15384" xr:uid="{2EC174CC-E24F-4424-AB51-D760B7CEDF12}"/>
    <cellStyle name="Total 11 4 2 4 2" xfId="27145" xr:uid="{3F25C50C-4245-4ED4-B778-6B47643A81E9}"/>
    <cellStyle name="Total 11 4 2 4 2 2" xfId="46972" xr:uid="{63D09650-2452-4A4A-A702-C27DF6664407}"/>
    <cellStyle name="Total 11 4 2 4 3" xfId="37436" xr:uid="{7F8FAD17-DD53-4BA2-846E-238F5BDC3715}"/>
    <cellStyle name="Total 11 4 2 5" xfId="16310" xr:uid="{10507B66-02BD-46B5-8F54-93EB46B90D47}"/>
    <cellStyle name="Total 11 4 2 5 2" xfId="28057" xr:uid="{882684C2-8FF2-45DB-9065-C5C9515BCA9B}"/>
    <cellStyle name="Total 11 4 2 5 2 2" xfId="47884" xr:uid="{6296A3E8-2F86-4BC4-AE00-68C692531747}"/>
    <cellStyle name="Total 11 4 2 5 3" xfId="38362" xr:uid="{33EA2536-3A70-4634-82E4-15B014ADFD25}"/>
    <cellStyle name="Total 11 4 2 6" xfId="17181" xr:uid="{A528C516-C3B4-4909-93B3-86CE8526FFF0}"/>
    <cellStyle name="Total 11 4 2 6 2" xfId="28925" xr:uid="{5DEFD3B2-FDD0-42DB-8224-0ECC440A9CC4}"/>
    <cellStyle name="Total 11 4 2 6 2 2" xfId="48752" xr:uid="{413A2A56-817E-456E-925F-485DDDAF7F6E}"/>
    <cellStyle name="Total 11 4 2 6 3" xfId="39233" xr:uid="{5882A01F-A8BA-45E7-AF2F-9EA52E5DC57F}"/>
    <cellStyle name="Total 11 4 2 7" xfId="18028" xr:uid="{4723243A-F941-418A-91AF-1C6B54B948FE}"/>
    <cellStyle name="Total 11 4 2 7 2" xfId="29749" xr:uid="{DCCFA9A1-601A-43C9-A773-797D43C1A847}"/>
    <cellStyle name="Total 11 4 2 7 2 2" xfId="49576" xr:uid="{33AD9750-0D27-43A9-9037-2F326960BEDA}"/>
    <cellStyle name="Total 11 4 2 7 3" xfId="40080" xr:uid="{61EEA6FB-2E48-4638-8DDF-0F98784D1313}"/>
    <cellStyle name="Total 11 4 2 8" xfId="18795" xr:uid="{8691766F-6C4E-4972-8A32-F4F4CCA15E90}"/>
    <cellStyle name="Total 11 4 2 8 2" xfId="40847" xr:uid="{50826F19-12EE-49DE-91D4-AEC3DB234BAB}"/>
    <cellStyle name="Total 11 4 2 9" xfId="31266" xr:uid="{5C57FAFC-1EF0-4CF9-A6B0-7F623C959B57}"/>
    <cellStyle name="Total 11 4 3" xfId="9621" xr:uid="{4E27BB82-A6E0-48B1-B1E2-816A6C2646D5}"/>
    <cellStyle name="Total 11 4 3 2" xfId="14026" xr:uid="{D51548A2-7351-46E2-A87A-13BA33A4B8ED}"/>
    <cellStyle name="Total 11 4 3 2 2" xfId="25799" xr:uid="{E5A07CB7-3386-4F03-99E8-7039AC93FC41}"/>
    <cellStyle name="Total 11 4 3 2 2 2" xfId="45626" xr:uid="{E40AF5AA-DC8D-4F05-9C3D-68330DF6369C}"/>
    <cellStyle name="Total 11 4 3 2 3" xfId="36078" xr:uid="{C0469815-4B71-4A98-92E7-4F03FD200FEF}"/>
    <cellStyle name="Total 11 4 3 3" xfId="14986" xr:uid="{A60DA75C-A463-4077-9B55-FCFBFE878F4F}"/>
    <cellStyle name="Total 11 4 3 3 2" xfId="26757" xr:uid="{7551EFB8-546C-44E7-BB19-BCB3A7E5783B}"/>
    <cellStyle name="Total 11 4 3 3 2 2" xfId="46584" xr:uid="{B55A6DFA-91EF-428B-B5F9-B2D45A6219E5}"/>
    <cellStyle name="Total 11 4 3 3 3" xfId="37038" xr:uid="{C64C8D22-BB79-4D74-917E-D582B28B7F8F}"/>
    <cellStyle name="Total 11 4 3 4" xfId="15938" xr:uid="{8C5E76ED-56D3-44A7-84E5-D0A4F34D5672}"/>
    <cellStyle name="Total 11 4 3 4 2" xfId="27685" xr:uid="{C98A1378-4AF0-454B-B39E-1E7E776F436A}"/>
    <cellStyle name="Total 11 4 3 4 2 2" xfId="47512" xr:uid="{6D26C0D1-B6C8-4E36-94BF-E236D65587BE}"/>
    <cellStyle name="Total 11 4 3 4 3" xfId="37990" xr:uid="{FF32138C-1098-4F32-8F79-3F947B829C45}"/>
    <cellStyle name="Total 11 4 3 5" xfId="16812" xr:uid="{5833B999-B3D6-46E0-BEA3-F247F9493649}"/>
    <cellStyle name="Total 11 4 3 5 2" xfId="28559" xr:uid="{4D1E8173-A2CA-46B8-9C76-50D6A25CCB4C}"/>
    <cellStyle name="Total 11 4 3 5 2 2" xfId="48386" xr:uid="{00F08297-3513-4787-9046-BB2F15AC5885}"/>
    <cellStyle name="Total 11 4 3 5 3" xfId="38864" xr:uid="{3B0612AF-5909-4353-AACC-DB78B623F20A}"/>
    <cellStyle name="Total 11 4 3 6" xfId="17677" xr:uid="{572C791C-9B94-43A1-B3DB-2BFFFE8281A7}"/>
    <cellStyle name="Total 11 4 3 6 2" xfId="29398" xr:uid="{B696896D-C0FE-46A8-815A-00530139AF0B}"/>
    <cellStyle name="Total 11 4 3 6 2 2" xfId="49225" xr:uid="{EA547643-1401-462E-B275-6C9F228C30EE}"/>
    <cellStyle name="Total 11 4 3 6 3" xfId="39729" xr:uid="{E82450B0-B469-4767-AA5D-5EA0BC2E30B0}"/>
    <cellStyle name="Total 11 4 3 7" xfId="18453" xr:uid="{348C01BF-E928-4363-BA9D-1626F6FF9005}"/>
    <cellStyle name="Total 11 4 3 7 2" xfId="30174" xr:uid="{0A7EF286-0592-49F2-822A-DFAFE02E593C}"/>
    <cellStyle name="Total 11 4 3 7 2 2" xfId="50001" xr:uid="{A38E9550-C26B-4A40-8D70-B88EC3C8E6F6}"/>
    <cellStyle name="Total 11 4 3 7 3" xfId="40505" xr:uid="{C4052A81-F95F-4148-8E5D-84104D03673F}"/>
    <cellStyle name="Total 11 4 3 8" xfId="19210" xr:uid="{7ED49A59-05BD-4482-83EE-BC3517E10B0F}"/>
    <cellStyle name="Total 11 4 3 8 2" xfId="41262" xr:uid="{2C5BD9EA-1851-4F15-BBF7-CE006076F1B8}"/>
    <cellStyle name="Total 11 4 3 9" xfId="31687" xr:uid="{D808A79D-CABD-4780-82F9-2AD134DB43CB}"/>
    <cellStyle name="Total 11 4 4" xfId="12391" xr:uid="{8853A81C-5EDB-4B1F-AA75-9D78E28E10CA}"/>
    <cellStyle name="Total 11 4 4 2" xfId="24205" xr:uid="{7D561654-959B-41D8-A620-A5BA42E94FFD}"/>
    <cellStyle name="Total 11 4 4 2 2" xfId="44033" xr:uid="{4B4BE73F-FF82-47B8-AAA7-2D19D7B31BC6}"/>
    <cellStyle name="Total 11 4 4 3" xfId="34444" xr:uid="{ACFEB3C8-4487-4E8A-B20E-920A23A90EF8}"/>
    <cellStyle name="Total 11 4 5" xfId="10390" xr:uid="{DDEFDEE2-BD49-414F-94C9-AA5127D57AC4}"/>
    <cellStyle name="Total 11 4 5 2" xfId="22262" xr:uid="{6E6627AA-8C4D-42A2-A081-B8DDC9E5F36F}"/>
    <cellStyle name="Total 11 4 5 2 2" xfId="42094" xr:uid="{249AF6C0-AEB8-4450-81F3-E9954CE05D1A}"/>
    <cellStyle name="Total 11 4 5 3" xfId="32447" xr:uid="{12E9D207-D38B-494C-BE3C-1C62EBCFB283}"/>
    <cellStyle name="Total 11 4 6" xfId="11662" xr:uid="{D043474C-227C-40D4-A631-73B3AEFF0A0E}"/>
    <cellStyle name="Total 11 4 6 2" xfId="23501" xr:uid="{4D1E38C6-4889-4E3B-B481-1EE0FED96C5C}"/>
    <cellStyle name="Total 11 4 6 2 2" xfId="43330" xr:uid="{39C68F6D-0456-4267-8D52-322A3E3DF916}"/>
    <cellStyle name="Total 11 4 6 3" xfId="33716" xr:uid="{1B926E46-1A07-4AC8-8A77-0BC4D179816A}"/>
    <cellStyle name="Total 11 4 7" xfId="11026" xr:uid="{97F3CB77-A825-4C2D-9334-DAEF7EA83DDD}"/>
    <cellStyle name="Total 11 4 7 2" xfId="22895" xr:uid="{0CCA764C-14E9-44D0-BB1F-5C46B476C80C}"/>
    <cellStyle name="Total 11 4 7 2 2" xfId="42726" xr:uid="{46DC99A4-4801-48CF-AE38-55CEEFB9E82D}"/>
    <cellStyle name="Total 11 4 7 3" xfId="33082" xr:uid="{A96E68D5-B921-49F4-807E-2AB017BAB17E}"/>
    <cellStyle name="Total 11 4 8" xfId="12509" xr:uid="{3EA4B121-C658-4BFD-BC40-97A9B230EE28}"/>
    <cellStyle name="Total 11 4 8 2" xfId="24319" xr:uid="{E54E38FE-6E7E-4B17-807C-943F84D02CCF}"/>
    <cellStyle name="Total 11 4 8 2 2" xfId="44147" xr:uid="{4F40D89B-91ED-418E-BE4D-E2A3365B188D}"/>
    <cellStyle name="Total 11 4 8 3" xfId="34562" xr:uid="{27E951A2-AC63-4DB6-9366-BC23A051147A}"/>
    <cellStyle name="Total 11 4 9" xfId="10288" xr:uid="{5934613E-9EF2-40BF-8397-8DAA70D4877B}"/>
    <cellStyle name="Total 11 4 9 2" xfId="22163" xr:uid="{EBF626B4-7651-41BB-8FAF-F609230CF360}"/>
    <cellStyle name="Total 11 4 9 2 2" xfId="41995" xr:uid="{AD311531-DA66-4AFA-A348-0DACA0023151}"/>
    <cellStyle name="Total 11 4 9 3" xfId="32345" xr:uid="{8257BC25-4A92-46DF-B4B9-29779E9F6E4D}"/>
    <cellStyle name="Total 11 5" xfId="7961" xr:uid="{803D6D75-5BC6-4C1E-B1C6-FA89F0B7FA0E}"/>
    <cellStyle name="Total 11 5 2" xfId="12931" xr:uid="{6BA79E71-B366-4404-82E7-53D8D5153B03}"/>
    <cellStyle name="Total 11 5 2 2" xfId="24725" xr:uid="{D972EAC1-109C-4CFD-99BC-6CEDE56D178C}"/>
    <cellStyle name="Total 11 5 2 2 2" xfId="44552" xr:uid="{7BAFC02F-F41E-4CA8-94F8-4C9D1B62F718}"/>
    <cellStyle name="Total 11 5 2 3" xfId="34983" xr:uid="{AB18B1AE-05D2-4B90-8A1C-65F7F3F82628}"/>
    <cellStyle name="Total 11 5 3" xfId="9962" xr:uid="{0512F2CA-356A-4727-A194-2B8045E833EA}"/>
    <cellStyle name="Total 11 5 3 2" xfId="21837" xr:uid="{FCA31FF5-ABCC-4695-A738-DC04A554DFDF}"/>
    <cellStyle name="Total 11 5 3 2 2" xfId="41670" xr:uid="{3A4F3578-0D8F-4E9A-8419-7F39CBDAAA3C}"/>
    <cellStyle name="Total 11 5 3 3" xfId="32020" xr:uid="{21B111E4-7B2E-4F79-B674-B47AD6CE4C5C}"/>
    <cellStyle name="Total 11 5 4" xfId="12111" xr:uid="{3BBCA5C8-6BC0-410B-A617-04615F1C218B}"/>
    <cellStyle name="Total 11 5 4 2" xfId="23929" xr:uid="{7E07F340-4BA8-4D6A-B56B-34BB223FF58F}"/>
    <cellStyle name="Total 11 5 4 2 2" xfId="43757" xr:uid="{00702B0A-CBD5-4DE9-AF1A-D844EBA7EE0B}"/>
    <cellStyle name="Total 11 5 4 3" xfId="34164" xr:uid="{9530F513-FD7A-4590-94DC-18994137814B}"/>
    <cellStyle name="Total 11 5 5" xfId="10651" xr:uid="{8FAC9687-2B5D-47AD-B309-DA488814910C}"/>
    <cellStyle name="Total 11 5 5 2" xfId="22523" xr:uid="{7EC912A7-60F2-48B7-89F0-07FA5BA51BF9}"/>
    <cellStyle name="Total 11 5 5 2 2" xfId="42355" xr:uid="{C42EB368-D00C-4C67-A2BC-47DD8D22F451}"/>
    <cellStyle name="Total 11 5 5 3" xfId="32708" xr:uid="{9078D1D2-51AB-41B8-8742-CAC1CFE7ADC4}"/>
    <cellStyle name="Total 11 5 6" xfId="11620" xr:uid="{6A939E5E-8C01-4C25-903A-288E9762EBE4}"/>
    <cellStyle name="Total 11 5 6 2" xfId="23463" xr:uid="{819DD52E-079C-4594-A3DD-D1CECD064126}"/>
    <cellStyle name="Total 11 5 6 2 2" xfId="43292" xr:uid="{B8B4458F-49FA-43CF-B1C7-EA373B250B6F}"/>
    <cellStyle name="Total 11 5 6 3" xfId="33674" xr:uid="{17D94FE7-439B-455C-A910-ABA7D4694083}"/>
    <cellStyle name="Total 11 5 7" xfId="11062" xr:uid="{11EE0139-648F-4357-ACED-B7BF9061FDF8}"/>
    <cellStyle name="Total 11 5 7 2" xfId="22931" xr:uid="{55ABB326-C1B0-4E13-A549-319D410887C3}"/>
    <cellStyle name="Total 11 5 7 2 2" xfId="42762" xr:uid="{13FE75AC-ED13-442D-B791-BED259495F3B}"/>
    <cellStyle name="Total 11 5 7 3" xfId="33118" xr:uid="{88C97C49-7B72-4413-9CE8-7605C84355A7}"/>
    <cellStyle name="Total 11 5 8" xfId="13530" xr:uid="{6B47B59F-4B0F-4F2A-A0FB-1B8008DA57AC}"/>
    <cellStyle name="Total 11 5 8 2" xfId="35582" xr:uid="{67D3C770-083C-4296-8F18-0ACB9FFAD566}"/>
    <cellStyle name="Total 11 5 9" xfId="31019" xr:uid="{86DE96D0-60C1-45D4-97B1-D43817805F6A}"/>
    <cellStyle name="Total 11 6" xfId="9393" xr:uid="{1DA82458-0F2E-4458-806E-FAFF12AD4581}"/>
    <cellStyle name="Total 11 6 2" xfId="13798" xr:uid="{501F0994-35DE-438D-BC8D-3DD349E26EA0}"/>
    <cellStyle name="Total 11 6 2 2" xfId="25571" xr:uid="{D3184B79-CFAF-4D1A-9BAB-AF4926F9B626}"/>
    <cellStyle name="Total 11 6 2 2 2" xfId="45398" xr:uid="{2045229C-1E99-4294-ADDC-88B6294F24A2}"/>
    <cellStyle name="Total 11 6 2 3" xfId="35850" xr:uid="{735377BA-FBE9-4A4A-995F-01611D973ED3}"/>
    <cellStyle name="Total 11 6 3" xfId="14758" xr:uid="{DA063291-3CB5-4C71-A656-733E783382DD}"/>
    <cellStyle name="Total 11 6 3 2" xfId="26529" xr:uid="{042C924F-6908-4727-81E3-B5B6F0168AF1}"/>
    <cellStyle name="Total 11 6 3 2 2" xfId="46356" xr:uid="{DB9FFA53-DF87-4616-AB5B-769F22D912C8}"/>
    <cellStyle name="Total 11 6 3 3" xfId="36810" xr:uid="{62423585-6DD1-4BF6-9436-994C210980F8}"/>
    <cellStyle name="Total 11 6 4" xfId="15710" xr:uid="{EA00CFD6-F560-4565-A790-5AA684BC19A3}"/>
    <cellStyle name="Total 11 6 4 2" xfId="27457" xr:uid="{F0FEAFE2-C81C-4D86-BAAC-BEA3187FEC81}"/>
    <cellStyle name="Total 11 6 4 2 2" xfId="47284" xr:uid="{0B3794FC-6CBB-4734-8E34-5E57CB1D7CCA}"/>
    <cellStyle name="Total 11 6 4 3" xfId="37762" xr:uid="{3694F090-3D57-4A01-A1E7-A221A13C95C2}"/>
    <cellStyle name="Total 11 6 5" xfId="16584" xr:uid="{6090E714-1424-4378-96A0-5B2223B52B64}"/>
    <cellStyle name="Total 11 6 5 2" xfId="28331" xr:uid="{E9ABF39F-BF8C-4083-92B9-52CCD73C737B}"/>
    <cellStyle name="Total 11 6 5 2 2" xfId="48158" xr:uid="{7AE7FB3A-CCD6-42AA-8C26-2F984C83C77A}"/>
    <cellStyle name="Total 11 6 5 3" xfId="38636" xr:uid="{FB073EE1-D47D-4916-ACCB-F30E59C37135}"/>
    <cellStyle name="Total 11 6 6" xfId="17449" xr:uid="{12B4BA01-AF55-4F16-91F4-CCF691BD33F7}"/>
    <cellStyle name="Total 11 6 6 2" xfId="29170" xr:uid="{4A5F3D1A-E30D-4AB7-B21F-420EE975A383}"/>
    <cellStyle name="Total 11 6 6 2 2" xfId="48997" xr:uid="{C8360469-7F0F-4487-80AF-15F785D2B67B}"/>
    <cellStyle name="Total 11 6 6 3" xfId="39501" xr:uid="{862981F8-3D48-41BD-B877-6323F0B28393}"/>
    <cellStyle name="Total 11 6 7" xfId="18225" xr:uid="{B25F03BB-E572-469C-BB1E-1879EF103DC1}"/>
    <cellStyle name="Total 11 6 7 2" xfId="29946" xr:uid="{8CDE4822-5256-4D36-8605-7A767C0B93E9}"/>
    <cellStyle name="Total 11 6 7 2 2" xfId="49773" xr:uid="{F849B0AB-E5A7-42F6-A0B7-8BD55DC42023}"/>
    <cellStyle name="Total 11 6 7 3" xfId="40277" xr:uid="{8423EB67-D67A-419C-A70C-27C34E48C952}"/>
    <cellStyle name="Total 11 6 8" xfId="18982" xr:uid="{CA683B5F-C0BB-482C-B179-54B3CF0E559B}"/>
    <cellStyle name="Total 11 6 8 2" xfId="41034" xr:uid="{6B7D1501-2364-47F3-9A1E-2751500BF06C}"/>
    <cellStyle name="Total 11 6 9" xfId="31459" xr:uid="{4D955CC6-8FA7-403D-BC9F-C4ACEADB8491}"/>
    <cellStyle name="Total 11 7" xfId="11857" xr:uid="{67A9156C-D58D-488E-92B4-C21BEA9D61B7}"/>
    <cellStyle name="Total 11 7 2" xfId="23684" xr:uid="{A786D03D-34B5-4D52-8E45-204FF788865E}"/>
    <cellStyle name="Total 11 7 2 2" xfId="43513" xr:uid="{8A2AF1F3-4ABF-4B24-829A-51ACB40680DB}"/>
    <cellStyle name="Total 11 7 3" xfId="33911" xr:uid="{B0509998-33C1-433D-9537-FCE70C3DACBD}"/>
    <cellStyle name="Total 11 8" xfId="10862" xr:uid="{C4EB319F-B3DB-4E4E-9529-750E407496BA}"/>
    <cellStyle name="Total 11 8 2" xfId="22731" xr:uid="{AF53335A-B2E2-46AC-9956-D78AE4123ED5}"/>
    <cellStyle name="Total 11 8 2 2" xfId="42562" xr:uid="{1EEF417D-8B92-4BE5-AE4E-AA69CFBC7095}"/>
    <cellStyle name="Total 11 8 3" xfId="32918" xr:uid="{522921F7-92A4-49E7-B48A-EBC8EF62F442}"/>
    <cellStyle name="Total 11 9" xfId="11468" xr:uid="{C62BBD5A-0E91-4693-BCD5-58323DA95638}"/>
    <cellStyle name="Total 11 9 2" xfId="23322" xr:uid="{57B6EB75-D035-4E13-B444-4AA6EED73E19}"/>
    <cellStyle name="Total 11 9 2 2" xfId="43152" xr:uid="{A57EEC76-BF2F-4D07-8D24-A5C9EAE92C92}"/>
    <cellStyle name="Total 11 9 3" xfId="33523" xr:uid="{D60799FD-444B-4A3B-876F-18D0C94964B3}"/>
    <cellStyle name="Total 12" xfId="6222" xr:uid="{F0392F6F-BB47-40D7-A79E-ED8E106959A6}"/>
    <cellStyle name="Total 12 10" xfId="11171" xr:uid="{215F4D69-AD14-4D32-BFF7-4471531B97DB}"/>
    <cellStyle name="Total 12 10 2" xfId="23036" xr:uid="{5507D8A0-E76A-4A6A-9292-95D204E0E537}"/>
    <cellStyle name="Total 12 10 2 2" xfId="42866" xr:uid="{11AF5F5E-C2CC-4461-8BDA-9AFEB3114E9D}"/>
    <cellStyle name="Total 12 10 3" xfId="33226" xr:uid="{211F1369-7636-4A87-9EA3-4652A56490DB}"/>
    <cellStyle name="Total 12 11" xfId="13031" xr:uid="{D2329AC6-0397-41F9-A558-7A5A9D398890}"/>
    <cellStyle name="Total 12 11 2" xfId="24823" xr:uid="{72E430D8-64F7-4800-8835-E6625CB15750}"/>
    <cellStyle name="Total 12 11 2 2" xfId="44650" xr:uid="{CC24FF9C-E00A-44A1-B57B-D1CA72B8529C}"/>
    <cellStyle name="Total 12 11 3" xfId="35083" xr:uid="{892A1BBF-92E9-4DCA-B2B8-61E378CBF690}"/>
    <cellStyle name="Total 12 12" xfId="9880" xr:uid="{C5C9987E-133A-41D0-B23E-D35DD8DA66D1}"/>
    <cellStyle name="Total 12 12 2" xfId="21756" xr:uid="{6003E44B-B13D-479C-9245-4F599D36BCA0}"/>
    <cellStyle name="Total 12 12 2 2" xfId="41589" xr:uid="{3A32F2A4-6FBD-45AE-BB80-E4E8E4B0AA73}"/>
    <cellStyle name="Total 12 12 3" xfId="31938" xr:uid="{2194D305-BFE0-4F1E-9249-F7C106E134BF}"/>
    <cellStyle name="Total 12 13" xfId="13673" xr:uid="{0AF065E6-3494-49B2-929C-DF9D555F9C79}"/>
    <cellStyle name="Total 12 13 2" xfId="25447" xr:uid="{DB87B699-8D43-42FC-8E7A-4057AE434039}"/>
    <cellStyle name="Total 12 13 2 2" xfId="45274" xr:uid="{B68ED729-4641-4B70-8D00-4E7AF97DD112}"/>
    <cellStyle name="Total 12 13 3" xfId="35725" xr:uid="{9E29FEF3-77DE-4577-AFBF-5BAA20A5EA5F}"/>
    <cellStyle name="Total 12 14" xfId="30483" xr:uid="{C34AA987-4435-4108-BB39-18C18473437D}"/>
    <cellStyle name="Total 12 2" xfId="6223" xr:uid="{631530E5-2042-4E17-AB25-F7B4EF0BCCE1}"/>
    <cellStyle name="Total 12 2 10" xfId="11911" xr:uid="{C8774298-AB78-4E54-A370-B0E5EBAD87FE}"/>
    <cellStyle name="Total 12 2 10 2" xfId="23738" xr:uid="{74F5FDF8-3DAA-44DB-8A17-D69AA04DAA7A}"/>
    <cellStyle name="Total 12 2 10 2 2" xfId="43566" xr:uid="{38DEE269-C1F4-43E9-93D4-BC7FF08833BD}"/>
    <cellStyle name="Total 12 2 10 3" xfId="33964" xr:uid="{FAC10CA4-968D-4AC2-8B3F-E7D5572F5FA3}"/>
    <cellStyle name="Total 12 2 11" xfId="10813" xr:uid="{10DFCAB2-14B2-4198-89BB-6C1C4FA486FC}"/>
    <cellStyle name="Total 12 2 11 2" xfId="22683" xr:uid="{FDEB803E-0736-4946-A7C9-AF0A3A1C6D1D}"/>
    <cellStyle name="Total 12 2 11 2 2" xfId="42515" xr:uid="{2D625783-8898-4915-BC6B-E1414FB66484}"/>
    <cellStyle name="Total 12 2 11 3" xfId="32870" xr:uid="{2CC6255A-54E5-453F-B4AC-9848FA4748CC}"/>
    <cellStyle name="Total 12 2 12" xfId="11511" xr:uid="{4570189A-F27D-437E-8C4B-6C2E63C5CCC7}"/>
    <cellStyle name="Total 12 2 12 2" xfId="23365" xr:uid="{62779A37-3B86-4285-A7C4-A3034CED02DD}"/>
    <cellStyle name="Total 12 2 12 2 2" xfId="43194" xr:uid="{8FE9BBDF-E97E-4548-839F-54D36AFBD902}"/>
    <cellStyle name="Total 12 2 12 3" xfId="33565" xr:uid="{BB0F34EB-5B45-4F15-B331-136B36795530}"/>
    <cellStyle name="Total 12 2 13" xfId="30484" xr:uid="{CA1E288B-9D3C-4C5B-A9A8-67C619033D70}"/>
    <cellStyle name="Total 12 2 2" xfId="6853" xr:uid="{469A7679-EE08-4270-B56C-12B6E8DD9296}"/>
    <cellStyle name="Total 12 2 2 10" xfId="11077" xr:uid="{CCF18B83-23F3-4525-81DB-CDC3246BBA75}"/>
    <cellStyle name="Total 12 2 2 10 2" xfId="22946" xr:uid="{AE30C18D-C639-4F91-B899-836EDB05BEFA}"/>
    <cellStyle name="Total 12 2 2 10 2 2" xfId="42777" xr:uid="{C3220B38-C5AF-4CAD-A40A-E59C8595990B}"/>
    <cellStyle name="Total 12 2 2 10 3" xfId="33133" xr:uid="{63D6A15F-D05D-4569-9A06-9D325E373096}"/>
    <cellStyle name="Total 12 2 2 11" xfId="12974" xr:uid="{DAFC5307-7D92-4730-B1AE-5A5D5EEE0F20}"/>
    <cellStyle name="Total 12 2 2 11 2" xfId="24766" xr:uid="{F3258C80-E1A5-4B81-8C91-DCADCB1FEB33}"/>
    <cellStyle name="Total 12 2 2 11 2 2" xfId="44593" xr:uid="{0115CE09-A16A-4BD6-9F17-5C6956B3B684}"/>
    <cellStyle name="Total 12 2 2 11 3" xfId="35026" xr:uid="{6B17D52E-DC87-4868-9796-DFD07C832769}"/>
    <cellStyle name="Total 12 2 2 12" xfId="30607" xr:uid="{16239687-C028-499C-8ED0-E3391526CB97}"/>
    <cellStyle name="Total 12 2 2 2" xfId="7656" xr:uid="{0591CE87-3442-4FD0-B677-DC8902CEC23A}"/>
    <cellStyle name="Total 12 2 2 2 10" xfId="11156" xr:uid="{56D7455E-5A1C-4463-B61A-B60291FCD436}"/>
    <cellStyle name="Total 12 2 2 2 10 2" xfId="23021" xr:uid="{F839255A-9AA5-4CD4-B4A1-3C00CEC090B4}"/>
    <cellStyle name="Total 12 2 2 2 10 2 2" xfId="42851" xr:uid="{460406ED-E559-48AD-B1C2-7FA5056A6702}"/>
    <cellStyle name="Total 12 2 2 2 10 3" xfId="33211" xr:uid="{673AF7CE-9AEB-47D0-A8A8-24BF0FBEB64B}"/>
    <cellStyle name="Total 12 2 2 2 11" xfId="30854" xr:uid="{44755463-91E6-4E8D-B0E5-0DA0063A1BEB}"/>
    <cellStyle name="Total 12 2 2 2 2" xfId="9299" xr:uid="{4980CEEB-F93C-41E0-98B7-97E9A1EBE0D5}"/>
    <cellStyle name="Total 12 2 2 2 2 2" xfId="13721" xr:uid="{2329A1F6-9596-4E7F-B32B-67FF6ACC81AD}"/>
    <cellStyle name="Total 12 2 2 2 2 2 2" xfId="25495" xr:uid="{BC5A629D-4AA2-430C-B604-ABC2C70022FD}"/>
    <cellStyle name="Total 12 2 2 2 2 2 2 2" xfId="45322" xr:uid="{B2363E80-4A91-48AB-97FB-9EB4A4477CA1}"/>
    <cellStyle name="Total 12 2 2 2 2 2 3" xfId="35773" xr:uid="{45A4F17F-F079-44E7-BAC8-B1CA50148540}"/>
    <cellStyle name="Total 12 2 2 2 2 3" xfId="14683" xr:uid="{3D1B0DBA-F62E-4CAF-B9FA-24C99E400665}"/>
    <cellStyle name="Total 12 2 2 2 2 3 2" xfId="26454" xr:uid="{E65BEED7-39EA-4AD3-9B89-14CF5331B2D1}"/>
    <cellStyle name="Total 12 2 2 2 2 3 2 2" xfId="46281" xr:uid="{FCEB6006-FC25-4DDF-B98F-98F17ED7EFB6}"/>
    <cellStyle name="Total 12 2 2 2 2 3 3" xfId="36735" xr:uid="{B0E2A73B-3017-4889-9765-EE8344596B2C}"/>
    <cellStyle name="Total 12 2 2 2 2 4" xfId="15635" xr:uid="{C30B3640-F24B-4642-8A3E-68066DFE9869}"/>
    <cellStyle name="Total 12 2 2 2 2 4 2" xfId="27382" xr:uid="{86A7D00D-EC16-4498-A9CD-909FF4830181}"/>
    <cellStyle name="Total 12 2 2 2 2 4 2 2" xfId="47209" xr:uid="{894A1D89-CAED-4FE9-98A5-539DBE10F995}"/>
    <cellStyle name="Total 12 2 2 2 2 4 3" xfId="37687" xr:uid="{B9FB8DFA-B556-4E59-8C0A-DA3239ACD4C5}"/>
    <cellStyle name="Total 12 2 2 2 2 5" xfId="16513" xr:uid="{40F6571B-7363-41BB-B099-03F59E530CB7}"/>
    <cellStyle name="Total 12 2 2 2 2 5 2" xfId="28260" xr:uid="{4C20A1FF-0AFD-4ECF-9F97-891F7BF2CD20}"/>
    <cellStyle name="Total 12 2 2 2 2 5 2 2" xfId="48087" xr:uid="{79714DFC-85B9-4546-B021-41B6FEEDFF33}"/>
    <cellStyle name="Total 12 2 2 2 2 5 3" xfId="38565" xr:uid="{4E499558-7C0D-46E1-8440-1E3AB54BA5C0}"/>
    <cellStyle name="Total 12 2 2 2 2 6" xfId="17378" xr:uid="{E3EE5F05-BCF9-4B50-BFFE-640E80ADABB8}"/>
    <cellStyle name="Total 12 2 2 2 2 6 2" xfId="29099" xr:uid="{5BC33176-4EE8-4FA5-97B6-0166BD52585D}"/>
    <cellStyle name="Total 12 2 2 2 2 6 2 2" xfId="48926" xr:uid="{9FB19878-3E16-4795-90AA-3727CE6CD11B}"/>
    <cellStyle name="Total 12 2 2 2 2 6 3" xfId="39430" xr:uid="{6EEFD7E3-BB5F-41AB-8823-BB74957551D0}"/>
    <cellStyle name="Total 12 2 2 2 2 7" xfId="18154" xr:uid="{FCD3B1F1-E1F9-4B68-BAA5-9A73120F9E32}"/>
    <cellStyle name="Total 12 2 2 2 2 7 2" xfId="29875" xr:uid="{2B110397-B14B-4B79-B5DD-AAF4C01436D7}"/>
    <cellStyle name="Total 12 2 2 2 2 7 2 2" xfId="49702" xr:uid="{8B9944F0-0936-4840-A3FF-55F42AEA43F9}"/>
    <cellStyle name="Total 12 2 2 2 2 7 3" xfId="40206" xr:uid="{481EF698-5F9E-45E6-A4B5-9614AA6AA993}"/>
    <cellStyle name="Total 12 2 2 2 2 8" xfId="18911" xr:uid="{26538549-9627-4397-91E2-BF6B8E639D4E}"/>
    <cellStyle name="Total 12 2 2 2 2 8 2" xfId="40963" xr:uid="{51959C33-3F5F-4568-9FF4-08B4318B67B9}"/>
    <cellStyle name="Total 12 2 2 2 2 9" xfId="31388" xr:uid="{70B8F882-FABD-40A8-BF96-F566ABEADA79}"/>
    <cellStyle name="Total 12 2 2 2 3" xfId="9737" xr:uid="{517FE620-A915-45C8-995E-7FE7817D2507}"/>
    <cellStyle name="Total 12 2 2 2 3 2" xfId="14142" xr:uid="{C9ED1F77-AC18-4D0E-B800-69B78C0BAB90}"/>
    <cellStyle name="Total 12 2 2 2 3 2 2" xfId="25915" xr:uid="{EB2AD83D-9065-41AE-94BA-2E4437E45113}"/>
    <cellStyle name="Total 12 2 2 2 3 2 2 2" xfId="45742" xr:uid="{459013F9-25A0-4A3F-A6E2-C731B3949EE9}"/>
    <cellStyle name="Total 12 2 2 2 3 2 3" xfId="36194" xr:uid="{1C1D12EC-0C42-4413-AA8E-EEA25C5A0FD7}"/>
    <cellStyle name="Total 12 2 2 2 3 3" xfId="15102" xr:uid="{2BB8D682-118D-447F-A3DD-2FB5BB3AD4F1}"/>
    <cellStyle name="Total 12 2 2 2 3 3 2" xfId="26873" xr:uid="{CB7894EB-B5BB-44A6-9659-75A6431CB972}"/>
    <cellStyle name="Total 12 2 2 2 3 3 2 2" xfId="46700" xr:uid="{861A8B41-91B3-4F73-AEFE-7E5E08FDBE47}"/>
    <cellStyle name="Total 12 2 2 2 3 3 3" xfId="37154" xr:uid="{FAF37EAF-4E7B-4622-9C55-09FA640AE65B}"/>
    <cellStyle name="Total 12 2 2 2 3 4" xfId="16054" xr:uid="{D3D643F6-4219-4E9C-89B9-D33F16341916}"/>
    <cellStyle name="Total 12 2 2 2 3 4 2" xfId="27801" xr:uid="{CFF28F74-1CD9-4598-B9DC-AB0D683522E3}"/>
    <cellStyle name="Total 12 2 2 2 3 4 2 2" xfId="47628" xr:uid="{CF386BCA-7E0A-4B4A-85E5-A7057A015FFE}"/>
    <cellStyle name="Total 12 2 2 2 3 4 3" xfId="38106" xr:uid="{85D9C8E0-7CBF-4289-9E1D-AF1B9D5F72CB}"/>
    <cellStyle name="Total 12 2 2 2 3 5" xfId="16928" xr:uid="{F1BC1081-A29B-4073-A0BC-08FE24E477A5}"/>
    <cellStyle name="Total 12 2 2 2 3 5 2" xfId="28675" xr:uid="{73096982-B1D4-4094-9A5F-4DB88CAF5292}"/>
    <cellStyle name="Total 12 2 2 2 3 5 2 2" xfId="48502" xr:uid="{61A9A98C-6404-4ACE-8186-BA6B64EF2306}"/>
    <cellStyle name="Total 12 2 2 2 3 5 3" xfId="38980" xr:uid="{5E9C1D63-11E7-47AE-8C02-79498547763A}"/>
    <cellStyle name="Total 12 2 2 2 3 6" xfId="17793" xr:uid="{03DCC9BD-21E2-4674-8926-294171DCD2D8}"/>
    <cellStyle name="Total 12 2 2 2 3 6 2" xfId="29514" xr:uid="{04239E18-355D-460A-A279-71BE15B0581C}"/>
    <cellStyle name="Total 12 2 2 2 3 6 2 2" xfId="49341" xr:uid="{F8ECA572-1778-4184-9F70-0546AE7459C3}"/>
    <cellStyle name="Total 12 2 2 2 3 6 3" xfId="39845" xr:uid="{6DB9231D-E2E1-4C22-9E54-3E440FFAF671}"/>
    <cellStyle name="Total 12 2 2 2 3 7" xfId="18569" xr:uid="{5D51BEE1-AE11-4EBE-B4FB-00B012C9CCF2}"/>
    <cellStyle name="Total 12 2 2 2 3 7 2" xfId="30290" xr:uid="{233715C9-30ED-4FBF-9E31-3E214319FEB4}"/>
    <cellStyle name="Total 12 2 2 2 3 7 2 2" xfId="50117" xr:uid="{5E9B5F52-A29C-47B4-A4D5-6B4BEBEDB9FE}"/>
    <cellStyle name="Total 12 2 2 2 3 7 3" xfId="40621" xr:uid="{1A81F915-353D-4958-8470-89ACEF7DBCE3}"/>
    <cellStyle name="Total 12 2 2 2 3 8" xfId="19326" xr:uid="{4E177E21-99E0-4FD6-8938-B534AD06601D}"/>
    <cellStyle name="Total 12 2 2 2 3 8 2" xfId="41378" xr:uid="{0CA506EF-B0D7-4AD4-A5F8-B68153ED9E17}"/>
    <cellStyle name="Total 12 2 2 2 3 9" xfId="31803" xr:uid="{38CC3EE9-11C6-4CFB-AB8A-686A0878A962}"/>
    <cellStyle name="Total 12 2 2 2 4" xfId="12707" xr:uid="{C8BB9DA6-C563-4E88-BCBB-3E8544067AC2}"/>
    <cellStyle name="Total 12 2 2 2 4 2" xfId="24505" xr:uid="{4344F42B-60FD-4C5F-A5DF-2A702B6D6683}"/>
    <cellStyle name="Total 12 2 2 2 4 2 2" xfId="44333" xr:uid="{CB9815F2-6E0E-4CC7-895D-23B0495DF6DF}"/>
    <cellStyle name="Total 12 2 2 2 4 3" xfId="34760" xr:uid="{47A3F26D-17DD-498E-954C-38BDC724B6B9}"/>
    <cellStyle name="Total 12 2 2 2 5" xfId="10165" xr:uid="{FAB34147-ECBB-4D48-91FA-8466B5C8A85B}"/>
    <cellStyle name="Total 12 2 2 2 5 2" xfId="22040" xr:uid="{B498EC42-FD15-4EB2-AAE6-51043D70F9EB}"/>
    <cellStyle name="Total 12 2 2 2 5 2 2" xfId="41872" xr:uid="{41DD0225-2821-4A1D-93C2-07E0C7E9C562}"/>
    <cellStyle name="Total 12 2 2 2 5 3" xfId="32222" xr:uid="{9C086641-731E-413F-A377-06914A761EF6}"/>
    <cellStyle name="Total 12 2 2 2 6" xfId="9783" xr:uid="{857AD9BD-F942-4D6C-8BDD-C9CDEBD53047}"/>
    <cellStyle name="Total 12 2 2 2 6 2" xfId="21659" xr:uid="{952B0486-BD3F-4447-BD59-00AB11F73722}"/>
    <cellStyle name="Total 12 2 2 2 6 2 2" xfId="41492" xr:uid="{83C85C8A-EA59-4904-AC53-B38D29CCD9E7}"/>
    <cellStyle name="Total 12 2 2 2 6 3" xfId="31841" xr:uid="{C210E2C3-7FC7-41B2-8525-6E9BE93DE105}"/>
    <cellStyle name="Total 12 2 2 2 7" xfId="11874" xr:uid="{0C2F0B9B-DA88-4E42-9BD1-1A10E67E466B}"/>
    <cellStyle name="Total 12 2 2 2 7 2" xfId="23701" xr:uid="{B6EA143C-86B1-48A2-B556-A3D577A3A55A}"/>
    <cellStyle name="Total 12 2 2 2 7 2 2" xfId="43530" xr:uid="{87115FCA-1D04-4C5A-B5B4-27D230395571}"/>
    <cellStyle name="Total 12 2 2 2 7 3" xfId="33928" xr:uid="{2C2BADF1-0BC0-41F2-BAD9-7EDA2ADB05B6}"/>
    <cellStyle name="Total 12 2 2 2 8" xfId="10845" xr:uid="{F287EE01-CFDB-463E-B1E7-01A495B014FE}"/>
    <cellStyle name="Total 12 2 2 2 8 2" xfId="22714" xr:uid="{4AF1F991-7363-406C-9077-5907B24CA826}"/>
    <cellStyle name="Total 12 2 2 2 8 2 2" xfId="42545" xr:uid="{DA22B243-8CF3-48B8-B159-E3DC30A2A2DF}"/>
    <cellStyle name="Total 12 2 2 2 8 3" xfId="32901" xr:uid="{F46FAEE3-45A9-4A14-9CF5-063F9884DBF9}"/>
    <cellStyle name="Total 12 2 2 2 9" xfId="11485" xr:uid="{74774C74-20D1-44EF-89D2-B06F52C3F104}"/>
    <cellStyle name="Total 12 2 2 2 9 2" xfId="23339" xr:uid="{0E43E86D-C257-4773-BF97-55CF4814763F}"/>
    <cellStyle name="Total 12 2 2 2 9 2 2" xfId="43169" xr:uid="{0983AF7E-0E7B-4819-8C5C-DF49EA0B1F60}"/>
    <cellStyle name="Total 12 2 2 2 9 3" xfId="33540" xr:uid="{A5B82439-5D00-4516-875D-7295B648372E}"/>
    <cellStyle name="Total 12 2 2 3" xfId="8498" xr:uid="{6C954902-D59C-4613-AF72-F5C3AF3DF755}"/>
    <cellStyle name="Total 12 2 2 3 2" xfId="13240" xr:uid="{F2E7DCAB-62EA-4DA2-93B7-DB4077C87C80}"/>
    <cellStyle name="Total 12 2 2 3 2 2" xfId="25026" xr:uid="{0C0BAE98-DE9B-4395-BB1D-22CE2366014B}"/>
    <cellStyle name="Total 12 2 2 3 2 2 2" xfId="44853" xr:uid="{A404BE8C-E53D-4AC4-A6B4-B307FCFF1E0B}"/>
    <cellStyle name="Total 12 2 2 3 2 3" xfId="35292" xr:uid="{7801D9E5-61FD-420B-9C3A-7528FEF05F43}"/>
    <cellStyle name="Total 12 2 2 3 3" xfId="14260" xr:uid="{707341C4-B3C4-493E-8678-5EE39503D190}"/>
    <cellStyle name="Total 12 2 2 3 3 2" xfId="26033" xr:uid="{BD4369B1-EA6C-415E-B0DA-C9EAFA8C69DF}"/>
    <cellStyle name="Total 12 2 2 3 3 2 2" xfId="45860" xr:uid="{DE25288C-70EB-4C6E-8AE3-498A766B37F0}"/>
    <cellStyle name="Total 12 2 2 3 3 3" xfId="36312" xr:uid="{D8741731-9E22-4BEF-86D3-60185C605DBF}"/>
    <cellStyle name="Total 12 2 2 3 4" xfId="15220" xr:uid="{5A1E142A-60C7-4AD9-B58C-653B3B90C7A7}"/>
    <cellStyle name="Total 12 2 2 3 4 2" xfId="26989" xr:uid="{CA71FC50-4BC1-4815-9ADF-5EECBC4D2576}"/>
    <cellStyle name="Total 12 2 2 3 4 2 2" xfId="46816" xr:uid="{5D3A4FC2-118C-45B0-BA16-96B30FBAFBCC}"/>
    <cellStyle name="Total 12 2 2 3 4 3" xfId="37272" xr:uid="{CD3CCB38-D4AD-4B09-B4D1-9DB200849095}"/>
    <cellStyle name="Total 12 2 2 3 5" xfId="16169" xr:uid="{5EC93FA2-5A36-4225-AAD8-8018D557CEC1}"/>
    <cellStyle name="Total 12 2 2 3 5 2" xfId="27916" xr:uid="{C15D668F-620D-4530-93DE-BC032E9C30DF}"/>
    <cellStyle name="Total 12 2 2 3 5 2 2" xfId="47743" xr:uid="{05FBDDFD-0F8C-40D4-8181-E15446B314AC}"/>
    <cellStyle name="Total 12 2 2 3 5 3" xfId="38221" xr:uid="{3DB01236-A6E7-4C14-9C04-F7CED0CD5A35}"/>
    <cellStyle name="Total 12 2 2 3 6" xfId="17042" xr:uid="{010B64A6-D497-4C8B-9201-583FAD2186ED}"/>
    <cellStyle name="Total 12 2 2 3 6 2" xfId="28789" xr:uid="{2896FFFE-1B8D-4EA8-9A45-789F1497FCDB}"/>
    <cellStyle name="Total 12 2 2 3 6 2 2" xfId="48616" xr:uid="{FB0688FB-F905-44FC-ACA8-3465BEAE68B3}"/>
    <cellStyle name="Total 12 2 2 3 6 3" xfId="39094" xr:uid="{84144893-B8E0-42B2-849D-CBD04E77DF88}"/>
    <cellStyle name="Total 12 2 2 3 7" xfId="17907" xr:uid="{6BFF8AF4-0E29-438A-B3A1-755644DD86CE}"/>
    <cellStyle name="Total 12 2 2 3 7 2" xfId="29628" xr:uid="{7A81775E-961D-487E-BE4F-6A5ACB84D050}"/>
    <cellStyle name="Total 12 2 2 3 7 2 2" xfId="49455" xr:uid="{2D36F9A4-226F-4DD3-8EFF-60D7D9774327}"/>
    <cellStyle name="Total 12 2 2 3 7 3" xfId="39959" xr:uid="{84660238-7FCB-49CE-925C-21AD52759F91}"/>
    <cellStyle name="Total 12 2 2 3 8" xfId="18683" xr:uid="{F28FCB6A-9ED0-43A3-8902-A0F04875E076}"/>
    <cellStyle name="Total 12 2 2 3 8 2" xfId="40735" xr:uid="{C130E52E-0201-4500-ACA6-ACB90E453D84}"/>
    <cellStyle name="Total 12 2 2 3 9" xfId="31141" xr:uid="{4C3E2E19-690C-4841-95FA-9C7DDFF1C2B0}"/>
    <cellStyle name="Total 12 2 2 4" xfId="9509" xr:uid="{92E29C65-34AF-479A-B5D0-0F530AD45491}"/>
    <cellStyle name="Total 12 2 2 4 2" xfId="13914" xr:uid="{34659EFA-31E6-40B2-A9C9-06A54DC19EEF}"/>
    <cellStyle name="Total 12 2 2 4 2 2" xfId="25687" xr:uid="{A6AFE09A-4DAC-4453-8939-F2E2D3B6AC01}"/>
    <cellStyle name="Total 12 2 2 4 2 2 2" xfId="45514" xr:uid="{14930901-CF79-4C15-9FDF-56E4AA40560A}"/>
    <cellStyle name="Total 12 2 2 4 2 3" xfId="35966" xr:uid="{638FF962-F097-44DB-9CA1-280076DFB66E}"/>
    <cellStyle name="Total 12 2 2 4 3" xfId="14874" xr:uid="{129E9901-97DE-4187-979B-21473D42A9E9}"/>
    <cellStyle name="Total 12 2 2 4 3 2" xfId="26645" xr:uid="{2E53581C-1A52-4DE6-910B-D4C416BCE0F7}"/>
    <cellStyle name="Total 12 2 2 4 3 2 2" xfId="46472" xr:uid="{BE81ED57-3353-456A-903F-766AEB6F13F4}"/>
    <cellStyle name="Total 12 2 2 4 3 3" xfId="36926" xr:uid="{1C5AFE7A-65BC-45A3-8E25-EABABDD109E1}"/>
    <cellStyle name="Total 12 2 2 4 4" xfId="15826" xr:uid="{C0C527B2-C683-4FE2-9BC0-476EFF106FBD}"/>
    <cellStyle name="Total 12 2 2 4 4 2" xfId="27573" xr:uid="{8D15B37A-D8E6-4DF6-8831-D29D8DCE53CF}"/>
    <cellStyle name="Total 12 2 2 4 4 2 2" xfId="47400" xr:uid="{06E29F22-14ED-49F6-A2D8-F0180ED2E104}"/>
    <cellStyle name="Total 12 2 2 4 4 3" xfId="37878" xr:uid="{8584185E-B82A-43EB-8A7F-A4BFD8DB1818}"/>
    <cellStyle name="Total 12 2 2 4 5" xfId="16700" xr:uid="{A6853C94-7300-414B-8548-2F41C0EF03DD}"/>
    <cellStyle name="Total 12 2 2 4 5 2" xfId="28447" xr:uid="{92E9DEF7-C4CF-4B5C-966A-9651D19DA797}"/>
    <cellStyle name="Total 12 2 2 4 5 2 2" xfId="48274" xr:uid="{413BF1C9-7C17-4A32-B073-459CFA524041}"/>
    <cellStyle name="Total 12 2 2 4 5 3" xfId="38752" xr:uid="{24A7B388-DBEF-407B-9AF2-ECDE39916B4D}"/>
    <cellStyle name="Total 12 2 2 4 6" xfId="17565" xr:uid="{7D9F99BA-5820-440D-9AAE-51FE8537694A}"/>
    <cellStyle name="Total 12 2 2 4 6 2" xfId="29286" xr:uid="{B60706A5-5FA4-4E79-9FD1-194111356935}"/>
    <cellStyle name="Total 12 2 2 4 6 2 2" xfId="49113" xr:uid="{DA26D17C-85AF-4D6F-A301-A774D4A829C8}"/>
    <cellStyle name="Total 12 2 2 4 6 3" xfId="39617" xr:uid="{E73AFA0B-4690-4486-A8CE-7D51D52D5C6B}"/>
    <cellStyle name="Total 12 2 2 4 7" xfId="18341" xr:uid="{006B6FF3-2395-41B9-9CCE-ECCA9339BA3E}"/>
    <cellStyle name="Total 12 2 2 4 7 2" xfId="30062" xr:uid="{3610C0D4-33B4-4D7F-83B7-46FD060E360F}"/>
    <cellStyle name="Total 12 2 2 4 7 2 2" xfId="49889" xr:uid="{386E350D-EA8D-4CF6-8F0C-62498AB8DB7F}"/>
    <cellStyle name="Total 12 2 2 4 7 3" xfId="40393" xr:uid="{8B5C9CE7-9DAD-48AF-A472-F30FB996C295}"/>
    <cellStyle name="Total 12 2 2 4 8" xfId="19098" xr:uid="{D329CA25-826F-4C74-8C8D-668CD4CDAE52}"/>
    <cellStyle name="Total 12 2 2 4 8 2" xfId="41150" xr:uid="{87A6BF7A-BFD9-4C4F-8639-57992940E88B}"/>
    <cellStyle name="Total 12 2 2 4 9" xfId="31575" xr:uid="{79404758-11AC-412D-A199-D80002469E89}"/>
    <cellStyle name="Total 12 2 2 5" xfId="12211" xr:uid="{AE2E65A4-6B45-4B43-8F11-E34AB0657618}"/>
    <cellStyle name="Total 12 2 2 5 2" xfId="24028" xr:uid="{EF2E2FF2-6633-4D6E-936B-92BD41CBD52E}"/>
    <cellStyle name="Total 12 2 2 5 2 2" xfId="43856" xr:uid="{96CF6A55-CAD7-4407-B2FD-44E9C4276199}"/>
    <cellStyle name="Total 12 2 2 5 3" xfId="34264" xr:uid="{2B000279-25AB-4C6A-9225-6165F50013E5}"/>
    <cellStyle name="Total 12 2 2 6" xfId="10556" xr:uid="{D90C4E56-B05C-442A-AB8C-BA36096906A5}"/>
    <cellStyle name="Total 12 2 2 6 2" xfId="22428" xr:uid="{5BE180BC-6DD9-41C1-975D-B499C7C5452F}"/>
    <cellStyle name="Total 12 2 2 6 2 2" xfId="42260" xr:uid="{7DB0BBC9-1AD5-4694-AC5C-5D3316182C0F}"/>
    <cellStyle name="Total 12 2 2 6 3" xfId="32613" xr:uid="{BF424640-FE9F-441B-80FF-02C4696C330E}"/>
    <cellStyle name="Total 12 2 2 7" xfId="12038" xr:uid="{20E39772-149B-4C3D-8014-8052D651E23D}"/>
    <cellStyle name="Total 12 2 2 7 2" xfId="23859" xr:uid="{87E0D69B-40B8-4DEE-B9C1-817E87E15CE9}"/>
    <cellStyle name="Total 12 2 2 7 2 2" xfId="43687" xr:uid="{734846A8-8DFE-4C4A-BE5B-107DCB2CC087}"/>
    <cellStyle name="Total 12 2 2 7 3" xfId="34091" xr:uid="{8D81AAE8-F429-4826-8182-3831C0AC1EFF}"/>
    <cellStyle name="Total 12 2 2 8" xfId="10714" xr:uid="{7B21D123-456C-4957-9D30-16F3A3F440B2}"/>
    <cellStyle name="Total 12 2 2 8 2" xfId="22586" xr:uid="{D825FEA2-9CC8-49B0-9EDA-9F8454041770}"/>
    <cellStyle name="Total 12 2 2 8 2 2" xfId="42418" xr:uid="{40124355-BB65-4E50-A10D-D0933418B7F4}"/>
    <cellStyle name="Total 12 2 2 8 3" xfId="32771" xr:uid="{25749226-53BE-415D-8D65-FBDF38826480}"/>
    <cellStyle name="Total 12 2 2 9" xfId="11602" xr:uid="{0A1A2BEE-DAC6-45DE-9864-2B70062532DB}"/>
    <cellStyle name="Total 12 2 2 9 2" xfId="23446" xr:uid="{3960088C-0674-4553-A33B-A7FB099320C9}"/>
    <cellStyle name="Total 12 2 2 9 2 2" xfId="43275" xr:uid="{3A2C89AF-AAC8-4F38-A472-D0A95BE99C3F}"/>
    <cellStyle name="Total 12 2 2 9 3" xfId="33656" xr:uid="{20673B05-CDB9-41DC-80D8-A1DE31276E80}"/>
    <cellStyle name="Total 12 2 3" xfId="7120" xr:uid="{F7DBFBD4-A29A-447C-B285-F4B198ABA718}"/>
    <cellStyle name="Total 12 2 3 10" xfId="11514" xr:uid="{1AA5DCBF-886E-4CC4-984F-BF322B6100F9}"/>
    <cellStyle name="Total 12 2 3 10 2" xfId="23368" xr:uid="{095F5D64-2D8F-4DA7-B24F-C1E53412DDF7}"/>
    <cellStyle name="Total 12 2 3 10 2 2" xfId="43197" xr:uid="{3DFE2D7C-9BB3-4E6B-9684-C8CEB77A735C}"/>
    <cellStyle name="Total 12 2 3 10 3" xfId="33568" xr:uid="{7A195049-18AD-4217-BF3D-0202D06942E0}"/>
    <cellStyle name="Total 12 2 3 11" xfId="30735" xr:uid="{13FDB66B-2C55-4387-8664-C52CDADFCAFB}"/>
    <cellStyle name="Total 12 2 3 2" xfId="8763" xr:uid="{F6C475B0-FA88-4B31-B7C3-CA8CFC38A484}"/>
    <cellStyle name="Total 12 2 3 2 2" xfId="13423" xr:uid="{67A74B37-3574-4259-8C53-EE165115F1C9}"/>
    <cellStyle name="Total 12 2 3 2 2 2" xfId="25206" xr:uid="{5CC185B0-C06F-499B-B440-63EA98976C16}"/>
    <cellStyle name="Total 12 2 3 2 2 2 2" xfId="45033" xr:uid="{A94B7C86-3140-433F-A68B-1B6E04E387D2}"/>
    <cellStyle name="Total 12 2 3 2 2 3" xfId="35475" xr:uid="{446C6EE0-D840-4470-876B-82738CB76FEF}"/>
    <cellStyle name="Total 12 2 3 2 3" xfId="14429" xr:uid="{24C58306-0034-40D1-8A30-C4DB11EEB30B}"/>
    <cellStyle name="Total 12 2 3 2 3 2" xfId="26201" xr:uid="{4B0E75BC-DF83-4A0C-A2F8-CBB1DF7E14C4}"/>
    <cellStyle name="Total 12 2 3 2 3 2 2" xfId="46028" xr:uid="{3C4C10DE-1145-4FBD-A66E-BD2F4FD94C1F}"/>
    <cellStyle name="Total 12 2 3 2 3 3" xfId="36481" xr:uid="{A6D66443-9E82-4677-B109-83414BBFCCBF}"/>
    <cellStyle name="Total 12 2 3 2 4" xfId="15387" xr:uid="{FFA8972D-854B-4C39-B64D-B555A8A19373}"/>
    <cellStyle name="Total 12 2 3 2 4 2" xfId="27148" xr:uid="{14318B9E-B504-4851-809A-8F604C11EDA7}"/>
    <cellStyle name="Total 12 2 3 2 4 2 2" xfId="46975" xr:uid="{AB0EA836-0ACC-4C75-98E5-54DB15EAB4B7}"/>
    <cellStyle name="Total 12 2 3 2 4 3" xfId="37439" xr:uid="{72E93C17-0696-4726-B9BD-608DA8542C29}"/>
    <cellStyle name="Total 12 2 3 2 5" xfId="16313" xr:uid="{1791BBD4-8689-42A1-A55C-2FC218EEBFF0}"/>
    <cellStyle name="Total 12 2 3 2 5 2" xfId="28060" xr:uid="{1A4AACB6-C504-4238-B806-043BB41204A6}"/>
    <cellStyle name="Total 12 2 3 2 5 2 2" xfId="47887" xr:uid="{FC52F91F-F8C4-45AF-B266-D830960E3374}"/>
    <cellStyle name="Total 12 2 3 2 5 3" xfId="38365" xr:uid="{D7E4A4B6-93DE-48C2-8602-3858A9A5164D}"/>
    <cellStyle name="Total 12 2 3 2 6" xfId="17184" xr:uid="{8387D6FB-0680-4281-8360-1FB725728BCE}"/>
    <cellStyle name="Total 12 2 3 2 6 2" xfId="28928" xr:uid="{A35D46D0-DEA7-4EF8-9E37-01DAE2951E32}"/>
    <cellStyle name="Total 12 2 3 2 6 2 2" xfId="48755" xr:uid="{43C8ABB4-5A74-4C75-AE57-39936A1CCAF6}"/>
    <cellStyle name="Total 12 2 3 2 6 3" xfId="39236" xr:uid="{3A9EE68A-ACAF-421F-91E1-0B20E5B147F4}"/>
    <cellStyle name="Total 12 2 3 2 7" xfId="18031" xr:uid="{CD0FAA6F-0C32-46D4-BA21-E8902285AD58}"/>
    <cellStyle name="Total 12 2 3 2 7 2" xfId="29752" xr:uid="{D911217C-B6A8-44B4-93E8-B02A52D25C1A}"/>
    <cellStyle name="Total 12 2 3 2 7 2 2" xfId="49579" xr:uid="{91CADD61-3F65-44AA-B9E2-F319AD001E14}"/>
    <cellStyle name="Total 12 2 3 2 7 3" xfId="40083" xr:uid="{A1A48953-D677-4AC2-9EC7-9B91F915716E}"/>
    <cellStyle name="Total 12 2 3 2 8" xfId="18798" xr:uid="{19B75630-FA27-40C8-B2D9-5946D5B517E7}"/>
    <cellStyle name="Total 12 2 3 2 8 2" xfId="40850" xr:uid="{94A94DF0-CE0A-42E4-92CA-309BBC82D319}"/>
    <cellStyle name="Total 12 2 3 2 9" xfId="31269" xr:uid="{135B98E4-1909-4C05-83FD-E893CE494BCE}"/>
    <cellStyle name="Total 12 2 3 3" xfId="9624" xr:uid="{31CA6E00-A9E9-438C-9759-9BFBED8ECE9C}"/>
    <cellStyle name="Total 12 2 3 3 2" xfId="14029" xr:uid="{42BE8BAB-6EF1-4DC4-9F80-27D8C3E5D117}"/>
    <cellStyle name="Total 12 2 3 3 2 2" xfId="25802" xr:uid="{E98EEE0F-D81E-4657-AC5A-8C505811EF58}"/>
    <cellStyle name="Total 12 2 3 3 2 2 2" xfId="45629" xr:uid="{EBD1B018-9A03-4484-958F-0912C9D66097}"/>
    <cellStyle name="Total 12 2 3 3 2 3" xfId="36081" xr:uid="{52835E1E-9B89-4716-B652-48EA9B08F208}"/>
    <cellStyle name="Total 12 2 3 3 3" xfId="14989" xr:uid="{0A1E1356-E717-405D-9D7C-D29E90A83686}"/>
    <cellStyle name="Total 12 2 3 3 3 2" xfId="26760" xr:uid="{2427FDF0-8D34-46EF-A3AE-6D82AD76741B}"/>
    <cellStyle name="Total 12 2 3 3 3 2 2" xfId="46587" xr:uid="{01B40C9A-8B29-4807-8CA2-C7AF518F1DAE}"/>
    <cellStyle name="Total 12 2 3 3 3 3" xfId="37041" xr:uid="{338BA313-235B-4EF5-9F55-07513310A5D7}"/>
    <cellStyle name="Total 12 2 3 3 4" xfId="15941" xr:uid="{FFFD7133-06EC-46FC-BEA0-330703200AA7}"/>
    <cellStyle name="Total 12 2 3 3 4 2" xfId="27688" xr:uid="{FDE06D74-1B96-4326-A8CD-21685C9E0AF1}"/>
    <cellStyle name="Total 12 2 3 3 4 2 2" xfId="47515" xr:uid="{22977D39-C025-40AA-BCFC-217310D7B835}"/>
    <cellStyle name="Total 12 2 3 3 4 3" xfId="37993" xr:uid="{1944C0A7-F50E-4754-B25F-AFADA9E905B7}"/>
    <cellStyle name="Total 12 2 3 3 5" xfId="16815" xr:uid="{01EAE6F4-EBCE-492C-836C-3E1F38C0725F}"/>
    <cellStyle name="Total 12 2 3 3 5 2" xfId="28562" xr:uid="{A6104306-D255-47EF-B924-06ED1D356A9B}"/>
    <cellStyle name="Total 12 2 3 3 5 2 2" xfId="48389" xr:uid="{134900AC-F9E5-469C-935D-A5EA826948A8}"/>
    <cellStyle name="Total 12 2 3 3 5 3" xfId="38867" xr:uid="{AC0D3417-E4C9-45D6-9FBD-4147D49CB073}"/>
    <cellStyle name="Total 12 2 3 3 6" xfId="17680" xr:uid="{288852BD-9B62-4810-9F62-031FDB99CB97}"/>
    <cellStyle name="Total 12 2 3 3 6 2" xfId="29401" xr:uid="{7F266D29-D1B0-4CB0-8BFC-E5B0617BE25A}"/>
    <cellStyle name="Total 12 2 3 3 6 2 2" xfId="49228" xr:uid="{9EFABBC3-31B7-4E3F-B7D2-0C98C08C9681}"/>
    <cellStyle name="Total 12 2 3 3 6 3" xfId="39732" xr:uid="{8C62B172-18A2-4948-A117-227C8FD3532E}"/>
    <cellStyle name="Total 12 2 3 3 7" xfId="18456" xr:uid="{6E7CF4CD-92EF-4B42-AA64-087D30B5F926}"/>
    <cellStyle name="Total 12 2 3 3 7 2" xfId="30177" xr:uid="{CC2E70D0-FB9A-48C0-A14B-C72710BD4CEE}"/>
    <cellStyle name="Total 12 2 3 3 7 2 2" xfId="50004" xr:uid="{FD698F21-FD40-411C-AB33-322CBAC1C4C2}"/>
    <cellStyle name="Total 12 2 3 3 7 3" xfId="40508" xr:uid="{79381361-6392-4389-B2E4-B684EB7951AC}"/>
    <cellStyle name="Total 12 2 3 3 8" xfId="19213" xr:uid="{33DE8A37-4CF3-406F-9056-27863DB6299B}"/>
    <cellStyle name="Total 12 2 3 3 8 2" xfId="41265" xr:uid="{BF3F3194-F13E-4E45-820A-011C0B333AB1}"/>
    <cellStyle name="Total 12 2 3 3 9" xfId="31690" xr:uid="{C63A27EE-C203-4925-AAC3-1980BCE9C0CE}"/>
    <cellStyle name="Total 12 2 3 4" xfId="12394" xr:uid="{3E32C7ED-71B7-4F49-B313-53434DC2164E}"/>
    <cellStyle name="Total 12 2 3 4 2" xfId="24208" xr:uid="{37DE21B3-022F-478B-92A8-9A16CEC5C9F0}"/>
    <cellStyle name="Total 12 2 3 4 2 2" xfId="44036" xr:uid="{E6291E37-4CD9-45E0-9D3B-DD55BFC55E43}"/>
    <cellStyle name="Total 12 2 3 4 3" xfId="34447" xr:uid="{6A4FEB7C-E0D4-494F-ABF0-87C42D50444B}"/>
    <cellStyle name="Total 12 2 3 5" xfId="10387" xr:uid="{6984267D-B37C-4C55-A294-B11149EFFE18}"/>
    <cellStyle name="Total 12 2 3 5 2" xfId="22259" xr:uid="{6DAB4428-F597-46A3-8A6D-6BD571F1AC07}"/>
    <cellStyle name="Total 12 2 3 5 2 2" xfId="42091" xr:uid="{EC050491-F386-43A6-AA29-C81F2E7E78F1}"/>
    <cellStyle name="Total 12 2 3 5 3" xfId="32444" xr:uid="{32D84EC2-C423-4F5D-81BA-3E161D5664F3}"/>
    <cellStyle name="Total 12 2 3 6" xfId="11665" xr:uid="{48A3C342-255E-4A4D-9DA0-348AC14CB6C1}"/>
    <cellStyle name="Total 12 2 3 6 2" xfId="23504" xr:uid="{68474E7B-3103-4EF6-A1D1-01BA2AC5465E}"/>
    <cellStyle name="Total 12 2 3 6 2 2" xfId="43333" xr:uid="{0ED8C91A-D575-49C9-8E1A-C1E771727ED5}"/>
    <cellStyle name="Total 12 2 3 6 3" xfId="33719" xr:uid="{C12C01ED-4602-456A-B5B7-06E7A1C2D1B5}"/>
    <cellStyle name="Total 12 2 3 7" xfId="11023" xr:uid="{6D58182A-D56E-4328-A4F1-2FD83CCBE956}"/>
    <cellStyle name="Total 12 2 3 7 2" xfId="22892" xr:uid="{4F411028-F544-4AA4-AB16-E5F3B57D4865}"/>
    <cellStyle name="Total 12 2 3 7 2 2" xfId="42723" xr:uid="{2D757EE1-8180-4B20-8C14-DE9D4104E225}"/>
    <cellStyle name="Total 12 2 3 7 3" xfId="33079" xr:uid="{33AEB68C-F1B8-47A3-93A2-407FCADC9260}"/>
    <cellStyle name="Total 12 2 3 8" xfId="11917" xr:uid="{910DA0C3-BF0F-4DC5-A505-73E32393C97C}"/>
    <cellStyle name="Total 12 2 3 8 2" xfId="23743" xr:uid="{13510451-7FBE-4C25-A7AE-446492014A90}"/>
    <cellStyle name="Total 12 2 3 8 2 2" xfId="43571" xr:uid="{5D7D660F-FECF-42EC-83D4-D7ADA8B97648}"/>
    <cellStyle name="Total 12 2 3 8 3" xfId="33970" xr:uid="{A24B60BC-68CA-4428-AD47-322E2D78CE4A}"/>
    <cellStyle name="Total 12 2 3 9" xfId="10810" xr:uid="{790381B2-02E5-452C-B6A8-F317832C68A7}"/>
    <cellStyle name="Total 12 2 3 9 2" xfId="22680" xr:uid="{EEFDBBCC-FB13-43CB-A2BB-D49375240438}"/>
    <cellStyle name="Total 12 2 3 9 2 2" xfId="42512" xr:uid="{AF4FBB8A-67F3-4770-BFDD-5DD076F980D1}"/>
    <cellStyle name="Total 12 2 3 9 3" xfId="32867" xr:uid="{7E4AFAD3-44F5-4F03-B945-E4C52C56DE51}"/>
    <cellStyle name="Total 12 2 4" xfId="7964" xr:uid="{0E97C616-A741-470C-B82D-EF8BC8658190}"/>
    <cellStyle name="Total 12 2 4 2" xfId="12934" xr:uid="{B55F5347-46B4-4C60-9164-05D10A556B08}"/>
    <cellStyle name="Total 12 2 4 2 2" xfId="24728" xr:uid="{584FE673-1F69-444D-A93A-DDC8C8282E78}"/>
    <cellStyle name="Total 12 2 4 2 2 2" xfId="44555" xr:uid="{2B565628-618F-4933-A547-910E40838FB1}"/>
    <cellStyle name="Total 12 2 4 2 3" xfId="34986" xr:uid="{1146FB01-45C0-4EA2-A89D-83D2F77C6F8D}"/>
    <cellStyle name="Total 12 2 4 3" xfId="9959" xr:uid="{71A8BD2B-0FE3-42EF-A6CB-C70BCC6CAEB8}"/>
    <cellStyle name="Total 12 2 4 3 2" xfId="21834" xr:uid="{44A801B6-12A3-499F-B0B9-BAB74A7CBC53}"/>
    <cellStyle name="Total 12 2 4 3 2 2" xfId="41667" xr:uid="{28A728BB-60E2-43EA-B673-D03F0D46D192}"/>
    <cellStyle name="Total 12 2 4 3 3" xfId="32017" xr:uid="{13AEAD46-1364-4BF6-89D4-1DA1C532CF93}"/>
    <cellStyle name="Total 12 2 4 4" xfId="13140" xr:uid="{30DAF948-49FA-498D-B252-1B1023F3A5D5}"/>
    <cellStyle name="Total 12 2 4 4 2" xfId="24927" xr:uid="{C5FDB9F8-49FD-4D40-A2BC-B969F4BE22EB}"/>
    <cellStyle name="Total 12 2 4 4 2 2" xfId="44754" xr:uid="{AC9156C2-3608-4079-A482-585D9C61242C}"/>
    <cellStyle name="Total 12 2 4 4 3" xfId="35192" xr:uid="{C8C4AB62-731B-4EF3-81AC-1E6258E57C11}"/>
    <cellStyle name="Total 12 2 4 5" xfId="9800" xr:uid="{B102A266-9BD8-4601-8858-740C69BD0A76}"/>
    <cellStyle name="Total 12 2 4 5 2" xfId="21676" xr:uid="{CEEEA35B-2B33-48BB-AAAE-3F3CDEAA51EC}"/>
    <cellStyle name="Total 12 2 4 5 2 2" xfId="41509" xr:uid="{8F800F87-1024-421E-B7AB-9301187B26E9}"/>
    <cellStyle name="Total 12 2 4 5 3" xfId="31858" xr:uid="{9B2DDDAB-87BB-4DAF-9ACA-773FCA999535}"/>
    <cellStyle name="Total 12 2 4 6" xfId="12702" xr:uid="{001B8E0C-C662-4EA6-BD0E-93BA061168C6}"/>
    <cellStyle name="Total 12 2 4 6 2" xfId="24500" xr:uid="{4128BE30-5530-4E9F-9DDB-C1228B7F016E}"/>
    <cellStyle name="Total 12 2 4 6 2 2" xfId="44328" xr:uid="{43291121-5157-42CE-BF84-D6DFF9E9955C}"/>
    <cellStyle name="Total 12 2 4 6 3" xfId="34755" xr:uid="{2A855825-946F-4925-BC55-F223C37129B8}"/>
    <cellStyle name="Total 12 2 4 7" xfId="13303" xr:uid="{914FEC41-3C75-4A72-8073-10A221997EDE}"/>
    <cellStyle name="Total 12 2 4 7 2" xfId="25086" xr:uid="{47ABC128-E03E-48C8-BF5E-76937369E58A}"/>
    <cellStyle name="Total 12 2 4 7 2 2" xfId="44913" xr:uid="{327E4D3E-53CA-433C-96F3-23644ADD5EED}"/>
    <cellStyle name="Total 12 2 4 7 3" xfId="35355" xr:uid="{790D1044-5833-41C8-9252-5C39E0B4311E}"/>
    <cellStyle name="Total 12 2 4 8" xfId="14317" xr:uid="{259BB7F3-EF5A-4D8F-9975-E30CFE220B70}"/>
    <cellStyle name="Total 12 2 4 8 2" xfId="36369" xr:uid="{D55E2678-50FA-457F-BFD3-08E5D8AC21C2}"/>
    <cellStyle name="Total 12 2 4 9" xfId="31022" xr:uid="{20B558FF-297B-4DBF-A77F-AD97B742C184}"/>
    <cellStyle name="Total 12 2 5" xfId="9396" xr:uid="{E46EA7A2-5E5F-45AE-BFD4-47EC211DCB7E}"/>
    <cellStyle name="Total 12 2 5 2" xfId="13801" xr:uid="{4CE69470-320F-45E1-8F26-080579BB78C3}"/>
    <cellStyle name="Total 12 2 5 2 2" xfId="25574" xr:uid="{45AFFAF7-09BD-4AB8-AAB7-0E2A3ACF9E0A}"/>
    <cellStyle name="Total 12 2 5 2 2 2" xfId="45401" xr:uid="{0ECEC871-52C4-4BB6-833A-CAF031489E88}"/>
    <cellStyle name="Total 12 2 5 2 3" xfId="35853" xr:uid="{941E95D6-C05D-45D6-AA1D-C0726354863F}"/>
    <cellStyle name="Total 12 2 5 3" xfId="14761" xr:uid="{693CA1B3-2770-4781-A5A1-F775E6EFCB07}"/>
    <cellStyle name="Total 12 2 5 3 2" xfId="26532" xr:uid="{9EAF6E56-DE81-4319-8A7B-71CCBBA3A1A8}"/>
    <cellStyle name="Total 12 2 5 3 2 2" xfId="46359" xr:uid="{44B9AFA3-2156-4231-80C0-3A549471F887}"/>
    <cellStyle name="Total 12 2 5 3 3" xfId="36813" xr:uid="{28225907-4D07-478E-9ACA-CF5424C91A10}"/>
    <cellStyle name="Total 12 2 5 4" xfId="15713" xr:uid="{17DB4007-09E8-4E62-A1CB-AE9DFEDE01E8}"/>
    <cellStyle name="Total 12 2 5 4 2" xfId="27460" xr:uid="{CFAA04CC-3EC8-4B6E-AE5E-A6C7B9C755D8}"/>
    <cellStyle name="Total 12 2 5 4 2 2" xfId="47287" xr:uid="{EEBACEC8-039B-4BAE-8300-A8291A06B641}"/>
    <cellStyle name="Total 12 2 5 4 3" xfId="37765" xr:uid="{29EE572C-5C0D-41B3-A7D6-8F2F9EBA36D8}"/>
    <cellStyle name="Total 12 2 5 5" xfId="16587" xr:uid="{4A2B4627-99DA-49F0-B555-7D49F88BD999}"/>
    <cellStyle name="Total 12 2 5 5 2" xfId="28334" xr:uid="{F6F39A14-811D-4D9E-87BE-25B7455629DD}"/>
    <cellStyle name="Total 12 2 5 5 2 2" xfId="48161" xr:uid="{DC8E018B-F8C8-453F-BEB0-4C4B0205FA66}"/>
    <cellStyle name="Total 12 2 5 5 3" xfId="38639" xr:uid="{78C3CAB0-89F0-4C84-9E01-EAF5AA015D17}"/>
    <cellStyle name="Total 12 2 5 6" xfId="17452" xr:uid="{051E4E4D-BBEE-4188-8992-662AA6AFB369}"/>
    <cellStyle name="Total 12 2 5 6 2" xfId="29173" xr:uid="{6E2601BA-0668-4CE0-AACB-840125339C48}"/>
    <cellStyle name="Total 12 2 5 6 2 2" xfId="49000" xr:uid="{90AA01D4-CB56-4EC4-A926-F8F92D75B449}"/>
    <cellStyle name="Total 12 2 5 6 3" xfId="39504" xr:uid="{2B789E36-AA77-4633-B065-61054F668729}"/>
    <cellStyle name="Total 12 2 5 7" xfId="18228" xr:uid="{A81D2F01-5FB2-40CF-BD42-84DE1B68EE5B}"/>
    <cellStyle name="Total 12 2 5 7 2" xfId="29949" xr:uid="{E2AF4DA2-C341-4364-A63B-9633FA82496A}"/>
    <cellStyle name="Total 12 2 5 7 2 2" xfId="49776" xr:uid="{79183F93-7884-4949-B118-14427D2646BE}"/>
    <cellStyle name="Total 12 2 5 7 3" xfId="40280" xr:uid="{B1A2611A-0DD9-4B8A-9104-BBEF4AC10843}"/>
    <cellStyle name="Total 12 2 5 8" xfId="18985" xr:uid="{3A25E034-963D-48D9-913E-191131C30052}"/>
    <cellStyle name="Total 12 2 5 8 2" xfId="41037" xr:uid="{DC87D452-38C0-42C8-BCB9-75F7AE9F50FC}"/>
    <cellStyle name="Total 12 2 5 9" xfId="31462" xr:uid="{43823FF0-A455-483B-BCCA-6408B6CA35E9}"/>
    <cellStyle name="Total 12 2 6" xfId="11860" xr:uid="{D0D7B7CD-BB34-4D32-AE84-1699214F2D06}"/>
    <cellStyle name="Total 12 2 6 2" xfId="23687" xr:uid="{42C2A066-ADA8-42B0-82B2-B26C1236BADE}"/>
    <cellStyle name="Total 12 2 6 2 2" xfId="43516" xr:uid="{E867DD75-4FBC-4F9F-B420-24781F0AD663}"/>
    <cellStyle name="Total 12 2 6 3" xfId="33914" xr:uid="{4A725F31-979D-449E-B264-30AD486ABB0F}"/>
    <cellStyle name="Total 12 2 7" xfId="10859" xr:uid="{8991E6CD-3F6A-468F-8045-C56C9937005B}"/>
    <cellStyle name="Total 12 2 7 2" xfId="22728" xr:uid="{A7F49DEF-0F5C-4A13-A42F-354118B03951}"/>
    <cellStyle name="Total 12 2 7 2 2" xfId="42559" xr:uid="{44F23BE1-984D-41F1-BDC6-D87AF5FD952E}"/>
    <cellStyle name="Total 12 2 7 3" xfId="32915" xr:uid="{9FF592B4-4735-4427-89EA-17ABEAD2D70F}"/>
    <cellStyle name="Total 12 2 8" xfId="11471" xr:uid="{3462C152-E79C-4266-81CF-9CDBB1D7E31F}"/>
    <cellStyle name="Total 12 2 8 2" xfId="23325" xr:uid="{371F74FA-3AE6-4612-A632-2293EA9F8A9B}"/>
    <cellStyle name="Total 12 2 8 2 2" xfId="43155" xr:uid="{B07C5DC6-0808-434A-8ADB-7CCC78670048}"/>
    <cellStyle name="Total 12 2 8 3" xfId="33526" xr:uid="{67341667-EB59-40F7-BFDE-6A8BC0D885CD}"/>
    <cellStyle name="Total 12 2 9" xfId="11170" xr:uid="{4FCC5086-CDA0-413F-A357-FA013DDE691E}"/>
    <cellStyle name="Total 12 2 9 2" xfId="23035" xr:uid="{72C402F4-EDD3-4FCD-9BDC-CB6DE6F795CD}"/>
    <cellStyle name="Total 12 2 9 2 2" xfId="42865" xr:uid="{85B3A032-0538-494A-BFB6-2FB8BF8719D9}"/>
    <cellStyle name="Total 12 2 9 3" xfId="33225" xr:uid="{DB3F7175-65A2-4B92-ADAF-AC0884DA19EB}"/>
    <cellStyle name="Total 12 3" xfId="6852" xr:uid="{D8D1372B-CCBC-491F-8AF4-D569BEC6421E}"/>
    <cellStyle name="Total 12 3 10" xfId="14713" xr:uid="{7BB01F4E-50DC-46F8-9833-601A4723C552}"/>
    <cellStyle name="Total 12 3 10 2" xfId="26484" xr:uid="{0C235614-5A92-4C37-BEDF-F0765405C9A3}"/>
    <cellStyle name="Total 12 3 10 2 2" xfId="46311" xr:uid="{915657C9-019C-4D96-AE7F-A816712561B2}"/>
    <cellStyle name="Total 12 3 10 3" xfId="36765" xr:uid="{9D08465D-869A-4012-8C33-8A77D0C6206A}"/>
    <cellStyle name="Total 12 3 11" xfId="15665" xr:uid="{27E930BD-45DF-4FCC-B513-BB19849E0729}"/>
    <cellStyle name="Total 12 3 11 2" xfId="27412" xr:uid="{C251E3F4-659A-4226-91D2-1BC1630107EB}"/>
    <cellStyle name="Total 12 3 11 2 2" xfId="47239" xr:uid="{DE9267C9-8246-45FB-ABC3-EFCCE7140C0C}"/>
    <cellStyle name="Total 12 3 11 3" xfId="37717" xr:uid="{8CBE1542-6E1C-494D-9D56-C2C3EC40C91F}"/>
    <cellStyle name="Total 12 3 12" xfId="30606" xr:uid="{F484EBC6-CC2D-4952-8FBD-DD1F08B4FB3A}"/>
    <cellStyle name="Total 12 3 2" xfId="7657" xr:uid="{48EC224E-3AFA-405D-B9BB-61DFCE84C3EC}"/>
    <cellStyle name="Total 12 3 2 10" xfId="10283" xr:uid="{2F792E49-1AD1-4008-AFED-C23D8FCBD3FB}"/>
    <cellStyle name="Total 12 3 2 10 2" xfId="22158" xr:uid="{D99452C2-0985-410E-BA00-793721B86A18}"/>
    <cellStyle name="Total 12 3 2 10 2 2" xfId="41990" xr:uid="{3550F14E-A8C5-45FF-96AF-A890E349D8C7}"/>
    <cellStyle name="Total 12 3 2 10 3" xfId="32340" xr:uid="{24F56C5F-7574-4C0E-8CFA-BA276F39AAF0}"/>
    <cellStyle name="Total 12 3 2 11" xfId="30855" xr:uid="{7032E6FF-7EA9-44AF-9D1A-D67E0037D065}"/>
    <cellStyle name="Total 12 3 2 2" xfId="9300" xr:uid="{02BD0931-700B-4653-877E-56A668AFC5CC}"/>
    <cellStyle name="Total 12 3 2 2 2" xfId="13722" xr:uid="{2E4330CA-68AF-48AA-A658-2FD3ACE52960}"/>
    <cellStyle name="Total 12 3 2 2 2 2" xfId="25496" xr:uid="{3D37DEA9-F42A-4973-ADA1-67D2BA5CAD1E}"/>
    <cellStyle name="Total 12 3 2 2 2 2 2" xfId="45323" xr:uid="{8A56C5A0-058E-4CA8-A2AF-5B8AA68C034C}"/>
    <cellStyle name="Total 12 3 2 2 2 3" xfId="35774" xr:uid="{B8D38486-4D93-4BD5-8CC2-D437D0F75139}"/>
    <cellStyle name="Total 12 3 2 2 3" xfId="14684" xr:uid="{37787BF4-3112-4FFA-B40A-B3AE8A69DE64}"/>
    <cellStyle name="Total 12 3 2 2 3 2" xfId="26455" xr:uid="{0681C8F7-0A6C-491E-8DE6-7794E254096A}"/>
    <cellStyle name="Total 12 3 2 2 3 2 2" xfId="46282" xr:uid="{CF4056ED-B486-4F2E-8486-1E612B4B516A}"/>
    <cellStyle name="Total 12 3 2 2 3 3" xfId="36736" xr:uid="{2A196A65-A496-4F2E-9108-4511AA2506AC}"/>
    <cellStyle name="Total 12 3 2 2 4" xfId="15636" xr:uid="{79998F7D-AF32-46A1-AB79-6DD42D09FCCC}"/>
    <cellStyle name="Total 12 3 2 2 4 2" xfId="27383" xr:uid="{677C799B-4D19-4D84-B8BD-1A9CFB446D8C}"/>
    <cellStyle name="Total 12 3 2 2 4 2 2" xfId="47210" xr:uid="{EF7FE0B4-FDF0-47CF-BB75-72ADA2416FBB}"/>
    <cellStyle name="Total 12 3 2 2 4 3" xfId="37688" xr:uid="{A107F450-F316-48BA-A29A-9AAB3CE1171B}"/>
    <cellStyle name="Total 12 3 2 2 5" xfId="16514" xr:uid="{D8119F2C-5C5B-42D5-B0F9-F3D08C63094B}"/>
    <cellStyle name="Total 12 3 2 2 5 2" xfId="28261" xr:uid="{DB26FD04-5F00-4FA0-83AA-5E9D1C1A9D82}"/>
    <cellStyle name="Total 12 3 2 2 5 2 2" xfId="48088" xr:uid="{4830E266-DB70-4E87-A3CE-568B21620EA2}"/>
    <cellStyle name="Total 12 3 2 2 5 3" xfId="38566" xr:uid="{6A15305F-DFAD-415D-8BD4-CC8A1CDD651A}"/>
    <cellStyle name="Total 12 3 2 2 6" xfId="17379" xr:uid="{B318DFF7-2614-4BCC-A8B6-8A80C9D7870D}"/>
    <cellStyle name="Total 12 3 2 2 6 2" xfId="29100" xr:uid="{242DD174-4907-45DC-B565-DA2363155067}"/>
    <cellStyle name="Total 12 3 2 2 6 2 2" xfId="48927" xr:uid="{21968AA7-DA4B-45D2-B082-4277AF977AE9}"/>
    <cellStyle name="Total 12 3 2 2 6 3" xfId="39431" xr:uid="{E90ABA8F-C3C8-484C-8EE9-907F727CB579}"/>
    <cellStyle name="Total 12 3 2 2 7" xfId="18155" xr:uid="{04DF866A-2F39-4B27-BC56-75EBD29354DB}"/>
    <cellStyle name="Total 12 3 2 2 7 2" xfId="29876" xr:uid="{4749439B-3C5D-46C1-8AD9-3AF03C83EE19}"/>
    <cellStyle name="Total 12 3 2 2 7 2 2" xfId="49703" xr:uid="{F67B5F9A-3181-4A3A-B28E-C1DF465B02F7}"/>
    <cellStyle name="Total 12 3 2 2 7 3" xfId="40207" xr:uid="{2407F96D-513F-4F8C-8689-657014004306}"/>
    <cellStyle name="Total 12 3 2 2 8" xfId="18912" xr:uid="{C0B7EB39-75C6-455C-8F43-3CBE074A10A6}"/>
    <cellStyle name="Total 12 3 2 2 8 2" xfId="40964" xr:uid="{4D2D664A-56A1-495F-80C3-8D36D0A59F0F}"/>
    <cellStyle name="Total 12 3 2 2 9" xfId="31389" xr:uid="{235E9D82-64AB-40D7-B918-063BA3933DC6}"/>
    <cellStyle name="Total 12 3 2 3" xfId="9738" xr:uid="{314DA001-B9DC-42C6-995B-7484348E6F06}"/>
    <cellStyle name="Total 12 3 2 3 2" xfId="14143" xr:uid="{E7DE0CE5-DB47-4186-BFCD-CF9D4575CC7B}"/>
    <cellStyle name="Total 12 3 2 3 2 2" xfId="25916" xr:uid="{084E298E-6234-4137-BC0D-F360C29F6B40}"/>
    <cellStyle name="Total 12 3 2 3 2 2 2" xfId="45743" xr:uid="{48F0ED1F-09EF-4292-BE8F-7B6DEFB1E417}"/>
    <cellStyle name="Total 12 3 2 3 2 3" xfId="36195" xr:uid="{7C100DB7-F984-4DC5-9CE5-DDF38495CA33}"/>
    <cellStyle name="Total 12 3 2 3 3" xfId="15103" xr:uid="{EB2875CA-C57B-40D5-85B3-307994D8EB36}"/>
    <cellStyle name="Total 12 3 2 3 3 2" xfId="26874" xr:uid="{C28C6988-C643-4346-8087-63EF5E820CA7}"/>
    <cellStyle name="Total 12 3 2 3 3 2 2" xfId="46701" xr:uid="{FEB0ED0E-F811-4292-A1CC-28DC67D48183}"/>
    <cellStyle name="Total 12 3 2 3 3 3" xfId="37155" xr:uid="{98BB679E-5068-4902-9318-69CD680E4286}"/>
    <cellStyle name="Total 12 3 2 3 4" xfId="16055" xr:uid="{1DB2B307-A839-4187-92B3-C2E29AC6C582}"/>
    <cellStyle name="Total 12 3 2 3 4 2" xfId="27802" xr:uid="{1E0A7E39-FD1E-4CD7-8A70-CB6AD1A983D6}"/>
    <cellStyle name="Total 12 3 2 3 4 2 2" xfId="47629" xr:uid="{71276150-D12E-4887-9A1A-FDA09E7EA63D}"/>
    <cellStyle name="Total 12 3 2 3 4 3" xfId="38107" xr:uid="{891A8593-8BF7-4B16-AD25-7AEFF9830541}"/>
    <cellStyle name="Total 12 3 2 3 5" xfId="16929" xr:uid="{839A881B-A0F4-425B-B594-D0263F5B7AE6}"/>
    <cellStyle name="Total 12 3 2 3 5 2" xfId="28676" xr:uid="{62946F06-E7BD-4C62-9A06-B85026E7B6DB}"/>
    <cellStyle name="Total 12 3 2 3 5 2 2" xfId="48503" xr:uid="{555CF00C-2E48-4446-8E54-276278762005}"/>
    <cellStyle name="Total 12 3 2 3 5 3" xfId="38981" xr:uid="{1AB51EFE-6DDC-4270-A954-16213251B650}"/>
    <cellStyle name="Total 12 3 2 3 6" xfId="17794" xr:uid="{E5050968-BBB0-4668-99F7-2B69FF2542D3}"/>
    <cellStyle name="Total 12 3 2 3 6 2" xfId="29515" xr:uid="{5FB3B5A7-90F6-43B0-AF0C-B0FA61E9C0B0}"/>
    <cellStyle name="Total 12 3 2 3 6 2 2" xfId="49342" xr:uid="{0EFAABB7-2CD1-4BBD-A7EA-9C09DDB93D74}"/>
    <cellStyle name="Total 12 3 2 3 6 3" xfId="39846" xr:uid="{AF47D750-AA01-44CA-A327-873B924811FA}"/>
    <cellStyle name="Total 12 3 2 3 7" xfId="18570" xr:uid="{2F617EE2-0729-4B06-80C4-45228A37C91D}"/>
    <cellStyle name="Total 12 3 2 3 7 2" xfId="30291" xr:uid="{0D6F2D27-775F-4B1E-8663-4A30A616F461}"/>
    <cellStyle name="Total 12 3 2 3 7 2 2" xfId="50118" xr:uid="{86B7E74F-9367-419B-9E6A-F506872C0491}"/>
    <cellStyle name="Total 12 3 2 3 7 3" xfId="40622" xr:uid="{D88AD337-E151-4130-8E35-D67D531119C2}"/>
    <cellStyle name="Total 12 3 2 3 8" xfId="19327" xr:uid="{0D331F59-C92E-4A42-BA56-E719DAEEE89B}"/>
    <cellStyle name="Total 12 3 2 3 8 2" xfId="41379" xr:uid="{BA5091C9-5FF3-4689-BECB-36C375E954A9}"/>
    <cellStyle name="Total 12 3 2 3 9" xfId="31804" xr:uid="{33912FA4-3A27-4C94-A997-755B91D17F89}"/>
    <cellStyle name="Total 12 3 2 4" xfId="12708" xr:uid="{8175693C-720F-4833-AF1A-434FA2C9148D}"/>
    <cellStyle name="Total 12 3 2 4 2" xfId="24506" xr:uid="{2955EFC2-F662-4244-A750-76AA06448326}"/>
    <cellStyle name="Total 12 3 2 4 2 2" xfId="44334" xr:uid="{FCA6A2BF-2310-4CA1-8C9B-0E085CCE0C0C}"/>
    <cellStyle name="Total 12 3 2 4 3" xfId="34761" xr:uid="{4712F90A-0853-495E-AF5F-940AA59E3E62}"/>
    <cellStyle name="Total 12 3 2 5" xfId="12742" xr:uid="{1EC2026C-8DE7-49C1-8FEC-5D0B4204FE34}"/>
    <cellStyle name="Total 12 3 2 5 2" xfId="24539" xr:uid="{CF8DBFC1-D453-4360-8A55-A379AA1C9D51}"/>
    <cellStyle name="Total 12 3 2 5 2 2" xfId="44367" xr:uid="{E64C3EE4-4D34-4B8F-940B-ACD47236466E}"/>
    <cellStyle name="Total 12 3 2 5 3" xfId="34795" xr:uid="{47353DDD-22C3-4DD4-9A93-615C2CD009A4}"/>
    <cellStyle name="Total 12 3 2 6" xfId="10130" xr:uid="{AEF08A6E-62DB-48FA-B82F-B89F4F83AECB}"/>
    <cellStyle name="Total 12 3 2 6 2" xfId="22005" xr:uid="{78D8D392-0F1E-482E-ABDF-BD002A358D12}"/>
    <cellStyle name="Total 12 3 2 6 2 2" xfId="41837" xr:uid="{E3A6969C-B279-4404-B39B-33BEE38165AD}"/>
    <cellStyle name="Total 12 3 2 6 3" xfId="32187" xr:uid="{9D2923C8-B681-479A-B7A1-F90BE9D848F1}"/>
    <cellStyle name="Total 12 3 2 7" xfId="11731" xr:uid="{0150526C-7FDA-4C7D-B8D5-B8FC464980FA}"/>
    <cellStyle name="Total 12 3 2 7 2" xfId="23560" xr:uid="{FD2DD6BD-010C-4825-9860-59AEF7BD6CD8}"/>
    <cellStyle name="Total 12 3 2 7 2 2" xfId="43389" xr:uid="{99C74009-DBCD-4667-9090-B8DBACA1B5B5}"/>
    <cellStyle name="Total 12 3 2 7 3" xfId="33785" xr:uid="{9E8449BE-F317-4FF4-A211-B754CF04B48A}"/>
    <cellStyle name="Total 12 3 2 8" xfId="10975" xr:uid="{BFB8B51F-8654-410C-9D59-8DE6338E293B}"/>
    <cellStyle name="Total 12 3 2 8 2" xfId="22844" xr:uid="{36F162DE-8933-477E-9842-47985B310387}"/>
    <cellStyle name="Total 12 3 2 8 2 2" xfId="42675" xr:uid="{D5F68200-7322-493B-A229-C13D8A1D00DD}"/>
    <cellStyle name="Total 12 3 2 8 3" xfId="33031" xr:uid="{DB03B201-6BF6-4B53-AE5D-1C6B3E617F3F}"/>
    <cellStyle name="Total 12 3 2 9" xfId="12518" xr:uid="{D54F1576-CA0B-4E98-A8B7-C6EA06E0299A}"/>
    <cellStyle name="Total 12 3 2 9 2" xfId="24328" xr:uid="{19B07AA8-1FDE-4F20-B2FA-B23FF2DE5F67}"/>
    <cellStyle name="Total 12 3 2 9 2 2" xfId="44156" xr:uid="{845AA882-26A6-47B0-B6FC-A8A8A72A397C}"/>
    <cellStyle name="Total 12 3 2 9 3" xfId="34571" xr:uid="{8A06E25D-87A4-450C-AC1C-3948A5BE9CED}"/>
    <cellStyle name="Total 12 3 3" xfId="8497" xr:uid="{F78F9E48-8F86-424B-873E-9741ED94B283}"/>
    <cellStyle name="Total 12 3 3 2" xfId="13239" xr:uid="{BABE6BF7-8FAD-40FB-B816-4C0832C48798}"/>
    <cellStyle name="Total 12 3 3 2 2" xfId="25025" xr:uid="{92AEB05F-72F8-43F6-B3B6-7368FFD500C6}"/>
    <cellStyle name="Total 12 3 3 2 2 2" xfId="44852" xr:uid="{0E840374-E865-44A2-8323-D5E719959D6F}"/>
    <cellStyle name="Total 12 3 3 2 3" xfId="35291" xr:uid="{AFC780CA-6FBB-4817-97B9-C0503335998B}"/>
    <cellStyle name="Total 12 3 3 3" xfId="14259" xr:uid="{724BCA86-C8F0-4418-8696-F5481D8674E8}"/>
    <cellStyle name="Total 12 3 3 3 2" xfId="26032" xr:uid="{BA7EE7DA-E904-4834-B0A7-D93ABD93D6DD}"/>
    <cellStyle name="Total 12 3 3 3 2 2" xfId="45859" xr:uid="{67B7FD3A-50D7-40C2-8110-8728862D3155}"/>
    <cellStyle name="Total 12 3 3 3 3" xfId="36311" xr:uid="{3FB48ABA-CC94-45B4-8F0F-B68D56055DB1}"/>
    <cellStyle name="Total 12 3 3 4" xfId="15219" xr:uid="{0DB4B829-5519-44C2-8BB0-2E871D0A14DA}"/>
    <cellStyle name="Total 12 3 3 4 2" xfId="26988" xr:uid="{63A26973-D412-4D9A-ADD0-AEAEC8C60B97}"/>
    <cellStyle name="Total 12 3 3 4 2 2" xfId="46815" xr:uid="{342C8F04-8300-4083-83B3-1FD910122770}"/>
    <cellStyle name="Total 12 3 3 4 3" xfId="37271" xr:uid="{E0FAB070-EE2F-4B32-8675-C6F032F7BE29}"/>
    <cellStyle name="Total 12 3 3 5" xfId="16168" xr:uid="{B7E36CC7-09CD-4998-AFDE-9DEB0348658F}"/>
    <cellStyle name="Total 12 3 3 5 2" xfId="27915" xr:uid="{7D680A39-F134-4941-A4E6-EB8693E41736}"/>
    <cellStyle name="Total 12 3 3 5 2 2" xfId="47742" xr:uid="{05E73A0F-8A09-401A-AA2F-0D1725CA237A}"/>
    <cellStyle name="Total 12 3 3 5 3" xfId="38220" xr:uid="{D4E66650-C0DB-4907-AB7E-0BD693477112}"/>
    <cellStyle name="Total 12 3 3 6" xfId="17041" xr:uid="{D9E9229C-FF35-49E4-9A2E-948BAA385E9C}"/>
    <cellStyle name="Total 12 3 3 6 2" xfId="28788" xr:uid="{A68AC76E-62F0-42CA-AD3A-A3EE4868659B}"/>
    <cellStyle name="Total 12 3 3 6 2 2" xfId="48615" xr:uid="{41E98E1C-4F4E-4DA7-9AF8-92E34309E49E}"/>
    <cellStyle name="Total 12 3 3 6 3" xfId="39093" xr:uid="{72388E70-9244-49ED-A1EC-161267E90A54}"/>
    <cellStyle name="Total 12 3 3 7" xfId="17906" xr:uid="{9F89AA3F-AA6A-4CF7-9A3A-E7BF23DE78F4}"/>
    <cellStyle name="Total 12 3 3 7 2" xfId="29627" xr:uid="{FD9C63D0-A09E-4F04-90FD-8106730A417C}"/>
    <cellStyle name="Total 12 3 3 7 2 2" xfId="49454" xr:uid="{DF0558D3-E856-453C-824E-20ED82A3EBE4}"/>
    <cellStyle name="Total 12 3 3 7 3" xfId="39958" xr:uid="{6F25966D-F086-4410-861A-851284B037C5}"/>
    <cellStyle name="Total 12 3 3 8" xfId="18682" xr:uid="{76D91172-B145-4EE2-970C-782AD8FA842E}"/>
    <cellStyle name="Total 12 3 3 8 2" xfId="40734" xr:uid="{4B64D5EB-8D5F-4A64-B80D-FF04D01BB660}"/>
    <cellStyle name="Total 12 3 3 9" xfId="31140" xr:uid="{11C7C81A-FEEA-4063-B9A4-8064F9068D09}"/>
    <cellStyle name="Total 12 3 4" xfId="9508" xr:uid="{749CAEEA-DD37-491D-B24A-64AC4B5ABBC0}"/>
    <cellStyle name="Total 12 3 4 2" xfId="13913" xr:uid="{8EA65D7F-8D4C-4DF1-833D-F7C9F99BFA1D}"/>
    <cellStyle name="Total 12 3 4 2 2" xfId="25686" xr:uid="{006434A9-5737-4156-99E2-C284A3746BE1}"/>
    <cellStyle name="Total 12 3 4 2 2 2" xfId="45513" xr:uid="{5ACC07AE-06E8-40D2-AF24-81767154DA84}"/>
    <cellStyle name="Total 12 3 4 2 3" xfId="35965" xr:uid="{041F4511-5D68-4201-89C4-2456B26BC776}"/>
    <cellStyle name="Total 12 3 4 3" xfId="14873" xr:uid="{3FD2DBD8-ABF6-4BAF-94D0-8D6FA067629B}"/>
    <cellStyle name="Total 12 3 4 3 2" xfId="26644" xr:uid="{C4482185-B57E-4FB1-AFDD-2E5C72ED98F1}"/>
    <cellStyle name="Total 12 3 4 3 2 2" xfId="46471" xr:uid="{1EF82E4D-D3CF-404B-8B56-8C435E9C8BCA}"/>
    <cellStyle name="Total 12 3 4 3 3" xfId="36925" xr:uid="{55391F58-BC44-42C1-8F09-DB6536829061}"/>
    <cellStyle name="Total 12 3 4 4" xfId="15825" xr:uid="{F456951A-E551-4FEE-843D-E7465A0A911D}"/>
    <cellStyle name="Total 12 3 4 4 2" xfId="27572" xr:uid="{A5A86340-1911-444D-81F9-6A45771C0E79}"/>
    <cellStyle name="Total 12 3 4 4 2 2" xfId="47399" xr:uid="{A4DD1E1A-BC6B-493C-A06F-0D6D7CC3930F}"/>
    <cellStyle name="Total 12 3 4 4 3" xfId="37877" xr:uid="{9DAF0125-0FE9-45CC-8298-1000F33A2B5A}"/>
    <cellStyle name="Total 12 3 4 5" xfId="16699" xr:uid="{F363A6A9-EF23-4752-982E-BECE8CD13C22}"/>
    <cellStyle name="Total 12 3 4 5 2" xfId="28446" xr:uid="{8BD9647B-A0B9-49D5-AC1B-47D608614925}"/>
    <cellStyle name="Total 12 3 4 5 2 2" xfId="48273" xr:uid="{E8A53881-6504-41D0-82E2-0D22FC39757E}"/>
    <cellStyle name="Total 12 3 4 5 3" xfId="38751" xr:uid="{6B48E584-586C-4089-B48A-E8B5CD6D3535}"/>
    <cellStyle name="Total 12 3 4 6" xfId="17564" xr:uid="{03BC6429-927E-49E9-A85F-3E434EACEF5C}"/>
    <cellStyle name="Total 12 3 4 6 2" xfId="29285" xr:uid="{13CFA584-0E20-46FD-AD90-6BF08F392CED}"/>
    <cellStyle name="Total 12 3 4 6 2 2" xfId="49112" xr:uid="{BE8EB11C-0E29-4C1C-B041-7879C805C47A}"/>
    <cellStyle name="Total 12 3 4 6 3" xfId="39616" xr:uid="{6097936D-377A-4E22-B56F-4C0D41F7B8F2}"/>
    <cellStyle name="Total 12 3 4 7" xfId="18340" xr:uid="{BEFE221E-59D6-4BA4-A819-646AB23FD35C}"/>
    <cellStyle name="Total 12 3 4 7 2" xfId="30061" xr:uid="{8A002938-C564-41D2-B4C6-C0D7B9931F27}"/>
    <cellStyle name="Total 12 3 4 7 2 2" xfId="49888" xr:uid="{00D40A14-A002-4AE4-8323-A6825A74169A}"/>
    <cellStyle name="Total 12 3 4 7 3" xfId="40392" xr:uid="{1CEC7003-ABC1-4E7E-8312-C2575E0CFAEA}"/>
    <cellStyle name="Total 12 3 4 8" xfId="19097" xr:uid="{A2CDBCDE-4F1C-4A4A-8363-959CF95E1CFF}"/>
    <cellStyle name="Total 12 3 4 8 2" xfId="41149" xr:uid="{6BED6B3A-DB8A-4FF6-ACC9-BB22E7562E64}"/>
    <cellStyle name="Total 12 3 4 9" xfId="31574" xr:uid="{6B89CCE2-22FC-4A2E-BCFA-62204C98C6EE}"/>
    <cellStyle name="Total 12 3 5" xfId="12210" xr:uid="{8E8F6873-D280-4CAB-B850-AA8FD4252345}"/>
    <cellStyle name="Total 12 3 5 2" xfId="24027" xr:uid="{CC12FFEC-7E3F-44D5-B2A4-6BB42EB0FA61}"/>
    <cellStyle name="Total 12 3 5 2 2" xfId="43855" xr:uid="{E8BFC9EE-066C-4302-816E-EDBE800BBEE5}"/>
    <cellStyle name="Total 12 3 5 3" xfId="34263" xr:uid="{9307717C-5F0C-4720-B12B-A38431DD6771}"/>
    <cellStyle name="Total 12 3 6" xfId="10557" xr:uid="{898E95E3-A4B0-42BB-A143-46EADDB71B78}"/>
    <cellStyle name="Total 12 3 6 2" xfId="22429" xr:uid="{6FED97B4-0B8D-425B-9F85-0B819C16B901}"/>
    <cellStyle name="Total 12 3 6 2 2" xfId="42261" xr:uid="{2E428090-06E9-46E0-BA3E-DA33C3B2D711}"/>
    <cellStyle name="Total 12 3 6 3" xfId="32614" xr:uid="{44A226E1-7462-450F-8093-5E7012191C0B}"/>
    <cellStyle name="Total 12 3 7" xfId="13070" xr:uid="{D3FCB841-E5D5-413A-944C-E506997FDCCF}"/>
    <cellStyle name="Total 12 3 7 2" xfId="24859" xr:uid="{FD5E6319-5F52-4DAA-A238-C57E69CC1013}"/>
    <cellStyle name="Total 12 3 7 2 2" xfId="44686" xr:uid="{F0A99BCC-7042-4C3A-AA63-D4135BF26BF6}"/>
    <cellStyle name="Total 12 3 7 3" xfId="35122" xr:uid="{B91BC5EA-2FD8-43AF-BF28-A820BFFA1754}"/>
    <cellStyle name="Total 12 3 8" xfId="9858" xr:uid="{71910B2C-4809-4424-B9BD-9CAF87690163}"/>
    <cellStyle name="Total 12 3 8 2" xfId="21734" xr:uid="{9A4D1DE8-41E3-405B-A41C-F7CCC1FA72B4}"/>
    <cellStyle name="Total 12 3 8 2 2" xfId="41567" xr:uid="{F4D6F914-EE93-4B51-93EB-CD28359BA196}"/>
    <cellStyle name="Total 12 3 8 3" xfId="31916" xr:uid="{973C3CFE-3A72-4353-87FE-2032674BF23E}"/>
    <cellStyle name="Total 12 3 9" xfId="13751" xr:uid="{59D2D54A-4C64-4F86-A894-1F957343995F}"/>
    <cellStyle name="Total 12 3 9 2" xfId="25525" xr:uid="{5E6B1B02-BBC9-499F-B6B1-9048FC54D397}"/>
    <cellStyle name="Total 12 3 9 2 2" xfId="45352" xr:uid="{3B5F59BA-E04E-46F4-BE12-BB10ECC5F0B0}"/>
    <cellStyle name="Total 12 3 9 3" xfId="35803" xr:uid="{AF66750D-DC20-41D0-BAFC-B3F2D8A1D55B}"/>
    <cellStyle name="Total 12 4" xfId="7119" xr:uid="{86E08D8D-DFCE-4F0E-982E-1FA62CC9E865}"/>
    <cellStyle name="Total 12 4 10" xfId="12739" xr:uid="{EEE3C5E3-D6C3-45F5-9F29-A57BEF6E36BF}"/>
    <cellStyle name="Total 12 4 10 2" xfId="24537" xr:uid="{0AF271E6-D26E-4891-8D11-7225182524CB}"/>
    <cellStyle name="Total 12 4 10 2 2" xfId="44365" xr:uid="{AF692D9B-98CA-4A10-8567-30D7FC4211AC}"/>
    <cellStyle name="Total 12 4 10 3" xfId="34792" xr:uid="{26A238F3-C206-44F8-BAE2-F82E94AC3237}"/>
    <cellStyle name="Total 12 4 11" xfId="30734" xr:uid="{22D3B857-7097-45C7-9381-C6EDA5696267}"/>
    <cellStyle name="Total 12 4 2" xfId="8762" xr:uid="{E633DBC2-8F29-4D95-B49B-C62E185CE1C7}"/>
    <cellStyle name="Total 12 4 2 2" xfId="13422" xr:uid="{382B2DA4-4AF2-458C-AF8A-F4EAB118CE89}"/>
    <cellStyle name="Total 12 4 2 2 2" xfId="25205" xr:uid="{40FD2F5C-AB26-4BF2-8AF3-C4795A729436}"/>
    <cellStyle name="Total 12 4 2 2 2 2" xfId="45032" xr:uid="{F78B0284-2719-4FD5-A126-00506EF86338}"/>
    <cellStyle name="Total 12 4 2 2 3" xfId="35474" xr:uid="{EB31949A-D23E-40E8-8D07-B3E7F9AB26C5}"/>
    <cellStyle name="Total 12 4 2 3" xfId="14428" xr:uid="{E423BE43-1A6F-471D-ACF8-5AC0F16F12FE}"/>
    <cellStyle name="Total 12 4 2 3 2" xfId="26200" xr:uid="{6BCF9308-BD7D-4BA4-9EFC-FDC7B34D7504}"/>
    <cellStyle name="Total 12 4 2 3 2 2" xfId="46027" xr:uid="{F9FA7978-C785-48B5-80BD-BA9D43295309}"/>
    <cellStyle name="Total 12 4 2 3 3" xfId="36480" xr:uid="{8F265B8A-BAA3-4162-AB0C-564F9D057433}"/>
    <cellStyle name="Total 12 4 2 4" xfId="15386" xr:uid="{E32303BD-D146-4B94-8B56-CD4A2937EEF8}"/>
    <cellStyle name="Total 12 4 2 4 2" xfId="27147" xr:uid="{093609F7-DAC2-48C8-BBB8-B67463348E89}"/>
    <cellStyle name="Total 12 4 2 4 2 2" xfId="46974" xr:uid="{4B7BD71D-45C5-467D-AA4F-AC8274A01E4B}"/>
    <cellStyle name="Total 12 4 2 4 3" xfId="37438" xr:uid="{74D0219F-3C4B-4611-98F9-39CE3B4125EE}"/>
    <cellStyle name="Total 12 4 2 5" xfId="16312" xr:uid="{6ACA0CE8-F460-4AF5-9993-8BBAC1181BAF}"/>
    <cellStyle name="Total 12 4 2 5 2" xfId="28059" xr:uid="{E69A1A96-63C7-41EC-9910-51DCE0A95A04}"/>
    <cellStyle name="Total 12 4 2 5 2 2" xfId="47886" xr:uid="{274C9B86-3757-4AF5-BDC4-151490B898AE}"/>
    <cellStyle name="Total 12 4 2 5 3" xfId="38364" xr:uid="{0E697974-552E-4052-A26C-E4B804160E2F}"/>
    <cellStyle name="Total 12 4 2 6" xfId="17183" xr:uid="{EC7AF5C6-09E8-4518-9E8C-95FF1ABC47B1}"/>
    <cellStyle name="Total 12 4 2 6 2" xfId="28927" xr:uid="{BC3D2A6D-EE1C-4992-B2F1-4193CD88171E}"/>
    <cellStyle name="Total 12 4 2 6 2 2" xfId="48754" xr:uid="{F0FBF6A9-CBD6-4394-A429-8C0E1DBCE120}"/>
    <cellStyle name="Total 12 4 2 6 3" xfId="39235" xr:uid="{FCF8DE00-54F6-452C-A6FC-1F6D22AB1EE3}"/>
    <cellStyle name="Total 12 4 2 7" xfId="18030" xr:uid="{6F200564-977A-46C6-820D-A291DCBE9E2C}"/>
    <cellStyle name="Total 12 4 2 7 2" xfId="29751" xr:uid="{E361F85B-E0A2-47CD-BF94-8DB76A5C0B88}"/>
    <cellStyle name="Total 12 4 2 7 2 2" xfId="49578" xr:uid="{521353AC-030B-483A-B3C7-520526AAC1FB}"/>
    <cellStyle name="Total 12 4 2 7 3" xfId="40082" xr:uid="{72A2BFC9-5AFA-4613-8CAE-394B4B0CC79C}"/>
    <cellStyle name="Total 12 4 2 8" xfId="18797" xr:uid="{52A947C7-DBC7-4365-86BB-58F65DB343C8}"/>
    <cellStyle name="Total 12 4 2 8 2" xfId="40849" xr:uid="{C4AB97B2-6E25-43D9-B20F-F66238BCD294}"/>
    <cellStyle name="Total 12 4 2 9" xfId="31268" xr:uid="{4A8854D1-07A9-4CD5-8676-EC49BAD7C5D1}"/>
    <cellStyle name="Total 12 4 3" xfId="9623" xr:uid="{07CB228C-FA9B-4270-863D-D9B1DE2D49DC}"/>
    <cellStyle name="Total 12 4 3 2" xfId="14028" xr:uid="{D2B726FF-197B-4343-BEAF-B8B0DF13AF91}"/>
    <cellStyle name="Total 12 4 3 2 2" xfId="25801" xr:uid="{9849825E-0C7E-4CA0-BC8F-9A692C054A59}"/>
    <cellStyle name="Total 12 4 3 2 2 2" xfId="45628" xr:uid="{2F23611D-9144-46DC-86DA-C1D175D4BF02}"/>
    <cellStyle name="Total 12 4 3 2 3" xfId="36080" xr:uid="{057D5A37-8C4A-44C5-ACCC-C23D173012E1}"/>
    <cellStyle name="Total 12 4 3 3" xfId="14988" xr:uid="{A988190A-E11D-40C2-85DD-76B577E61C26}"/>
    <cellStyle name="Total 12 4 3 3 2" xfId="26759" xr:uid="{1BFF808A-A7D4-44C8-B421-949576CFB641}"/>
    <cellStyle name="Total 12 4 3 3 2 2" xfId="46586" xr:uid="{F8F618D7-11AA-4F20-9F9A-4D9D1A93C7AD}"/>
    <cellStyle name="Total 12 4 3 3 3" xfId="37040" xr:uid="{330AFD71-AA06-438C-85E2-5551843BD014}"/>
    <cellStyle name="Total 12 4 3 4" xfId="15940" xr:uid="{6C1DB6BD-0B91-4BE9-9B9F-E4627421B46E}"/>
    <cellStyle name="Total 12 4 3 4 2" xfId="27687" xr:uid="{C5520443-D1FD-405D-B124-437A3F730E63}"/>
    <cellStyle name="Total 12 4 3 4 2 2" xfId="47514" xr:uid="{0C95E795-F8E0-4CD2-B85C-54F67DF7A504}"/>
    <cellStyle name="Total 12 4 3 4 3" xfId="37992" xr:uid="{CE227B12-BF72-4A61-9686-105758C73EFC}"/>
    <cellStyle name="Total 12 4 3 5" xfId="16814" xr:uid="{B09E2D5A-14E2-4DF6-9175-702318E2F23C}"/>
    <cellStyle name="Total 12 4 3 5 2" xfId="28561" xr:uid="{4AFC65C9-D725-4FCD-A4CC-88D92D19D674}"/>
    <cellStyle name="Total 12 4 3 5 2 2" xfId="48388" xr:uid="{E382EC66-AA46-46C8-9C8D-8CBC55C195B1}"/>
    <cellStyle name="Total 12 4 3 5 3" xfId="38866" xr:uid="{1979235F-E7E4-450C-98D7-9DF468D9B9F0}"/>
    <cellStyle name="Total 12 4 3 6" xfId="17679" xr:uid="{220931C7-A920-4AC3-8788-9FE5ED20965A}"/>
    <cellStyle name="Total 12 4 3 6 2" xfId="29400" xr:uid="{6728F8FA-2E04-4EF0-8D0C-9138C329AC16}"/>
    <cellStyle name="Total 12 4 3 6 2 2" xfId="49227" xr:uid="{A52B3107-6C04-44EF-A7CE-76C1F4CE22B9}"/>
    <cellStyle name="Total 12 4 3 6 3" xfId="39731" xr:uid="{AA561D63-E2E9-484F-BDE2-D9AAB5E7D1F8}"/>
    <cellStyle name="Total 12 4 3 7" xfId="18455" xr:uid="{EEF5F79D-9507-48D9-AAD3-0FE206148B83}"/>
    <cellStyle name="Total 12 4 3 7 2" xfId="30176" xr:uid="{49E6F8DF-9E62-497F-9FD6-3420BE3B26B4}"/>
    <cellStyle name="Total 12 4 3 7 2 2" xfId="50003" xr:uid="{7A4C5845-A512-4500-B0E7-AE8EDFC950A3}"/>
    <cellStyle name="Total 12 4 3 7 3" xfId="40507" xr:uid="{2E7E069E-74A4-435F-AAC9-76478F0DEABC}"/>
    <cellStyle name="Total 12 4 3 8" xfId="19212" xr:uid="{3831894F-0874-47FD-8888-607721866E4D}"/>
    <cellStyle name="Total 12 4 3 8 2" xfId="41264" xr:uid="{4B26CE84-B7CF-4578-BFFE-939E2F9DFB74}"/>
    <cellStyle name="Total 12 4 3 9" xfId="31689" xr:uid="{B4083411-27B4-42DA-B51B-8507FAF31A86}"/>
    <cellStyle name="Total 12 4 4" xfId="12393" xr:uid="{5F8C3FCF-9182-4D95-A4EC-203638C985E6}"/>
    <cellStyle name="Total 12 4 4 2" xfId="24207" xr:uid="{18F50D0A-868F-4DC4-BDBA-B5ADBF08E529}"/>
    <cellStyle name="Total 12 4 4 2 2" xfId="44035" xr:uid="{BEE30A9E-8B98-411E-BFD4-63BC46339225}"/>
    <cellStyle name="Total 12 4 4 3" xfId="34446" xr:uid="{E292CDCB-EBD7-4AF9-93B7-EC861AFFAE27}"/>
    <cellStyle name="Total 12 4 5" xfId="10388" xr:uid="{8FB697A1-78B8-44B5-8CCA-BB193AE8D993}"/>
    <cellStyle name="Total 12 4 5 2" xfId="22260" xr:uid="{CD62B3DB-F80C-4AA8-85BE-A8C8E9BFF521}"/>
    <cellStyle name="Total 12 4 5 2 2" xfId="42092" xr:uid="{46D8093A-CE17-44FA-B63D-1765319E01C2}"/>
    <cellStyle name="Total 12 4 5 3" xfId="32445" xr:uid="{A530E3D0-1DCB-43E2-A9CD-F8DEF81DC796}"/>
    <cellStyle name="Total 12 4 6" xfId="11664" xr:uid="{D659ED66-489A-4D3C-A511-FB5A27D1619E}"/>
    <cellStyle name="Total 12 4 6 2" xfId="23503" xr:uid="{DCB92401-FC60-473A-AE80-B9E77C6B273C}"/>
    <cellStyle name="Total 12 4 6 2 2" xfId="43332" xr:uid="{913C97E9-4293-439D-986E-1323F70132B6}"/>
    <cellStyle name="Total 12 4 6 3" xfId="33718" xr:uid="{61D9F53D-7BA0-41B2-8F06-03296760F43B}"/>
    <cellStyle name="Total 12 4 7" xfId="11024" xr:uid="{A43A3F9D-82A1-4BD6-B121-1524CF4ACB18}"/>
    <cellStyle name="Total 12 4 7 2" xfId="22893" xr:uid="{AA050333-4782-46F4-8C26-9B762C3F9D76}"/>
    <cellStyle name="Total 12 4 7 2 2" xfId="42724" xr:uid="{480C9280-DB12-4566-A603-38D2C1C14C54}"/>
    <cellStyle name="Total 12 4 7 3" xfId="33080" xr:uid="{60FE422E-700F-4517-B7F0-76B4DBF17B3E}"/>
    <cellStyle name="Total 12 4 8" xfId="13044" xr:uid="{694743F0-0B9A-4A62-8D6B-AD1F3225DE19}"/>
    <cellStyle name="Total 12 4 8 2" xfId="24834" xr:uid="{ADCC94C1-47C1-43E6-B239-5A1A2827DD7A}"/>
    <cellStyle name="Total 12 4 8 2 2" xfId="44661" xr:uid="{F005385F-3C81-4A57-B350-0B83B314B916}"/>
    <cellStyle name="Total 12 4 8 3" xfId="35096" xr:uid="{4F05CFEE-21B1-40CC-A4BE-554A8DDA4034}"/>
    <cellStyle name="Total 12 4 9" xfId="9876" xr:uid="{BA6A17C9-B86B-4676-AD54-FCF36D69C6FD}"/>
    <cellStyle name="Total 12 4 9 2" xfId="21752" xr:uid="{3948DB60-7812-4E67-B3AC-636F66FE9D1B}"/>
    <cellStyle name="Total 12 4 9 2 2" xfId="41585" xr:uid="{33A05ABF-4DA9-4C60-84C9-EC7A93F5E641}"/>
    <cellStyle name="Total 12 4 9 3" xfId="31934" xr:uid="{C7A89CD6-F76D-4456-9853-B1F640F97F24}"/>
    <cellStyle name="Total 12 5" xfId="7963" xr:uid="{A98B1CB9-B349-438D-A6DE-31BF6B449807}"/>
    <cellStyle name="Total 12 5 2" xfId="12933" xr:uid="{802C302B-D229-4A93-8994-387F2680BD5D}"/>
    <cellStyle name="Total 12 5 2 2" xfId="24727" xr:uid="{D85E7E70-F75F-4187-A02C-5EF392AB9446}"/>
    <cellStyle name="Total 12 5 2 2 2" xfId="44554" xr:uid="{77F6FC3E-2748-43CD-93E7-545BC63138A4}"/>
    <cellStyle name="Total 12 5 2 3" xfId="34985" xr:uid="{B1A98C0F-2D46-477F-8BBA-81C9881C1D50}"/>
    <cellStyle name="Total 12 5 3" xfId="9960" xr:uid="{2DA7BD60-85C2-4898-9D8F-A21ECE68219D}"/>
    <cellStyle name="Total 12 5 3 2" xfId="21835" xr:uid="{F01E709E-7D58-41F9-8440-3A0F83986AD3}"/>
    <cellStyle name="Total 12 5 3 2 2" xfId="41668" xr:uid="{2DB31218-C2C5-40D1-83CF-B3D01BBAAF61}"/>
    <cellStyle name="Total 12 5 3 3" xfId="32018" xr:uid="{8849EFF7-745B-4860-9103-2BE80F3043B7}"/>
    <cellStyle name="Total 12 5 4" xfId="13665" xr:uid="{248ECF2A-D624-45B4-AFD4-EFD92E506044}"/>
    <cellStyle name="Total 12 5 4 2" xfId="25440" xr:uid="{5682024C-8383-4AF3-A01C-8E617FCF3E58}"/>
    <cellStyle name="Total 12 5 4 2 2" xfId="45267" xr:uid="{F42DBD2A-4929-4D50-8F35-D906C0F98C4D}"/>
    <cellStyle name="Total 12 5 4 3" xfId="35717" xr:uid="{688D0C4B-104D-4045-931B-AF9C53B839C9}"/>
    <cellStyle name="Total 12 5 5" xfId="14629" xr:uid="{A7267A12-4749-4042-A041-8AB2B15997EB}"/>
    <cellStyle name="Total 12 5 5 2" xfId="26400" xr:uid="{F622B7A9-6F4D-42C3-B3CB-837532FF1EFF}"/>
    <cellStyle name="Total 12 5 5 2 2" xfId="46227" xr:uid="{41DA7CB5-AAD5-49B1-9AE3-FA61BCD08BD5}"/>
    <cellStyle name="Total 12 5 5 3" xfId="36681" xr:uid="{14458B65-949F-4A8B-A155-BE7D4F0E6778}"/>
    <cellStyle name="Total 12 5 6" xfId="15581" xr:uid="{CB707FB9-E09E-4BE4-AB64-E57D1CDA24BA}"/>
    <cellStyle name="Total 12 5 6 2" xfId="27332" xr:uid="{1EA370DC-13D1-4DF6-9BBD-CAE225A41DD5}"/>
    <cellStyle name="Total 12 5 6 2 2" xfId="47159" xr:uid="{C10381C7-3384-4C47-944F-7612B8FD1EFC}"/>
    <cellStyle name="Total 12 5 6 3" xfId="37633" xr:uid="{838C4A4E-05D1-473B-8F5F-C874E6469B45}"/>
    <cellStyle name="Total 12 5 7" xfId="16463" xr:uid="{F986C398-D165-4919-A888-2837AB2759FF}"/>
    <cellStyle name="Total 12 5 7 2" xfId="28210" xr:uid="{3D9731FF-6684-4DB0-8BF6-116739F9001D}"/>
    <cellStyle name="Total 12 5 7 2 2" xfId="48037" xr:uid="{A38F5F17-05B6-48DC-B4C5-FDF8B6ADFE5C}"/>
    <cellStyle name="Total 12 5 7 3" xfId="38515" xr:uid="{B7202F80-0A37-4A43-A8A9-E3244FA7ABF5}"/>
    <cellStyle name="Total 12 5 8" xfId="17331" xr:uid="{52FECADF-C1C5-47AD-A660-DEA89616FB44}"/>
    <cellStyle name="Total 12 5 8 2" xfId="39383" xr:uid="{93CEC78E-0E5B-4AE4-B363-8285902155B9}"/>
    <cellStyle name="Total 12 5 9" xfId="31021" xr:uid="{B0113CF1-FAFB-4EF8-A09E-0FC0232FEF9E}"/>
    <cellStyle name="Total 12 6" xfId="9395" xr:uid="{6237745B-9EE6-4E96-937E-B39540909B8B}"/>
    <cellStyle name="Total 12 6 2" xfId="13800" xr:uid="{329D0483-093E-4CDE-820C-53A01C980F37}"/>
    <cellStyle name="Total 12 6 2 2" xfId="25573" xr:uid="{1302713D-134C-480E-BEFA-2BFC3C1FDBB0}"/>
    <cellStyle name="Total 12 6 2 2 2" xfId="45400" xr:uid="{A3B93851-4222-4E8A-8CE7-49EE5B1E56EE}"/>
    <cellStyle name="Total 12 6 2 3" xfId="35852" xr:uid="{DC2FE229-F753-4807-A8CD-005DFEDD687F}"/>
    <cellStyle name="Total 12 6 3" xfId="14760" xr:uid="{CA84CF86-5946-4B5C-BA65-EEDC074E6C42}"/>
    <cellStyle name="Total 12 6 3 2" xfId="26531" xr:uid="{AD6D432E-776E-4F8A-B6FF-5E0356B8768A}"/>
    <cellStyle name="Total 12 6 3 2 2" xfId="46358" xr:uid="{39ECC8A2-7D74-452C-9419-500D81B29855}"/>
    <cellStyle name="Total 12 6 3 3" xfId="36812" xr:uid="{E9A88A96-D0B0-45EF-8629-DB25D0D04140}"/>
    <cellStyle name="Total 12 6 4" xfId="15712" xr:uid="{5B9AECF0-56D5-4B3B-B0AD-2E584048465A}"/>
    <cellStyle name="Total 12 6 4 2" xfId="27459" xr:uid="{8BFB3821-7B91-4A7C-9B88-11CE87AA5B2F}"/>
    <cellStyle name="Total 12 6 4 2 2" xfId="47286" xr:uid="{DBF885D0-49AA-456C-BAF8-0C1FBED84356}"/>
    <cellStyle name="Total 12 6 4 3" xfId="37764" xr:uid="{9D7823F4-151E-49D3-BFF7-9FD42C4FE7C8}"/>
    <cellStyle name="Total 12 6 5" xfId="16586" xr:uid="{D474EF19-2E63-4599-9E24-B02015E7A0E5}"/>
    <cellStyle name="Total 12 6 5 2" xfId="28333" xr:uid="{763586DB-F5C8-40B5-B1D1-4693521AA1D7}"/>
    <cellStyle name="Total 12 6 5 2 2" xfId="48160" xr:uid="{912F20B3-8E01-40E7-8EAB-2149AA8A7970}"/>
    <cellStyle name="Total 12 6 5 3" xfId="38638" xr:uid="{28A6632B-D5E4-42F2-A1F1-CA55741754CB}"/>
    <cellStyle name="Total 12 6 6" xfId="17451" xr:uid="{5292B6E9-39CA-4671-B460-EA34E8F32AAF}"/>
    <cellStyle name="Total 12 6 6 2" xfId="29172" xr:uid="{60EAC306-17A8-4138-82AB-967640F4D5D1}"/>
    <cellStyle name="Total 12 6 6 2 2" xfId="48999" xr:uid="{AE8614D3-EAF6-43FD-821D-5D8D362AA719}"/>
    <cellStyle name="Total 12 6 6 3" xfId="39503" xr:uid="{1969CDBE-94D2-4298-975E-4A3BADABE8F9}"/>
    <cellStyle name="Total 12 6 7" xfId="18227" xr:uid="{B8715680-34EA-49C5-9669-54C2BFCFB0A4}"/>
    <cellStyle name="Total 12 6 7 2" xfId="29948" xr:uid="{AB968856-7FE3-4E79-AA95-8288393BF0E3}"/>
    <cellStyle name="Total 12 6 7 2 2" xfId="49775" xr:uid="{83A4B8FF-2B9A-4F8B-8F24-D0144EFDFAF2}"/>
    <cellStyle name="Total 12 6 7 3" xfId="40279" xr:uid="{20B1241D-F613-4FDB-9E68-8B7B517897C4}"/>
    <cellStyle name="Total 12 6 8" xfId="18984" xr:uid="{6FF53FC9-5456-4E35-B93F-EC11B8F9EFA1}"/>
    <cellStyle name="Total 12 6 8 2" xfId="41036" xr:uid="{E5BDF6AF-D5E0-45D8-A5CB-076A2EC650C8}"/>
    <cellStyle name="Total 12 6 9" xfId="31461" xr:uid="{D786813D-9A16-4C42-BE29-1B83CE58FA11}"/>
    <cellStyle name="Total 12 7" xfId="11859" xr:uid="{7E2C4AC9-A6AF-481D-A67B-8E298E4792A7}"/>
    <cellStyle name="Total 12 7 2" xfId="23686" xr:uid="{4A0B7292-4DD6-452D-B59D-5606D38A6A29}"/>
    <cellStyle name="Total 12 7 2 2" xfId="43515" xr:uid="{1CB09CE5-C180-4EFF-91FF-4EB68517050A}"/>
    <cellStyle name="Total 12 7 3" xfId="33913" xr:uid="{6E51D402-D570-4947-A463-9406FDBC8541}"/>
    <cellStyle name="Total 12 8" xfId="10860" xr:uid="{F2284FAD-2E7D-4506-B2D0-BCA213E7E61C}"/>
    <cellStyle name="Total 12 8 2" xfId="22729" xr:uid="{2CD84877-26D4-4682-AF28-79CC9973FEAF}"/>
    <cellStyle name="Total 12 8 2 2" xfId="42560" xr:uid="{AA1734B5-25DE-4E92-A35C-A08EFDCDF31E}"/>
    <cellStyle name="Total 12 8 3" xfId="32916" xr:uid="{75928A98-984E-4006-B58D-7C9407AF32B7}"/>
    <cellStyle name="Total 12 9" xfId="11470" xr:uid="{12061FD1-EFCF-491E-9FCB-B70CE464EB8A}"/>
    <cellStyle name="Total 12 9 2" xfId="23324" xr:uid="{16B3CFDF-226C-416B-BCCD-EEF33E7134F7}"/>
    <cellStyle name="Total 12 9 2 2" xfId="43154" xr:uid="{D0B89919-BA07-4177-869C-37F12147037A}"/>
    <cellStyle name="Total 12 9 3" xfId="33525" xr:uid="{EE1FAFAD-321D-438B-9B60-E11ECC67DDD8}"/>
    <cellStyle name="Total 13" xfId="6224" xr:uid="{6069F5E8-F6C9-401C-85C6-D4D1D1AB52E2}"/>
    <cellStyle name="Total 13 10" xfId="11169" xr:uid="{81B3C44A-8C0C-4626-95A3-DDCF34073160}"/>
    <cellStyle name="Total 13 10 2" xfId="23034" xr:uid="{5D760413-C8BA-4CD4-A453-EC3899927D9E}"/>
    <cellStyle name="Total 13 10 2 2" xfId="42864" xr:uid="{2032FB8E-9FE3-45EA-8EDC-CC895798C333}"/>
    <cellStyle name="Total 13 10 3" xfId="33224" xr:uid="{73294B15-71D0-4E18-B42B-0D68F0950F55}"/>
    <cellStyle name="Total 13 11" xfId="12484" xr:uid="{26BE0439-6DA2-42AA-89F0-BC4E3A555B71}"/>
    <cellStyle name="Total 13 11 2" xfId="24298" xr:uid="{93128288-EB14-4F5B-8158-6279749222F0}"/>
    <cellStyle name="Total 13 11 2 2" xfId="44126" xr:uid="{D26C3CC8-FD53-4B44-92FB-580E5C551F06}"/>
    <cellStyle name="Total 13 11 3" xfId="34537" xr:uid="{91CBF21E-7DFB-4FCD-8764-AD91DBDABEE7}"/>
    <cellStyle name="Total 13 12" xfId="10301" xr:uid="{FDDC7427-7D2D-4346-8F07-D7891AB89AD0}"/>
    <cellStyle name="Total 13 12 2" xfId="22173" xr:uid="{85A13EE8-8CB0-4A04-99F9-0CB80CAE83FC}"/>
    <cellStyle name="Total 13 12 2 2" xfId="42005" xr:uid="{73ED8041-5EB9-4DE9-B82C-122DECE88763}"/>
    <cellStyle name="Total 13 12 3" xfId="32358" xr:uid="{5E831F10-4DE5-42EE-9D5D-B14817DC7243}"/>
    <cellStyle name="Total 13 13" xfId="12876" xr:uid="{E7E91C5E-3346-4CC7-90EA-BA73708F51F6}"/>
    <cellStyle name="Total 13 13 2" xfId="24670" xr:uid="{238EA0F2-1B5C-44BB-9FF0-7FF9A6204D74}"/>
    <cellStyle name="Total 13 13 2 2" xfId="44497" xr:uid="{EF5ABD00-56A4-4AE1-9917-D71C1126BC80}"/>
    <cellStyle name="Total 13 13 3" xfId="34928" xr:uid="{DD4F3664-105B-4705-A970-562281AF1248}"/>
    <cellStyle name="Total 13 14" xfId="30485" xr:uid="{F97AB6D8-AA89-42C8-A7E5-6D536C7B62CB}"/>
    <cellStyle name="Total 13 2" xfId="6225" xr:uid="{9F702D16-4229-43E4-98B6-92D119AA3ACA}"/>
    <cellStyle name="Total 13 2 10" xfId="13513" xr:uid="{B29914D8-B805-4862-909D-FF9FE0A74CF2}"/>
    <cellStyle name="Total 13 2 10 2" xfId="25294" xr:uid="{FA70B3A8-3288-4A62-B60C-BD8FF96DE223}"/>
    <cellStyle name="Total 13 2 10 2 2" xfId="45121" xr:uid="{00E85D83-85D2-4E4A-9CED-A8EBB60C639A}"/>
    <cellStyle name="Total 13 2 10 3" xfId="35565" xr:uid="{1D35E659-449D-4D8B-9F2C-9119D6A7017C}"/>
    <cellStyle name="Total 13 2 11" xfId="14514" xr:uid="{80E6177B-E027-40A8-A6AF-EC5DFD711D35}"/>
    <cellStyle name="Total 13 2 11 2" xfId="26286" xr:uid="{050F5F84-278C-4402-A230-64B33A97AA8D}"/>
    <cellStyle name="Total 13 2 11 2 2" xfId="46113" xr:uid="{D087CD0A-7A84-4F5F-B641-20B1419CB1A4}"/>
    <cellStyle name="Total 13 2 11 3" xfId="36566" xr:uid="{CB49F9F6-F441-4FF3-AE6A-3DB0A82EB7E0}"/>
    <cellStyle name="Total 13 2 12" xfId="15472" xr:uid="{07C49330-E5C0-4DB9-B400-85B064DBD8A3}"/>
    <cellStyle name="Total 13 2 12 2" xfId="27232" xr:uid="{C0E1D47F-BC56-40B2-98B7-FFCD26A18171}"/>
    <cellStyle name="Total 13 2 12 2 2" xfId="47059" xr:uid="{3FC3133B-77F4-4C21-B21E-E17822C8DE49}"/>
    <cellStyle name="Total 13 2 12 3" xfId="37524" xr:uid="{EE27B87C-801C-4B81-93BF-BE61D78D2C81}"/>
    <cellStyle name="Total 13 2 13" xfId="30486" xr:uid="{308554A3-A2F3-4C66-A393-531AF79B33CC}"/>
    <cellStyle name="Total 13 2 2" xfId="6855" xr:uid="{5393689F-ED12-4A7A-AE24-BE866037B24E}"/>
    <cellStyle name="Total 13 2 2 10" xfId="16405" xr:uid="{17C92CA5-7D11-472C-8F29-C909541487FD}"/>
    <cellStyle name="Total 13 2 2 10 2" xfId="28152" xr:uid="{5461BAEB-9F3C-421C-AF37-2537B80CDFE4}"/>
    <cellStyle name="Total 13 2 2 10 2 2" xfId="47979" xr:uid="{DB513509-4CD3-463A-A533-A0B4AE7A8A48}"/>
    <cellStyle name="Total 13 2 2 10 3" xfId="38457" xr:uid="{F38632FC-0E4E-4DBC-AC21-8D4A9C425AAB}"/>
    <cellStyle name="Total 13 2 2 11" xfId="17276" xr:uid="{0C5D0D7B-834E-4649-B2DB-5167C4DFE004}"/>
    <cellStyle name="Total 13 2 2 11 2" xfId="29019" xr:uid="{E593BB90-1B11-4CDE-9CAA-FD000E854AF1}"/>
    <cellStyle name="Total 13 2 2 11 2 2" xfId="48846" xr:uid="{F20B53F5-C4BB-4625-994B-2E6A5A6A0A40}"/>
    <cellStyle name="Total 13 2 2 11 3" xfId="39328" xr:uid="{D064FAEF-59C6-47A5-A229-C636880C2474}"/>
    <cellStyle name="Total 13 2 2 12" xfId="30609" xr:uid="{70BCEB93-267D-46AB-B1F1-6F98EF3C8FEF}"/>
    <cellStyle name="Total 13 2 2 2" xfId="7658" xr:uid="{95653B25-1226-491C-8D07-A0BA47435BA6}"/>
    <cellStyle name="Total 13 2 2 2 10" xfId="17936" xr:uid="{9B17C3A6-E666-4378-A26C-3DEDDEB1BEC3}"/>
    <cellStyle name="Total 13 2 2 2 10 2" xfId="29657" xr:uid="{6B137947-39EA-435F-9093-5DF5B0F0283C}"/>
    <cellStyle name="Total 13 2 2 2 10 2 2" xfId="49484" xr:uid="{6DE7349A-6626-4A26-B8CA-5BA3BF3927F2}"/>
    <cellStyle name="Total 13 2 2 2 10 3" xfId="39988" xr:uid="{67B4B249-C0DD-44D1-B471-35D9E23BF594}"/>
    <cellStyle name="Total 13 2 2 2 11" xfId="30856" xr:uid="{5961291A-E66C-4AA6-9BDC-FC8C839E8911}"/>
    <cellStyle name="Total 13 2 2 2 2" xfId="9301" xr:uid="{FD17A1C2-1B7D-4ADE-A6C0-0FC883907161}"/>
    <cellStyle name="Total 13 2 2 2 2 2" xfId="13723" xr:uid="{B05B04C1-37BE-4C23-84A3-F09E8E434F81}"/>
    <cellStyle name="Total 13 2 2 2 2 2 2" xfId="25497" xr:uid="{A2D3FE55-B28D-4792-B168-E29F4B818E73}"/>
    <cellStyle name="Total 13 2 2 2 2 2 2 2" xfId="45324" xr:uid="{D4EE6F85-C71D-484F-B257-7BAD486D742B}"/>
    <cellStyle name="Total 13 2 2 2 2 2 3" xfId="35775" xr:uid="{901F6451-91AE-4358-861A-47D5E90588CB}"/>
    <cellStyle name="Total 13 2 2 2 2 3" xfId="14685" xr:uid="{6E660F34-69D6-4DED-AAB1-F991234F60CF}"/>
    <cellStyle name="Total 13 2 2 2 2 3 2" xfId="26456" xr:uid="{345DA4B9-1C2B-4D97-860A-7A06D7B2126F}"/>
    <cellStyle name="Total 13 2 2 2 2 3 2 2" xfId="46283" xr:uid="{1C7238C0-6268-41B5-BBD3-2B1495FB39B2}"/>
    <cellStyle name="Total 13 2 2 2 2 3 3" xfId="36737" xr:uid="{9DED2890-1F38-405E-A22C-18F8AE7046F5}"/>
    <cellStyle name="Total 13 2 2 2 2 4" xfId="15637" xr:uid="{3CB56578-B5F7-4E87-BE37-6F1F2D864FBA}"/>
    <cellStyle name="Total 13 2 2 2 2 4 2" xfId="27384" xr:uid="{396339C5-B01D-4A42-AE46-071F865DF569}"/>
    <cellStyle name="Total 13 2 2 2 2 4 2 2" xfId="47211" xr:uid="{3F0BFE62-FCE8-44E8-AE8A-6A6F001EAB82}"/>
    <cellStyle name="Total 13 2 2 2 2 4 3" xfId="37689" xr:uid="{42D6077C-B5B6-47B3-B381-C1D1731CA65F}"/>
    <cellStyle name="Total 13 2 2 2 2 5" xfId="16515" xr:uid="{1D5D0DB0-8222-4448-9A19-7320D00F952A}"/>
    <cellStyle name="Total 13 2 2 2 2 5 2" xfId="28262" xr:uid="{0F3F129B-D383-46BA-B924-5F7F424EC1A8}"/>
    <cellStyle name="Total 13 2 2 2 2 5 2 2" xfId="48089" xr:uid="{3C8CAC5B-3383-40BE-B642-21CE085985B2}"/>
    <cellStyle name="Total 13 2 2 2 2 5 3" xfId="38567" xr:uid="{E042D31C-9634-4F66-A227-32F61ECEE99F}"/>
    <cellStyle name="Total 13 2 2 2 2 6" xfId="17380" xr:uid="{26E93DD2-40F9-4F39-AAAF-15EBE6AD6958}"/>
    <cellStyle name="Total 13 2 2 2 2 6 2" xfId="29101" xr:uid="{7897DCD2-395E-4323-A251-B76BDC5D3958}"/>
    <cellStyle name="Total 13 2 2 2 2 6 2 2" xfId="48928" xr:uid="{2E0A28C8-30EB-44C4-99A2-00A9E569FF0C}"/>
    <cellStyle name="Total 13 2 2 2 2 6 3" xfId="39432" xr:uid="{7C47FD91-CEC5-48BE-9FD1-00DCF7A0B0B0}"/>
    <cellStyle name="Total 13 2 2 2 2 7" xfId="18156" xr:uid="{181DF9F3-0540-4897-8A7D-498B63A14F2E}"/>
    <cellStyle name="Total 13 2 2 2 2 7 2" xfId="29877" xr:uid="{4EB939DD-1208-4E5C-8E69-D4377046D32B}"/>
    <cellStyle name="Total 13 2 2 2 2 7 2 2" xfId="49704" xr:uid="{668FB3A3-DE83-43C4-8CE3-CAF6D8223DA4}"/>
    <cellStyle name="Total 13 2 2 2 2 7 3" xfId="40208" xr:uid="{B7FCEC98-5E00-46F1-93E1-FAE210B942A7}"/>
    <cellStyle name="Total 13 2 2 2 2 8" xfId="18913" xr:uid="{C038F7AA-7222-45EC-8471-EC79C1AAE57D}"/>
    <cellStyle name="Total 13 2 2 2 2 8 2" xfId="40965" xr:uid="{181024FB-35C2-40EC-B377-95D6BF72877E}"/>
    <cellStyle name="Total 13 2 2 2 2 9" xfId="31390" xr:uid="{73ABEB56-EB03-4204-8C26-1B8FD3F3D7AC}"/>
    <cellStyle name="Total 13 2 2 2 3" xfId="9739" xr:uid="{95812725-7A27-4BB7-841E-160E824D3B07}"/>
    <cellStyle name="Total 13 2 2 2 3 2" xfId="14144" xr:uid="{B04BABE4-568C-4640-AB44-E0B0324F485E}"/>
    <cellStyle name="Total 13 2 2 2 3 2 2" xfId="25917" xr:uid="{A592DC48-C7F8-4C25-8127-0465578B39D2}"/>
    <cellStyle name="Total 13 2 2 2 3 2 2 2" xfId="45744" xr:uid="{5D6F7E00-3B90-4152-9F22-B03D5BA13E6B}"/>
    <cellStyle name="Total 13 2 2 2 3 2 3" xfId="36196" xr:uid="{5C33ABB1-4CA6-4F7B-923A-9011D5110A81}"/>
    <cellStyle name="Total 13 2 2 2 3 3" xfId="15104" xr:uid="{1BFE7FC8-6E0E-42F5-B8B2-CC05DF268A6D}"/>
    <cellStyle name="Total 13 2 2 2 3 3 2" xfId="26875" xr:uid="{062E47E2-E143-4E5C-AB6C-F7947587596F}"/>
    <cellStyle name="Total 13 2 2 2 3 3 2 2" xfId="46702" xr:uid="{C105174D-7BF4-4BA1-9657-74F3B0AEA37E}"/>
    <cellStyle name="Total 13 2 2 2 3 3 3" xfId="37156" xr:uid="{8BC28DD4-85F1-4BA0-815F-F31B1219CEE7}"/>
    <cellStyle name="Total 13 2 2 2 3 4" xfId="16056" xr:uid="{1A9BCDFB-B86E-40F7-8FCC-BB8BC6C5F829}"/>
    <cellStyle name="Total 13 2 2 2 3 4 2" xfId="27803" xr:uid="{7E6A19E0-E4BC-4527-8207-CF717BA0F3E1}"/>
    <cellStyle name="Total 13 2 2 2 3 4 2 2" xfId="47630" xr:uid="{E83E17D6-1435-4888-950F-AAE443F2C803}"/>
    <cellStyle name="Total 13 2 2 2 3 4 3" xfId="38108" xr:uid="{5AF7DEF0-447C-4966-BA42-F3ECA443438C}"/>
    <cellStyle name="Total 13 2 2 2 3 5" xfId="16930" xr:uid="{2A0D0E9E-F7B9-48CE-907C-7DA7A3748B64}"/>
    <cellStyle name="Total 13 2 2 2 3 5 2" xfId="28677" xr:uid="{65BAB26F-ECAA-47C4-B35C-F1386F7D8D4A}"/>
    <cellStyle name="Total 13 2 2 2 3 5 2 2" xfId="48504" xr:uid="{A5783A6C-C018-4CDD-85FB-10764975093A}"/>
    <cellStyle name="Total 13 2 2 2 3 5 3" xfId="38982" xr:uid="{F6B69DA2-592E-452D-AD02-1912A5369AB9}"/>
    <cellStyle name="Total 13 2 2 2 3 6" xfId="17795" xr:uid="{67F9C093-01ED-4CA7-B1CC-97C24920F7B8}"/>
    <cellStyle name="Total 13 2 2 2 3 6 2" xfId="29516" xr:uid="{E1E449C4-A28A-4311-AA33-03CDEA7CD7A6}"/>
    <cellStyle name="Total 13 2 2 2 3 6 2 2" xfId="49343" xr:uid="{76BADE77-F146-4336-A2A7-0AB05B619674}"/>
    <cellStyle name="Total 13 2 2 2 3 6 3" xfId="39847" xr:uid="{5BE08B68-4113-4376-8DB9-E982825B9503}"/>
    <cellStyle name="Total 13 2 2 2 3 7" xfId="18571" xr:uid="{59034517-4EFA-46DA-AF2D-9ADE7CBB66C5}"/>
    <cellStyle name="Total 13 2 2 2 3 7 2" xfId="30292" xr:uid="{F1AB8ACA-5F71-44D2-B286-1E59BA78684B}"/>
    <cellStyle name="Total 13 2 2 2 3 7 2 2" xfId="50119" xr:uid="{F535B0AD-E2C0-4406-B24B-04BEAFEFC9CC}"/>
    <cellStyle name="Total 13 2 2 2 3 7 3" xfId="40623" xr:uid="{0888E043-90A8-4D20-9E7D-DD76C73352B5}"/>
    <cellStyle name="Total 13 2 2 2 3 8" xfId="19328" xr:uid="{32B826C8-CB5E-411F-ABC9-45D855D6EA17}"/>
    <cellStyle name="Total 13 2 2 2 3 8 2" xfId="41380" xr:uid="{561687EC-8601-4A52-9DCF-657DABAB0E20}"/>
    <cellStyle name="Total 13 2 2 2 3 9" xfId="31805" xr:uid="{974EF085-8FAB-476E-A0A8-963F9DB824DD}"/>
    <cellStyle name="Total 13 2 2 2 4" xfId="12709" xr:uid="{675A6935-1DB1-4044-88A2-0560C170AADA}"/>
    <cellStyle name="Total 13 2 2 2 4 2" xfId="24507" xr:uid="{D3CAC7FE-6233-46BB-81A5-01B602822263}"/>
    <cellStyle name="Total 13 2 2 2 4 2 2" xfId="44335" xr:uid="{8E517923-F32E-4034-A8C6-0B0330DAA836}"/>
    <cellStyle name="Total 13 2 2 2 4 3" xfId="34762" xr:uid="{2E445BF9-ABA3-485C-80DC-AE21C30B6A7C}"/>
    <cellStyle name="Total 13 2 2 2 5" xfId="13279" xr:uid="{B2C3B8EC-9801-4074-95FC-993FA1787695}"/>
    <cellStyle name="Total 13 2 2 2 5 2" xfId="25063" xr:uid="{039B2C4B-74E8-4B70-B831-2D2D51D5D1C2}"/>
    <cellStyle name="Total 13 2 2 2 5 2 2" xfId="44890" xr:uid="{CA97F809-D230-4C10-8699-44BD27F84C83}"/>
    <cellStyle name="Total 13 2 2 2 5 3" xfId="35331" xr:uid="{DFCA06DF-CDCA-47C2-BD93-9C0F1AADCFBD}"/>
    <cellStyle name="Total 13 2 2 2 6" xfId="14294" xr:uid="{27BEFB6B-C7D0-4F71-9785-A316D75BDEBA}"/>
    <cellStyle name="Total 13 2 2 2 6 2" xfId="26067" xr:uid="{FB576666-5533-4E0D-9371-5190576420B0}"/>
    <cellStyle name="Total 13 2 2 2 6 2 2" xfId="45894" xr:uid="{A2F441E5-BED9-42FF-A360-D61C327ED69B}"/>
    <cellStyle name="Total 13 2 2 2 6 3" xfId="36346" xr:uid="{C4BE01F6-2F9A-4F1A-BB2E-3F15E78A32B8}"/>
    <cellStyle name="Total 13 2 2 2 7" xfId="15254" xr:uid="{6E2594A4-8112-4461-A5F0-13BF74ACFE9F}"/>
    <cellStyle name="Total 13 2 2 2 7 2" xfId="27023" xr:uid="{E0DE6986-808E-416B-B3E4-A2AC6BDED5AB}"/>
    <cellStyle name="Total 13 2 2 2 7 2 2" xfId="46850" xr:uid="{55A8537F-7E05-44FF-8EDA-D17CD846554B}"/>
    <cellStyle name="Total 13 2 2 2 7 3" xfId="37306" xr:uid="{736715F5-8DA5-45A4-9433-4F20725517AD}"/>
    <cellStyle name="Total 13 2 2 2 8" xfId="16198" xr:uid="{AB610E2D-0455-465B-AC69-E1B7745DDB68}"/>
    <cellStyle name="Total 13 2 2 2 8 2" xfId="27945" xr:uid="{8CDD73CB-3559-45C1-8857-B6340C4CF8EB}"/>
    <cellStyle name="Total 13 2 2 2 8 2 2" xfId="47772" xr:uid="{E78DD89D-6E77-4956-9175-216E8696793C}"/>
    <cellStyle name="Total 13 2 2 2 8 3" xfId="38250" xr:uid="{28CC4921-845A-4DB8-9041-2ACC93A9BFD1}"/>
    <cellStyle name="Total 13 2 2 2 9" xfId="17071" xr:uid="{066A933A-C56A-4365-875E-626D065F8359}"/>
    <cellStyle name="Total 13 2 2 2 9 2" xfId="28818" xr:uid="{450E4E54-E419-40C4-B6CB-AF2BBAFF8B7F}"/>
    <cellStyle name="Total 13 2 2 2 9 2 2" xfId="48645" xr:uid="{C98E8B59-C210-4145-8540-DAF3B1AE40CE}"/>
    <cellStyle name="Total 13 2 2 2 9 3" xfId="39123" xr:uid="{873BAB95-52E1-4B04-A224-3BFF0061C34D}"/>
    <cellStyle name="Total 13 2 2 3" xfId="8500" xr:uid="{8A5B4FC6-25A8-44E8-B423-7C7CED2A932A}"/>
    <cellStyle name="Total 13 2 2 3 2" xfId="13242" xr:uid="{5B6C437C-DCD5-4B3D-8886-60741A1DD0CC}"/>
    <cellStyle name="Total 13 2 2 3 2 2" xfId="25028" xr:uid="{43C6FC0F-19A9-4C1E-8E6A-D2952D131E3D}"/>
    <cellStyle name="Total 13 2 2 3 2 2 2" xfId="44855" xr:uid="{1123C7AC-1DE0-4AC7-B39A-B94340C192EE}"/>
    <cellStyle name="Total 13 2 2 3 2 3" xfId="35294" xr:uid="{CDC4F2C1-F3A8-48A6-8368-B0FB1B47821E}"/>
    <cellStyle name="Total 13 2 2 3 3" xfId="14262" xr:uid="{ECAF1E99-89C9-40AA-A7DB-815F0AD1F3C8}"/>
    <cellStyle name="Total 13 2 2 3 3 2" xfId="26035" xr:uid="{7330F179-E0F3-4092-A0C5-B3B9E6F40AEF}"/>
    <cellStyle name="Total 13 2 2 3 3 2 2" xfId="45862" xr:uid="{E5E3E281-20F7-4AC8-BFCC-51E54ABB603F}"/>
    <cellStyle name="Total 13 2 2 3 3 3" xfId="36314" xr:uid="{E289C078-F83A-40AA-8D55-376E023532E8}"/>
    <cellStyle name="Total 13 2 2 3 4" xfId="15222" xr:uid="{1E9E1B33-EB63-4A87-879F-F95FA69344A3}"/>
    <cellStyle name="Total 13 2 2 3 4 2" xfId="26991" xr:uid="{3E0F59AA-C874-4B16-8651-7C1DBA3AA8F9}"/>
    <cellStyle name="Total 13 2 2 3 4 2 2" xfId="46818" xr:uid="{EAA185F3-5E66-44E6-B953-3534B2F72134}"/>
    <cellStyle name="Total 13 2 2 3 4 3" xfId="37274" xr:uid="{03877FFB-F387-4629-AC08-81A7A82430AD}"/>
    <cellStyle name="Total 13 2 2 3 5" xfId="16171" xr:uid="{2B513E10-04AA-4857-81A8-A0EE5A1B24DD}"/>
    <cellStyle name="Total 13 2 2 3 5 2" xfId="27918" xr:uid="{9CC272F5-2A4C-4C60-97E2-5961A3E2ADCF}"/>
    <cellStyle name="Total 13 2 2 3 5 2 2" xfId="47745" xr:uid="{E331B9D7-E557-4302-9E7C-73A0E529DEE8}"/>
    <cellStyle name="Total 13 2 2 3 5 3" xfId="38223" xr:uid="{84CC3C12-1596-4D7E-9CF5-EBF1FB3BC857}"/>
    <cellStyle name="Total 13 2 2 3 6" xfId="17044" xr:uid="{890B9E4C-37CD-41D7-A70B-00AD78E219F2}"/>
    <cellStyle name="Total 13 2 2 3 6 2" xfId="28791" xr:uid="{FAB7510C-CD74-487D-A2E1-07A301B02919}"/>
    <cellStyle name="Total 13 2 2 3 6 2 2" xfId="48618" xr:uid="{AAC93417-38C5-4BCF-83A0-10B3E062FBCF}"/>
    <cellStyle name="Total 13 2 2 3 6 3" xfId="39096" xr:uid="{D803D657-4146-4FE6-A426-00D953B8C296}"/>
    <cellStyle name="Total 13 2 2 3 7" xfId="17909" xr:uid="{D53BD6D0-FC87-4166-8CD8-E3D442930629}"/>
    <cellStyle name="Total 13 2 2 3 7 2" xfId="29630" xr:uid="{61D3A9B8-5B04-43F1-A36D-D635E7700CD2}"/>
    <cellStyle name="Total 13 2 2 3 7 2 2" xfId="49457" xr:uid="{CD4718C0-4E48-4BF0-BFC8-EB9FC1BD274C}"/>
    <cellStyle name="Total 13 2 2 3 7 3" xfId="39961" xr:uid="{64E70DC8-19B3-46F3-BE44-94582832F54E}"/>
    <cellStyle name="Total 13 2 2 3 8" xfId="18685" xr:uid="{1F967209-DD3D-4E70-B4A1-F5EB0095DB2E}"/>
    <cellStyle name="Total 13 2 2 3 8 2" xfId="40737" xr:uid="{429FF6AA-F8B5-40FE-88BA-3C3EDA88F483}"/>
    <cellStyle name="Total 13 2 2 3 9" xfId="31143" xr:uid="{35B1846F-8B88-462C-8A49-BBAFE36B3D96}"/>
    <cellStyle name="Total 13 2 2 4" xfId="9511" xr:uid="{22723B59-797D-4279-8A16-69253674EB0B}"/>
    <cellStyle name="Total 13 2 2 4 2" xfId="13916" xr:uid="{C40942F9-81F4-40B1-B24B-40F9C28EEA90}"/>
    <cellStyle name="Total 13 2 2 4 2 2" xfId="25689" xr:uid="{699364B4-CAF6-4C8D-9483-17627B8378E7}"/>
    <cellStyle name="Total 13 2 2 4 2 2 2" xfId="45516" xr:uid="{7469B78A-9B62-427D-B83A-62222B1129AB}"/>
    <cellStyle name="Total 13 2 2 4 2 3" xfId="35968" xr:uid="{544986B7-9433-472C-8AD6-3A389EB34C26}"/>
    <cellStyle name="Total 13 2 2 4 3" xfId="14876" xr:uid="{A9FC078C-0E11-419E-BC26-16E9970A48B3}"/>
    <cellStyle name="Total 13 2 2 4 3 2" xfId="26647" xr:uid="{FE9A42E5-60C2-4618-962B-7D5B5C2840A6}"/>
    <cellStyle name="Total 13 2 2 4 3 2 2" xfId="46474" xr:uid="{AD1CEE4A-0CB5-42AB-B180-42BE463565D6}"/>
    <cellStyle name="Total 13 2 2 4 3 3" xfId="36928" xr:uid="{EEEFA3FA-431C-4994-82BE-BF5938C873E4}"/>
    <cellStyle name="Total 13 2 2 4 4" xfId="15828" xr:uid="{9F8EB48B-9515-431E-83A5-9004818CC28E}"/>
    <cellStyle name="Total 13 2 2 4 4 2" xfId="27575" xr:uid="{9419BE3A-B75D-4DC6-9A81-542718BC3576}"/>
    <cellStyle name="Total 13 2 2 4 4 2 2" xfId="47402" xr:uid="{2FF51DA4-01DF-43D0-B01B-AB469529E194}"/>
    <cellStyle name="Total 13 2 2 4 4 3" xfId="37880" xr:uid="{784D9EB5-DC06-4671-9612-F3F449F4C22D}"/>
    <cellStyle name="Total 13 2 2 4 5" xfId="16702" xr:uid="{6BC532BE-0487-4DB8-8680-81E8073478FB}"/>
    <cellStyle name="Total 13 2 2 4 5 2" xfId="28449" xr:uid="{31598597-33B9-462E-A4B1-C01FEF90D179}"/>
    <cellStyle name="Total 13 2 2 4 5 2 2" xfId="48276" xr:uid="{7E2A1720-8455-4A56-80B7-3A8A67750226}"/>
    <cellStyle name="Total 13 2 2 4 5 3" xfId="38754" xr:uid="{02EE8B9D-E064-4BE4-B55B-8363F7F1EF8A}"/>
    <cellStyle name="Total 13 2 2 4 6" xfId="17567" xr:uid="{24E05755-B02B-452F-AFC0-4509FD613AE3}"/>
    <cellStyle name="Total 13 2 2 4 6 2" xfId="29288" xr:uid="{2E2EDEB0-8F5A-477E-9AF0-3EDBC8EF19F7}"/>
    <cellStyle name="Total 13 2 2 4 6 2 2" xfId="49115" xr:uid="{68724306-C0B8-47DE-A5AB-9317FFCFF8F3}"/>
    <cellStyle name="Total 13 2 2 4 6 3" xfId="39619" xr:uid="{FE7D8FA3-41A5-4B92-AD5A-0B1487F31815}"/>
    <cellStyle name="Total 13 2 2 4 7" xfId="18343" xr:uid="{B799D791-9423-4222-BB26-4E5BD688FB55}"/>
    <cellStyle name="Total 13 2 2 4 7 2" xfId="30064" xr:uid="{ADFC7E6C-107C-4B6F-8A26-B8C4D806655E}"/>
    <cellStyle name="Total 13 2 2 4 7 2 2" xfId="49891" xr:uid="{3C44E7E3-E123-456A-BA0E-18368D7361EE}"/>
    <cellStyle name="Total 13 2 2 4 7 3" xfId="40395" xr:uid="{0D382FA0-8358-4B66-87DB-8ABA76E70A0D}"/>
    <cellStyle name="Total 13 2 2 4 8" xfId="19100" xr:uid="{937E8E3F-2936-4EEA-A6A3-DFB5DFEE16FC}"/>
    <cellStyle name="Total 13 2 2 4 8 2" xfId="41152" xr:uid="{598032AB-BDDC-4047-9B8E-776E9CBE7091}"/>
    <cellStyle name="Total 13 2 2 4 9" xfId="31577" xr:uid="{DF309B05-3C44-47B4-9361-B0A7ADB34524}"/>
    <cellStyle name="Total 13 2 2 5" xfId="12213" xr:uid="{DD825DB6-13B6-4DBB-AD90-2453FEFE39E2}"/>
    <cellStyle name="Total 13 2 2 5 2" xfId="24030" xr:uid="{A09B6A66-CF3A-43BA-9131-6B06BF8D673F}"/>
    <cellStyle name="Total 13 2 2 5 2 2" xfId="43858" xr:uid="{027105A0-BB60-4558-BC4D-BAADA779FD11}"/>
    <cellStyle name="Total 13 2 2 5 3" xfId="34266" xr:uid="{51F48DF9-DC97-426B-A0B6-17272427C23B}"/>
    <cellStyle name="Total 13 2 2 6" xfId="10554" xr:uid="{F8231F33-502D-431D-AA5D-9ECC95FBC50D}"/>
    <cellStyle name="Total 13 2 2 6 2" xfId="22426" xr:uid="{07547914-A160-4219-979C-8C20D9113844}"/>
    <cellStyle name="Total 13 2 2 6 2 2" xfId="42258" xr:uid="{63333EA9-AB1F-4CFA-9D2A-46F4EA92B614}"/>
    <cellStyle name="Total 13 2 2 6 3" xfId="32611" xr:uid="{E7AFAE60-309D-47DE-BA8B-EDC13E5BC1A0}"/>
    <cellStyle name="Total 13 2 2 7" xfId="13575" xr:uid="{5AB07D72-1F34-473A-BB8D-AA7D2CCCD4C0}"/>
    <cellStyle name="Total 13 2 2 7 2" xfId="25351" xr:uid="{7596BA16-ED6B-41B4-9020-89D91BBC7E39}"/>
    <cellStyle name="Total 13 2 2 7 2 2" xfId="45178" xr:uid="{9E608A41-BB8D-45E1-8FD7-B7374340D2D6}"/>
    <cellStyle name="Total 13 2 2 7 3" xfId="35627" xr:uid="{B210321F-F8EC-4393-8079-1A7AD7993C52}"/>
    <cellStyle name="Total 13 2 2 8" xfId="14553" xr:uid="{BB8556C1-F9C2-4177-A859-B8EF5AC302C5}"/>
    <cellStyle name="Total 13 2 2 8 2" xfId="26324" xr:uid="{022BE49F-DC8F-4399-810A-7332A18B5432}"/>
    <cellStyle name="Total 13 2 2 8 2 2" xfId="46151" xr:uid="{1DD4412A-C944-42DF-B881-1DD35F45E8FF}"/>
    <cellStyle name="Total 13 2 2 8 3" xfId="36605" xr:uid="{E2E0021C-BB45-4074-B4B7-BB9C86431A98}"/>
    <cellStyle name="Total 13 2 2 9" xfId="15506" xr:uid="{3C27DC60-D9B3-41FA-A4F1-539FDD05AE61}"/>
    <cellStyle name="Total 13 2 2 9 2" xfId="27261" xr:uid="{F2EDDC24-C5F6-4C8C-A19C-4A7CBD0D0023}"/>
    <cellStyle name="Total 13 2 2 9 2 2" xfId="47088" xr:uid="{48CC3448-DC56-4ECB-BC56-0223574DE075}"/>
    <cellStyle name="Total 13 2 2 9 3" xfId="37558" xr:uid="{D8C48B41-D1CC-47D7-90C7-F5FF5914A706}"/>
    <cellStyle name="Total 13 2 3" xfId="7122" xr:uid="{746C5F99-F517-4EE5-84BA-753835B1E34B}"/>
    <cellStyle name="Total 13 2 3 10" xfId="15480" xr:uid="{C031D90D-C2A1-45A3-845E-20EF7FF90330}"/>
    <cellStyle name="Total 13 2 3 10 2" xfId="27240" xr:uid="{9AE103D2-0C4A-4CA5-AA55-835575B77A28}"/>
    <cellStyle name="Total 13 2 3 10 2 2" xfId="47067" xr:uid="{D42A7199-2626-40FB-9703-64615387DE85}"/>
    <cellStyle name="Total 13 2 3 10 3" xfId="37532" xr:uid="{22E264F8-360E-4785-8634-D4FED543BD0B}"/>
    <cellStyle name="Total 13 2 3 11" xfId="30737" xr:uid="{24CDBAFC-E915-4A4F-BD68-B698AB212993}"/>
    <cellStyle name="Total 13 2 3 2" xfId="8765" xr:uid="{09626969-CB01-450F-AEFC-84083D441FA7}"/>
    <cellStyle name="Total 13 2 3 2 2" xfId="13425" xr:uid="{11F465FF-DDAD-4DE8-8945-21DD8EC3B64B}"/>
    <cellStyle name="Total 13 2 3 2 2 2" xfId="25208" xr:uid="{83276137-1C62-4E15-B95E-534EAAD0F899}"/>
    <cellStyle name="Total 13 2 3 2 2 2 2" xfId="45035" xr:uid="{C26BB527-03F3-42F6-8408-E2C0B8FA0969}"/>
    <cellStyle name="Total 13 2 3 2 2 3" xfId="35477" xr:uid="{141F7D13-30D3-4A72-822B-3BB7280FE2E0}"/>
    <cellStyle name="Total 13 2 3 2 3" xfId="14431" xr:uid="{B1A70790-3395-4780-84FF-D1D29558C4A0}"/>
    <cellStyle name="Total 13 2 3 2 3 2" xfId="26203" xr:uid="{E7243FE3-DFE2-41F5-9BED-22DEAD6C250D}"/>
    <cellStyle name="Total 13 2 3 2 3 2 2" xfId="46030" xr:uid="{8B10D82B-888A-4DA4-BFAE-3736424B62FD}"/>
    <cellStyle name="Total 13 2 3 2 3 3" xfId="36483" xr:uid="{CAB64404-6D14-4C77-BF98-DBF2399D4F3B}"/>
    <cellStyle name="Total 13 2 3 2 4" xfId="15389" xr:uid="{27FB787A-4826-4D98-BEEE-9EA19A439EB2}"/>
    <cellStyle name="Total 13 2 3 2 4 2" xfId="27150" xr:uid="{F0E453CD-AF67-471F-962E-C5D46DC0C545}"/>
    <cellStyle name="Total 13 2 3 2 4 2 2" xfId="46977" xr:uid="{7BBB78EF-1437-4009-A3B8-4EEADD55656E}"/>
    <cellStyle name="Total 13 2 3 2 4 3" xfId="37441" xr:uid="{B4A85568-160F-4E05-B8B5-DCE195F794CF}"/>
    <cellStyle name="Total 13 2 3 2 5" xfId="16315" xr:uid="{F571BADD-6935-46B2-8425-537BDE71DD98}"/>
    <cellStyle name="Total 13 2 3 2 5 2" xfId="28062" xr:uid="{1069FA45-78AE-4B3B-BB82-1C4A86CAEB44}"/>
    <cellStyle name="Total 13 2 3 2 5 2 2" xfId="47889" xr:uid="{76ED495C-0DCC-40E7-8BD2-28897005078F}"/>
    <cellStyle name="Total 13 2 3 2 5 3" xfId="38367" xr:uid="{07B7F47C-BA77-4865-8DD2-4AAA18FDCB75}"/>
    <cellStyle name="Total 13 2 3 2 6" xfId="17186" xr:uid="{D159A488-02AB-4D76-B180-D8A375B9152A}"/>
    <cellStyle name="Total 13 2 3 2 6 2" xfId="28930" xr:uid="{F2034D53-AC13-47F0-BF70-5BCBD0A298BE}"/>
    <cellStyle name="Total 13 2 3 2 6 2 2" xfId="48757" xr:uid="{84F9DBEC-3123-40F1-AC20-EC805767080C}"/>
    <cellStyle name="Total 13 2 3 2 6 3" xfId="39238" xr:uid="{AB79B151-A08C-44D8-9776-8D86EDC261E9}"/>
    <cellStyle name="Total 13 2 3 2 7" xfId="18033" xr:uid="{E4544B49-7FA3-4F7F-86DC-0B7195BA7CCE}"/>
    <cellStyle name="Total 13 2 3 2 7 2" xfId="29754" xr:uid="{3107C66F-D644-4C54-BB04-BA6FF7C314A2}"/>
    <cellStyle name="Total 13 2 3 2 7 2 2" xfId="49581" xr:uid="{BEA5EEC6-2841-44BC-BB6C-5AF1343C6715}"/>
    <cellStyle name="Total 13 2 3 2 7 3" xfId="40085" xr:uid="{EF68A3D2-BF3D-4ADE-94B0-69F6C55BD1C0}"/>
    <cellStyle name="Total 13 2 3 2 8" xfId="18800" xr:uid="{080E3DEA-E240-4B61-8828-504EFC7DC72E}"/>
    <cellStyle name="Total 13 2 3 2 8 2" xfId="40852" xr:uid="{99092539-FC1F-4ADD-9E60-A3C1CD3FC92B}"/>
    <cellStyle name="Total 13 2 3 2 9" xfId="31271" xr:uid="{68B5F017-63ED-475D-8228-B56F36E12FF2}"/>
    <cellStyle name="Total 13 2 3 3" xfId="9626" xr:uid="{271A7A3D-BC6C-4CF7-B602-A3C454135883}"/>
    <cellStyle name="Total 13 2 3 3 2" xfId="14031" xr:uid="{F307C022-DA3A-42B6-9667-1D3467BA17D2}"/>
    <cellStyle name="Total 13 2 3 3 2 2" xfId="25804" xr:uid="{1AED619D-3D99-4306-A896-778FB26A7218}"/>
    <cellStyle name="Total 13 2 3 3 2 2 2" xfId="45631" xr:uid="{28173026-37E0-4E43-9E47-DF0001C3D9A8}"/>
    <cellStyle name="Total 13 2 3 3 2 3" xfId="36083" xr:uid="{2910DFBF-0C2A-4294-B9C7-AB2AE8D47FD3}"/>
    <cellStyle name="Total 13 2 3 3 3" xfId="14991" xr:uid="{85D92346-ED73-4FDB-A8C8-EA440727FD08}"/>
    <cellStyle name="Total 13 2 3 3 3 2" xfId="26762" xr:uid="{E6615D64-9704-4347-89AF-0B05E88340CF}"/>
    <cellStyle name="Total 13 2 3 3 3 2 2" xfId="46589" xr:uid="{9218934B-4E7E-4665-B4B8-882B9315E88F}"/>
    <cellStyle name="Total 13 2 3 3 3 3" xfId="37043" xr:uid="{CD47B59F-64A7-4F5D-BBA9-4E6383C43B04}"/>
    <cellStyle name="Total 13 2 3 3 4" xfId="15943" xr:uid="{1C422FA0-75C2-4048-9C7A-EF9825F55045}"/>
    <cellStyle name="Total 13 2 3 3 4 2" xfId="27690" xr:uid="{DF27FA45-9EE6-4C4F-9662-D63B33F025EB}"/>
    <cellStyle name="Total 13 2 3 3 4 2 2" xfId="47517" xr:uid="{6A4675DE-2971-420E-8CCE-857104552713}"/>
    <cellStyle name="Total 13 2 3 3 4 3" xfId="37995" xr:uid="{3A7417C9-11AF-4D54-8165-99B3B71E3AF3}"/>
    <cellStyle name="Total 13 2 3 3 5" xfId="16817" xr:uid="{A56B4032-1C90-47D9-AB97-B34E6FFFCAF3}"/>
    <cellStyle name="Total 13 2 3 3 5 2" xfId="28564" xr:uid="{D1B18B5F-0D4A-42F1-8B03-346AB39E1400}"/>
    <cellStyle name="Total 13 2 3 3 5 2 2" xfId="48391" xr:uid="{362E2D8B-6F0E-4600-A34E-5C93E80943DE}"/>
    <cellStyle name="Total 13 2 3 3 5 3" xfId="38869" xr:uid="{75DC8B1F-87D4-4252-AB01-67B45FB1E1A4}"/>
    <cellStyle name="Total 13 2 3 3 6" xfId="17682" xr:uid="{BBD03887-B056-4464-9CE4-AC933A5B830E}"/>
    <cellStyle name="Total 13 2 3 3 6 2" xfId="29403" xr:uid="{18B69BDA-B21E-4D7E-A92D-540DEB673D4F}"/>
    <cellStyle name="Total 13 2 3 3 6 2 2" xfId="49230" xr:uid="{30BA368B-5912-4F03-A88F-53E1B8AC204E}"/>
    <cellStyle name="Total 13 2 3 3 6 3" xfId="39734" xr:uid="{C3E305AE-A73D-45EF-856B-0D7399B7613F}"/>
    <cellStyle name="Total 13 2 3 3 7" xfId="18458" xr:uid="{1D6D625C-7875-41B5-A846-2E7EC2E23E3F}"/>
    <cellStyle name="Total 13 2 3 3 7 2" xfId="30179" xr:uid="{84C87C04-A2DA-469C-94CC-311E04D28E65}"/>
    <cellStyle name="Total 13 2 3 3 7 2 2" xfId="50006" xr:uid="{22F43370-F8FB-48F7-8247-972E35AD9203}"/>
    <cellStyle name="Total 13 2 3 3 7 3" xfId="40510" xr:uid="{4DCE8232-EAFB-4952-918A-D8660436DCD0}"/>
    <cellStyle name="Total 13 2 3 3 8" xfId="19215" xr:uid="{90BED17A-AF6E-4C29-8DD5-596C359C7348}"/>
    <cellStyle name="Total 13 2 3 3 8 2" xfId="41267" xr:uid="{9AB8CED0-51D6-4B58-AF5B-6A2F5C18ACAF}"/>
    <cellStyle name="Total 13 2 3 3 9" xfId="31692" xr:uid="{588EB558-63AA-4BBE-99FE-2A654BB8BBF1}"/>
    <cellStyle name="Total 13 2 3 4" xfId="12396" xr:uid="{138F3954-3C46-46A9-959A-7551EB04E813}"/>
    <cellStyle name="Total 13 2 3 4 2" xfId="24210" xr:uid="{09F8F000-C1BB-410C-AF74-C1793662CD3E}"/>
    <cellStyle name="Total 13 2 3 4 2 2" xfId="44038" xr:uid="{ADBD7FC1-E8BF-4DF8-AE12-3C2B604FF405}"/>
    <cellStyle name="Total 13 2 3 4 3" xfId="34449" xr:uid="{A128EF92-F5DC-4229-A2B5-F1959BF3E173}"/>
    <cellStyle name="Total 13 2 3 5" xfId="10385" xr:uid="{1C68CECA-3B54-4789-A26C-E32136AE85EE}"/>
    <cellStyle name="Total 13 2 3 5 2" xfId="22257" xr:uid="{4C09D761-98F3-44D1-9CE0-7B8F0859A999}"/>
    <cellStyle name="Total 13 2 3 5 2 2" xfId="42089" xr:uid="{314D5637-D1A4-4C79-850C-FAE68D8BC5F3}"/>
    <cellStyle name="Total 13 2 3 5 3" xfId="32442" xr:uid="{4D9D87BF-F1D6-43F1-9969-80FB16A70245}"/>
    <cellStyle name="Total 13 2 3 6" xfId="11667" xr:uid="{DFF612EB-6A62-4B22-B5D6-F74922C9EE69}"/>
    <cellStyle name="Total 13 2 3 6 2" xfId="23506" xr:uid="{DD07615D-FDA0-4E25-AED1-3D3944E798D9}"/>
    <cellStyle name="Total 13 2 3 6 2 2" xfId="43335" xr:uid="{028AF44A-29FB-43D0-B96F-1DF5254BA70E}"/>
    <cellStyle name="Total 13 2 3 6 3" xfId="33721" xr:uid="{E0A4ADBC-FEE2-4B80-A7FA-9FA4AF58994A}"/>
    <cellStyle name="Total 13 2 3 7" xfId="11021" xr:uid="{870E1547-AC2E-4D20-B5A7-3FAECA53D6B1}"/>
    <cellStyle name="Total 13 2 3 7 2" xfId="22890" xr:uid="{4F2E440F-A20C-46F8-8677-E82BFFD61C08}"/>
    <cellStyle name="Total 13 2 3 7 2 2" xfId="42721" xr:uid="{6215527C-F039-484E-B8FB-952E52C5FBD8}"/>
    <cellStyle name="Total 13 2 3 7 3" xfId="33077" xr:uid="{D6F13F8E-E2E9-47AD-8D50-5FACFF4D7A6B}"/>
    <cellStyle name="Total 13 2 3 8" xfId="13535" xr:uid="{72BD40C6-3F0B-44C4-941D-FCE8D16C06B4}"/>
    <cellStyle name="Total 13 2 3 8 2" xfId="25313" xr:uid="{BBD3A0B2-11D1-4A43-BF88-37960CFD7871}"/>
    <cellStyle name="Total 13 2 3 8 2 2" xfId="45140" xr:uid="{EE2F0108-B744-4D24-AE79-8B7BEE84B63F}"/>
    <cellStyle name="Total 13 2 3 8 3" xfId="35587" xr:uid="{419E5F01-3DDC-4330-8949-BCC783698240}"/>
    <cellStyle name="Total 13 2 3 9" xfId="14523" xr:uid="{BF60A8CE-8FA7-4FAD-96C3-D2B56716D83A}"/>
    <cellStyle name="Total 13 2 3 9 2" xfId="26294" xr:uid="{E6AA0276-3161-4F1F-BF2F-061697AE0C89}"/>
    <cellStyle name="Total 13 2 3 9 2 2" xfId="46121" xr:uid="{B819275C-7D30-4425-9E9B-966B889D00C2}"/>
    <cellStyle name="Total 13 2 3 9 3" xfId="36575" xr:uid="{2442A264-CEE1-4400-BC03-ED4E35165267}"/>
    <cellStyle name="Total 13 2 4" xfId="7966" xr:uid="{C6F5C7C1-0694-4AF4-B73B-E06872F545AB}"/>
    <cellStyle name="Total 13 2 4 2" xfId="12936" xr:uid="{92C7E32B-CD07-4CD0-B968-29777124B8ED}"/>
    <cellStyle name="Total 13 2 4 2 2" xfId="24730" xr:uid="{25990C6F-AF92-48A8-B251-E21632DC4E7B}"/>
    <cellStyle name="Total 13 2 4 2 2 2" xfId="44557" xr:uid="{EE39877D-DB57-44B5-936D-36FF35767BCC}"/>
    <cellStyle name="Total 13 2 4 2 3" xfId="34988" xr:uid="{422A8D07-CBDF-4BD0-9674-5F663A62C30F}"/>
    <cellStyle name="Total 13 2 4 3" xfId="9957" xr:uid="{49E53929-E433-438A-A6BB-74531C64C0D9}"/>
    <cellStyle name="Total 13 2 4 3 2" xfId="21832" xr:uid="{7DF8ADCE-8E40-4806-BFBC-2CF46B2640ED}"/>
    <cellStyle name="Total 13 2 4 3 2 2" xfId="41665" xr:uid="{2F8FF887-5D06-4A0D-820F-162F479AF3D6}"/>
    <cellStyle name="Total 13 2 4 3 3" xfId="32015" xr:uid="{439CB97D-5897-433B-8EED-D01003B43DC8}"/>
    <cellStyle name="Total 13 2 4 4" xfId="12645" xr:uid="{A76FBECC-3315-4A21-A063-19DC04C8113F}"/>
    <cellStyle name="Total 13 2 4 4 2" xfId="24448" xr:uid="{1458FE99-0473-4333-8698-655D419A33CD}"/>
    <cellStyle name="Total 13 2 4 4 2 2" xfId="44276" xr:uid="{5504F757-B0DC-4F98-B630-43D4C0000760}"/>
    <cellStyle name="Total 13 2 4 4 3" xfId="34698" xr:uid="{14099D0C-C146-4C40-9FFB-E7C738D877DF}"/>
    <cellStyle name="Total 13 2 4 5" xfId="10178" xr:uid="{A17B529F-39B9-43A8-BEDE-635F6D078BC0}"/>
    <cellStyle name="Total 13 2 4 5 2" xfId="22053" xr:uid="{084955D9-997B-4BA5-99BA-3B58AF5263A8}"/>
    <cellStyle name="Total 13 2 4 5 2 2" xfId="41885" xr:uid="{C9B2C2EE-41E2-469C-B88A-19F8E9D34C56}"/>
    <cellStyle name="Total 13 2 4 5 3" xfId="32235" xr:uid="{1F542F2C-67EA-4CFC-9D7B-3E0C148A5CC8}"/>
    <cellStyle name="Total 13 2 4 6" xfId="12612" xr:uid="{8781AB8E-C132-4ACA-836B-6DC452F4711B}"/>
    <cellStyle name="Total 13 2 4 6 2" xfId="24417" xr:uid="{B7A9AA55-7D76-4514-A10C-419131B3369D}"/>
    <cellStyle name="Total 13 2 4 6 2 2" xfId="44245" xr:uid="{3EE1F99B-1ED0-45E1-8869-4F531F7ECB11}"/>
    <cellStyle name="Total 13 2 4 6 3" xfId="34665" xr:uid="{0252476D-D31E-4B87-9836-F75554578052}"/>
    <cellStyle name="Total 13 2 4 7" xfId="10207" xr:uid="{8F5FA6C6-6381-441F-A07E-8568CFC3C9F4}"/>
    <cellStyle name="Total 13 2 4 7 2" xfId="22082" xr:uid="{5AA6930E-3DAD-46F3-885D-A4AE3AC9D8CF}"/>
    <cellStyle name="Total 13 2 4 7 2 2" xfId="41914" xr:uid="{87E6AB82-9781-4382-A9E5-62A1C34C2F2C}"/>
    <cellStyle name="Total 13 2 4 7 3" xfId="32264" xr:uid="{516C5794-6F1F-45C4-91DE-C89B748DB5BF}"/>
    <cellStyle name="Total 13 2 4 8" xfId="11720" xr:uid="{513FCF4E-39F7-4BD3-9557-A83F4A179248}"/>
    <cellStyle name="Total 13 2 4 8 2" xfId="33774" xr:uid="{B2D94665-1849-4511-BE41-66CD4E0C0C36}"/>
    <cellStyle name="Total 13 2 4 9" xfId="31024" xr:uid="{C60CF7DC-BDEB-457A-8FD2-861C15A6F869}"/>
    <cellStyle name="Total 13 2 5" xfId="9398" xr:uid="{E6DCA898-EFA6-4066-8E74-F4AB74699A04}"/>
    <cellStyle name="Total 13 2 5 2" xfId="13803" xr:uid="{6B6F2064-47BC-46D2-B8A7-950468D4F518}"/>
    <cellStyle name="Total 13 2 5 2 2" xfId="25576" xr:uid="{0AF9CA44-8EC4-40E5-BCA6-0A620B38BA2A}"/>
    <cellStyle name="Total 13 2 5 2 2 2" xfId="45403" xr:uid="{3A11FB83-B937-4083-B13F-3D112B7570A5}"/>
    <cellStyle name="Total 13 2 5 2 3" xfId="35855" xr:uid="{973BC5E0-7364-4E12-8511-8D02D803517D}"/>
    <cellStyle name="Total 13 2 5 3" xfId="14763" xr:uid="{37BD49F2-8971-4E21-AC07-2D513B158928}"/>
    <cellStyle name="Total 13 2 5 3 2" xfId="26534" xr:uid="{C69C36AC-8A15-4656-9107-9022AACFD125}"/>
    <cellStyle name="Total 13 2 5 3 2 2" xfId="46361" xr:uid="{43096541-3B47-46C8-9C6B-B5F801ACB3ED}"/>
    <cellStyle name="Total 13 2 5 3 3" xfId="36815" xr:uid="{ACD5A4A7-EC40-4E21-8750-AA05579195DC}"/>
    <cellStyle name="Total 13 2 5 4" xfId="15715" xr:uid="{569C7C3B-5A98-4325-97B2-FDA5F77384B1}"/>
    <cellStyle name="Total 13 2 5 4 2" xfId="27462" xr:uid="{B4956B98-FA1A-4699-BBD0-5ACBF4B91EDA}"/>
    <cellStyle name="Total 13 2 5 4 2 2" xfId="47289" xr:uid="{FFD2A9FB-0D29-484C-AE83-2A9723A74F5C}"/>
    <cellStyle name="Total 13 2 5 4 3" xfId="37767" xr:uid="{7BD17B5E-D392-480C-9DA2-BBAE50E93948}"/>
    <cellStyle name="Total 13 2 5 5" xfId="16589" xr:uid="{2856271F-055F-4690-B697-7F3DB66588C9}"/>
    <cellStyle name="Total 13 2 5 5 2" xfId="28336" xr:uid="{F998A462-4D64-4CD3-8924-F15B52E90E0A}"/>
    <cellStyle name="Total 13 2 5 5 2 2" xfId="48163" xr:uid="{D6322C4B-87AF-451B-BF71-7196A977831A}"/>
    <cellStyle name="Total 13 2 5 5 3" xfId="38641" xr:uid="{80B066DA-60AB-43D5-8EA3-6171DA8E9840}"/>
    <cellStyle name="Total 13 2 5 6" xfId="17454" xr:uid="{BFC912B6-6390-46F7-BF8A-3623374CF9E0}"/>
    <cellStyle name="Total 13 2 5 6 2" xfId="29175" xr:uid="{E135F5E7-B4B4-44D8-9AF7-810170FE482E}"/>
    <cellStyle name="Total 13 2 5 6 2 2" xfId="49002" xr:uid="{7CF0977A-ADF7-4033-B885-321B5640E110}"/>
    <cellStyle name="Total 13 2 5 6 3" xfId="39506" xr:uid="{781B3D89-3322-45BC-9CFF-67AA6A5D6CAE}"/>
    <cellStyle name="Total 13 2 5 7" xfId="18230" xr:uid="{29894615-5DA1-4E17-939E-A7CE97EAFF4E}"/>
    <cellStyle name="Total 13 2 5 7 2" xfId="29951" xr:uid="{F1B95541-2FB2-4D41-8573-DFCCE9BC5D08}"/>
    <cellStyle name="Total 13 2 5 7 2 2" xfId="49778" xr:uid="{C1864F9B-53C6-4497-ADD5-AAFFD0A7E5D6}"/>
    <cellStyle name="Total 13 2 5 7 3" xfId="40282" xr:uid="{72339ECD-FA7C-4ED2-8F2C-AA48DB24E734}"/>
    <cellStyle name="Total 13 2 5 8" xfId="18987" xr:uid="{F552C11D-EC61-4CF2-8BAD-2F02A99C0A37}"/>
    <cellStyle name="Total 13 2 5 8 2" xfId="41039" xr:uid="{EA77D8D7-216E-4586-8665-72A3965E8442}"/>
    <cellStyle name="Total 13 2 5 9" xfId="31464" xr:uid="{6A4856E5-8CCA-4876-A8FC-5E68C63DC02F}"/>
    <cellStyle name="Total 13 2 6" xfId="11862" xr:uid="{365DD007-CDDB-4C65-B624-10A2A22593AC}"/>
    <cellStyle name="Total 13 2 6 2" xfId="23689" xr:uid="{773F4948-79D1-4E0B-A74C-519303D78300}"/>
    <cellStyle name="Total 13 2 6 2 2" xfId="43518" xr:uid="{ED161E70-2AC3-40F6-A0C5-D1146F3FEC69}"/>
    <cellStyle name="Total 13 2 6 3" xfId="33916" xr:uid="{061FDC62-2E66-45F0-A2F9-B36794CF55E8}"/>
    <cellStyle name="Total 13 2 7" xfId="10857" xr:uid="{EDFE2D98-A40C-4C91-A5A4-3B95B751A013}"/>
    <cellStyle name="Total 13 2 7 2" xfId="22726" xr:uid="{6AC65BFD-8A32-4D5E-92EA-9B2879046C6D}"/>
    <cellStyle name="Total 13 2 7 2 2" xfId="42557" xr:uid="{D5728146-4181-4154-86D2-ACCFCDB4DA5B}"/>
    <cellStyle name="Total 13 2 7 3" xfId="32913" xr:uid="{D1D33A72-6F76-46A8-9120-0E2170F45F33}"/>
    <cellStyle name="Total 13 2 8" xfId="11473" xr:uid="{80248DE0-C10E-4E42-AA23-B402864CDA6F}"/>
    <cellStyle name="Total 13 2 8 2" xfId="23327" xr:uid="{015688CC-1992-44DD-8F67-0DEF7265C523}"/>
    <cellStyle name="Total 13 2 8 2 2" xfId="43157" xr:uid="{DBCD90D5-9E8B-43F6-9797-F7C1D86C90FA}"/>
    <cellStyle name="Total 13 2 8 3" xfId="33528" xr:uid="{002641CB-7DFE-4B00-8A90-E6E882CB1EB3}"/>
    <cellStyle name="Total 13 2 9" xfId="11168" xr:uid="{94BB6A29-99D8-4AA3-A26A-1667AB2065D9}"/>
    <cellStyle name="Total 13 2 9 2" xfId="23033" xr:uid="{B89822A1-6ACD-4056-A5E7-F055A0385578}"/>
    <cellStyle name="Total 13 2 9 2 2" xfId="42863" xr:uid="{27044130-5EC2-4713-A453-D4D5F2D27BC1}"/>
    <cellStyle name="Total 13 2 9 3" xfId="33223" xr:uid="{D1147FA5-A3DB-4547-9D03-3BA31DA17C11}"/>
    <cellStyle name="Total 13 3" xfId="6854" xr:uid="{3A40D578-F212-46C8-A19F-E68DF5290EE0}"/>
    <cellStyle name="Total 13 3 10" xfId="10988" xr:uid="{884F15BD-CB0E-4F07-80EB-8FF7E64AACA7}"/>
    <cellStyle name="Total 13 3 10 2" xfId="22857" xr:uid="{676404B7-686D-4AEE-9AEA-13A4838C9FEF}"/>
    <cellStyle name="Total 13 3 10 2 2" xfId="42688" xr:uid="{2062B83D-2E9A-4998-A731-643390165166}"/>
    <cellStyle name="Total 13 3 10 3" xfId="33044" xr:uid="{5DFC3E32-B282-4B21-AFF0-55B9ADAE6571}"/>
    <cellStyle name="Total 13 3 11" xfId="13047" xr:uid="{326D55FC-134A-48AF-85F6-E02CF088C34C}"/>
    <cellStyle name="Total 13 3 11 2" xfId="24837" xr:uid="{606EE247-F1A6-44A5-A12D-A42F75071F16}"/>
    <cellStyle name="Total 13 3 11 2 2" xfId="44664" xr:uid="{0DB02D4B-FC37-40EC-8C9B-E2637410E586}"/>
    <cellStyle name="Total 13 3 11 3" xfId="35099" xr:uid="{999E1778-956B-4369-A8C8-AC53BA1318D5}"/>
    <cellStyle name="Total 13 3 12" xfId="30608" xr:uid="{DC4F314C-2BB5-479D-9C19-FC443E7B0E83}"/>
    <cellStyle name="Total 13 3 2" xfId="7659" xr:uid="{BE26CC1A-F8C8-4234-A190-9BD9C9F9A67E}"/>
    <cellStyle name="Total 13 3 2 10" xfId="15131" xr:uid="{6DAA50A0-BD07-4162-A6EF-E80080E40A31}"/>
    <cellStyle name="Total 13 3 2 10 2" xfId="26902" xr:uid="{35AE0409-848E-4097-B5D9-67CC7497ACA1}"/>
    <cellStyle name="Total 13 3 2 10 2 2" xfId="46729" xr:uid="{6AFFFCE0-FB65-40BD-BE14-3D9AE93198E9}"/>
    <cellStyle name="Total 13 3 2 10 3" xfId="37183" xr:uid="{AF6B7728-DB14-4742-9FA0-39F1DED7DC6E}"/>
    <cellStyle name="Total 13 3 2 11" xfId="30857" xr:uid="{C50F1C9D-B231-4A80-BF4E-5AAA146FC146}"/>
    <cellStyle name="Total 13 3 2 2" xfId="9302" xr:uid="{DD19B5B0-48E4-4E00-B536-1BA7170F726A}"/>
    <cellStyle name="Total 13 3 2 2 2" xfId="13724" xr:uid="{66F2CA2A-C871-4388-9F42-B19A00A40F33}"/>
    <cellStyle name="Total 13 3 2 2 2 2" xfId="25498" xr:uid="{239D0FD9-7DF2-4B49-B7BA-AE001730FDEE}"/>
    <cellStyle name="Total 13 3 2 2 2 2 2" xfId="45325" xr:uid="{12AEC1CE-2CD0-49DD-807E-BC93190A3B3B}"/>
    <cellStyle name="Total 13 3 2 2 2 3" xfId="35776" xr:uid="{DE1FF7C5-79C0-4BBF-BAE4-15D9F022BFAE}"/>
    <cellStyle name="Total 13 3 2 2 3" xfId="14686" xr:uid="{27B20F30-9597-4CA1-948B-2864FDF9BF97}"/>
    <cellStyle name="Total 13 3 2 2 3 2" xfId="26457" xr:uid="{59934A6E-3753-4C16-872C-0B47887349F3}"/>
    <cellStyle name="Total 13 3 2 2 3 2 2" xfId="46284" xr:uid="{701954C7-11FC-417E-B4CF-28478D4CAC0F}"/>
    <cellStyle name="Total 13 3 2 2 3 3" xfId="36738" xr:uid="{0A959527-6FB7-46F0-BD66-50330B347045}"/>
    <cellStyle name="Total 13 3 2 2 4" xfId="15638" xr:uid="{A308C358-2F7B-4B9E-A79F-1762F08260CF}"/>
    <cellStyle name="Total 13 3 2 2 4 2" xfId="27385" xr:uid="{EA13C509-3B76-433E-AA56-3E908257E506}"/>
    <cellStyle name="Total 13 3 2 2 4 2 2" xfId="47212" xr:uid="{7942F3D3-8B07-4505-B895-58CD99C302A5}"/>
    <cellStyle name="Total 13 3 2 2 4 3" xfId="37690" xr:uid="{891D2568-DC86-4B82-9BDA-DB9E82FFF8CA}"/>
    <cellStyle name="Total 13 3 2 2 5" xfId="16516" xr:uid="{BA75BD40-5E53-4BF1-87A6-ADBC75D0BBEF}"/>
    <cellStyle name="Total 13 3 2 2 5 2" xfId="28263" xr:uid="{40ACE798-3DE7-48CC-97DD-2A3A7F71A8F7}"/>
    <cellStyle name="Total 13 3 2 2 5 2 2" xfId="48090" xr:uid="{06CFFAB2-EF5D-4B8D-8FF5-6631BFF8128C}"/>
    <cellStyle name="Total 13 3 2 2 5 3" xfId="38568" xr:uid="{AFD2B5A5-DBBD-4E90-B4A6-2CB110905B92}"/>
    <cellStyle name="Total 13 3 2 2 6" xfId="17381" xr:uid="{EE20834B-0986-47FF-ABEA-9ABB6E47E055}"/>
    <cellStyle name="Total 13 3 2 2 6 2" xfId="29102" xr:uid="{37206830-E9A1-4CEE-A9BA-96D056B9F758}"/>
    <cellStyle name="Total 13 3 2 2 6 2 2" xfId="48929" xr:uid="{2EDBF873-0E06-4DBA-9F39-710D66A973C1}"/>
    <cellStyle name="Total 13 3 2 2 6 3" xfId="39433" xr:uid="{D6AE3767-5B35-4AF9-96D9-579CAC85E676}"/>
    <cellStyle name="Total 13 3 2 2 7" xfId="18157" xr:uid="{19A855AC-4A2C-4549-BD48-42A5C47AEC95}"/>
    <cellStyle name="Total 13 3 2 2 7 2" xfId="29878" xr:uid="{562BBD4E-EB3F-47F8-8DB0-07E8FDF22611}"/>
    <cellStyle name="Total 13 3 2 2 7 2 2" xfId="49705" xr:uid="{326E8EDC-A3D2-4954-ADDE-8BA7D1D8A82B}"/>
    <cellStyle name="Total 13 3 2 2 7 3" xfId="40209" xr:uid="{6799BD98-552B-4631-9DF7-0A330EAF664D}"/>
    <cellStyle name="Total 13 3 2 2 8" xfId="18914" xr:uid="{2E33D918-F5AA-4531-B912-2D9CD1907ED5}"/>
    <cellStyle name="Total 13 3 2 2 8 2" xfId="40966" xr:uid="{5A4528C5-A919-4B40-85FC-E27EF4C367CD}"/>
    <cellStyle name="Total 13 3 2 2 9" xfId="31391" xr:uid="{884EBE05-4E22-4CFE-9D9B-212BF8FA35F7}"/>
    <cellStyle name="Total 13 3 2 3" xfId="9740" xr:uid="{492D5627-DBB5-48A3-98CA-632DD621443B}"/>
    <cellStyle name="Total 13 3 2 3 2" xfId="14145" xr:uid="{3B312236-C3CB-47E4-8FEA-18CCDA5F7417}"/>
    <cellStyle name="Total 13 3 2 3 2 2" xfId="25918" xr:uid="{42CA7753-D80A-475B-B23E-0A8CD18E74C1}"/>
    <cellStyle name="Total 13 3 2 3 2 2 2" xfId="45745" xr:uid="{8CB5C4DB-481F-451F-96E3-1A8C29E0D3F4}"/>
    <cellStyle name="Total 13 3 2 3 2 3" xfId="36197" xr:uid="{E128EBDD-7431-4E5A-B590-80978F6EE633}"/>
    <cellStyle name="Total 13 3 2 3 3" xfId="15105" xr:uid="{051048FB-20FC-47EC-B71E-B03C58AD1FEF}"/>
    <cellStyle name="Total 13 3 2 3 3 2" xfId="26876" xr:uid="{CB8594F2-DCA1-44E0-8CC3-43D251F5BEF8}"/>
    <cellStyle name="Total 13 3 2 3 3 2 2" xfId="46703" xr:uid="{4103E762-8512-4D84-8E3F-F247ABD5BDD9}"/>
    <cellStyle name="Total 13 3 2 3 3 3" xfId="37157" xr:uid="{71A80DEC-4A44-485E-B453-F6C2218A4415}"/>
    <cellStyle name="Total 13 3 2 3 4" xfId="16057" xr:uid="{B14A95A2-12B9-4F82-B672-11EEAB8A2C73}"/>
    <cellStyle name="Total 13 3 2 3 4 2" xfId="27804" xr:uid="{C121730C-D54F-4722-984E-B8AE9CF8C809}"/>
    <cellStyle name="Total 13 3 2 3 4 2 2" xfId="47631" xr:uid="{229D2790-50BD-44E4-AD9F-A133BE154A69}"/>
    <cellStyle name="Total 13 3 2 3 4 3" xfId="38109" xr:uid="{34524C70-A6D1-49C9-8DA6-054CB6E55EB0}"/>
    <cellStyle name="Total 13 3 2 3 5" xfId="16931" xr:uid="{ED645659-8F85-415A-B382-06B83A30C5E2}"/>
    <cellStyle name="Total 13 3 2 3 5 2" xfId="28678" xr:uid="{41BC29AB-A096-448F-B774-2A50DE20A1DD}"/>
    <cellStyle name="Total 13 3 2 3 5 2 2" xfId="48505" xr:uid="{3B1E9718-DC82-499C-97A1-B0947285A30A}"/>
    <cellStyle name="Total 13 3 2 3 5 3" xfId="38983" xr:uid="{2198F671-5EA8-4965-987E-4B1F21226489}"/>
    <cellStyle name="Total 13 3 2 3 6" xfId="17796" xr:uid="{EBE2E8C1-F5FD-4E72-9251-F70F186B6752}"/>
    <cellStyle name="Total 13 3 2 3 6 2" xfId="29517" xr:uid="{BC794E24-D4E4-4A59-B10E-6ADF05751FFF}"/>
    <cellStyle name="Total 13 3 2 3 6 2 2" xfId="49344" xr:uid="{F970B806-766F-43A6-A9C0-BD3D8294A90A}"/>
    <cellStyle name="Total 13 3 2 3 6 3" xfId="39848" xr:uid="{E4137934-77DC-4428-844B-35D01923CCD0}"/>
    <cellStyle name="Total 13 3 2 3 7" xfId="18572" xr:uid="{BC556D34-E1B6-4B8D-B869-F4E00BE3B2A5}"/>
    <cellStyle name="Total 13 3 2 3 7 2" xfId="30293" xr:uid="{2DCC9E40-1D64-4F09-9F74-E9EA9E016C08}"/>
    <cellStyle name="Total 13 3 2 3 7 2 2" xfId="50120" xr:uid="{4A52A843-17F0-42C9-AA11-BE01C410C84C}"/>
    <cellStyle name="Total 13 3 2 3 7 3" xfId="40624" xr:uid="{6D4CB435-4B45-4A5E-A36E-7E0AAEE80ACD}"/>
    <cellStyle name="Total 13 3 2 3 8" xfId="19329" xr:uid="{1857262B-0496-4E53-8A05-A7B2C2747C16}"/>
    <cellStyle name="Total 13 3 2 3 8 2" xfId="41381" xr:uid="{FC1F3B68-55F5-4BF1-BC24-653EC689A343}"/>
    <cellStyle name="Total 13 3 2 3 9" xfId="31806" xr:uid="{9D18A0D2-45A0-4807-89FE-0EBCC076317A}"/>
    <cellStyle name="Total 13 3 2 4" xfId="12710" xr:uid="{5F4A2F27-F464-4D76-B22F-FAA0DDBC6B5A}"/>
    <cellStyle name="Total 13 3 2 4 2" xfId="24508" xr:uid="{B955E658-1E55-462F-A780-391DED87F2E5}"/>
    <cellStyle name="Total 13 3 2 4 2 2" xfId="44336" xr:uid="{029483B0-BB8C-479C-AFE4-FA77DFFE1740}"/>
    <cellStyle name="Total 13 3 2 4 3" xfId="34763" xr:uid="{CA17AFD1-7801-4984-B00D-9E025A766922}"/>
    <cellStyle name="Total 13 3 2 5" xfId="12250" xr:uid="{8AFF8730-AD13-4DF4-95E3-1AFFE6F47C73}"/>
    <cellStyle name="Total 13 3 2 5 2" xfId="24067" xr:uid="{F918D20A-FFEE-4AA3-BC4B-93CE7F40FAC1}"/>
    <cellStyle name="Total 13 3 2 5 2 2" xfId="43895" xr:uid="{A39C2D4F-7E1B-4708-9B7C-45A49507061E}"/>
    <cellStyle name="Total 13 3 2 5 3" xfId="34303" xr:uid="{56780642-77BB-48A5-8097-72EEB41C8AD9}"/>
    <cellStyle name="Total 13 3 2 6" xfId="10521" xr:uid="{DD1FC390-28F6-436E-9A36-57C482A93568}"/>
    <cellStyle name="Total 13 3 2 6 2" xfId="22393" xr:uid="{182F3CDB-7785-4EB6-9060-E724A8055575}"/>
    <cellStyle name="Total 13 3 2 6 2 2" xfId="42225" xr:uid="{B876D8B8-BDF9-4854-8F90-C95194FA88D2}"/>
    <cellStyle name="Total 13 3 2 6 3" xfId="32578" xr:uid="{49AEBDA8-835E-4FB3-9686-912CEBF317DF}"/>
    <cellStyle name="Total 13 3 2 7" xfId="13075" xr:uid="{7921AD6A-B354-4509-BE6D-73F0DB13D66F}"/>
    <cellStyle name="Total 13 3 2 7 2" xfId="24864" xr:uid="{49F2B118-2593-41B8-AE0A-BC4CCA847FE7}"/>
    <cellStyle name="Total 13 3 2 7 2 2" xfId="44691" xr:uid="{1CA92268-B84C-401B-9BEE-0A4CD14F66CE}"/>
    <cellStyle name="Total 13 3 2 7 3" xfId="35127" xr:uid="{98D2B5C4-CA95-4E5D-BCB9-4972E02A5EA5}"/>
    <cellStyle name="Total 13 3 2 8" xfId="9854" xr:uid="{F99ADF99-C6CF-4C6A-91CF-EA3D8B977BBF}"/>
    <cellStyle name="Total 13 3 2 8 2" xfId="21730" xr:uid="{FE551460-B5B9-4933-9265-FDC323603BFC}"/>
    <cellStyle name="Total 13 3 2 8 2 2" xfId="41563" xr:uid="{0DF9D200-5AF8-4CBD-AACF-95F7886004E5}"/>
    <cellStyle name="Total 13 3 2 8 3" xfId="31912" xr:uid="{03DAE290-E8AD-4657-81F0-5EA82EA9C1CC}"/>
    <cellStyle name="Total 13 3 2 9" xfId="14171" xr:uid="{4AC4F73B-6E91-413B-80E9-3E1BF4ED5030}"/>
    <cellStyle name="Total 13 3 2 9 2" xfId="25944" xr:uid="{6BA6A813-0B06-43D3-9069-4803686C70B2}"/>
    <cellStyle name="Total 13 3 2 9 2 2" xfId="45771" xr:uid="{D568B39F-CDC4-46E5-9CBA-70751AA43DFD}"/>
    <cellStyle name="Total 13 3 2 9 3" xfId="36223" xr:uid="{8E5A2DAC-0C28-4FE4-9535-A46335CB7750}"/>
    <cellStyle name="Total 13 3 3" xfId="8499" xr:uid="{842BAEBC-5763-4198-ACDF-20C258A491CA}"/>
    <cellStyle name="Total 13 3 3 2" xfId="13241" xr:uid="{EB0B336F-F352-4A51-A847-9E263833390F}"/>
    <cellStyle name="Total 13 3 3 2 2" xfId="25027" xr:uid="{D1806F88-DD0A-40CA-9ED3-49F766009DBB}"/>
    <cellStyle name="Total 13 3 3 2 2 2" xfId="44854" xr:uid="{582BFB4A-F370-401F-8DA9-09640F5559E6}"/>
    <cellStyle name="Total 13 3 3 2 3" xfId="35293" xr:uid="{09E85043-A9F5-4610-BE1C-7A39F7B0BE03}"/>
    <cellStyle name="Total 13 3 3 3" xfId="14261" xr:uid="{E4845044-70E7-4241-86F8-D762BB5924D7}"/>
    <cellStyle name="Total 13 3 3 3 2" xfId="26034" xr:uid="{D4C26CEC-1387-4C9B-A652-784590F85814}"/>
    <cellStyle name="Total 13 3 3 3 2 2" xfId="45861" xr:uid="{2F88B94D-7554-4A31-BFF9-602E917BEC37}"/>
    <cellStyle name="Total 13 3 3 3 3" xfId="36313" xr:uid="{941E033F-3F56-4838-9FC4-422EC7384B16}"/>
    <cellStyle name="Total 13 3 3 4" xfId="15221" xr:uid="{30C837AB-35B0-4072-9717-19478FF06233}"/>
    <cellStyle name="Total 13 3 3 4 2" xfId="26990" xr:uid="{959A0459-BA2D-4A51-9E7A-2D0DD2753ADA}"/>
    <cellStyle name="Total 13 3 3 4 2 2" xfId="46817" xr:uid="{D33077C7-7BAD-4B64-86CB-646A3E5E9FF0}"/>
    <cellStyle name="Total 13 3 3 4 3" xfId="37273" xr:uid="{B082CD61-635B-457A-9056-D8EDB93D4B80}"/>
    <cellStyle name="Total 13 3 3 5" xfId="16170" xr:uid="{1F97258D-AC06-4A8B-A0E0-DEACFD5BAFCB}"/>
    <cellStyle name="Total 13 3 3 5 2" xfId="27917" xr:uid="{93174354-C139-4139-9A68-55E7DD5512E8}"/>
    <cellStyle name="Total 13 3 3 5 2 2" xfId="47744" xr:uid="{6B217BBC-AAB9-4635-941B-076DBB5AABA5}"/>
    <cellStyle name="Total 13 3 3 5 3" xfId="38222" xr:uid="{7FD27AED-7748-4A05-8E88-0680CAEB3FC4}"/>
    <cellStyle name="Total 13 3 3 6" xfId="17043" xr:uid="{D76F39E9-2CC2-441D-ACE7-AA4E9F3DC872}"/>
    <cellStyle name="Total 13 3 3 6 2" xfId="28790" xr:uid="{4B16BAEA-E127-47DF-9B5C-D778B59420FE}"/>
    <cellStyle name="Total 13 3 3 6 2 2" xfId="48617" xr:uid="{83E815A1-9FD5-4A07-BDA1-1A3901C2B90C}"/>
    <cellStyle name="Total 13 3 3 6 3" xfId="39095" xr:uid="{63D842F9-A681-416C-A2DE-C77009B70C79}"/>
    <cellStyle name="Total 13 3 3 7" xfId="17908" xr:uid="{18253C81-878A-4D36-8D93-233C93BFF264}"/>
    <cellStyle name="Total 13 3 3 7 2" xfId="29629" xr:uid="{D834EF68-CEC6-49C5-9F33-5B011D8FC171}"/>
    <cellStyle name="Total 13 3 3 7 2 2" xfId="49456" xr:uid="{6362CED1-D686-4194-BA52-ECE833CD5A73}"/>
    <cellStyle name="Total 13 3 3 7 3" xfId="39960" xr:uid="{BE1B8172-DBDB-4601-95E4-9E66F72F6AD3}"/>
    <cellStyle name="Total 13 3 3 8" xfId="18684" xr:uid="{2D14134E-8C22-446F-9512-F4A4FC46E8AF}"/>
    <cellStyle name="Total 13 3 3 8 2" xfId="40736" xr:uid="{3C3997A6-FFF2-4F2F-88BD-A672F3F537D8}"/>
    <cellStyle name="Total 13 3 3 9" xfId="31142" xr:uid="{93DFB50C-2E2F-4004-85B0-8CC7B1B516AD}"/>
    <cellStyle name="Total 13 3 4" xfId="9510" xr:uid="{7147D3DA-1EB5-4D93-AD78-21343EE8F470}"/>
    <cellStyle name="Total 13 3 4 2" xfId="13915" xr:uid="{16D75BA1-8649-4EA8-B8A8-ABEB48FB466E}"/>
    <cellStyle name="Total 13 3 4 2 2" xfId="25688" xr:uid="{A81CECCD-B773-4C2D-97E2-FF879CF9FFDA}"/>
    <cellStyle name="Total 13 3 4 2 2 2" xfId="45515" xr:uid="{31793DE0-CD7F-45E5-A0EF-6DE5ADCF3755}"/>
    <cellStyle name="Total 13 3 4 2 3" xfId="35967" xr:uid="{93187E69-E160-462B-8B0D-5AB2556EFC32}"/>
    <cellStyle name="Total 13 3 4 3" xfId="14875" xr:uid="{84AC3B91-043A-4038-A472-D3281AB2B75F}"/>
    <cellStyle name="Total 13 3 4 3 2" xfId="26646" xr:uid="{980B70AA-A2EE-4253-8B7C-89C735D77F2C}"/>
    <cellStyle name="Total 13 3 4 3 2 2" xfId="46473" xr:uid="{B9E84C6B-8C4C-4564-A34C-488CFEBBCFDC}"/>
    <cellStyle name="Total 13 3 4 3 3" xfId="36927" xr:uid="{27D10A9B-25F9-410A-B83B-C59ACEF5D9EB}"/>
    <cellStyle name="Total 13 3 4 4" xfId="15827" xr:uid="{7016BED3-94B2-407B-B756-A623290C6E66}"/>
    <cellStyle name="Total 13 3 4 4 2" xfId="27574" xr:uid="{F4B643C1-9B4C-4BFD-B164-AD64C7B911F4}"/>
    <cellStyle name="Total 13 3 4 4 2 2" xfId="47401" xr:uid="{B7BDEE5A-2463-4F48-B8ED-7A8CFB93A62C}"/>
    <cellStyle name="Total 13 3 4 4 3" xfId="37879" xr:uid="{98B96CEB-3E29-4653-BBD4-34D2B41BCE83}"/>
    <cellStyle name="Total 13 3 4 5" xfId="16701" xr:uid="{29A0C63B-FC39-4E99-BEC3-A27B0A712788}"/>
    <cellStyle name="Total 13 3 4 5 2" xfId="28448" xr:uid="{990B893D-C78C-4034-8684-609E07C17F90}"/>
    <cellStyle name="Total 13 3 4 5 2 2" xfId="48275" xr:uid="{DF387A8B-2DEF-4882-819C-D15FCB87CC10}"/>
    <cellStyle name="Total 13 3 4 5 3" xfId="38753" xr:uid="{C4D8E1B5-D78D-40F0-B14D-0D9FE10AFF43}"/>
    <cellStyle name="Total 13 3 4 6" xfId="17566" xr:uid="{28A017B3-D93D-4E80-9CF0-0A7B0606B667}"/>
    <cellStyle name="Total 13 3 4 6 2" xfId="29287" xr:uid="{E1CD7BC5-B9B1-4129-956C-B7DEDEE457F8}"/>
    <cellStyle name="Total 13 3 4 6 2 2" xfId="49114" xr:uid="{75EE2E4F-719C-4D4A-8392-56CF399D949E}"/>
    <cellStyle name="Total 13 3 4 6 3" xfId="39618" xr:uid="{ABF40814-EFBF-49DD-9E83-CF91EABA7669}"/>
    <cellStyle name="Total 13 3 4 7" xfId="18342" xr:uid="{3596CDAB-2DDF-446F-8BF3-7885370E84CE}"/>
    <cellStyle name="Total 13 3 4 7 2" xfId="30063" xr:uid="{B0D2B90B-26AD-4DDC-B2EE-2CCBBA9A1A8A}"/>
    <cellStyle name="Total 13 3 4 7 2 2" xfId="49890" xr:uid="{3AF9D6D6-4433-430E-911D-9F8775EEF3EF}"/>
    <cellStyle name="Total 13 3 4 7 3" xfId="40394" xr:uid="{9904EBD9-13ED-4BBE-B777-EB96ACC011E5}"/>
    <cellStyle name="Total 13 3 4 8" xfId="19099" xr:uid="{7F1EFEA7-C005-444E-9EDC-4E7B6483D834}"/>
    <cellStyle name="Total 13 3 4 8 2" xfId="41151" xr:uid="{ADC00A45-695F-4902-8E11-4EC2790FF2EF}"/>
    <cellStyle name="Total 13 3 4 9" xfId="31576" xr:uid="{A0C03A07-C8EF-4454-ADB2-C1BD69AA19F2}"/>
    <cellStyle name="Total 13 3 5" xfId="12212" xr:uid="{0B372765-7AD3-488E-9651-2DD8BAB68855}"/>
    <cellStyle name="Total 13 3 5 2" xfId="24029" xr:uid="{FBF63FCA-B36F-48C8-8014-3F64F6576E20}"/>
    <cellStyle name="Total 13 3 5 2 2" xfId="43857" xr:uid="{DA421408-E5A7-4F03-B9E1-A8B66084D1C5}"/>
    <cellStyle name="Total 13 3 5 3" xfId="34265" xr:uid="{2621F31F-E8F4-4646-A9AB-49A5818F4779}"/>
    <cellStyle name="Total 13 3 6" xfId="10555" xr:uid="{EA8E7AE3-7535-414D-A913-DA604F36829F}"/>
    <cellStyle name="Total 13 3 6 2" xfId="22427" xr:uid="{236E184F-41A9-43E9-B7C7-9FC2B5042E91}"/>
    <cellStyle name="Total 13 3 6 2 2" xfId="42259" xr:uid="{4FEACCCE-8888-40AC-947E-59AAE392BD84}"/>
    <cellStyle name="Total 13 3 6 3" xfId="32612" xr:uid="{9F627D6A-1BAF-4D34-BAFB-871F93023B5B}"/>
    <cellStyle name="Total 13 3 7" xfId="12553" xr:uid="{AD678B9B-7E7C-42D1-951D-31109D1767D9}"/>
    <cellStyle name="Total 13 3 7 2" xfId="24362" xr:uid="{75A2D545-07CE-41D0-A3A2-7DA6F97230A6}"/>
    <cellStyle name="Total 13 3 7 2 2" xfId="44190" xr:uid="{90E3DEB7-47D9-4EBB-82F0-93A292E55346}"/>
    <cellStyle name="Total 13 3 7 3" xfId="34606" xr:uid="{3250799D-52FD-4616-8D12-E966A1FF2532}"/>
    <cellStyle name="Total 13 3 8" xfId="10253" xr:uid="{41A055F2-E65E-4C6C-AA6D-2C322C6537FB}"/>
    <cellStyle name="Total 13 3 8 2" xfId="22128" xr:uid="{917476BB-522E-4519-AFA0-9633FF56B586}"/>
    <cellStyle name="Total 13 3 8 2 2" xfId="41960" xr:uid="{3B47D0F2-6D89-4AAE-998F-00E48A344609}"/>
    <cellStyle name="Total 13 3 8 3" xfId="32310" xr:uid="{E9C3FDEF-6281-4F19-87F7-6B4255E8A0DC}"/>
    <cellStyle name="Total 13 3 9" xfId="11711" xr:uid="{AE243B2A-2140-4EA2-958A-742A78C981A1}"/>
    <cellStyle name="Total 13 3 9 2" xfId="23544" xr:uid="{CD19BD35-00A3-4D0C-9AF8-44D7A8BCAC0B}"/>
    <cellStyle name="Total 13 3 9 2 2" xfId="43373" xr:uid="{F46834E0-CD94-4A07-BC35-4DAD1F4E3F56}"/>
    <cellStyle name="Total 13 3 9 3" xfId="33765" xr:uid="{2746C245-98FA-4C4C-ACC0-DE48B65CFED7}"/>
    <cellStyle name="Total 13 4" xfId="7121" xr:uid="{9B5B7535-DA4C-4668-BB23-EC4132645C9D}"/>
    <cellStyle name="Total 13 4 10" xfId="12598" xr:uid="{30C761CE-F243-4D78-9BA8-640632160D5A}"/>
    <cellStyle name="Total 13 4 10 2" xfId="24403" xr:uid="{4CF0C03D-660D-481F-9CDF-EBC22B7C33B3}"/>
    <cellStyle name="Total 13 4 10 2 2" xfId="44231" xr:uid="{A24114AD-BA2C-428D-A291-1378CCBDE5D8}"/>
    <cellStyle name="Total 13 4 10 3" xfId="34651" xr:uid="{8B9D2331-A4EA-4F40-8C6A-ECC8E462791D}"/>
    <cellStyle name="Total 13 4 11" xfId="30736" xr:uid="{BFCD8549-046D-4946-83FC-1FE57D809CF2}"/>
    <cellStyle name="Total 13 4 2" xfId="8764" xr:uid="{0FEAA90D-C9E4-4860-AFF9-A885AA43A7DF}"/>
    <cellStyle name="Total 13 4 2 2" xfId="13424" xr:uid="{1495234D-F5C8-4B5B-9FF0-8B1B5D2B05F7}"/>
    <cellStyle name="Total 13 4 2 2 2" xfId="25207" xr:uid="{2BC159F9-5788-49FB-9516-D1E55246D161}"/>
    <cellStyle name="Total 13 4 2 2 2 2" xfId="45034" xr:uid="{95CD85E6-ED54-4552-A678-A88AD0242D74}"/>
    <cellStyle name="Total 13 4 2 2 3" xfId="35476" xr:uid="{54FCEC12-888C-44DE-978C-E51C74965E25}"/>
    <cellStyle name="Total 13 4 2 3" xfId="14430" xr:uid="{32CA0636-3F0E-4A4B-AE9C-C4FAF1350889}"/>
    <cellStyle name="Total 13 4 2 3 2" xfId="26202" xr:uid="{5AC78477-F98E-4DAE-B513-A539C25818E1}"/>
    <cellStyle name="Total 13 4 2 3 2 2" xfId="46029" xr:uid="{2193DACC-CBCF-4388-99A1-9F8EE1071610}"/>
    <cellStyle name="Total 13 4 2 3 3" xfId="36482" xr:uid="{C380F3A5-B515-40AB-9244-83E77D19E378}"/>
    <cellStyle name="Total 13 4 2 4" xfId="15388" xr:uid="{51424FD2-D524-4B44-AD62-148CA7EAF98F}"/>
    <cellStyle name="Total 13 4 2 4 2" xfId="27149" xr:uid="{42B02102-3A79-41D0-B344-9210357475AD}"/>
    <cellStyle name="Total 13 4 2 4 2 2" xfId="46976" xr:uid="{B41B1CF9-03E3-4DF3-B165-8C84896C87FC}"/>
    <cellStyle name="Total 13 4 2 4 3" xfId="37440" xr:uid="{1541CC5A-C997-4F2C-BBDA-02EA4C16BA5A}"/>
    <cellStyle name="Total 13 4 2 5" xfId="16314" xr:uid="{E78C92B6-6F6A-4D89-8E8F-0A51557720DF}"/>
    <cellStyle name="Total 13 4 2 5 2" xfId="28061" xr:uid="{F74BBEF8-E122-488E-9A2A-A90FEC0D6CE1}"/>
    <cellStyle name="Total 13 4 2 5 2 2" xfId="47888" xr:uid="{11118224-A5CB-4833-8DB0-7679F534832C}"/>
    <cellStyle name="Total 13 4 2 5 3" xfId="38366" xr:uid="{898ED286-CA7F-4CF7-AEF2-E6E5D23B0846}"/>
    <cellStyle name="Total 13 4 2 6" xfId="17185" xr:uid="{A5B58963-7E3E-4120-A385-8EAFF8559486}"/>
    <cellStyle name="Total 13 4 2 6 2" xfId="28929" xr:uid="{F870013E-A708-4FF6-A20C-11AA30F00B21}"/>
    <cellStyle name="Total 13 4 2 6 2 2" xfId="48756" xr:uid="{1E05D464-2DD9-4A51-8AC5-C837A001E31E}"/>
    <cellStyle name="Total 13 4 2 6 3" xfId="39237" xr:uid="{1F1E7272-08E3-4F04-9F96-4BE63E4EA4BE}"/>
    <cellStyle name="Total 13 4 2 7" xfId="18032" xr:uid="{344A03C5-2BFF-4A3D-B356-C93BF22DDEF2}"/>
    <cellStyle name="Total 13 4 2 7 2" xfId="29753" xr:uid="{C9B4709A-2375-41B3-AD9B-6DBCA4A20B81}"/>
    <cellStyle name="Total 13 4 2 7 2 2" xfId="49580" xr:uid="{DE3515D2-3C04-47A3-94A8-FF7AFD877C43}"/>
    <cellStyle name="Total 13 4 2 7 3" xfId="40084" xr:uid="{516212A0-5B1F-4912-A34E-EEF7EE5DF812}"/>
    <cellStyle name="Total 13 4 2 8" xfId="18799" xr:uid="{908DBE57-F840-4D81-B259-05D957E41C84}"/>
    <cellStyle name="Total 13 4 2 8 2" xfId="40851" xr:uid="{58371AC8-2199-409E-AB3F-45C1DF9B16D9}"/>
    <cellStyle name="Total 13 4 2 9" xfId="31270" xr:uid="{0C54FE4A-E948-4B5E-9308-78857A560C5D}"/>
    <cellStyle name="Total 13 4 3" xfId="9625" xr:uid="{D85B39B5-C907-473C-BABC-BCA8DAD05909}"/>
    <cellStyle name="Total 13 4 3 2" xfId="14030" xr:uid="{4F5692F2-C20F-46F5-ADC4-D391F5CCDA7A}"/>
    <cellStyle name="Total 13 4 3 2 2" xfId="25803" xr:uid="{484EE88E-D323-4E1A-B916-F78EED0709EA}"/>
    <cellStyle name="Total 13 4 3 2 2 2" xfId="45630" xr:uid="{95B0852A-C214-4F7E-BBAA-93CF046DF432}"/>
    <cellStyle name="Total 13 4 3 2 3" xfId="36082" xr:uid="{EB7AAF7A-6AF1-4206-A671-BA48B079941E}"/>
    <cellStyle name="Total 13 4 3 3" xfId="14990" xr:uid="{00AEE2B8-4979-423B-95CE-92316BCA90EF}"/>
    <cellStyle name="Total 13 4 3 3 2" xfId="26761" xr:uid="{FEFE24D7-859E-4BAA-B660-98AA3FF1E944}"/>
    <cellStyle name="Total 13 4 3 3 2 2" xfId="46588" xr:uid="{8B29536A-B58C-4695-BEDF-7B28788BF80B}"/>
    <cellStyle name="Total 13 4 3 3 3" xfId="37042" xr:uid="{0DFCB4E0-4723-488C-B9F7-EDE31821809E}"/>
    <cellStyle name="Total 13 4 3 4" xfId="15942" xr:uid="{BE10B0E7-5865-4816-A132-8ABB073B69E5}"/>
    <cellStyle name="Total 13 4 3 4 2" xfId="27689" xr:uid="{0BA984B9-E918-479E-95C1-C28675D2380B}"/>
    <cellStyle name="Total 13 4 3 4 2 2" xfId="47516" xr:uid="{D2905C0E-527E-4A85-8D77-2A297246FAFF}"/>
    <cellStyle name="Total 13 4 3 4 3" xfId="37994" xr:uid="{6300E844-0B21-4B7E-9977-0D20938AC294}"/>
    <cellStyle name="Total 13 4 3 5" xfId="16816" xr:uid="{454A5DD9-9F93-4DCC-96D6-1F1D666692A0}"/>
    <cellStyle name="Total 13 4 3 5 2" xfId="28563" xr:uid="{BABF67C5-D512-4067-89B2-8DD998FFF1D8}"/>
    <cellStyle name="Total 13 4 3 5 2 2" xfId="48390" xr:uid="{1238FEE9-A3D3-46B3-845A-143F10AEBFD6}"/>
    <cellStyle name="Total 13 4 3 5 3" xfId="38868" xr:uid="{9AB37D07-BC6C-4104-8EAD-E1D21A7BA9D7}"/>
    <cellStyle name="Total 13 4 3 6" xfId="17681" xr:uid="{F4900C1A-FEC1-4F01-BCE0-C001FBCF6A10}"/>
    <cellStyle name="Total 13 4 3 6 2" xfId="29402" xr:uid="{64BC9F51-C399-4ABB-92BB-0E1B17FAEEED}"/>
    <cellStyle name="Total 13 4 3 6 2 2" xfId="49229" xr:uid="{2D8527BA-9050-4C34-9623-AA2CB13A6AD0}"/>
    <cellStyle name="Total 13 4 3 6 3" xfId="39733" xr:uid="{1E0EEC56-D99A-4EAA-A554-783FA892E28D}"/>
    <cellStyle name="Total 13 4 3 7" xfId="18457" xr:uid="{2A390A54-F2A9-4DBA-B2A3-19C81EF0FF2A}"/>
    <cellStyle name="Total 13 4 3 7 2" xfId="30178" xr:uid="{FE04302F-430E-48A9-9AEB-8B541163549E}"/>
    <cellStyle name="Total 13 4 3 7 2 2" xfId="50005" xr:uid="{84766A1F-B097-40C3-B2AD-2E5A214D4AF0}"/>
    <cellStyle name="Total 13 4 3 7 3" xfId="40509" xr:uid="{3853A897-C72B-4187-876C-3A31C013532E}"/>
    <cellStyle name="Total 13 4 3 8" xfId="19214" xr:uid="{6F2E8A02-7108-4417-B437-ECED91F62201}"/>
    <cellStyle name="Total 13 4 3 8 2" xfId="41266" xr:uid="{5861BBEE-FD46-408D-8B67-BB14B2D9F99A}"/>
    <cellStyle name="Total 13 4 3 9" xfId="31691" xr:uid="{883AF58A-E58F-4A55-A60B-DD5D56AADB14}"/>
    <cellStyle name="Total 13 4 4" xfId="12395" xr:uid="{6CD2B1EA-3F18-404E-B657-528DDFA665FA}"/>
    <cellStyle name="Total 13 4 4 2" xfId="24209" xr:uid="{050D453E-54E3-444B-A51C-5AD7122FB943}"/>
    <cellStyle name="Total 13 4 4 2 2" xfId="44037" xr:uid="{200D00AD-778E-4E6B-A31C-4BE269A12EDC}"/>
    <cellStyle name="Total 13 4 4 3" xfId="34448" xr:uid="{863569B1-D957-4945-80AF-6BD383EFF1F1}"/>
    <cellStyle name="Total 13 4 5" xfId="10386" xr:uid="{F932FB63-CDF0-424F-A2E2-83B3382398EE}"/>
    <cellStyle name="Total 13 4 5 2" xfId="22258" xr:uid="{6AF85706-D55F-4D61-B76E-2FF95AC8555E}"/>
    <cellStyle name="Total 13 4 5 2 2" xfId="42090" xr:uid="{7241BB6D-CBA6-4EEE-8D52-31AED4359357}"/>
    <cellStyle name="Total 13 4 5 3" xfId="32443" xr:uid="{A18CEA98-7206-4CB0-8372-20867A11BE10}"/>
    <cellStyle name="Total 13 4 6" xfId="11666" xr:uid="{E2BEFF2C-9290-44CC-A34B-CF20D4D29839}"/>
    <cellStyle name="Total 13 4 6 2" xfId="23505" xr:uid="{C68A31D5-14AA-4015-A38B-03651669DF69}"/>
    <cellStyle name="Total 13 4 6 2 2" xfId="43334" xr:uid="{1CCED97D-5289-40D1-B971-09E358E5E28A}"/>
    <cellStyle name="Total 13 4 6 3" xfId="33720" xr:uid="{9B594358-D0E6-4A94-AFD2-D6D6A8C0DA57}"/>
    <cellStyle name="Total 13 4 7" xfId="11022" xr:uid="{05DB5D17-29AD-49A2-BA8E-44BAA3612864}"/>
    <cellStyle name="Total 13 4 7 2" xfId="22891" xr:uid="{1E181D7A-05E0-4BDB-940D-EC13A65A5D9F}"/>
    <cellStyle name="Total 13 4 7 2 2" xfId="42722" xr:uid="{BF61DE86-83F0-4F8C-AE64-EF651BA3A7B7}"/>
    <cellStyle name="Total 13 4 7 3" xfId="33078" xr:uid="{A898C11E-2277-43D3-8829-37C5644DE453}"/>
    <cellStyle name="Total 13 4 8" xfId="12510" xr:uid="{1F8CBEC3-4B26-4AA6-ACCC-D22E26353EF1}"/>
    <cellStyle name="Total 13 4 8 2" xfId="24320" xr:uid="{865A573D-9761-4926-88D8-E7854431D61D}"/>
    <cellStyle name="Total 13 4 8 2 2" xfId="44148" xr:uid="{058AF5E7-A610-45D1-938A-340CF15ABF67}"/>
    <cellStyle name="Total 13 4 8 3" xfId="34563" xr:uid="{9F00F4B2-561E-440F-B14F-F45EF1676D5F}"/>
    <cellStyle name="Total 13 4 9" xfId="10287" xr:uid="{5F7B6D02-7E30-44BD-BE61-160A8C88528D}"/>
    <cellStyle name="Total 13 4 9 2" xfId="22162" xr:uid="{1831B41B-F1E2-4380-B221-0B0EF5EE8306}"/>
    <cellStyle name="Total 13 4 9 2 2" xfId="41994" xr:uid="{9F420844-62B2-47AB-966B-61B0DFCFA4DE}"/>
    <cellStyle name="Total 13 4 9 3" xfId="32344" xr:uid="{81CE94E3-4F40-4533-9D15-B0F739FC8DE0}"/>
    <cellStyle name="Total 13 5" xfId="7965" xr:uid="{E9CD7B82-0D44-4DDE-874A-A8411B58C168}"/>
    <cellStyle name="Total 13 5 2" xfId="12935" xr:uid="{FF01A6A9-B51A-4DDE-988C-8BEDC815A346}"/>
    <cellStyle name="Total 13 5 2 2" xfId="24729" xr:uid="{335F8B73-2E9C-4AAC-A339-37FBEDA6419E}"/>
    <cellStyle name="Total 13 5 2 2 2" xfId="44556" xr:uid="{062B76EC-98BB-4AB1-8C77-B90BB0C23AD4}"/>
    <cellStyle name="Total 13 5 2 3" xfId="34987" xr:uid="{C0DF83DD-A298-44CD-9DE7-D7E275A86469}"/>
    <cellStyle name="Total 13 5 3" xfId="9958" xr:uid="{2FB49645-CE1E-48E6-B0F9-E78AB6B981F5}"/>
    <cellStyle name="Total 13 5 3 2" xfId="21833" xr:uid="{B5A5EB08-10D2-4CBA-A2D3-AEFE63B1BBC1}"/>
    <cellStyle name="Total 13 5 3 2 2" xfId="41666" xr:uid="{2DD14866-1722-48C1-96C7-26541EEFADE1}"/>
    <cellStyle name="Total 13 5 3 3" xfId="32016" xr:uid="{81B4ABBE-21A2-42C8-A82B-EC7D6FDEE3E9}"/>
    <cellStyle name="Total 13 5 4" xfId="12112" xr:uid="{CDA06C0B-EE9F-446D-A3F6-669061542E96}"/>
    <cellStyle name="Total 13 5 4 2" xfId="23930" xr:uid="{7D588815-BA92-4920-8BD8-ABF4CE04D6B0}"/>
    <cellStyle name="Total 13 5 4 2 2" xfId="43758" xr:uid="{0DDF1066-0C66-4443-B1CD-2FB8C3ED67A7}"/>
    <cellStyle name="Total 13 5 4 3" xfId="34165" xr:uid="{FEFACA58-CF7A-40A3-965E-8E93A2A13F1B}"/>
    <cellStyle name="Total 13 5 5" xfId="10650" xr:uid="{849A36B8-C603-4A25-9D7E-DD5BBA806935}"/>
    <cellStyle name="Total 13 5 5 2" xfId="22522" xr:uid="{096C6976-263A-47CD-9516-01E24948D5D3}"/>
    <cellStyle name="Total 13 5 5 2 2" xfId="42354" xr:uid="{CFE1FDBB-2C57-46F9-9A0A-E40BC1DB2558}"/>
    <cellStyle name="Total 13 5 5 3" xfId="32707" xr:uid="{C5BA798E-B31A-4EBE-9F7B-BC6F8D03AD77}"/>
    <cellStyle name="Total 13 5 6" xfId="11621" xr:uid="{F723FEC9-AA3C-4ED2-95CA-0F37958B2C1A}"/>
    <cellStyle name="Total 13 5 6 2" xfId="23464" xr:uid="{A567B308-9B1B-4AAA-9328-7C6FBFBDFFF7}"/>
    <cellStyle name="Total 13 5 6 2 2" xfId="43293" xr:uid="{8A504998-6C3A-4503-BD8B-FBF4E174FC60}"/>
    <cellStyle name="Total 13 5 6 3" xfId="33675" xr:uid="{BA0E7C71-1175-4810-8402-62A63FEF5D3D}"/>
    <cellStyle name="Total 13 5 7" xfId="11061" xr:uid="{E5FBB008-8DBE-4C92-BC85-8D3E4D8301F8}"/>
    <cellStyle name="Total 13 5 7 2" xfId="22930" xr:uid="{26193E73-4D96-47E1-AE42-E3496220351C}"/>
    <cellStyle name="Total 13 5 7 2 2" xfId="42761" xr:uid="{D280B622-6C65-4E6A-9030-4C33D7607D49}"/>
    <cellStyle name="Total 13 5 7 3" xfId="33117" xr:uid="{D8C8581A-FB24-4DDE-9500-C4AAAC894714}"/>
    <cellStyle name="Total 13 5 8" xfId="13041" xr:uid="{D6458FD1-3652-474F-9A56-98151CBD7354}"/>
    <cellStyle name="Total 13 5 8 2" xfId="35093" xr:uid="{95DFC745-7BD1-4074-8A34-7DF491CD1A20}"/>
    <cellStyle name="Total 13 5 9" xfId="31023" xr:uid="{4E1DAFBF-0BEB-4331-B574-C0E3ADCE8567}"/>
    <cellStyle name="Total 13 6" xfId="9397" xr:uid="{17F9CDF1-3D47-43E3-B1AE-84B021E17A14}"/>
    <cellStyle name="Total 13 6 2" xfId="13802" xr:uid="{98FA0990-3A72-443A-862B-DECB6D197DF2}"/>
    <cellStyle name="Total 13 6 2 2" xfId="25575" xr:uid="{4CB96F6C-3E04-4785-8B06-DE51A454A0B7}"/>
    <cellStyle name="Total 13 6 2 2 2" xfId="45402" xr:uid="{A6F4C4B9-06D5-42FB-8490-5074D86D8D70}"/>
    <cellStyle name="Total 13 6 2 3" xfId="35854" xr:uid="{425D7386-A96C-4DA7-A280-3DF3B2217314}"/>
    <cellStyle name="Total 13 6 3" xfId="14762" xr:uid="{3C9CBF78-9DEA-470C-B920-921DA468062A}"/>
    <cellStyle name="Total 13 6 3 2" xfId="26533" xr:uid="{67AED302-6A17-4247-B2D7-391FBF71D6BA}"/>
    <cellStyle name="Total 13 6 3 2 2" xfId="46360" xr:uid="{656A4EB5-A236-42E1-A4A9-6D0BE33B586D}"/>
    <cellStyle name="Total 13 6 3 3" xfId="36814" xr:uid="{33AB8B0D-3BC5-4DD6-B7C0-A478EBD42B20}"/>
    <cellStyle name="Total 13 6 4" xfId="15714" xr:uid="{73A37E53-FF02-4063-AAD2-E4C455072705}"/>
    <cellStyle name="Total 13 6 4 2" xfId="27461" xr:uid="{F4754198-48C3-4D6C-8CF2-EBAA9166DF94}"/>
    <cellStyle name="Total 13 6 4 2 2" xfId="47288" xr:uid="{9F9C8CD7-113A-4805-BA42-0053043B5945}"/>
    <cellStyle name="Total 13 6 4 3" xfId="37766" xr:uid="{0084DFE1-7C52-4FA0-9758-229A7B953923}"/>
    <cellStyle name="Total 13 6 5" xfId="16588" xr:uid="{112A28A4-F737-4827-85B7-36DC8C3C4316}"/>
    <cellStyle name="Total 13 6 5 2" xfId="28335" xr:uid="{51F99BA0-94D6-452F-9A50-EDFF57052473}"/>
    <cellStyle name="Total 13 6 5 2 2" xfId="48162" xr:uid="{E68B1A30-E64A-4418-9154-B6D0D47D60B1}"/>
    <cellStyle name="Total 13 6 5 3" xfId="38640" xr:uid="{DD139E69-730E-4F37-92B6-F44244537334}"/>
    <cellStyle name="Total 13 6 6" xfId="17453" xr:uid="{DFF7FEA3-A433-4CD6-89CF-675CC99F0885}"/>
    <cellStyle name="Total 13 6 6 2" xfId="29174" xr:uid="{B3BC72BA-3F7E-4A96-BFDA-183BB7757A58}"/>
    <cellStyle name="Total 13 6 6 2 2" xfId="49001" xr:uid="{A113F916-8AB5-4126-88D3-DA70C75A66E6}"/>
    <cellStyle name="Total 13 6 6 3" xfId="39505" xr:uid="{E1D33C45-3166-45C2-A13D-115C8F442DA7}"/>
    <cellStyle name="Total 13 6 7" xfId="18229" xr:uid="{B7826F57-A2F4-4A22-A92D-9C58370772B2}"/>
    <cellStyle name="Total 13 6 7 2" xfId="29950" xr:uid="{CC825022-D428-4D5B-A812-6ECD6CEE0B19}"/>
    <cellStyle name="Total 13 6 7 2 2" xfId="49777" xr:uid="{60FA5000-3475-4EAA-90DB-AE6EA107D0EF}"/>
    <cellStyle name="Total 13 6 7 3" xfId="40281" xr:uid="{41ED63A2-9C54-4AAD-B522-42A00A67BAEA}"/>
    <cellStyle name="Total 13 6 8" xfId="18986" xr:uid="{5E48F745-AACD-4092-9763-686DCBB62E11}"/>
    <cellStyle name="Total 13 6 8 2" xfId="41038" xr:uid="{22F8AD72-8CE5-47D9-8E9E-E1DA45BF3B14}"/>
    <cellStyle name="Total 13 6 9" xfId="31463" xr:uid="{2BEC84FA-EEED-48D3-9F07-19B7A030B9EA}"/>
    <cellStyle name="Total 13 7" xfId="11861" xr:uid="{34A907E3-BBD2-46AB-ACA0-6BDDEF2CF9D5}"/>
    <cellStyle name="Total 13 7 2" xfId="23688" xr:uid="{059456ED-1C53-46CA-BBFD-C385A654B369}"/>
    <cellStyle name="Total 13 7 2 2" xfId="43517" xr:uid="{41D5D69B-5D1A-4A49-8246-69E0E11C8531}"/>
    <cellStyle name="Total 13 7 3" xfId="33915" xr:uid="{0EFEF587-8A57-48CA-AB6A-36099E292A37}"/>
    <cellStyle name="Total 13 8" xfId="10858" xr:uid="{C54F60F7-32AF-4A94-BBC9-C4225CF7DEA2}"/>
    <cellStyle name="Total 13 8 2" xfId="22727" xr:uid="{BAF124FD-FE02-458B-AB62-CAB9DBF0CE9B}"/>
    <cellStyle name="Total 13 8 2 2" xfId="42558" xr:uid="{84F9D07B-66B8-439C-BF77-8164DD70E99A}"/>
    <cellStyle name="Total 13 8 3" xfId="32914" xr:uid="{D88A7D60-5037-4829-B14C-969D5B48C6A0}"/>
    <cellStyle name="Total 13 9" xfId="11472" xr:uid="{F0EE60B7-3F05-42D9-A2AB-A6AB49A5F743}"/>
    <cellStyle name="Total 13 9 2" xfId="23326" xr:uid="{75D358C4-263F-49B4-A1D2-B39EC04C081B}"/>
    <cellStyle name="Total 13 9 2 2" xfId="43156" xr:uid="{0A9885DE-35D9-430A-B1FF-1D6B2B6D3BBA}"/>
    <cellStyle name="Total 13 9 3" xfId="33527" xr:uid="{41F0BE92-29BB-4B32-9C83-84DF1AAB0DAB}"/>
    <cellStyle name="Total 14" xfId="6226" xr:uid="{41B58388-6E0B-4B0B-A85E-0677EAAD8D6E}"/>
    <cellStyle name="Total 14 10" xfId="11167" xr:uid="{9AF0F8FA-3EAA-4588-93C8-AD5B34A05EF2}"/>
    <cellStyle name="Total 14 10 2" xfId="23032" xr:uid="{1C708674-EF31-4B02-A123-9520F88C462E}"/>
    <cellStyle name="Total 14 10 2 2" xfId="42862" xr:uid="{853C2D82-D57D-4924-BEA0-39181D917ECB}"/>
    <cellStyle name="Total 14 10 3" xfId="33222" xr:uid="{C4A6EBFA-4BE7-4031-8B7A-186EF12C2DB7}"/>
    <cellStyle name="Total 14 11" xfId="12971" xr:uid="{CAB6ED6B-FA51-473F-B4ED-FDBD6329F224}"/>
    <cellStyle name="Total 14 11 2" xfId="24764" xr:uid="{EE2D6287-ACD0-4381-880F-23E2FB2730F3}"/>
    <cellStyle name="Total 14 11 2 2" xfId="44591" xr:uid="{ED9ECAF7-FDB9-4598-8863-AF5BD73AA121}"/>
    <cellStyle name="Total 14 11 3" xfId="35023" xr:uid="{DE3690F5-BA33-4637-A8DF-CC9F908FE69E}"/>
    <cellStyle name="Total 14 12" xfId="9925" xr:uid="{14732689-E7F9-40D5-B427-6361803FE2E4}"/>
    <cellStyle name="Total 14 12 2" xfId="21800" xr:uid="{4702535C-5195-4504-96FE-76DC348D48EE}"/>
    <cellStyle name="Total 14 12 2 2" xfId="41633" xr:uid="{585530BA-EECC-4E68-B7CD-AC04003CDE45}"/>
    <cellStyle name="Total 14 12 3" xfId="31983" xr:uid="{1AE5D922-A670-480A-A399-1856DAFF1F25}"/>
    <cellStyle name="Total 14 13" xfId="11782" xr:uid="{15008144-3BC0-4A5F-9F0E-BCFACDB602C2}"/>
    <cellStyle name="Total 14 13 2" xfId="23610" xr:uid="{DDBB30D4-E830-46D5-99C7-B95CA6A9AA67}"/>
    <cellStyle name="Total 14 13 2 2" xfId="43439" xr:uid="{D853C31E-C67E-41C6-9E94-20B6A0A95AD5}"/>
    <cellStyle name="Total 14 13 3" xfId="33836" xr:uid="{2B4CC7A9-8D03-4D07-ADC6-81202C90B7D3}"/>
    <cellStyle name="Total 14 14" xfId="30487" xr:uid="{A58570EB-95D1-4D85-A356-3DF4B8E7D0B9}"/>
    <cellStyle name="Total 14 2" xfId="6227" xr:uid="{F0AA2FCC-016E-4976-B3D9-7AE7D98254C5}"/>
    <cellStyle name="Total 14 2 10" xfId="11903" xr:uid="{7C1540ED-2777-4C77-B728-D5A81C6EA63D}"/>
    <cellStyle name="Total 14 2 10 2" xfId="23730" xr:uid="{D640E1A8-3446-4F24-A3EA-C71E7B668097}"/>
    <cellStyle name="Total 14 2 10 2 2" xfId="43558" xr:uid="{3A691162-D31A-45EE-AE11-013AF140BD6D}"/>
    <cellStyle name="Total 14 2 10 3" xfId="33956" xr:uid="{CD8424F3-BA8A-4603-BEC1-BE65F59DC60B}"/>
    <cellStyle name="Total 14 2 11" xfId="10818" xr:uid="{54C49149-A3D1-41CC-A53C-66FCF158B4BA}"/>
    <cellStyle name="Total 14 2 11 2" xfId="22688" xr:uid="{93663F9C-EFF3-40DE-8122-E0AA3675FBAF}"/>
    <cellStyle name="Total 14 2 11 2 2" xfId="42520" xr:uid="{DF0EF3FC-CD26-4EBF-A83C-9EC2DA2F6C0C}"/>
    <cellStyle name="Total 14 2 11 3" xfId="32875" xr:uid="{ED961213-F5B9-48B3-8342-943DDB9E6641}"/>
    <cellStyle name="Total 14 2 12" xfId="11506" xr:uid="{A7367CFC-32B6-4C39-B59F-D6EEACC003AC}"/>
    <cellStyle name="Total 14 2 12 2" xfId="23360" xr:uid="{E90D07E4-90BE-42A7-A244-DE99186AD602}"/>
    <cellStyle name="Total 14 2 12 2 2" xfId="43189" xr:uid="{887857B0-0A99-493B-815B-7C615AD31FF0}"/>
    <cellStyle name="Total 14 2 12 3" xfId="33560" xr:uid="{39350F0A-7975-4BA3-9867-1BE52FF4A42D}"/>
    <cellStyle name="Total 14 2 13" xfId="30488" xr:uid="{41440A90-B9EE-4AFE-BC1C-24A65DA26EE5}"/>
    <cellStyle name="Total 14 2 2" xfId="6857" xr:uid="{720211CC-C1E2-4270-B0F5-9487D4C45375}"/>
    <cellStyle name="Total 14 2 2 10" xfId="11131" xr:uid="{2948452E-C064-42C2-A398-FEBBDDEC5879}"/>
    <cellStyle name="Total 14 2 2 10 2" xfId="22999" xr:uid="{B9BC6829-7E5A-41A9-B91C-70D9FE986F01}"/>
    <cellStyle name="Total 14 2 2 10 2 2" xfId="42830" xr:uid="{AA8D84B3-6A0F-44BD-BA77-22A23679543D}"/>
    <cellStyle name="Total 14 2 2 10 3" xfId="33187" xr:uid="{EA0FD3D3-6194-4E4C-8354-950BAFC107EB}"/>
    <cellStyle name="Total 14 2 2 11" xfId="12304" xr:uid="{7C460196-3087-4C4B-99A0-F902A7C77A4B}"/>
    <cellStyle name="Total 14 2 2 11 2" xfId="24120" xr:uid="{D73969BC-A58D-49DF-8A43-BAFEB77A6FE2}"/>
    <cellStyle name="Total 14 2 2 11 2 2" xfId="43948" xr:uid="{18F69A47-62CA-4809-BC7B-1C720046FEE0}"/>
    <cellStyle name="Total 14 2 2 11 3" xfId="34357" xr:uid="{FAC84803-7109-479E-8A1D-86077BAAE006}"/>
    <cellStyle name="Total 14 2 2 12" xfId="30611" xr:uid="{C3D9FDE2-7AFD-4A91-88E4-070CA25B331D}"/>
    <cellStyle name="Total 14 2 2 2" xfId="7660" xr:uid="{07F6C763-6C69-4161-B842-48FA762EAE8B}"/>
    <cellStyle name="Total 14 2 2 2 10" xfId="16466" xr:uid="{3712E8AD-2A1E-42B6-AF7C-7A81C74A9825}"/>
    <cellStyle name="Total 14 2 2 2 10 2" xfId="28213" xr:uid="{13A9E8BD-5CCC-4E8F-B781-2B04419F28A0}"/>
    <cellStyle name="Total 14 2 2 2 10 2 2" xfId="48040" xr:uid="{FCBFC3A3-A28E-450F-A63B-856DFC626FE8}"/>
    <cellStyle name="Total 14 2 2 2 10 3" xfId="38518" xr:uid="{BA688BDF-F3F3-4813-9728-C949A50E3470}"/>
    <cellStyle name="Total 14 2 2 2 11" xfId="30858" xr:uid="{0EF5C3B3-1CD8-4345-81FB-E0BA678DBB89}"/>
    <cellStyle name="Total 14 2 2 2 2" xfId="9303" xr:uid="{DCF2BA57-65A8-4E42-90AE-FEBFB386BBFF}"/>
    <cellStyle name="Total 14 2 2 2 2 2" xfId="13725" xr:uid="{03E84AEE-3804-478E-A7F4-979EB7C27614}"/>
    <cellStyle name="Total 14 2 2 2 2 2 2" xfId="25499" xr:uid="{D9238292-1FDF-4B0C-8D51-6884EAB01D55}"/>
    <cellStyle name="Total 14 2 2 2 2 2 2 2" xfId="45326" xr:uid="{60A48249-6AB7-4A1B-9FAB-F9ED27154DC1}"/>
    <cellStyle name="Total 14 2 2 2 2 2 3" xfId="35777" xr:uid="{064E7CEA-DDF5-4DCE-8840-9BB994FE2E0E}"/>
    <cellStyle name="Total 14 2 2 2 2 3" xfId="14687" xr:uid="{C0A705A0-885B-4F29-804C-5CAE04BE7504}"/>
    <cellStyle name="Total 14 2 2 2 2 3 2" xfId="26458" xr:uid="{85A80E53-383C-457C-8968-1A61065E95AF}"/>
    <cellStyle name="Total 14 2 2 2 2 3 2 2" xfId="46285" xr:uid="{225C0DB5-24F5-48F6-BC01-294AF4758E4D}"/>
    <cellStyle name="Total 14 2 2 2 2 3 3" xfId="36739" xr:uid="{BD8E0385-4AE9-43B0-BAD2-7CE9ED0EF3C6}"/>
    <cellStyle name="Total 14 2 2 2 2 4" xfId="15639" xr:uid="{4D3ACE46-D04D-4B24-85F5-62147730B8AF}"/>
    <cellStyle name="Total 14 2 2 2 2 4 2" xfId="27386" xr:uid="{3526CBA6-449F-4728-95BE-B1AFD8CB2514}"/>
    <cellStyle name="Total 14 2 2 2 2 4 2 2" xfId="47213" xr:uid="{8C8058FF-3754-4C67-A8F2-F4F2A777FF5C}"/>
    <cellStyle name="Total 14 2 2 2 2 4 3" xfId="37691" xr:uid="{3BA5614C-B53A-4E2D-8CC0-464662AD0EE2}"/>
    <cellStyle name="Total 14 2 2 2 2 5" xfId="16517" xr:uid="{5FDEEEA2-F1FE-4FAB-950E-BC2955A2E645}"/>
    <cellStyle name="Total 14 2 2 2 2 5 2" xfId="28264" xr:uid="{EAC13F6A-C1E6-4618-82AA-8DC48D322874}"/>
    <cellStyle name="Total 14 2 2 2 2 5 2 2" xfId="48091" xr:uid="{FDB7D9AD-7F87-4E01-914F-7361C5318BDD}"/>
    <cellStyle name="Total 14 2 2 2 2 5 3" xfId="38569" xr:uid="{B84F983D-52FA-401C-8339-788CE5913DD1}"/>
    <cellStyle name="Total 14 2 2 2 2 6" xfId="17382" xr:uid="{6396126F-63DA-4B8A-B721-7530BEE18D6D}"/>
    <cellStyle name="Total 14 2 2 2 2 6 2" xfId="29103" xr:uid="{C4A8D242-2F09-4197-B824-D43CA43B3796}"/>
    <cellStyle name="Total 14 2 2 2 2 6 2 2" xfId="48930" xr:uid="{3ADD1536-3625-43B9-80C3-2DBB3D1EA887}"/>
    <cellStyle name="Total 14 2 2 2 2 6 3" xfId="39434" xr:uid="{68F0FD15-D852-432C-B4CD-0AC0142AFB17}"/>
    <cellStyle name="Total 14 2 2 2 2 7" xfId="18158" xr:uid="{97798FAD-E4B6-471A-B618-E5BD209132AD}"/>
    <cellStyle name="Total 14 2 2 2 2 7 2" xfId="29879" xr:uid="{F63EF294-5608-4744-B31D-7158CAE3F852}"/>
    <cellStyle name="Total 14 2 2 2 2 7 2 2" xfId="49706" xr:uid="{9D8AEDE0-AC7E-4EE7-81CD-47945C84F67C}"/>
    <cellStyle name="Total 14 2 2 2 2 7 3" xfId="40210" xr:uid="{127666E1-BC7D-4DD8-96A2-109C8A7C284B}"/>
    <cellStyle name="Total 14 2 2 2 2 8" xfId="18915" xr:uid="{CDAA4072-BFFD-42CC-938A-0BC5CBEF9300}"/>
    <cellStyle name="Total 14 2 2 2 2 8 2" xfId="40967" xr:uid="{25BCF21C-BC3B-4DA7-8EA8-E58594D2B70F}"/>
    <cellStyle name="Total 14 2 2 2 2 9" xfId="31392" xr:uid="{15DACFA5-AA83-4BBC-B2C0-2BCB2BC7C8B8}"/>
    <cellStyle name="Total 14 2 2 2 3" xfId="9741" xr:uid="{3362A976-993C-4A5D-B7FB-33A2C41A6B04}"/>
    <cellStyle name="Total 14 2 2 2 3 2" xfId="14146" xr:uid="{62F90EFE-C9D7-4536-BC8B-7D1AA00DD5C4}"/>
    <cellStyle name="Total 14 2 2 2 3 2 2" xfId="25919" xr:uid="{4D17C54A-8FED-44EA-BB26-E782FFC9EB35}"/>
    <cellStyle name="Total 14 2 2 2 3 2 2 2" xfId="45746" xr:uid="{A07CF5A4-0F67-4401-83C1-4744DD68BD8B}"/>
    <cellStyle name="Total 14 2 2 2 3 2 3" xfId="36198" xr:uid="{BEC82120-90ED-429A-9199-E5E1339F5BF6}"/>
    <cellStyle name="Total 14 2 2 2 3 3" xfId="15106" xr:uid="{6E665B4B-9EA4-49EF-AD9C-2EDE5A922DDF}"/>
    <cellStyle name="Total 14 2 2 2 3 3 2" xfId="26877" xr:uid="{57FDFC1A-11B2-4575-8F3E-41ECBDFFD565}"/>
    <cellStyle name="Total 14 2 2 2 3 3 2 2" xfId="46704" xr:uid="{12119968-2338-4AF0-BC7F-430641BF926F}"/>
    <cellStyle name="Total 14 2 2 2 3 3 3" xfId="37158" xr:uid="{BCF9E690-FAE1-44C0-8F59-6DAAD6906B92}"/>
    <cellStyle name="Total 14 2 2 2 3 4" xfId="16058" xr:uid="{A16D6CB7-B786-4BBD-B7F9-CC06E572064E}"/>
    <cellStyle name="Total 14 2 2 2 3 4 2" xfId="27805" xr:uid="{6394F4CE-38E9-457B-A5B8-A7F527FB1562}"/>
    <cellStyle name="Total 14 2 2 2 3 4 2 2" xfId="47632" xr:uid="{270CEE1C-AA18-40D6-8F12-0F8E07283FA0}"/>
    <cellStyle name="Total 14 2 2 2 3 4 3" xfId="38110" xr:uid="{A1675ED6-0930-46AE-8916-43D0CADF4777}"/>
    <cellStyle name="Total 14 2 2 2 3 5" xfId="16932" xr:uid="{07169853-9DAF-4C92-967E-820DE6450C23}"/>
    <cellStyle name="Total 14 2 2 2 3 5 2" xfId="28679" xr:uid="{BC23F549-C7C1-4D91-919F-2934A8A7E5E4}"/>
    <cellStyle name="Total 14 2 2 2 3 5 2 2" xfId="48506" xr:uid="{D3246197-561F-42FD-9B55-298FC1F5C655}"/>
    <cellStyle name="Total 14 2 2 2 3 5 3" xfId="38984" xr:uid="{C86DE0A9-CCED-43EF-9258-83B2E2FC41B3}"/>
    <cellStyle name="Total 14 2 2 2 3 6" xfId="17797" xr:uid="{3561F3EB-B43C-4321-8159-9220C6592919}"/>
    <cellStyle name="Total 14 2 2 2 3 6 2" xfId="29518" xr:uid="{7853CE7B-3464-4E66-803D-8C86878D4FF7}"/>
    <cellStyle name="Total 14 2 2 2 3 6 2 2" xfId="49345" xr:uid="{6701A14C-E155-4596-BA59-B27C289CAFE5}"/>
    <cellStyle name="Total 14 2 2 2 3 6 3" xfId="39849" xr:uid="{47DEEC33-1D6E-48EB-9E41-7A4623F958ED}"/>
    <cellStyle name="Total 14 2 2 2 3 7" xfId="18573" xr:uid="{A3A3C341-642F-49A1-A842-04618F2DA0A5}"/>
    <cellStyle name="Total 14 2 2 2 3 7 2" xfId="30294" xr:uid="{43CFE57B-FCE6-42DF-9F2D-87F980E4B537}"/>
    <cellStyle name="Total 14 2 2 2 3 7 2 2" xfId="50121" xr:uid="{679E32C4-EFEC-4C71-80DF-78CA1C95BE49}"/>
    <cellStyle name="Total 14 2 2 2 3 7 3" xfId="40625" xr:uid="{B6AD04AE-C70B-44D2-A765-F37B9E5B053E}"/>
    <cellStyle name="Total 14 2 2 2 3 8" xfId="19330" xr:uid="{B7DF2F17-BD94-41FA-B3E1-86A9C1C3DB4C}"/>
    <cellStyle name="Total 14 2 2 2 3 8 2" xfId="41382" xr:uid="{D1A94A15-AA39-4F0E-ACC0-057208056518}"/>
    <cellStyle name="Total 14 2 2 2 3 9" xfId="31807" xr:uid="{B53E642F-138F-44BF-A28E-1B291D8A2BED}"/>
    <cellStyle name="Total 14 2 2 2 4" xfId="12711" xr:uid="{6B454553-C1DF-4A21-82A7-352ACEC491AA}"/>
    <cellStyle name="Total 14 2 2 2 4 2" xfId="24509" xr:uid="{3213E6FA-01DD-411F-9245-28029268EAAC}"/>
    <cellStyle name="Total 14 2 2 2 4 2 2" xfId="44337" xr:uid="{3AB43126-1041-4FBF-BB4B-046F7F036025}"/>
    <cellStyle name="Total 14 2 2 2 4 3" xfId="34764" xr:uid="{A480380B-FED9-4E8B-BAA4-543DE956C659}"/>
    <cellStyle name="Total 14 2 2 2 5" xfId="13016" xr:uid="{E9EF580B-228B-4B42-9657-0A49B216453C}"/>
    <cellStyle name="Total 14 2 2 2 5 2" xfId="24808" xr:uid="{A82AC3D6-9166-4F76-BC40-6CBA804417F2}"/>
    <cellStyle name="Total 14 2 2 2 5 2 2" xfId="44635" xr:uid="{DCDE98B8-276D-4C1D-8BF3-14B572507B67}"/>
    <cellStyle name="Total 14 2 2 2 5 3" xfId="35068" xr:uid="{7FD2BF29-37D5-448C-8B70-DBE88A7716F8}"/>
    <cellStyle name="Total 14 2 2 2 6" xfId="9892" xr:uid="{B1B57CD4-B147-4287-85E4-64B34C4898D4}"/>
    <cellStyle name="Total 14 2 2 2 6 2" xfId="21768" xr:uid="{E25F7F39-C4E5-4D09-88ED-8E4340FC62E7}"/>
    <cellStyle name="Total 14 2 2 2 6 2 2" xfId="41601" xr:uid="{F928880A-9AC2-4451-B827-FF17CDB2BE27}"/>
    <cellStyle name="Total 14 2 2 2 6 3" xfId="31950" xr:uid="{5A08B2EE-E886-45C9-9591-A76A48926BFE}"/>
    <cellStyle name="Total 14 2 2 2 7" xfId="13671" xr:uid="{9C3754B0-26C5-4EC3-BC4E-32315F83D080}"/>
    <cellStyle name="Total 14 2 2 2 7 2" xfId="25445" xr:uid="{4CDD32AD-D26C-41C1-9A79-FDE0AF91E722}"/>
    <cellStyle name="Total 14 2 2 2 7 2 2" xfId="45272" xr:uid="{1142EB33-62A2-4962-9990-A32A7677A7A9}"/>
    <cellStyle name="Total 14 2 2 2 7 3" xfId="35723" xr:uid="{439E7203-C3DC-4ABE-A885-FEC99C1355A2}"/>
    <cellStyle name="Total 14 2 2 2 8" xfId="14634" xr:uid="{017983DA-4B77-4C1F-A044-85139D1FB88A}"/>
    <cellStyle name="Total 14 2 2 2 8 2" xfId="26405" xr:uid="{C5347691-934D-40C3-9FD2-71FE6AEDAB0B}"/>
    <cellStyle name="Total 14 2 2 2 8 2 2" xfId="46232" xr:uid="{CDA9B62F-251E-42E7-9DAE-D0D04621AE1D}"/>
    <cellStyle name="Total 14 2 2 2 8 3" xfId="36686" xr:uid="{6D93EE1D-7E64-4C31-AF1B-5270095A1A63}"/>
    <cellStyle name="Total 14 2 2 2 9" xfId="15586" xr:uid="{4A088D8A-1BEE-458C-A897-EA6B52F7D961}"/>
    <cellStyle name="Total 14 2 2 2 9 2" xfId="27335" xr:uid="{4DCB8CCF-9FB8-463C-899B-0DD1435BD521}"/>
    <cellStyle name="Total 14 2 2 2 9 2 2" xfId="47162" xr:uid="{B8BCCB14-BF35-44B9-B4D8-CE6B193A1449}"/>
    <cellStyle name="Total 14 2 2 2 9 3" xfId="37638" xr:uid="{E7951D0E-71CE-4E1A-9512-F3134ED4E299}"/>
    <cellStyle name="Total 14 2 2 3" xfId="8502" xr:uid="{E1964C07-318D-450B-8AB4-10D9F8BB87F6}"/>
    <cellStyle name="Total 14 2 2 3 2" xfId="13244" xr:uid="{59DEBACE-E792-4E81-99D1-AD6FCEF4BE5B}"/>
    <cellStyle name="Total 14 2 2 3 2 2" xfId="25030" xr:uid="{56697DF0-385F-435E-A42A-41FFFA1EFBB1}"/>
    <cellStyle name="Total 14 2 2 3 2 2 2" xfId="44857" xr:uid="{DEC6E790-66B1-44A5-8EF6-9C8E321D4213}"/>
    <cellStyle name="Total 14 2 2 3 2 3" xfId="35296" xr:uid="{FFBA89DC-7832-4A55-AAF0-34DD31E25A5D}"/>
    <cellStyle name="Total 14 2 2 3 3" xfId="14264" xr:uid="{EBBB5E32-9238-4921-83C2-BDA1F3A3F479}"/>
    <cellStyle name="Total 14 2 2 3 3 2" xfId="26037" xr:uid="{8096AB08-EC3B-45D0-90F8-04CEE0278A28}"/>
    <cellStyle name="Total 14 2 2 3 3 2 2" xfId="45864" xr:uid="{08BE1C28-21D7-40DC-B20D-DAD732898B62}"/>
    <cellStyle name="Total 14 2 2 3 3 3" xfId="36316" xr:uid="{95A6BD85-6947-4F00-AA6D-F5E9503E26AB}"/>
    <cellStyle name="Total 14 2 2 3 4" xfId="15224" xr:uid="{018BE3B3-3E6B-4DDF-BA79-5DD3EAC780D7}"/>
    <cellStyle name="Total 14 2 2 3 4 2" xfId="26993" xr:uid="{92BE027E-0E91-488E-8767-413BDAA04B04}"/>
    <cellStyle name="Total 14 2 2 3 4 2 2" xfId="46820" xr:uid="{BD01E651-1B42-405B-9E3E-587930DB4DCF}"/>
    <cellStyle name="Total 14 2 2 3 4 3" xfId="37276" xr:uid="{EF469A81-4658-452B-964F-E306CD8E5B3B}"/>
    <cellStyle name="Total 14 2 2 3 5" xfId="16173" xr:uid="{7FBCCEF6-B1B7-4C8E-B14B-D44B5C16FE23}"/>
    <cellStyle name="Total 14 2 2 3 5 2" xfId="27920" xr:uid="{12DEA099-FBB3-48D6-B636-7D534CDE099F}"/>
    <cellStyle name="Total 14 2 2 3 5 2 2" xfId="47747" xr:uid="{A9CAE8D3-1217-400F-9120-3B1E76DC9E35}"/>
    <cellStyle name="Total 14 2 2 3 5 3" xfId="38225" xr:uid="{E7C9B88D-105E-494E-9AC7-B980FBD36504}"/>
    <cellStyle name="Total 14 2 2 3 6" xfId="17046" xr:uid="{4BD8A9B6-D50A-41B1-80B1-D26BB5B81D68}"/>
    <cellStyle name="Total 14 2 2 3 6 2" xfId="28793" xr:uid="{FF466A56-9B56-4E7A-B52B-89EE43A0AE09}"/>
    <cellStyle name="Total 14 2 2 3 6 2 2" xfId="48620" xr:uid="{AA160604-C2ED-4E3D-A18D-3F4915A709D7}"/>
    <cellStyle name="Total 14 2 2 3 6 3" xfId="39098" xr:uid="{5C2F8EAE-A1EA-4DB0-9E03-B620AA33F69F}"/>
    <cellStyle name="Total 14 2 2 3 7" xfId="17911" xr:uid="{BA265432-8382-467E-B885-89C15500E3C5}"/>
    <cellStyle name="Total 14 2 2 3 7 2" xfId="29632" xr:uid="{3A46D562-67CC-42E4-9E34-6ACFF44005F4}"/>
    <cellStyle name="Total 14 2 2 3 7 2 2" xfId="49459" xr:uid="{DE0D2871-F16F-461A-8877-CDC2355FDD68}"/>
    <cellStyle name="Total 14 2 2 3 7 3" xfId="39963" xr:uid="{2E0DF7B2-F6F2-4107-B212-4418A9DD86ED}"/>
    <cellStyle name="Total 14 2 2 3 8" xfId="18687" xr:uid="{3EAF87B5-0802-4851-8E2B-978406E48D6A}"/>
    <cellStyle name="Total 14 2 2 3 8 2" xfId="40739" xr:uid="{63386249-8952-4454-98AD-DD89903A921A}"/>
    <cellStyle name="Total 14 2 2 3 9" xfId="31145" xr:uid="{6C2D33BD-8BF2-4786-98B3-DD4C0657E529}"/>
    <cellStyle name="Total 14 2 2 4" xfId="9513" xr:uid="{B28AC41D-67EA-4C1B-9BE9-1FC2D1BA9DF0}"/>
    <cellStyle name="Total 14 2 2 4 2" xfId="13918" xr:uid="{93DA616F-62EC-444A-A17C-3E9FF5958C14}"/>
    <cellStyle name="Total 14 2 2 4 2 2" xfId="25691" xr:uid="{FFA3F170-13E6-4F30-9C16-5ACC28DDC783}"/>
    <cellStyle name="Total 14 2 2 4 2 2 2" xfId="45518" xr:uid="{3B847F8B-54A5-463E-9CBA-142EB312F9C9}"/>
    <cellStyle name="Total 14 2 2 4 2 3" xfId="35970" xr:uid="{32B93730-8DC9-4582-A516-DF84CAC6F62E}"/>
    <cellStyle name="Total 14 2 2 4 3" xfId="14878" xr:uid="{4C94CA0A-297D-4794-A6FD-58B804856EC4}"/>
    <cellStyle name="Total 14 2 2 4 3 2" xfId="26649" xr:uid="{1D6FEDED-0F4D-46FB-AC70-760034A39928}"/>
    <cellStyle name="Total 14 2 2 4 3 2 2" xfId="46476" xr:uid="{A50BB458-7A1A-4B4C-9B0C-8E05C0F548DC}"/>
    <cellStyle name="Total 14 2 2 4 3 3" xfId="36930" xr:uid="{E84FBD44-F545-41B0-8ACE-0198F58D2A2B}"/>
    <cellStyle name="Total 14 2 2 4 4" xfId="15830" xr:uid="{BB5E61BE-12D1-49DA-922B-CD89AD80A53D}"/>
    <cellStyle name="Total 14 2 2 4 4 2" xfId="27577" xr:uid="{F42AC3F4-8431-4B7F-8229-96196742BEC9}"/>
    <cellStyle name="Total 14 2 2 4 4 2 2" xfId="47404" xr:uid="{16471D3C-0C2D-49B2-BF82-8A38B78FA925}"/>
    <cellStyle name="Total 14 2 2 4 4 3" xfId="37882" xr:uid="{D7263797-24BE-4887-BE87-DD9FDBFAA59A}"/>
    <cellStyle name="Total 14 2 2 4 5" xfId="16704" xr:uid="{D6DEC168-A7B2-4AF3-B1B2-DC5AF2DDDC80}"/>
    <cellStyle name="Total 14 2 2 4 5 2" xfId="28451" xr:uid="{D00586E4-0993-4A28-9767-090D47A9901B}"/>
    <cellStyle name="Total 14 2 2 4 5 2 2" xfId="48278" xr:uid="{2BB13DC1-84BC-4B02-83B9-766F03B19BD3}"/>
    <cellStyle name="Total 14 2 2 4 5 3" xfId="38756" xr:uid="{C519493D-F4A0-4028-B197-9074A536CFE9}"/>
    <cellStyle name="Total 14 2 2 4 6" xfId="17569" xr:uid="{E8B09162-DE9F-4DA1-BA45-0A1E38F3B164}"/>
    <cellStyle name="Total 14 2 2 4 6 2" xfId="29290" xr:uid="{192B596C-9C38-48F0-AE86-8CB2195AC857}"/>
    <cellStyle name="Total 14 2 2 4 6 2 2" xfId="49117" xr:uid="{E3B852BC-04CB-467D-996F-8CFA0370F4CC}"/>
    <cellStyle name="Total 14 2 2 4 6 3" xfId="39621" xr:uid="{1E7B26C5-3334-47D4-B576-ED3904F04B36}"/>
    <cellStyle name="Total 14 2 2 4 7" xfId="18345" xr:uid="{152F2511-AB9F-4759-BDE7-101BEBCE6D95}"/>
    <cellStyle name="Total 14 2 2 4 7 2" xfId="30066" xr:uid="{6980E90B-9A91-4C52-8C02-EE88DE0D400C}"/>
    <cellStyle name="Total 14 2 2 4 7 2 2" xfId="49893" xr:uid="{22165B87-20CC-4582-9E67-DD2A5646CAD2}"/>
    <cellStyle name="Total 14 2 2 4 7 3" xfId="40397" xr:uid="{84199F19-4BCC-40D4-8DC7-6A469E6610D0}"/>
    <cellStyle name="Total 14 2 2 4 8" xfId="19102" xr:uid="{924BC5E7-2853-4B75-B8DC-7C640A0FFF06}"/>
    <cellStyle name="Total 14 2 2 4 8 2" xfId="41154" xr:uid="{F93B3B96-871E-4FAB-ADE6-EDCEDB405FEB}"/>
    <cellStyle name="Total 14 2 2 4 9" xfId="31579" xr:uid="{73F4DAD5-AEB7-4100-8925-161CE436EE90}"/>
    <cellStyle name="Total 14 2 2 5" xfId="12215" xr:uid="{65768F30-FDCA-440C-93F9-2D0A453B842B}"/>
    <cellStyle name="Total 14 2 2 5 2" xfId="24032" xr:uid="{9DE53BEB-AE34-499B-95C5-A33D982BAC55}"/>
    <cellStyle name="Total 14 2 2 5 2 2" xfId="43860" xr:uid="{226A4F9A-166F-4134-A82B-2E46467F3B0F}"/>
    <cellStyle name="Total 14 2 2 5 3" xfId="34268" xr:uid="{E5F90809-B4D3-4DEA-9CC0-A0FE1D88F239}"/>
    <cellStyle name="Total 14 2 2 6" xfId="10552" xr:uid="{C1762823-04E3-46B2-81E8-80E371788293}"/>
    <cellStyle name="Total 14 2 2 6 2" xfId="22424" xr:uid="{A45EE982-3DDE-4F87-86A5-8445F3724DEF}"/>
    <cellStyle name="Total 14 2 2 6 2 2" xfId="42256" xr:uid="{4E750ADB-548E-4650-B242-90F17DA19BAE}"/>
    <cellStyle name="Total 14 2 2 6 3" xfId="32609" xr:uid="{897A2D39-76AE-4EE2-A5F2-7AC6247A0A78}"/>
    <cellStyle name="Total 14 2 2 7" xfId="11931" xr:uid="{996FE4E4-1E98-4197-84A2-820BCFFACB1B}"/>
    <cellStyle name="Total 14 2 2 7 2" xfId="23757" xr:uid="{8290989C-F4DF-41EA-B863-4D16FC0EA126}"/>
    <cellStyle name="Total 14 2 2 7 2 2" xfId="43585" xr:uid="{3E1576E3-8107-478E-B5FB-784A6C973D2D}"/>
    <cellStyle name="Total 14 2 2 7 3" xfId="33984" xr:uid="{EABA4BA9-C6B0-4B32-9A70-DC8A0001B83D}"/>
    <cellStyle name="Total 14 2 2 8" xfId="10799" xr:uid="{B63C29F4-FB33-4CF1-954B-8C0616736843}"/>
    <cellStyle name="Total 14 2 2 8 2" xfId="22669" xr:uid="{B3AF8A7F-D0A3-4349-B6B5-BA0817DC4D5C}"/>
    <cellStyle name="Total 14 2 2 8 2 2" xfId="42501" xr:uid="{A6A1C53E-4A71-450B-8353-39D98B67158B}"/>
    <cellStyle name="Total 14 2 2 8 3" xfId="32856" xr:uid="{0872C57D-DDAD-48D0-9DF1-9F3EAD43CDB9}"/>
    <cellStyle name="Total 14 2 2 9" xfId="11525" xr:uid="{4E9F958A-20A6-44A3-98CF-AEC94E4EAAA9}"/>
    <cellStyle name="Total 14 2 2 9 2" xfId="23375" xr:uid="{D89786DB-0076-48B8-AB22-7E49BDB074BE}"/>
    <cellStyle name="Total 14 2 2 9 2 2" xfId="43204" xr:uid="{BFB4BAB6-7823-498A-81AC-B667AEECC04B}"/>
    <cellStyle name="Total 14 2 2 9 3" xfId="33579" xr:uid="{340F8BAF-0755-4E46-904F-DE33B1A7E70C}"/>
    <cellStyle name="Total 14 2 3" xfId="7124" xr:uid="{A48F3546-3B6D-483C-9227-EE966A2C28B2}"/>
    <cellStyle name="Total 14 2 3 10" xfId="11934" xr:uid="{CDBA7997-78C6-4958-992B-744AE8B13C5A}"/>
    <cellStyle name="Total 14 2 3 10 2" xfId="23760" xr:uid="{84ADEACC-53AC-4E3F-B1D8-E1F31AC73B0F}"/>
    <cellStyle name="Total 14 2 3 10 2 2" xfId="43588" xr:uid="{50291589-900B-4052-A73C-AC2B0EF070E8}"/>
    <cellStyle name="Total 14 2 3 10 3" xfId="33987" xr:uid="{7EFE63D4-E64E-4523-8CB3-4E2217ABC507}"/>
    <cellStyle name="Total 14 2 3 11" xfId="30739" xr:uid="{861F9790-A83C-4E70-9847-02F81E8BA404}"/>
    <cellStyle name="Total 14 2 3 2" xfId="8767" xr:uid="{27911F30-9FF7-40A4-B1D9-8C337E160700}"/>
    <cellStyle name="Total 14 2 3 2 2" xfId="13427" xr:uid="{DECD50E4-37E9-4551-A7BF-3AA3C35AEBEA}"/>
    <cellStyle name="Total 14 2 3 2 2 2" xfId="25210" xr:uid="{BCC83061-1840-4868-B882-75D5B976B134}"/>
    <cellStyle name="Total 14 2 3 2 2 2 2" xfId="45037" xr:uid="{7979E4D6-B7C7-462C-BA2C-CCD5502C0FAD}"/>
    <cellStyle name="Total 14 2 3 2 2 3" xfId="35479" xr:uid="{50BC580D-390A-4E47-98FE-911199644FEC}"/>
    <cellStyle name="Total 14 2 3 2 3" xfId="14433" xr:uid="{52240DA5-4D0A-4C6F-A5C6-87E69A95F48A}"/>
    <cellStyle name="Total 14 2 3 2 3 2" xfId="26205" xr:uid="{38A0A540-B1FB-4428-B391-F8051921B03E}"/>
    <cellStyle name="Total 14 2 3 2 3 2 2" xfId="46032" xr:uid="{4B92CFD9-39F0-4365-A7AD-39B3872D72E3}"/>
    <cellStyle name="Total 14 2 3 2 3 3" xfId="36485" xr:uid="{5094C9C0-045F-4278-854E-7D649E7AF250}"/>
    <cellStyle name="Total 14 2 3 2 4" xfId="15391" xr:uid="{9503AFAF-FC1E-4214-9AD9-F0DEF1F39C6C}"/>
    <cellStyle name="Total 14 2 3 2 4 2" xfId="27152" xr:uid="{EF6E296A-AAE8-4972-AE57-B82702F83EE5}"/>
    <cellStyle name="Total 14 2 3 2 4 2 2" xfId="46979" xr:uid="{B47EE847-382E-45E6-9916-1A0CE78C56D1}"/>
    <cellStyle name="Total 14 2 3 2 4 3" xfId="37443" xr:uid="{92817AD9-B57D-43F5-BF1A-ED9AE056B9D2}"/>
    <cellStyle name="Total 14 2 3 2 5" xfId="16317" xr:uid="{CC58DDAE-C510-4254-BB7F-524B066444F4}"/>
    <cellStyle name="Total 14 2 3 2 5 2" xfId="28064" xr:uid="{9713548B-9864-4ECA-B485-4C4AA7FD4AAE}"/>
    <cellStyle name="Total 14 2 3 2 5 2 2" xfId="47891" xr:uid="{1820675A-3EFB-4DD2-A3BF-CC49066720F1}"/>
    <cellStyle name="Total 14 2 3 2 5 3" xfId="38369" xr:uid="{F5B3416A-9A62-4612-B02B-EB86B034BEE5}"/>
    <cellStyle name="Total 14 2 3 2 6" xfId="17188" xr:uid="{50F15C4F-3112-4D88-88CB-BD89FD46EB12}"/>
    <cellStyle name="Total 14 2 3 2 6 2" xfId="28932" xr:uid="{4B2C2797-11F1-4875-A49E-1D1C7CEBF512}"/>
    <cellStyle name="Total 14 2 3 2 6 2 2" xfId="48759" xr:uid="{D0FC81D7-DD2D-4F3A-A844-B59DFDAC1708}"/>
    <cellStyle name="Total 14 2 3 2 6 3" xfId="39240" xr:uid="{6F8ED658-A330-4FF0-95A6-4F152442EA6C}"/>
    <cellStyle name="Total 14 2 3 2 7" xfId="18035" xr:uid="{F1E719BD-7D44-48A2-943A-146D66D77ABA}"/>
    <cellStyle name="Total 14 2 3 2 7 2" xfId="29756" xr:uid="{7A9407FE-BC5C-48A6-BD6E-F007083CBB5A}"/>
    <cellStyle name="Total 14 2 3 2 7 2 2" xfId="49583" xr:uid="{A61CADC4-E7E8-4936-AF96-590520869129}"/>
    <cellStyle name="Total 14 2 3 2 7 3" xfId="40087" xr:uid="{41027CB5-7A1B-4CFF-A365-DA4C08DCF06C}"/>
    <cellStyle name="Total 14 2 3 2 8" xfId="18802" xr:uid="{33B77C0F-1511-4859-9D9C-DD8262F8FD2F}"/>
    <cellStyle name="Total 14 2 3 2 8 2" xfId="40854" xr:uid="{1A39426E-AC0B-451F-B00E-00C09A84835C}"/>
    <cellStyle name="Total 14 2 3 2 9" xfId="31273" xr:uid="{7C72CD62-AD0B-4C56-99EC-38B44EDC7E7F}"/>
    <cellStyle name="Total 14 2 3 3" xfId="9628" xr:uid="{5CC4A86F-A71C-4848-85B7-2A7AAAC8E1E7}"/>
    <cellStyle name="Total 14 2 3 3 2" xfId="14033" xr:uid="{FA4132CE-BF39-43E4-87AC-BC0458A380B7}"/>
    <cellStyle name="Total 14 2 3 3 2 2" xfId="25806" xr:uid="{BD418AD9-3D83-4393-AC07-5CC2035E8FB1}"/>
    <cellStyle name="Total 14 2 3 3 2 2 2" xfId="45633" xr:uid="{CBFE4969-799B-4B2D-844A-3CBD88921E8D}"/>
    <cellStyle name="Total 14 2 3 3 2 3" xfId="36085" xr:uid="{8E348F50-2188-4A99-9A26-7AD7C37C4684}"/>
    <cellStyle name="Total 14 2 3 3 3" xfId="14993" xr:uid="{5247A8F8-925B-489D-80B7-43EA327E971B}"/>
    <cellStyle name="Total 14 2 3 3 3 2" xfId="26764" xr:uid="{EAEF8C2A-6A79-4343-9F5E-8A8C6C2677FC}"/>
    <cellStyle name="Total 14 2 3 3 3 2 2" xfId="46591" xr:uid="{59E750F6-7473-45D2-9113-38EBBB1743B1}"/>
    <cellStyle name="Total 14 2 3 3 3 3" xfId="37045" xr:uid="{35EDE2E0-E14F-4988-8E18-063002730BE9}"/>
    <cellStyle name="Total 14 2 3 3 4" xfId="15945" xr:uid="{913A751E-C34A-4D2F-8781-04E5BBB75126}"/>
    <cellStyle name="Total 14 2 3 3 4 2" xfId="27692" xr:uid="{C8ED81DA-D42B-4EB8-805F-980CC2428E71}"/>
    <cellStyle name="Total 14 2 3 3 4 2 2" xfId="47519" xr:uid="{3822B97B-DC8D-4C28-87BE-4EE9E3876A9F}"/>
    <cellStyle name="Total 14 2 3 3 4 3" xfId="37997" xr:uid="{8CF244BE-63E4-4E2B-95FC-9232CD7AC5C6}"/>
    <cellStyle name="Total 14 2 3 3 5" xfId="16819" xr:uid="{3ABD9912-3C7D-48E0-8B9B-D9BCBA103B34}"/>
    <cellStyle name="Total 14 2 3 3 5 2" xfId="28566" xr:uid="{85CC81EF-2149-4604-BFE1-5328E6D64098}"/>
    <cellStyle name="Total 14 2 3 3 5 2 2" xfId="48393" xr:uid="{0F7CAF71-BB50-4DB6-A9B6-77DDCE4CDF84}"/>
    <cellStyle name="Total 14 2 3 3 5 3" xfId="38871" xr:uid="{114C8507-3EA4-48AE-B369-AFA5016ABA4A}"/>
    <cellStyle name="Total 14 2 3 3 6" xfId="17684" xr:uid="{49F93FF2-5D97-409B-B76C-362D23AA5EAC}"/>
    <cellStyle name="Total 14 2 3 3 6 2" xfId="29405" xr:uid="{E3D2B76A-BB83-4090-A2E4-BA2D2FD07C62}"/>
    <cellStyle name="Total 14 2 3 3 6 2 2" xfId="49232" xr:uid="{63C4E608-C321-46A8-83C4-766CBE3A9A10}"/>
    <cellStyle name="Total 14 2 3 3 6 3" xfId="39736" xr:uid="{B8209B44-4C76-4882-83AD-01F34E9601BA}"/>
    <cellStyle name="Total 14 2 3 3 7" xfId="18460" xr:uid="{E86981EC-3CB9-4AD3-83C7-1EF0B5DFC9C4}"/>
    <cellStyle name="Total 14 2 3 3 7 2" xfId="30181" xr:uid="{4FDF3D04-299B-45FE-B6B6-E57467DF9925}"/>
    <cellStyle name="Total 14 2 3 3 7 2 2" xfId="50008" xr:uid="{DDBD3E05-E2DD-45CF-8713-61B48440EC40}"/>
    <cellStyle name="Total 14 2 3 3 7 3" xfId="40512" xr:uid="{1F5B000F-6B5C-465A-9F89-3BF8EE49B8B4}"/>
    <cellStyle name="Total 14 2 3 3 8" xfId="19217" xr:uid="{2B599BB5-351B-420D-AEE6-11F9A9A3C26D}"/>
    <cellStyle name="Total 14 2 3 3 8 2" xfId="41269" xr:uid="{5AABACCB-353A-4CC2-8F36-1D7FDFD0FDBC}"/>
    <cellStyle name="Total 14 2 3 3 9" xfId="31694" xr:uid="{068211B6-C9E4-497E-8025-0E5BF2C3EBF8}"/>
    <cellStyle name="Total 14 2 3 4" xfId="12398" xr:uid="{CD2B0CB3-7480-4C47-A1CF-64AACA100991}"/>
    <cellStyle name="Total 14 2 3 4 2" xfId="24212" xr:uid="{EB94726D-BBF8-4801-96F9-AB41C87E3CB1}"/>
    <cellStyle name="Total 14 2 3 4 2 2" xfId="44040" xr:uid="{F7C86FC8-81F1-4084-B2D2-74122DDB15FC}"/>
    <cellStyle name="Total 14 2 3 4 3" xfId="34451" xr:uid="{7BFAF6DC-8DCF-4319-B481-EB3D36609BED}"/>
    <cellStyle name="Total 14 2 3 5" xfId="10383" xr:uid="{27606FAE-CA9E-49BF-9ABA-874B089374FD}"/>
    <cellStyle name="Total 14 2 3 5 2" xfId="22255" xr:uid="{4E466072-283B-4982-8985-4172489633AC}"/>
    <cellStyle name="Total 14 2 3 5 2 2" xfId="42087" xr:uid="{4A9FA48E-92C1-41F9-8A01-777F61B0CC79}"/>
    <cellStyle name="Total 14 2 3 5 3" xfId="32440" xr:uid="{FE1B0D78-4320-4429-84F6-6DBD26D6CF0A}"/>
    <cellStyle name="Total 14 2 3 6" xfId="11669" xr:uid="{004D0B8E-7C8F-449D-A89C-21B3BCA117E0}"/>
    <cellStyle name="Total 14 2 3 6 2" xfId="23508" xr:uid="{D245BBE2-23B8-46BB-A09F-610EE63A13AA}"/>
    <cellStyle name="Total 14 2 3 6 2 2" xfId="43337" xr:uid="{33C79E25-2DCE-4293-BFCE-00400D369020}"/>
    <cellStyle name="Total 14 2 3 6 3" xfId="33723" xr:uid="{D7652F8F-D1C9-47EB-B06E-8D143BD3F2A3}"/>
    <cellStyle name="Total 14 2 3 7" xfId="11019" xr:uid="{D77F53E3-83EA-4E91-89CE-75CA45B68A9E}"/>
    <cellStyle name="Total 14 2 3 7 2" xfId="22888" xr:uid="{B76C61B1-C7BD-4517-86E6-D8F0214893F4}"/>
    <cellStyle name="Total 14 2 3 7 2 2" xfId="42719" xr:uid="{1E98523E-ECE9-4B8B-9720-50BDB398C363}"/>
    <cellStyle name="Total 14 2 3 7 3" xfId="33075" xr:uid="{DCD01D12-2604-4857-8AE3-87EF3805B05D}"/>
    <cellStyle name="Total 14 2 3 8" xfId="12308" xr:uid="{769EACB7-2E84-45BA-AA5D-0DFE95FA763F}"/>
    <cellStyle name="Total 14 2 3 8 2" xfId="24124" xr:uid="{C1FC483E-C104-469E-BDE3-3F392A0C1B14}"/>
    <cellStyle name="Total 14 2 3 8 2 2" xfId="43952" xr:uid="{121AB308-6397-4522-A608-8BB784CD5E30}"/>
    <cellStyle name="Total 14 2 3 8 3" xfId="34361" xr:uid="{BE4ADF8B-C2B8-4B7F-9F41-28B9B9151DF3}"/>
    <cellStyle name="Total 14 2 3 9" xfId="10466" xr:uid="{4349C870-5414-4D36-B7BA-9BBE779EB325}"/>
    <cellStyle name="Total 14 2 3 9 2" xfId="22338" xr:uid="{2F9CFD15-C2BE-4486-A819-B61291238B15}"/>
    <cellStyle name="Total 14 2 3 9 2 2" xfId="42170" xr:uid="{43BFE6F6-3133-4F0F-8E77-7C31CD9438B3}"/>
    <cellStyle name="Total 14 2 3 9 3" xfId="32523" xr:uid="{230D9098-77F9-4435-94E4-6D4F5229CE10}"/>
    <cellStyle name="Total 14 2 4" xfId="7968" xr:uid="{E14CCE0F-7BA4-4685-9018-FE2F44545F07}"/>
    <cellStyle name="Total 14 2 4 2" xfId="12938" xr:uid="{C6C84B19-5AFB-4BE7-B9D2-DA6FC697C688}"/>
    <cellStyle name="Total 14 2 4 2 2" xfId="24732" xr:uid="{01B59E08-256D-4E1D-BEFC-067E55B82372}"/>
    <cellStyle name="Total 14 2 4 2 2 2" xfId="44559" xr:uid="{1D46AFAB-33F6-4D6C-9F1A-EBF0224ADFC7}"/>
    <cellStyle name="Total 14 2 4 2 3" xfId="34990" xr:uid="{88375D9A-2EE6-46CB-8665-4C35C5086B7A}"/>
    <cellStyle name="Total 14 2 4 3" xfId="9955" xr:uid="{B0161C1B-3CAA-4B02-9CF7-4DF570B17239}"/>
    <cellStyle name="Total 14 2 4 3 2" xfId="21830" xr:uid="{5A98AE46-4482-428F-A057-30B34896DF4C}"/>
    <cellStyle name="Total 14 2 4 3 2 2" xfId="41663" xr:uid="{FC25C084-9FD9-45FF-82C0-DE00F43AD36E}"/>
    <cellStyle name="Total 14 2 4 3 3" xfId="32013" xr:uid="{D50F4E91-EE18-44D5-92A2-ED83C779E39D}"/>
    <cellStyle name="Total 14 2 4 4" xfId="13141" xr:uid="{E2A7F336-F06A-4B3F-BEE5-768A6BBBFE64}"/>
    <cellStyle name="Total 14 2 4 4 2" xfId="24928" xr:uid="{BF76D1D7-2444-4E96-9046-8141DB287A66}"/>
    <cellStyle name="Total 14 2 4 4 2 2" xfId="44755" xr:uid="{57CAEC77-CBB8-459C-A350-3C11C3FF2DA6}"/>
    <cellStyle name="Total 14 2 4 4 3" xfId="35193" xr:uid="{0DF852E6-BD3B-44A1-9E5F-2538BF09BBD9}"/>
    <cellStyle name="Total 14 2 4 5" xfId="9799" xr:uid="{52E94734-DE84-4BE4-8746-5BCF1AD6CE47}"/>
    <cellStyle name="Total 14 2 4 5 2" xfId="21675" xr:uid="{95C93554-A546-4D70-81C6-B55B1698B337}"/>
    <cellStyle name="Total 14 2 4 5 2 2" xfId="41508" xr:uid="{B1AE23E9-8C2D-4A47-ADA9-045FD60CB6D2}"/>
    <cellStyle name="Total 14 2 4 5 3" xfId="31857" xr:uid="{5D815046-3434-48EE-9564-10674F4CC335}"/>
    <cellStyle name="Total 14 2 4 6" xfId="13716" xr:uid="{FF3DA212-A77A-4058-8072-4A313542D1B8}"/>
    <cellStyle name="Total 14 2 4 6 2" xfId="25490" xr:uid="{469A0F46-1A9C-434C-987E-AC146A8804BF}"/>
    <cellStyle name="Total 14 2 4 6 2 2" xfId="45317" xr:uid="{58AEDBB0-0313-4A96-A04F-3BC05FBBB70B}"/>
    <cellStyle name="Total 14 2 4 6 3" xfId="35768" xr:uid="{AA847753-2163-44FC-9F01-6F3900E8D847}"/>
    <cellStyle name="Total 14 2 4 7" xfId="14678" xr:uid="{499A740B-248F-4EE4-9CD5-6E396270E95B}"/>
    <cellStyle name="Total 14 2 4 7 2" xfId="26449" xr:uid="{8FB592B7-D28B-49C5-8F6C-A2542069C304}"/>
    <cellStyle name="Total 14 2 4 7 2 2" xfId="46276" xr:uid="{E4941914-7E9E-471D-8E07-94A3A5166FBC}"/>
    <cellStyle name="Total 14 2 4 7 3" xfId="36730" xr:uid="{D2A7D37E-7DC7-42B0-BD1D-C44B355AB57C}"/>
    <cellStyle name="Total 14 2 4 8" xfId="15630" xr:uid="{77D4BFAC-9712-4225-9F38-9F51BCB6F68B}"/>
    <cellStyle name="Total 14 2 4 8 2" xfId="37682" xr:uid="{9D009F34-9644-49EB-AAC8-D5D12393AD2F}"/>
    <cellStyle name="Total 14 2 4 9" xfId="31026" xr:uid="{C5802F11-A4DA-4E82-8A59-6FF13339E2C8}"/>
    <cellStyle name="Total 14 2 5" xfId="9400" xr:uid="{BFBD3964-A467-48E6-AA00-94A2169CBD3F}"/>
    <cellStyle name="Total 14 2 5 2" xfId="13805" xr:uid="{3AB40BAF-7CBA-4CB8-80EA-B5B26E7FD314}"/>
    <cellStyle name="Total 14 2 5 2 2" xfId="25578" xr:uid="{3568EA8B-CAF4-4C08-AFA3-B4F3F36894A6}"/>
    <cellStyle name="Total 14 2 5 2 2 2" xfId="45405" xr:uid="{3BD3B7BD-1DAA-47E0-AEE9-03E3F426F635}"/>
    <cellStyle name="Total 14 2 5 2 3" xfId="35857" xr:uid="{D47F3E2F-CC57-400A-AD05-240DF325189F}"/>
    <cellStyle name="Total 14 2 5 3" xfId="14765" xr:uid="{009BAA9E-7882-4764-B21D-778F975BB4C1}"/>
    <cellStyle name="Total 14 2 5 3 2" xfId="26536" xr:uid="{4F534D1F-286F-4D57-8EEE-298D2B638E1D}"/>
    <cellStyle name="Total 14 2 5 3 2 2" xfId="46363" xr:uid="{AB758ED4-2582-49B2-B559-0E3C4C54E597}"/>
    <cellStyle name="Total 14 2 5 3 3" xfId="36817" xr:uid="{9B5D7024-C865-4BDA-BE0D-FA2D39FF1801}"/>
    <cellStyle name="Total 14 2 5 4" xfId="15717" xr:uid="{7763A1AE-FA6F-4DA9-B7BD-1B6F5CFD8CE6}"/>
    <cellStyle name="Total 14 2 5 4 2" xfId="27464" xr:uid="{13C43E33-857D-4B26-9C49-22C5DA438A77}"/>
    <cellStyle name="Total 14 2 5 4 2 2" xfId="47291" xr:uid="{E31D7244-C272-4552-9786-144F7D7ED32C}"/>
    <cellStyle name="Total 14 2 5 4 3" xfId="37769" xr:uid="{609537C3-4610-49A9-B4C6-59C7C87CDA7C}"/>
    <cellStyle name="Total 14 2 5 5" xfId="16591" xr:uid="{F87DE168-F98C-4575-A724-55ABE992BA6E}"/>
    <cellStyle name="Total 14 2 5 5 2" xfId="28338" xr:uid="{D6D4D53F-2ED9-4374-84D3-3279FD52E60D}"/>
    <cellStyle name="Total 14 2 5 5 2 2" xfId="48165" xr:uid="{BBC2FE90-A340-430B-95EA-047D7F6C087A}"/>
    <cellStyle name="Total 14 2 5 5 3" xfId="38643" xr:uid="{5CAE8226-5BB5-4729-B326-B40D91C520FF}"/>
    <cellStyle name="Total 14 2 5 6" xfId="17456" xr:uid="{4CBBDBD6-0A17-4F4F-8155-BE58D1CA892C}"/>
    <cellStyle name="Total 14 2 5 6 2" xfId="29177" xr:uid="{372CBC76-93E2-4907-9D00-3EC625254BEB}"/>
    <cellStyle name="Total 14 2 5 6 2 2" xfId="49004" xr:uid="{55541CAD-410D-413A-A88B-7DDA2B1603D0}"/>
    <cellStyle name="Total 14 2 5 6 3" xfId="39508" xr:uid="{AAF8AC0F-ACBD-470B-96B9-1C40E150AA8E}"/>
    <cellStyle name="Total 14 2 5 7" xfId="18232" xr:uid="{00B79EF7-7037-4299-A244-827D6A30F7FE}"/>
    <cellStyle name="Total 14 2 5 7 2" xfId="29953" xr:uid="{5ECA60FD-CDE4-4523-BF9C-3AD3B5F03869}"/>
    <cellStyle name="Total 14 2 5 7 2 2" xfId="49780" xr:uid="{60281072-A015-4AF2-8C0A-A8EF793960F0}"/>
    <cellStyle name="Total 14 2 5 7 3" xfId="40284" xr:uid="{DE1963B4-3B74-4A0A-9DAA-1C1E49A1601E}"/>
    <cellStyle name="Total 14 2 5 8" xfId="18989" xr:uid="{D0AF65BE-AFEF-47D6-898A-FC8ABA077175}"/>
    <cellStyle name="Total 14 2 5 8 2" xfId="41041" xr:uid="{0C8D2810-A56C-4D09-B973-E711C8B594CA}"/>
    <cellStyle name="Total 14 2 5 9" xfId="31466" xr:uid="{5E882E7E-2DEA-4ACC-B25F-7404157BB8A0}"/>
    <cellStyle name="Total 14 2 6" xfId="11864" xr:uid="{3AA4A0A7-4EB7-4C83-BB57-D3209C5880B6}"/>
    <cellStyle name="Total 14 2 6 2" xfId="23691" xr:uid="{250E941B-75FD-4F7B-BA09-0F15E1063D14}"/>
    <cellStyle name="Total 14 2 6 2 2" xfId="43520" xr:uid="{0E9CB9A7-DC1E-49EA-B611-BBFDB84F16F4}"/>
    <cellStyle name="Total 14 2 6 3" xfId="33918" xr:uid="{9968F264-7B49-4332-9885-DD67A0A252FC}"/>
    <cellStyle name="Total 14 2 7" xfId="10855" xr:uid="{6B336491-AB50-424F-8A7A-70471D66BDF8}"/>
    <cellStyle name="Total 14 2 7 2" xfId="22724" xr:uid="{5BF32DAC-FC75-4FE0-AC5E-2416C3031744}"/>
    <cellStyle name="Total 14 2 7 2 2" xfId="42555" xr:uid="{D20BBB2B-82F5-4405-9B38-CE1DC799971E}"/>
    <cellStyle name="Total 14 2 7 3" xfId="32911" xr:uid="{5A878D65-B0F8-4338-956D-3E016BD2697C}"/>
    <cellStyle name="Total 14 2 8" xfId="11475" xr:uid="{4444B10A-27FA-4DBE-B9CC-DC5EC7D8493D}"/>
    <cellStyle name="Total 14 2 8 2" xfId="23329" xr:uid="{6DF35AE9-7DEE-4860-AF60-C4923D99303B}"/>
    <cellStyle name="Total 14 2 8 2 2" xfId="43159" xr:uid="{299C6ADB-DAD0-4252-8AD7-7E7B619C72A5}"/>
    <cellStyle name="Total 14 2 8 3" xfId="33530" xr:uid="{1BC7482F-F33D-4047-ACAD-92CAC7566012}"/>
    <cellStyle name="Total 14 2 9" xfId="11166" xr:uid="{6018E5F2-C2C6-419A-A900-1CC4F50D2F5B}"/>
    <cellStyle name="Total 14 2 9 2" xfId="23031" xr:uid="{F8F1161B-E3C5-4924-997A-6CBF2B16A70E}"/>
    <cellStyle name="Total 14 2 9 2 2" xfId="42861" xr:uid="{CBE151A8-5EF6-44EF-8219-1E7A02414A8B}"/>
    <cellStyle name="Total 14 2 9 3" xfId="33221" xr:uid="{E3A601B3-097B-4D25-B978-DF7E402C21B8}"/>
    <cellStyle name="Total 14 3" xfId="6856" xr:uid="{E43DBB16-D65A-4B84-8B9E-B17CE5513ACC}"/>
    <cellStyle name="Total 14 3 10" xfId="14289" xr:uid="{6236856A-F904-4E9F-AB31-0DF0871525A8}"/>
    <cellStyle name="Total 14 3 10 2" xfId="26062" xr:uid="{C54663A3-92BB-4502-9A10-E7FBF844004B}"/>
    <cellStyle name="Total 14 3 10 2 2" xfId="45889" xr:uid="{61284E35-C6A6-4638-86AD-557EF45703E4}"/>
    <cellStyle name="Total 14 3 10 3" xfId="36341" xr:uid="{3A71CD55-9E8D-4139-A5DC-1DD9FC9F802A}"/>
    <cellStyle name="Total 14 3 11" xfId="15249" xr:uid="{4E4C1301-E3A0-4E62-BF67-348F13CB099D}"/>
    <cellStyle name="Total 14 3 11 2" xfId="27018" xr:uid="{C59173C0-6384-4CAB-99B3-F84A91CF59EE}"/>
    <cellStyle name="Total 14 3 11 2 2" xfId="46845" xr:uid="{B601EC69-DA4E-4772-8A17-E699D75C8A68}"/>
    <cellStyle name="Total 14 3 11 3" xfId="37301" xr:uid="{ADF389AD-63B1-4FCB-B77E-0707171D5023}"/>
    <cellStyle name="Total 14 3 12" xfId="30610" xr:uid="{C5B137D7-79C8-4B72-997D-B41D7D2DF041}"/>
    <cellStyle name="Total 14 3 2" xfId="7661" xr:uid="{207F8214-8692-4181-9E84-79FFBA1AEB77}"/>
    <cellStyle name="Total 14 3 2 10" xfId="18060" xr:uid="{E649102C-FD9A-4AC2-ACB1-3502B569B548}"/>
    <cellStyle name="Total 14 3 2 10 2" xfId="29781" xr:uid="{2F84B752-04D9-47B1-B7AF-875082CE8F4A}"/>
    <cellStyle name="Total 14 3 2 10 2 2" xfId="49608" xr:uid="{8DE0DA92-E331-41DF-80BD-7B77C10E15B9}"/>
    <cellStyle name="Total 14 3 2 10 3" xfId="40112" xr:uid="{EFD5BFD5-CF99-4969-8AA0-0595953D537B}"/>
    <cellStyle name="Total 14 3 2 11" xfId="30859" xr:uid="{C9B658A7-73DF-45FE-A93B-5DF15FC92010}"/>
    <cellStyle name="Total 14 3 2 2" xfId="9304" xr:uid="{CC32409A-16D4-4362-ADB1-1EFDB563FC0C}"/>
    <cellStyle name="Total 14 3 2 2 2" xfId="13726" xr:uid="{32CBB317-2D3B-470C-B221-919EC3A9355A}"/>
    <cellStyle name="Total 14 3 2 2 2 2" xfId="25500" xr:uid="{92A58EBA-1D63-47DA-8E8E-3E98371683DA}"/>
    <cellStyle name="Total 14 3 2 2 2 2 2" xfId="45327" xr:uid="{A685D2C1-77EE-4742-9D94-32045D1A5CFA}"/>
    <cellStyle name="Total 14 3 2 2 2 3" xfId="35778" xr:uid="{61D8C363-8E90-450C-B412-5FEE3DFB838B}"/>
    <cellStyle name="Total 14 3 2 2 3" xfId="14688" xr:uid="{E5850515-A354-4B22-8B44-2AD9C7FC0A6A}"/>
    <cellStyle name="Total 14 3 2 2 3 2" xfId="26459" xr:uid="{0DE3764C-0B2B-4457-9E54-0D196F7EB73D}"/>
    <cellStyle name="Total 14 3 2 2 3 2 2" xfId="46286" xr:uid="{11E39056-A9E7-465C-8276-C64E5131122B}"/>
    <cellStyle name="Total 14 3 2 2 3 3" xfId="36740" xr:uid="{799A9FD1-69BA-4EAB-8A18-9C43B1123EF6}"/>
    <cellStyle name="Total 14 3 2 2 4" xfId="15640" xr:uid="{ADD2E0C8-FB6F-47E5-8276-EA3A6EBFEA48}"/>
    <cellStyle name="Total 14 3 2 2 4 2" xfId="27387" xr:uid="{08843811-9ECD-4D04-9636-53E4AFABF8FB}"/>
    <cellStyle name="Total 14 3 2 2 4 2 2" xfId="47214" xr:uid="{8830949F-1750-4EE8-864C-4AC704EB3769}"/>
    <cellStyle name="Total 14 3 2 2 4 3" xfId="37692" xr:uid="{A0492B7D-0608-420A-B873-F9C2DC70D449}"/>
    <cellStyle name="Total 14 3 2 2 5" xfId="16518" xr:uid="{8BE85479-1CDF-4745-9878-D5002D7247A5}"/>
    <cellStyle name="Total 14 3 2 2 5 2" xfId="28265" xr:uid="{73890E73-CD86-47E1-BF81-71ADD29581EC}"/>
    <cellStyle name="Total 14 3 2 2 5 2 2" xfId="48092" xr:uid="{EF6FE6CE-C5FC-4472-A7E2-65AC59396592}"/>
    <cellStyle name="Total 14 3 2 2 5 3" xfId="38570" xr:uid="{C193FE53-E6A9-4926-9B26-1C0F7D4A2B65}"/>
    <cellStyle name="Total 14 3 2 2 6" xfId="17383" xr:uid="{14A14913-0C11-409C-A4AC-9665C41115DA}"/>
    <cellStyle name="Total 14 3 2 2 6 2" xfId="29104" xr:uid="{30B53BC0-1203-4821-A63D-EBD74E71385D}"/>
    <cellStyle name="Total 14 3 2 2 6 2 2" xfId="48931" xr:uid="{1D761701-6D06-4D71-B7F4-C387011A5773}"/>
    <cellStyle name="Total 14 3 2 2 6 3" xfId="39435" xr:uid="{B4506095-3D60-4714-991B-71C6E5EE4C8D}"/>
    <cellStyle name="Total 14 3 2 2 7" xfId="18159" xr:uid="{2C27F932-7E66-4E20-A81E-00DB9F2D0020}"/>
    <cellStyle name="Total 14 3 2 2 7 2" xfId="29880" xr:uid="{91033CF3-5205-475A-AFBC-85CEB8990ECE}"/>
    <cellStyle name="Total 14 3 2 2 7 2 2" xfId="49707" xr:uid="{E0E75F6D-6E66-4133-8E91-D99D4B85C1A4}"/>
    <cellStyle name="Total 14 3 2 2 7 3" xfId="40211" xr:uid="{A93FB960-B5BA-4D9E-B591-F00466C3C02F}"/>
    <cellStyle name="Total 14 3 2 2 8" xfId="18916" xr:uid="{B9445001-F0BF-46E0-B83E-3EB890FFE84F}"/>
    <cellStyle name="Total 14 3 2 2 8 2" xfId="40968" xr:uid="{7AAFAAD6-7804-45AF-9CC6-BDDCEC7F0EBA}"/>
    <cellStyle name="Total 14 3 2 2 9" xfId="31393" xr:uid="{F40F1C9C-95B6-46DE-A8FD-2EEDBD689A1F}"/>
    <cellStyle name="Total 14 3 2 3" xfId="9742" xr:uid="{27ECF083-E8DB-4324-917D-EF7EA52A9E3D}"/>
    <cellStyle name="Total 14 3 2 3 2" xfId="14147" xr:uid="{13D7DC2D-390A-49B9-AAEB-34FBC2A132CC}"/>
    <cellStyle name="Total 14 3 2 3 2 2" xfId="25920" xr:uid="{FD54A79C-0B14-4229-BF06-2967218E5C53}"/>
    <cellStyle name="Total 14 3 2 3 2 2 2" xfId="45747" xr:uid="{7E2667CE-B298-4E61-9841-C3F04380A0ED}"/>
    <cellStyle name="Total 14 3 2 3 2 3" xfId="36199" xr:uid="{DBE7B8B9-0323-4A4E-BD13-35E58C656F4E}"/>
    <cellStyle name="Total 14 3 2 3 3" xfId="15107" xr:uid="{1609B22B-7460-4D9C-98C1-EE9F648DDEEA}"/>
    <cellStyle name="Total 14 3 2 3 3 2" xfId="26878" xr:uid="{8FDF8CFD-558D-4076-846E-BD7A12E45B33}"/>
    <cellStyle name="Total 14 3 2 3 3 2 2" xfId="46705" xr:uid="{C49CA358-67B9-4B0D-BF97-DF65AF0AD426}"/>
    <cellStyle name="Total 14 3 2 3 3 3" xfId="37159" xr:uid="{C1426F9E-7787-4646-A0D8-C4C7F507E9E2}"/>
    <cellStyle name="Total 14 3 2 3 4" xfId="16059" xr:uid="{A57797C9-7875-44C3-B177-FBB4A8785C2F}"/>
    <cellStyle name="Total 14 3 2 3 4 2" xfId="27806" xr:uid="{09AF4173-6A78-4928-B007-0079CCE4152B}"/>
    <cellStyle name="Total 14 3 2 3 4 2 2" xfId="47633" xr:uid="{88F18239-1E7C-478D-8CC2-FF9D925F599D}"/>
    <cellStyle name="Total 14 3 2 3 4 3" xfId="38111" xr:uid="{6AC74006-A289-4897-9B79-2D072587B569}"/>
    <cellStyle name="Total 14 3 2 3 5" xfId="16933" xr:uid="{23EF5B45-502C-4EFF-BFE4-0DFCBA6FBB99}"/>
    <cellStyle name="Total 14 3 2 3 5 2" xfId="28680" xr:uid="{9A65B2C3-ED8F-4DA9-942A-088001BDE69E}"/>
    <cellStyle name="Total 14 3 2 3 5 2 2" xfId="48507" xr:uid="{6E61D56C-2590-4858-A340-AFCA407678D1}"/>
    <cellStyle name="Total 14 3 2 3 5 3" xfId="38985" xr:uid="{26569F4D-0A0A-49B6-81CA-180FCCF63B50}"/>
    <cellStyle name="Total 14 3 2 3 6" xfId="17798" xr:uid="{E37FE02A-3FA9-4154-B27C-66D83F3AF91C}"/>
    <cellStyle name="Total 14 3 2 3 6 2" xfId="29519" xr:uid="{F00AE661-C8B0-4E76-AB47-A8DD00AB17CC}"/>
    <cellStyle name="Total 14 3 2 3 6 2 2" xfId="49346" xr:uid="{05C62730-108B-4144-B78D-40B4368CCC16}"/>
    <cellStyle name="Total 14 3 2 3 6 3" xfId="39850" xr:uid="{F13AFF49-9DF9-4962-8E70-37B4DEC9CE75}"/>
    <cellStyle name="Total 14 3 2 3 7" xfId="18574" xr:uid="{97FA473B-5E0C-45E4-827C-8E9EE198E619}"/>
    <cellStyle name="Total 14 3 2 3 7 2" xfId="30295" xr:uid="{51262418-A32A-476A-A392-28D5E0DF58E9}"/>
    <cellStyle name="Total 14 3 2 3 7 2 2" xfId="50122" xr:uid="{6B205B5D-445E-4098-A16F-3578B0E7DBC1}"/>
    <cellStyle name="Total 14 3 2 3 7 3" xfId="40626" xr:uid="{0260E268-8E45-4698-94E3-6500A8ADAE89}"/>
    <cellStyle name="Total 14 3 2 3 8" xfId="19331" xr:uid="{BF43F417-9DE4-48EE-AB9A-2CD355C086B0}"/>
    <cellStyle name="Total 14 3 2 3 8 2" xfId="41383" xr:uid="{A730B2BF-AE26-4B22-B867-5AE24EE0B509}"/>
    <cellStyle name="Total 14 3 2 3 9" xfId="31808" xr:uid="{87D3C500-F6AD-43A5-AE03-8751B07E788A}"/>
    <cellStyle name="Total 14 3 2 4" xfId="12712" xr:uid="{AF297886-2DDF-4985-80A8-7D1D45F78DF0}"/>
    <cellStyle name="Total 14 3 2 4 2" xfId="24510" xr:uid="{1E232470-7C42-4D64-A634-78E9D7E73FEF}"/>
    <cellStyle name="Total 14 3 2 4 2 2" xfId="44338" xr:uid="{7181DDEA-F5BA-4558-8D75-D2B1AE983342}"/>
    <cellStyle name="Total 14 3 2 4 3" xfId="34765" xr:uid="{F5C760A3-F143-46FC-9689-5BC3ACBAD84E}"/>
    <cellStyle name="Total 14 3 2 5" xfId="13452" xr:uid="{5CC61303-7D2B-487A-A8EA-BC54882E2C78}"/>
    <cellStyle name="Total 14 3 2 5 2" xfId="25235" xr:uid="{7F82DBB4-BC50-45A9-BE12-72C692700DFB}"/>
    <cellStyle name="Total 14 3 2 5 2 2" xfId="45062" xr:uid="{B4ED115F-5DE4-4E47-B2BB-74A3474EB56D}"/>
    <cellStyle name="Total 14 3 2 5 3" xfId="35504" xr:uid="{825CEDBA-C59D-46A4-8929-833D6397FF0E}"/>
    <cellStyle name="Total 14 3 2 6" xfId="14458" xr:uid="{6B417083-A2A2-4CB8-BF6C-A31C5999CC82}"/>
    <cellStyle name="Total 14 3 2 6 2" xfId="26230" xr:uid="{ADD2E358-0B48-436A-9DC8-ADA6A87965DF}"/>
    <cellStyle name="Total 14 3 2 6 2 2" xfId="46057" xr:uid="{424FE30D-184D-4D31-AF2A-516E9E0F0394}"/>
    <cellStyle name="Total 14 3 2 6 3" xfId="36510" xr:uid="{8AD0B80A-EF2F-4881-9915-CF154B3CFE90}"/>
    <cellStyle name="Total 14 3 2 7" xfId="15416" xr:uid="{F3E75509-F5DD-44E8-B34D-8F5CF148CD95}"/>
    <cellStyle name="Total 14 3 2 7 2" xfId="27177" xr:uid="{7788FA60-0259-4C47-9503-BAEB015140D7}"/>
    <cellStyle name="Total 14 3 2 7 2 2" xfId="47004" xr:uid="{C70F8D28-8A97-4FB8-88F5-87716DA943A8}"/>
    <cellStyle name="Total 14 3 2 7 3" xfId="37468" xr:uid="{E2FA2E8E-7B4B-4A47-9F30-47563BCAD586}"/>
    <cellStyle name="Total 14 3 2 8" xfId="16342" xr:uid="{AA524184-AF38-4D1D-A9AA-6796FDC48BDF}"/>
    <cellStyle name="Total 14 3 2 8 2" xfId="28089" xr:uid="{8E3B638B-FC13-45F6-9ED2-6897E4767312}"/>
    <cellStyle name="Total 14 3 2 8 2 2" xfId="47916" xr:uid="{3C5BB117-5C96-4580-B969-DFDEF43FA995}"/>
    <cellStyle name="Total 14 3 2 8 3" xfId="38394" xr:uid="{B94CC924-FC45-4E91-844B-C583839A92FC}"/>
    <cellStyle name="Total 14 3 2 9" xfId="17213" xr:uid="{BE42D683-6040-405F-811F-B73822D65E51}"/>
    <cellStyle name="Total 14 3 2 9 2" xfId="28957" xr:uid="{81038074-D38A-4FB4-820F-25BF94CBDB55}"/>
    <cellStyle name="Total 14 3 2 9 2 2" xfId="48784" xr:uid="{F7C6D86D-A6C6-426F-A6A8-BABFF43FD831}"/>
    <cellStyle name="Total 14 3 2 9 3" xfId="39265" xr:uid="{D3B20825-8AD1-42FE-B3D2-A59B0E54E2CE}"/>
    <cellStyle name="Total 14 3 3" xfId="8501" xr:uid="{DB729BD7-EEBD-4466-85C4-19CF5FF6B88C}"/>
    <cellStyle name="Total 14 3 3 2" xfId="13243" xr:uid="{9CF836E0-8FA4-4506-BA74-7E60840112C8}"/>
    <cellStyle name="Total 14 3 3 2 2" xfId="25029" xr:uid="{D468131D-AB39-4EDA-8B94-45FE9F2CC10B}"/>
    <cellStyle name="Total 14 3 3 2 2 2" xfId="44856" xr:uid="{40983865-892E-42D7-90B8-699973F69086}"/>
    <cellStyle name="Total 14 3 3 2 3" xfId="35295" xr:uid="{B20C33BC-23E8-4F22-B5E8-B9F9C1C991AF}"/>
    <cellStyle name="Total 14 3 3 3" xfId="14263" xr:uid="{7403530B-8EA4-4972-B30C-3B2645600FDB}"/>
    <cellStyle name="Total 14 3 3 3 2" xfId="26036" xr:uid="{315555D7-528A-469B-BA9D-8F4A2F5F7321}"/>
    <cellStyle name="Total 14 3 3 3 2 2" xfId="45863" xr:uid="{98EC0E7B-1AE0-40F9-9A35-417587FCBAF2}"/>
    <cellStyle name="Total 14 3 3 3 3" xfId="36315" xr:uid="{2B886BC1-5016-40C8-ADDA-4C83E5A6715C}"/>
    <cellStyle name="Total 14 3 3 4" xfId="15223" xr:uid="{91C1D5E5-38F5-43FB-B936-E75E3BA80A42}"/>
    <cellStyle name="Total 14 3 3 4 2" xfId="26992" xr:uid="{35D1CC8B-67BC-416A-ACD0-5D1D3F56C83E}"/>
    <cellStyle name="Total 14 3 3 4 2 2" xfId="46819" xr:uid="{A2369BF0-7A4C-4635-A516-AAFFBCAE06DA}"/>
    <cellStyle name="Total 14 3 3 4 3" xfId="37275" xr:uid="{6119C55C-DC8F-4D37-A07F-A186ADBE4F82}"/>
    <cellStyle name="Total 14 3 3 5" xfId="16172" xr:uid="{DE0CD3E4-6DF0-4D50-AB63-0113529FFF06}"/>
    <cellStyle name="Total 14 3 3 5 2" xfId="27919" xr:uid="{4D307EA8-3E47-4720-BB3C-5F364EC70437}"/>
    <cellStyle name="Total 14 3 3 5 2 2" xfId="47746" xr:uid="{75AA12FF-38C3-4980-A44C-207D4BDD2D1C}"/>
    <cellStyle name="Total 14 3 3 5 3" xfId="38224" xr:uid="{CAC90DC2-1D01-4CA2-80CA-D3B41CCB630F}"/>
    <cellStyle name="Total 14 3 3 6" xfId="17045" xr:uid="{6B2E09C2-4148-4451-8D99-9FF283051752}"/>
    <cellStyle name="Total 14 3 3 6 2" xfId="28792" xr:uid="{E6F32165-637D-4596-AD06-5692BA093098}"/>
    <cellStyle name="Total 14 3 3 6 2 2" xfId="48619" xr:uid="{C9A88643-4B40-46E4-95EA-E164D4E0BFD1}"/>
    <cellStyle name="Total 14 3 3 6 3" xfId="39097" xr:uid="{3ADFF5CF-FD6F-4038-9D98-518DB2037208}"/>
    <cellStyle name="Total 14 3 3 7" xfId="17910" xr:uid="{9604A5F4-6BD9-412D-A0AC-AE773CD1EA38}"/>
    <cellStyle name="Total 14 3 3 7 2" xfId="29631" xr:uid="{C53BF87B-8868-4A87-A616-B0B11289BA92}"/>
    <cellStyle name="Total 14 3 3 7 2 2" xfId="49458" xr:uid="{6BDF3315-8C0C-428A-94EC-090BE5281341}"/>
    <cellStyle name="Total 14 3 3 7 3" xfId="39962" xr:uid="{42DC458D-D8EB-48CF-9F40-D440F29CFCFF}"/>
    <cellStyle name="Total 14 3 3 8" xfId="18686" xr:uid="{E57B9565-8EC4-43D2-8D04-C02D55482A3C}"/>
    <cellStyle name="Total 14 3 3 8 2" xfId="40738" xr:uid="{8B96F49A-52C2-4860-B7E8-B6E76B08BFB7}"/>
    <cellStyle name="Total 14 3 3 9" xfId="31144" xr:uid="{BDA36EE5-BE36-446B-9AC0-A2786DDCF1CD}"/>
    <cellStyle name="Total 14 3 4" xfId="9512" xr:uid="{5AE7DDE7-CCB0-4F4D-8789-7B13F0A3F7C4}"/>
    <cellStyle name="Total 14 3 4 2" xfId="13917" xr:uid="{3A866273-0732-4FEC-9D0B-C469476E21A2}"/>
    <cellStyle name="Total 14 3 4 2 2" xfId="25690" xr:uid="{BBE27B38-049D-4E03-97B7-D060BFEDC03A}"/>
    <cellStyle name="Total 14 3 4 2 2 2" xfId="45517" xr:uid="{116D8E18-E093-4FCE-94C4-CA26636937B4}"/>
    <cellStyle name="Total 14 3 4 2 3" xfId="35969" xr:uid="{953C663A-A75A-44E2-92A0-66C64FDFE8B1}"/>
    <cellStyle name="Total 14 3 4 3" xfId="14877" xr:uid="{69369DAA-D2FE-4485-8C2E-2DA56A80F643}"/>
    <cellStyle name="Total 14 3 4 3 2" xfId="26648" xr:uid="{5F10F7C2-9438-4FBA-B533-53BE7D1D15FE}"/>
    <cellStyle name="Total 14 3 4 3 2 2" xfId="46475" xr:uid="{1CE36716-2E57-469F-B2EB-1679F804EC24}"/>
    <cellStyle name="Total 14 3 4 3 3" xfId="36929" xr:uid="{A3398DE3-ABD1-4140-A5B7-5AD3D22B2178}"/>
    <cellStyle name="Total 14 3 4 4" xfId="15829" xr:uid="{464F62F6-27A4-48E7-A94A-D5E6155F45D3}"/>
    <cellStyle name="Total 14 3 4 4 2" xfId="27576" xr:uid="{9E7D9230-3917-4747-9BE7-4CB280EB5264}"/>
    <cellStyle name="Total 14 3 4 4 2 2" xfId="47403" xr:uid="{CC8CC772-90C3-4290-97B8-E139AA9D0C9E}"/>
    <cellStyle name="Total 14 3 4 4 3" xfId="37881" xr:uid="{058F570E-E3F3-4DB9-9470-37F6A87D9EFF}"/>
    <cellStyle name="Total 14 3 4 5" xfId="16703" xr:uid="{A789E70D-EE07-430C-BC7E-BA240C8F0013}"/>
    <cellStyle name="Total 14 3 4 5 2" xfId="28450" xr:uid="{12AC5558-7750-47AD-BFBD-6C8EF3BBE41B}"/>
    <cellStyle name="Total 14 3 4 5 2 2" xfId="48277" xr:uid="{C022C56B-759F-4981-BC97-AC939859C064}"/>
    <cellStyle name="Total 14 3 4 5 3" xfId="38755" xr:uid="{388DDC77-A741-4A19-8009-893621832786}"/>
    <cellStyle name="Total 14 3 4 6" xfId="17568" xr:uid="{291B41E3-C4F9-46D3-B181-AE18EBB79FF8}"/>
    <cellStyle name="Total 14 3 4 6 2" xfId="29289" xr:uid="{7D1EEE4D-997F-4BB3-9057-C64510659B48}"/>
    <cellStyle name="Total 14 3 4 6 2 2" xfId="49116" xr:uid="{D46554D8-81D3-432F-A425-4E8E16757EB3}"/>
    <cellStyle name="Total 14 3 4 6 3" xfId="39620" xr:uid="{A8F0CBFD-4A49-423F-BC9D-82D1A8EEE4D6}"/>
    <cellStyle name="Total 14 3 4 7" xfId="18344" xr:uid="{5F5081B7-A626-4D82-BAB6-3C9BDEF33E66}"/>
    <cellStyle name="Total 14 3 4 7 2" xfId="30065" xr:uid="{0739642C-DD8E-40A7-9684-859AE8D96AC1}"/>
    <cellStyle name="Total 14 3 4 7 2 2" xfId="49892" xr:uid="{B7E46442-B09C-4D10-9F27-6156FAE54BF9}"/>
    <cellStyle name="Total 14 3 4 7 3" xfId="40396" xr:uid="{71084EBD-9972-4D71-B38C-21191C3FB370}"/>
    <cellStyle name="Total 14 3 4 8" xfId="19101" xr:uid="{07847B60-FFC0-4555-A663-E9BC1FBBDC8B}"/>
    <cellStyle name="Total 14 3 4 8 2" xfId="41153" xr:uid="{7D3046B3-77B6-49B9-94C8-A6DD888822B2}"/>
    <cellStyle name="Total 14 3 4 9" xfId="31578" xr:uid="{703D4D89-FB31-4171-88C7-374D04136D68}"/>
    <cellStyle name="Total 14 3 5" xfId="12214" xr:uid="{81A7C4D6-77B4-478B-80D0-EDBE17859CCD}"/>
    <cellStyle name="Total 14 3 5 2" xfId="24031" xr:uid="{367C394F-FCAB-481B-AA06-35CB7348ECF1}"/>
    <cellStyle name="Total 14 3 5 2 2" xfId="43859" xr:uid="{989E9235-B6D8-4498-9860-0F08B695C419}"/>
    <cellStyle name="Total 14 3 5 3" xfId="34267" xr:uid="{7E5B3333-16A0-4F2E-8F28-3FEE1CFBCDED}"/>
    <cellStyle name="Total 14 3 6" xfId="10553" xr:uid="{D9733700-E2D4-475C-BC6E-039A15706D52}"/>
    <cellStyle name="Total 14 3 6 2" xfId="22425" xr:uid="{08895515-7A1B-45FE-8F5A-44677C3283AF}"/>
    <cellStyle name="Total 14 3 6 2 2" xfId="42257" xr:uid="{39F200D0-07CA-4C4E-92F4-54B1072F90B8}"/>
    <cellStyle name="Total 14 3 6 3" xfId="32610" xr:uid="{66119F79-5A0C-4713-B9D1-913F833DA580}"/>
    <cellStyle name="Total 14 3 7" xfId="13071" xr:uid="{05AC6D53-51CA-41A7-B28D-97AAE1857301}"/>
    <cellStyle name="Total 14 3 7 2" xfId="24860" xr:uid="{67E2FD75-0E90-4EF1-AB9C-F23852D6459E}"/>
    <cellStyle name="Total 14 3 7 2 2" xfId="44687" xr:uid="{84485A70-5981-48E1-8454-334EF021C60A}"/>
    <cellStyle name="Total 14 3 7 3" xfId="35123" xr:uid="{E439F4F8-9D20-4936-BFF6-962FF45D48B5}"/>
    <cellStyle name="Total 14 3 8" xfId="9857" xr:uid="{D8C0B131-0101-4308-AF5F-CCE83BB6F0AB}"/>
    <cellStyle name="Total 14 3 8 2" xfId="21733" xr:uid="{E5921A3E-EDE7-4458-984F-4069F1BA9963}"/>
    <cellStyle name="Total 14 3 8 2 2" xfId="41566" xr:uid="{1BF8A6A0-71B9-4FB5-BE55-9AE18AEE7895}"/>
    <cellStyle name="Total 14 3 8 3" xfId="31915" xr:uid="{F1500634-BBE2-4DAD-9161-4BE7C526D6C8}"/>
    <cellStyle name="Total 14 3 9" xfId="13273" xr:uid="{50AF2293-E6CB-4057-8DE6-B12C3991CE5B}"/>
    <cellStyle name="Total 14 3 9 2" xfId="25057" xr:uid="{5C9D2285-99FD-4630-9E43-6478AB7FFF55}"/>
    <cellStyle name="Total 14 3 9 2 2" xfId="44884" xr:uid="{932C3D46-2291-4E7A-A794-1689BC87AA8A}"/>
    <cellStyle name="Total 14 3 9 3" xfId="35325" xr:uid="{69078928-2284-466B-ABC1-5210D252E43C}"/>
    <cellStyle name="Total 14 4" xfId="7123" xr:uid="{3BB55C7C-398B-4474-AB19-0AAFBA81FB6C}"/>
    <cellStyle name="Total 14 4 10" xfId="12345" xr:uid="{E8275D28-2F12-4354-B56B-232BBAB9BE42}"/>
    <cellStyle name="Total 14 4 10 2" xfId="24160" xr:uid="{691B43C5-3B1B-4803-BE80-D1DFD235E4A8}"/>
    <cellStyle name="Total 14 4 10 2 2" xfId="43988" xr:uid="{11655B7C-9818-43BB-BF96-609EED9C3919}"/>
    <cellStyle name="Total 14 4 10 3" xfId="34398" xr:uid="{443B4FC4-7D65-470C-B937-2BF71C9E72FA}"/>
    <cellStyle name="Total 14 4 11" xfId="30738" xr:uid="{41136907-BACE-42C1-BD3A-B8D797EB4EF4}"/>
    <cellStyle name="Total 14 4 2" xfId="8766" xr:uid="{B919EC38-0FC5-479B-B931-D10856D954DE}"/>
    <cellStyle name="Total 14 4 2 2" xfId="13426" xr:uid="{95A4C0F1-014D-4DBF-80EB-07D24C710973}"/>
    <cellStyle name="Total 14 4 2 2 2" xfId="25209" xr:uid="{717766D2-86E0-49C2-8248-D1429C78BAF8}"/>
    <cellStyle name="Total 14 4 2 2 2 2" xfId="45036" xr:uid="{2DBA72F4-5EE9-4CDF-8E3C-33256BB717A0}"/>
    <cellStyle name="Total 14 4 2 2 3" xfId="35478" xr:uid="{75AC34B3-CE68-47A3-B96E-6736030451C6}"/>
    <cellStyle name="Total 14 4 2 3" xfId="14432" xr:uid="{64F9A307-C147-4ADA-A1D9-A0180A776E2F}"/>
    <cellStyle name="Total 14 4 2 3 2" xfId="26204" xr:uid="{789F111B-4EFA-4681-A05D-26C834635D13}"/>
    <cellStyle name="Total 14 4 2 3 2 2" xfId="46031" xr:uid="{C08CD980-F27A-48EA-934A-23D59D5B647B}"/>
    <cellStyle name="Total 14 4 2 3 3" xfId="36484" xr:uid="{650AC34A-56BB-47C7-BB56-257E6C3E37DB}"/>
    <cellStyle name="Total 14 4 2 4" xfId="15390" xr:uid="{EB9E9F37-5829-477F-9BBB-E38ECD13229B}"/>
    <cellStyle name="Total 14 4 2 4 2" xfId="27151" xr:uid="{996EC78A-C62A-4E1D-B885-7CBB1BE173D9}"/>
    <cellStyle name="Total 14 4 2 4 2 2" xfId="46978" xr:uid="{6DEC0C33-556B-48D0-A50C-F3E7097488F6}"/>
    <cellStyle name="Total 14 4 2 4 3" xfId="37442" xr:uid="{250F754B-605C-411D-834C-7948E185D01B}"/>
    <cellStyle name="Total 14 4 2 5" xfId="16316" xr:uid="{4765A857-F094-47A0-A61F-EECA440DE5E7}"/>
    <cellStyle name="Total 14 4 2 5 2" xfId="28063" xr:uid="{7934244F-6700-4F34-A93C-CBEB9D06C885}"/>
    <cellStyle name="Total 14 4 2 5 2 2" xfId="47890" xr:uid="{9E791408-F579-48DC-8A2D-F2892CAEA819}"/>
    <cellStyle name="Total 14 4 2 5 3" xfId="38368" xr:uid="{0143C221-E738-4AA9-99C1-A911F5B3FC0D}"/>
    <cellStyle name="Total 14 4 2 6" xfId="17187" xr:uid="{D49A76B1-0EAD-49ED-951A-F5A7FF47DEB5}"/>
    <cellStyle name="Total 14 4 2 6 2" xfId="28931" xr:uid="{3D3D4435-FF4A-46E1-B3BA-D9B1F088114D}"/>
    <cellStyle name="Total 14 4 2 6 2 2" xfId="48758" xr:uid="{D3F165B3-A879-4C3B-9BB2-9E847528C9C1}"/>
    <cellStyle name="Total 14 4 2 6 3" xfId="39239" xr:uid="{D69B0834-7AA8-401C-B6E9-1ED84C83A11B}"/>
    <cellStyle name="Total 14 4 2 7" xfId="18034" xr:uid="{52016164-C0A3-4064-B430-AC0614B535B7}"/>
    <cellStyle name="Total 14 4 2 7 2" xfId="29755" xr:uid="{09E75DBD-2D20-47BB-8EC9-0FEFEE18FA0C}"/>
    <cellStyle name="Total 14 4 2 7 2 2" xfId="49582" xr:uid="{D69FEA08-BABE-43D7-92A7-42DEF1823A2E}"/>
    <cellStyle name="Total 14 4 2 7 3" xfId="40086" xr:uid="{D5D742CE-BDC2-4C51-8511-623E292954D4}"/>
    <cellStyle name="Total 14 4 2 8" xfId="18801" xr:uid="{76A86462-6705-41D3-99A7-6B78129A2168}"/>
    <cellStyle name="Total 14 4 2 8 2" xfId="40853" xr:uid="{A49E824F-582A-4418-8059-81185BB2126B}"/>
    <cellStyle name="Total 14 4 2 9" xfId="31272" xr:uid="{3F557174-4FAF-429A-B936-B7DBFD6054A2}"/>
    <cellStyle name="Total 14 4 3" xfId="9627" xr:uid="{57354F28-A51D-47B6-B7CA-F2AE9C9D0D7A}"/>
    <cellStyle name="Total 14 4 3 2" xfId="14032" xr:uid="{22A72F5B-25C6-4AD5-ACBE-362663AF0BD2}"/>
    <cellStyle name="Total 14 4 3 2 2" xfId="25805" xr:uid="{5D3CD6C5-CA76-4419-BE57-CC9EC3061CA4}"/>
    <cellStyle name="Total 14 4 3 2 2 2" xfId="45632" xr:uid="{9D15EBEB-9ECB-406F-AFE8-A35BAEF33076}"/>
    <cellStyle name="Total 14 4 3 2 3" xfId="36084" xr:uid="{FCA990ED-2B4A-45F8-94B8-44C4E6D09F0B}"/>
    <cellStyle name="Total 14 4 3 3" xfId="14992" xr:uid="{A680C159-CE13-4B42-96E6-13D307CD5AB3}"/>
    <cellStyle name="Total 14 4 3 3 2" xfId="26763" xr:uid="{2276B996-2FA2-453E-BD8B-C089497125BA}"/>
    <cellStyle name="Total 14 4 3 3 2 2" xfId="46590" xr:uid="{CE3739F5-8909-42F9-99D0-12825CFF3A44}"/>
    <cellStyle name="Total 14 4 3 3 3" xfId="37044" xr:uid="{4D83B16F-5594-4DF5-9D8A-D3658EC61831}"/>
    <cellStyle name="Total 14 4 3 4" xfId="15944" xr:uid="{C7AA6CF5-E61A-45E8-ADDB-B1A3F9ACAB8F}"/>
    <cellStyle name="Total 14 4 3 4 2" xfId="27691" xr:uid="{F32BF04F-2BA2-4237-9052-F902E4224535}"/>
    <cellStyle name="Total 14 4 3 4 2 2" xfId="47518" xr:uid="{9A13FFB6-DAF7-4BD9-86DC-F4CD617F550F}"/>
    <cellStyle name="Total 14 4 3 4 3" xfId="37996" xr:uid="{A0CAB87A-D64E-4CFC-B09A-B777683951EB}"/>
    <cellStyle name="Total 14 4 3 5" xfId="16818" xr:uid="{A35BEAA0-A364-438B-B6C8-59F92046DC40}"/>
    <cellStyle name="Total 14 4 3 5 2" xfId="28565" xr:uid="{6D5F0169-C910-48BB-9721-09EE07CEEEB1}"/>
    <cellStyle name="Total 14 4 3 5 2 2" xfId="48392" xr:uid="{51FB683B-1CD1-4D56-ABB4-AF2399FE68D2}"/>
    <cellStyle name="Total 14 4 3 5 3" xfId="38870" xr:uid="{FD7F3A8F-5EB3-4CAE-94A1-F379C8D21EB3}"/>
    <cellStyle name="Total 14 4 3 6" xfId="17683" xr:uid="{7FBD80AF-7C3F-490F-BDC3-B49F108A470A}"/>
    <cellStyle name="Total 14 4 3 6 2" xfId="29404" xr:uid="{A842798C-3B6D-4B34-858E-B3573DD78347}"/>
    <cellStyle name="Total 14 4 3 6 2 2" xfId="49231" xr:uid="{1C3242E9-7414-4878-A738-6D10D080B908}"/>
    <cellStyle name="Total 14 4 3 6 3" xfId="39735" xr:uid="{C66C3719-9A14-47C3-9424-9534FC8DEEFF}"/>
    <cellStyle name="Total 14 4 3 7" xfId="18459" xr:uid="{CCE20D29-45A7-4C18-A7C7-52F537AB3ADC}"/>
    <cellStyle name="Total 14 4 3 7 2" xfId="30180" xr:uid="{1B18AE48-EBB3-48D3-B713-00CE2D204521}"/>
    <cellStyle name="Total 14 4 3 7 2 2" xfId="50007" xr:uid="{DEF0105B-7B5C-4AFA-8632-972629BEFF9C}"/>
    <cellStyle name="Total 14 4 3 7 3" xfId="40511" xr:uid="{C2324964-184D-4D69-8EC9-DE7EAAF49DCF}"/>
    <cellStyle name="Total 14 4 3 8" xfId="19216" xr:uid="{B156C145-7E0D-417E-B3D2-39CE559B29A7}"/>
    <cellStyle name="Total 14 4 3 8 2" xfId="41268" xr:uid="{B8783909-D906-4DBF-AE60-D9FA476B6373}"/>
    <cellStyle name="Total 14 4 3 9" xfId="31693" xr:uid="{9A4338B0-5435-4AC2-9005-70BBF3768605}"/>
    <cellStyle name="Total 14 4 4" xfId="12397" xr:uid="{C45BA47F-2A0B-4EAE-AA93-DDA769CA41DC}"/>
    <cellStyle name="Total 14 4 4 2" xfId="24211" xr:uid="{138EFE26-6E1E-4738-9403-EC92287B0BC8}"/>
    <cellStyle name="Total 14 4 4 2 2" xfId="44039" xr:uid="{8F9F372F-C216-4E50-8269-0CAE06B0D59E}"/>
    <cellStyle name="Total 14 4 4 3" xfId="34450" xr:uid="{13D8007B-DC42-4A4A-9757-507E2663FD16}"/>
    <cellStyle name="Total 14 4 5" xfId="10384" xr:uid="{1BBE7E57-67A6-4015-B782-51AB0B69B86D}"/>
    <cellStyle name="Total 14 4 5 2" xfId="22256" xr:uid="{B8E54072-69E5-4D83-B0CC-0964C7BCEF72}"/>
    <cellStyle name="Total 14 4 5 2 2" xfId="42088" xr:uid="{60B74B15-7C72-4B7F-BDBF-50A1BE0F60F4}"/>
    <cellStyle name="Total 14 4 5 3" xfId="32441" xr:uid="{BAE750C0-F7FA-4691-91DE-E0885F8DE5EC}"/>
    <cellStyle name="Total 14 4 6" xfId="11668" xr:uid="{B355ADBF-EF97-4446-96E6-B3BD445CD8E4}"/>
    <cellStyle name="Total 14 4 6 2" xfId="23507" xr:uid="{D3E4FF02-27F7-4A00-9EC1-52BCDE2EFA2F}"/>
    <cellStyle name="Total 14 4 6 2 2" xfId="43336" xr:uid="{B1399A10-33CE-4D1C-9AB1-21A562599F6A}"/>
    <cellStyle name="Total 14 4 6 3" xfId="33722" xr:uid="{BDAF691E-C44C-4DD4-AEBD-9E9077D83E33}"/>
    <cellStyle name="Total 14 4 7" xfId="11020" xr:uid="{40F52515-EF3C-4CF7-BB89-FBE663C7EE3C}"/>
    <cellStyle name="Total 14 4 7 2" xfId="22889" xr:uid="{24C87DC2-71A9-4DFD-9CE1-C5423C10725E}"/>
    <cellStyle name="Total 14 4 7 2 2" xfId="42720" xr:uid="{478A36FC-1BE3-4189-B5D9-8856AF464198}"/>
    <cellStyle name="Total 14 4 7 3" xfId="33076" xr:uid="{7E1D105E-4B61-4611-A3E9-E0F7167FDE93}"/>
    <cellStyle name="Total 14 4 8" xfId="12977" xr:uid="{6230F976-1774-4893-8A5F-DAA4754C9393}"/>
    <cellStyle name="Total 14 4 8 2" xfId="24769" xr:uid="{70EB968E-0CA7-4DB1-A09D-6D0A842E2A97}"/>
    <cellStyle name="Total 14 4 8 2 2" xfId="44596" xr:uid="{4857E401-8680-41B1-8053-E38AF2B28175}"/>
    <cellStyle name="Total 14 4 8 3" xfId="35029" xr:uid="{6949EA4E-1E9D-458D-8932-E344A37DD1A3}"/>
    <cellStyle name="Total 14 4 9" xfId="9922" xr:uid="{66590BE7-1C6F-4207-96FA-B9B17477ECA9}"/>
    <cellStyle name="Total 14 4 9 2" xfId="21798" xr:uid="{648019B9-5009-48DA-B184-B42E6FD4C178}"/>
    <cellStyle name="Total 14 4 9 2 2" xfId="41631" xr:uid="{8B51325F-30E5-49CD-85A8-5E15DDE909C2}"/>
    <cellStyle name="Total 14 4 9 3" xfId="31980" xr:uid="{F2382315-169D-434F-85D9-11948594D2B3}"/>
    <cellStyle name="Total 14 5" xfId="7967" xr:uid="{A342446C-FF66-4CAB-873B-0C6B500D9F39}"/>
    <cellStyle name="Total 14 5 2" xfId="12937" xr:uid="{D9C806FC-9717-4132-9CA7-0E78ABF6A05F}"/>
    <cellStyle name="Total 14 5 2 2" xfId="24731" xr:uid="{7B0E1957-CF99-4424-B488-75B6108CD9D0}"/>
    <cellStyle name="Total 14 5 2 2 2" xfId="44558" xr:uid="{19C6CA52-C483-4C6E-AE16-C5C2DEE1EA83}"/>
    <cellStyle name="Total 14 5 2 3" xfId="34989" xr:uid="{B13B51F1-2E15-4147-B775-DA77277B9C31}"/>
    <cellStyle name="Total 14 5 3" xfId="9956" xr:uid="{0254352E-050F-404E-A751-1C3A1768645D}"/>
    <cellStyle name="Total 14 5 3 2" xfId="21831" xr:uid="{58A1EE6E-A525-44D0-9111-3898B752D450}"/>
    <cellStyle name="Total 14 5 3 2 2" xfId="41664" xr:uid="{42851620-6077-4B57-8A6F-2495C9D78524}"/>
    <cellStyle name="Total 14 5 3 3" xfId="32014" xr:uid="{68686C2C-35E6-4698-870A-7A9911C3DF65}"/>
    <cellStyle name="Total 14 5 4" xfId="13666" xr:uid="{7412A83D-A5C2-45DB-9031-0A4E60D0DEBB}"/>
    <cellStyle name="Total 14 5 4 2" xfId="25441" xr:uid="{1367D9F8-2119-49D5-916B-5A0635A7335F}"/>
    <cellStyle name="Total 14 5 4 2 2" xfId="45268" xr:uid="{B285AB60-79FA-4A74-A4D4-1CA2866EE4C0}"/>
    <cellStyle name="Total 14 5 4 3" xfId="35718" xr:uid="{622734F3-EDF5-4572-A5E6-33E327EC59F7}"/>
    <cellStyle name="Total 14 5 5" xfId="14630" xr:uid="{C4E4B12C-4D83-4923-9025-9D6D95D5E9DE}"/>
    <cellStyle name="Total 14 5 5 2" xfId="26401" xr:uid="{92E33A80-9D64-4A61-B12B-72BBA5F8BB56}"/>
    <cellStyle name="Total 14 5 5 2 2" xfId="46228" xr:uid="{69D42F38-CD81-473B-B691-7C442001D45E}"/>
    <cellStyle name="Total 14 5 5 3" xfId="36682" xr:uid="{4AB55F74-6B85-4E99-A606-E85DF5782849}"/>
    <cellStyle name="Total 14 5 6" xfId="15582" xr:uid="{7DD78F4E-E193-49C5-8B26-893028C7C641}"/>
    <cellStyle name="Total 14 5 6 2" xfId="27333" xr:uid="{FF5F08F1-B5FD-4F8B-AED1-2503ACB8625E}"/>
    <cellStyle name="Total 14 5 6 2 2" xfId="47160" xr:uid="{D3EC54A7-A9B2-4244-9A09-A491F5C0B5C9}"/>
    <cellStyle name="Total 14 5 6 3" xfId="37634" xr:uid="{AEAB0298-DA93-408E-92F8-D01F8B392300}"/>
    <cellStyle name="Total 14 5 7" xfId="16464" xr:uid="{C403266B-9C33-41B4-B46A-1C73DA6C6CD8}"/>
    <cellStyle name="Total 14 5 7 2" xfId="28211" xr:uid="{52D2B7FF-BF8E-48A6-B8A1-7672B307A59B}"/>
    <cellStyle name="Total 14 5 7 2 2" xfId="48038" xr:uid="{3BDF9E65-E096-47E9-96BC-735AAB68605B}"/>
    <cellStyle name="Total 14 5 7 3" xfId="38516" xr:uid="{93E868AC-CF07-48E7-B3CF-34D0760C3E70}"/>
    <cellStyle name="Total 14 5 8" xfId="17332" xr:uid="{53FDA9B2-FC34-43C8-89D8-7D6FB9B8001F}"/>
    <cellStyle name="Total 14 5 8 2" xfId="39384" xr:uid="{2B82A87F-EA83-4813-BBDD-E10786787FC4}"/>
    <cellStyle name="Total 14 5 9" xfId="31025" xr:uid="{4A6F441C-E2A0-4DAD-A7F3-0174371D4B05}"/>
    <cellStyle name="Total 14 6" xfId="9399" xr:uid="{9304C9E0-3696-4AD0-A1B9-601C31945C85}"/>
    <cellStyle name="Total 14 6 2" xfId="13804" xr:uid="{0FC99FB8-CFDA-4144-A433-DEEF94C15E31}"/>
    <cellStyle name="Total 14 6 2 2" xfId="25577" xr:uid="{A3E4E8FD-63B5-43E1-9E81-69B798CB5EFC}"/>
    <cellStyle name="Total 14 6 2 2 2" xfId="45404" xr:uid="{BF7E9298-D8E1-4EA9-AE7D-74DBFAE2707A}"/>
    <cellStyle name="Total 14 6 2 3" xfId="35856" xr:uid="{C0806C8A-A4C6-4179-818E-F3C8B80B0DA5}"/>
    <cellStyle name="Total 14 6 3" xfId="14764" xr:uid="{07A2CE8C-A503-48CD-9B91-C2C9AA515B07}"/>
    <cellStyle name="Total 14 6 3 2" xfId="26535" xr:uid="{7722F082-CA22-4B6E-AA65-A5243B2BE2C2}"/>
    <cellStyle name="Total 14 6 3 2 2" xfId="46362" xr:uid="{423D916E-12E7-4100-A0BF-89B26DDC517C}"/>
    <cellStyle name="Total 14 6 3 3" xfId="36816" xr:uid="{7974A150-59C8-4FAC-8DE8-47A5BBB5FB5E}"/>
    <cellStyle name="Total 14 6 4" xfId="15716" xr:uid="{04FE2975-17C8-44C5-BB42-369328CFB590}"/>
    <cellStyle name="Total 14 6 4 2" xfId="27463" xr:uid="{7DCA7F02-A2C4-42C1-AFC8-3D21D13DFD99}"/>
    <cellStyle name="Total 14 6 4 2 2" xfId="47290" xr:uid="{CEBA4F78-B1F2-4E83-AF77-B81A62EAB95F}"/>
    <cellStyle name="Total 14 6 4 3" xfId="37768" xr:uid="{CE113F33-1D44-4407-8E95-6A179AAABF46}"/>
    <cellStyle name="Total 14 6 5" xfId="16590" xr:uid="{276C8699-49E8-48E9-BBA9-E576C66403FA}"/>
    <cellStyle name="Total 14 6 5 2" xfId="28337" xr:uid="{D6C19876-F8F8-406C-AE75-B58704F022B6}"/>
    <cellStyle name="Total 14 6 5 2 2" xfId="48164" xr:uid="{310F9674-A152-4BEC-91D4-9A1FCB16E81E}"/>
    <cellStyle name="Total 14 6 5 3" xfId="38642" xr:uid="{966E0AB9-5F30-4C8C-A1C2-77E4493B4B19}"/>
    <cellStyle name="Total 14 6 6" xfId="17455" xr:uid="{4CF199D5-DB9D-4BF9-AA51-8628735B708B}"/>
    <cellStyle name="Total 14 6 6 2" xfId="29176" xr:uid="{ACF37B6A-D40B-435F-B342-D7DB250829E5}"/>
    <cellStyle name="Total 14 6 6 2 2" xfId="49003" xr:uid="{B1417C3A-2A7C-49A7-9D2D-5F9713DA7809}"/>
    <cellStyle name="Total 14 6 6 3" xfId="39507" xr:uid="{FD01E6FB-31C1-4C6E-980F-20446ADF7826}"/>
    <cellStyle name="Total 14 6 7" xfId="18231" xr:uid="{9B8BA1A1-3846-422F-8522-40A1476AEEFF}"/>
    <cellStyle name="Total 14 6 7 2" xfId="29952" xr:uid="{B1024BF1-AE7B-4B2F-A34B-B48AEE1102C0}"/>
    <cellStyle name="Total 14 6 7 2 2" xfId="49779" xr:uid="{26688416-2B26-43B0-A5F5-173D949C0F1A}"/>
    <cellStyle name="Total 14 6 7 3" xfId="40283" xr:uid="{8EBBFC88-B149-4F59-A97F-FB43C817099D}"/>
    <cellStyle name="Total 14 6 8" xfId="18988" xr:uid="{A87062BB-632F-4DA2-9218-BFAACB6ADA4D}"/>
    <cellStyle name="Total 14 6 8 2" xfId="41040" xr:uid="{7BBC385F-45B0-49F7-BAA8-1F9C8A6848A2}"/>
    <cellStyle name="Total 14 6 9" xfId="31465" xr:uid="{2C02A272-AA94-41EE-9D53-B1DD22270389}"/>
    <cellStyle name="Total 14 7" xfId="11863" xr:uid="{939B7B1E-C0D4-4D5A-936F-DF6E4BDB89B6}"/>
    <cellStyle name="Total 14 7 2" xfId="23690" xr:uid="{F596BA43-3ADD-4698-AB00-F6084E5B548D}"/>
    <cellStyle name="Total 14 7 2 2" xfId="43519" xr:uid="{83C76D13-7F77-4F8C-9C05-25D9CB56D899}"/>
    <cellStyle name="Total 14 7 3" xfId="33917" xr:uid="{A8A46D88-5C68-4589-A527-75A41F80EFFA}"/>
    <cellStyle name="Total 14 8" xfId="10856" xr:uid="{BBBE9968-B6DB-48F3-8A09-9DFCB6CC73EA}"/>
    <cellStyle name="Total 14 8 2" xfId="22725" xr:uid="{8C0E37F3-24A8-4889-ABEA-3DFD0392B6E3}"/>
    <cellStyle name="Total 14 8 2 2" xfId="42556" xr:uid="{9536DCA8-B8F7-48DC-B5A2-31A59CB19AD6}"/>
    <cellStyle name="Total 14 8 3" xfId="32912" xr:uid="{51A814E8-0BF3-422B-8185-A549F13D4D34}"/>
    <cellStyle name="Total 14 9" xfId="11474" xr:uid="{DAC2ED51-2E91-4C71-A069-D84886EB68D6}"/>
    <cellStyle name="Total 14 9 2" xfId="23328" xr:uid="{1D92AD09-FCC0-4C87-9C89-2576764C0B02}"/>
    <cellStyle name="Total 14 9 2 2" xfId="43158" xr:uid="{83F69232-04C8-46EA-8D6C-BC3EB2F13E55}"/>
    <cellStyle name="Total 14 9 3" xfId="33529" xr:uid="{D3849E58-CF0C-40DB-9A03-2A93E64ACA10}"/>
    <cellStyle name="Total 15" xfId="6228" xr:uid="{A62B355C-A652-4967-89EB-8391A4965739}"/>
    <cellStyle name="Total 15 10" xfId="11165" xr:uid="{10D8A05A-AB97-4988-B947-2555E5863C2A}"/>
    <cellStyle name="Total 15 10 2" xfId="23030" xr:uid="{8DC32DFD-6125-47E2-8C95-3925EBC12716}"/>
    <cellStyle name="Total 15 10 2 2" xfId="42860" xr:uid="{7ADF9A3A-32B3-4F30-ABD0-7FFEA2418586}"/>
    <cellStyle name="Total 15 10 3" xfId="33220" xr:uid="{77647DD4-875F-40B0-BF29-8E95276F0535}"/>
    <cellStyle name="Total 15 11" xfId="12485" xr:uid="{F5B360C3-E294-4B47-87D5-E3E920E562D0}"/>
    <cellStyle name="Total 15 11 2" xfId="24299" xr:uid="{DFB6296E-A7C3-4843-B8A5-3C727B2A801C}"/>
    <cellStyle name="Total 15 11 2 2" xfId="44127" xr:uid="{D575F84C-10EC-4C27-8858-944261C1732E}"/>
    <cellStyle name="Total 15 11 3" xfId="34538" xr:uid="{33873FB9-6840-4A83-BD12-CAD861FD3E24}"/>
    <cellStyle name="Total 15 12" xfId="10300" xr:uid="{A80322FE-8172-44FD-A52E-3D2E890054B7}"/>
    <cellStyle name="Total 15 12 2" xfId="22172" xr:uid="{FB6C0976-5886-44EB-9F9B-DD8419829994}"/>
    <cellStyle name="Total 15 12 2 2" xfId="42004" xr:uid="{936CB705-3245-488C-A4BB-A79017D6A57E}"/>
    <cellStyle name="Total 15 12 3" xfId="32357" xr:uid="{D3485BE3-AF6B-4EA1-8963-ACAA71EEA756}"/>
    <cellStyle name="Total 15 13" xfId="11686" xr:uid="{0F053A62-12A7-4A5D-99D7-58612D592D6B}"/>
    <cellStyle name="Total 15 13 2" xfId="23525" xr:uid="{8481FB98-B77E-42B1-A198-64F205A8E7B3}"/>
    <cellStyle name="Total 15 13 2 2" xfId="43354" xr:uid="{F1162305-E6C3-4282-A0DA-B215CFCE1CB0}"/>
    <cellStyle name="Total 15 13 3" xfId="33740" xr:uid="{ED4EB96F-39E2-448F-9320-C58ECB678911}"/>
    <cellStyle name="Total 15 14" xfId="30489" xr:uid="{81327D99-4A4A-4244-BACB-20A8161F2ED1}"/>
    <cellStyle name="Total 15 2" xfId="6229" xr:uid="{B0B2DFB9-BF56-46F1-9BAB-59F08C2027B3}"/>
    <cellStyle name="Total 15 2 10" xfId="13514" xr:uid="{9FA050FF-2B09-405E-9BE1-7B94D091DAF6}"/>
    <cellStyle name="Total 15 2 10 2" xfId="25295" xr:uid="{92E6C1B5-5DE0-4145-AA64-48BFA6DBD4A7}"/>
    <cellStyle name="Total 15 2 10 2 2" xfId="45122" xr:uid="{65875A0F-417F-4037-9CFD-4F1C52BC48BA}"/>
    <cellStyle name="Total 15 2 10 3" xfId="35566" xr:uid="{B815DA67-18FF-48F7-A9B4-5C7B24FC1311}"/>
    <cellStyle name="Total 15 2 11" xfId="14515" xr:uid="{118FB568-AD78-47EC-9EF9-6684E3C3E06F}"/>
    <cellStyle name="Total 15 2 11 2" xfId="26287" xr:uid="{78A84EDD-FF36-448B-977A-CE30C79A4DDC}"/>
    <cellStyle name="Total 15 2 11 2 2" xfId="46114" xr:uid="{77590E45-B3DC-4BAE-8C9E-C35120FA6392}"/>
    <cellStyle name="Total 15 2 11 3" xfId="36567" xr:uid="{44360175-154B-4C23-83F6-A3C5B69E4BC2}"/>
    <cellStyle name="Total 15 2 12" xfId="15473" xr:uid="{F5912930-8325-4BEE-AB5F-9D2BDCBA1F70}"/>
    <cellStyle name="Total 15 2 12 2" xfId="27233" xr:uid="{BA4A48F8-6E4D-418D-A5EB-88CFC754B9D5}"/>
    <cellStyle name="Total 15 2 12 2 2" xfId="47060" xr:uid="{6476FDC2-EDDA-4DDD-948B-9D6F6D2B8DE3}"/>
    <cellStyle name="Total 15 2 12 3" xfId="37525" xr:uid="{4D8E1402-CCC3-4088-8535-E212CE498BBA}"/>
    <cellStyle name="Total 15 2 13" xfId="30490" xr:uid="{461C4471-7AFD-4886-8A46-C7E7EC9AD1B6}"/>
    <cellStyle name="Total 15 2 2" xfId="6859" xr:uid="{2A5CEE7D-D377-42E3-86FD-8A392ABC0757}"/>
    <cellStyle name="Total 15 2 2 10" xfId="16406" xr:uid="{E988ADEA-20BA-4DAA-9C36-A96E409C873D}"/>
    <cellStyle name="Total 15 2 2 10 2" xfId="28153" xr:uid="{55E10083-9396-4749-AEBE-58E6DE69831E}"/>
    <cellStyle name="Total 15 2 2 10 2 2" xfId="47980" xr:uid="{5B06EC29-1EE4-475D-837D-793E71CC1B3B}"/>
    <cellStyle name="Total 15 2 2 10 3" xfId="38458" xr:uid="{A2BE001E-599C-4073-B41D-1D3EEAC5E91F}"/>
    <cellStyle name="Total 15 2 2 11" xfId="17277" xr:uid="{033B6E11-7C05-415F-9C4F-584E79C89AC8}"/>
    <cellStyle name="Total 15 2 2 11 2" xfId="29020" xr:uid="{2451A3C3-9D2F-4BB7-8F4C-BF19486AF700}"/>
    <cellStyle name="Total 15 2 2 11 2 2" xfId="48847" xr:uid="{39384F1A-8845-4F71-A15A-5CF0D8574700}"/>
    <cellStyle name="Total 15 2 2 11 3" xfId="39329" xr:uid="{9769DDA3-1660-4636-B5F9-4E58FAD27DA8}"/>
    <cellStyle name="Total 15 2 2 12" xfId="30613" xr:uid="{8ADE85D5-3252-4E04-A917-4488CA4AEA31}"/>
    <cellStyle name="Total 15 2 2 2" xfId="7662" xr:uid="{F8FBA38F-8E5F-401F-A3D5-6980A23C6D0E}"/>
    <cellStyle name="Total 15 2 2 2 10" xfId="10285" xr:uid="{31EFFAE2-4AFB-4BF3-BEB1-D808DC8827B9}"/>
    <cellStyle name="Total 15 2 2 2 10 2" xfId="22160" xr:uid="{7D812721-4AD3-4B41-AD8A-456C0F8C5373}"/>
    <cellStyle name="Total 15 2 2 2 10 2 2" xfId="41992" xr:uid="{82332AAB-63BE-4FAB-A952-EE9867C1AC39}"/>
    <cellStyle name="Total 15 2 2 2 10 3" xfId="32342" xr:uid="{BA4BAB0E-9C54-4B40-BC51-AE6DD2777DA0}"/>
    <cellStyle name="Total 15 2 2 2 11" xfId="30860" xr:uid="{7B85C971-181D-459F-8291-B8BD5CBDACDA}"/>
    <cellStyle name="Total 15 2 2 2 2" xfId="9305" xr:uid="{ED6B15B3-FE27-4079-8D91-F7CF6871C22A}"/>
    <cellStyle name="Total 15 2 2 2 2 2" xfId="13727" xr:uid="{8197E276-F6BC-4330-9EE8-BF3B162B60CC}"/>
    <cellStyle name="Total 15 2 2 2 2 2 2" xfId="25501" xr:uid="{956F2C81-5168-4A16-A4F9-B7E3C7F61935}"/>
    <cellStyle name="Total 15 2 2 2 2 2 2 2" xfId="45328" xr:uid="{336376DB-54ED-4361-BE21-4B1FB95D8FDF}"/>
    <cellStyle name="Total 15 2 2 2 2 2 3" xfId="35779" xr:uid="{0422E05C-B08E-42B7-8A1B-BF3E44462AF5}"/>
    <cellStyle name="Total 15 2 2 2 2 3" xfId="14689" xr:uid="{21EA7664-69A1-438A-B049-72A236E2765D}"/>
    <cellStyle name="Total 15 2 2 2 2 3 2" xfId="26460" xr:uid="{30C8AA2A-1E18-4FD0-BC01-4CECF6955054}"/>
    <cellStyle name="Total 15 2 2 2 2 3 2 2" xfId="46287" xr:uid="{429A7655-2D23-41F0-9B6D-81153A6D432D}"/>
    <cellStyle name="Total 15 2 2 2 2 3 3" xfId="36741" xr:uid="{15725FBE-4F52-4BF5-A8EF-E0F51A1CEEC1}"/>
    <cellStyle name="Total 15 2 2 2 2 4" xfId="15641" xr:uid="{B7C62A7F-E28C-4282-9FAE-5AC314A6B6ED}"/>
    <cellStyle name="Total 15 2 2 2 2 4 2" xfId="27388" xr:uid="{3BE1542C-3316-40AE-8B10-8B5FE15AE251}"/>
    <cellStyle name="Total 15 2 2 2 2 4 2 2" xfId="47215" xr:uid="{26EEE589-F83C-44AA-87F8-21D70FCD55F3}"/>
    <cellStyle name="Total 15 2 2 2 2 4 3" xfId="37693" xr:uid="{370374D4-9223-4894-A4DF-93AB72043385}"/>
    <cellStyle name="Total 15 2 2 2 2 5" xfId="16519" xr:uid="{86347FCE-491E-4688-8570-7C299C383D04}"/>
    <cellStyle name="Total 15 2 2 2 2 5 2" xfId="28266" xr:uid="{AA6FB95C-3AF3-4F5F-9FA0-6E25A77C3033}"/>
    <cellStyle name="Total 15 2 2 2 2 5 2 2" xfId="48093" xr:uid="{475174A8-B26E-45AD-90BA-750A69135415}"/>
    <cellStyle name="Total 15 2 2 2 2 5 3" xfId="38571" xr:uid="{792FAF6C-0C97-45F6-9BD7-6AA286A03747}"/>
    <cellStyle name="Total 15 2 2 2 2 6" xfId="17384" xr:uid="{D40708F4-63B3-4F3F-A305-333617D41FC3}"/>
    <cellStyle name="Total 15 2 2 2 2 6 2" xfId="29105" xr:uid="{5236E259-BEBA-48F3-97EC-17086DA9B5C9}"/>
    <cellStyle name="Total 15 2 2 2 2 6 2 2" xfId="48932" xr:uid="{2620175C-00F0-489E-A27C-00191C14B661}"/>
    <cellStyle name="Total 15 2 2 2 2 6 3" xfId="39436" xr:uid="{091D4BD5-48A6-4488-B5B2-7510FEB1D309}"/>
    <cellStyle name="Total 15 2 2 2 2 7" xfId="18160" xr:uid="{8C7DA98A-CF3B-4910-BA1D-5E288B7450EC}"/>
    <cellStyle name="Total 15 2 2 2 2 7 2" xfId="29881" xr:uid="{53D36FF1-6AB3-44E9-8968-C4B273312754}"/>
    <cellStyle name="Total 15 2 2 2 2 7 2 2" xfId="49708" xr:uid="{5754D705-7197-4044-9891-ADCDB1A54214}"/>
    <cellStyle name="Total 15 2 2 2 2 7 3" xfId="40212" xr:uid="{E14AD90F-99B3-4D96-9B0A-86BF4623B88B}"/>
    <cellStyle name="Total 15 2 2 2 2 8" xfId="18917" xr:uid="{A53A16C9-9219-4A50-ADEE-58FEEE0E5469}"/>
    <cellStyle name="Total 15 2 2 2 2 8 2" xfId="40969" xr:uid="{BBCE9426-07B6-45E2-952C-EFB1A5FCDE9F}"/>
    <cellStyle name="Total 15 2 2 2 2 9" xfId="31394" xr:uid="{47CC2704-D42B-48C5-AD58-D02396E59B3F}"/>
    <cellStyle name="Total 15 2 2 2 3" xfId="9743" xr:uid="{245553DF-E647-4931-BF5C-206ACF8DD37D}"/>
    <cellStyle name="Total 15 2 2 2 3 2" xfId="14148" xr:uid="{8E86CBE5-249D-4CFE-A36A-29490D3C3735}"/>
    <cellStyle name="Total 15 2 2 2 3 2 2" xfId="25921" xr:uid="{E1151994-D8F5-4DF4-B228-F0C386281BA8}"/>
    <cellStyle name="Total 15 2 2 2 3 2 2 2" xfId="45748" xr:uid="{F217F947-B0F7-4614-B407-DAA0F3AE89E7}"/>
    <cellStyle name="Total 15 2 2 2 3 2 3" xfId="36200" xr:uid="{AA4DFCB9-DF4C-471E-9387-F5ED62124033}"/>
    <cellStyle name="Total 15 2 2 2 3 3" xfId="15108" xr:uid="{43472D79-578A-4292-A74F-69F6EBA650BA}"/>
    <cellStyle name="Total 15 2 2 2 3 3 2" xfId="26879" xr:uid="{755BB25C-3BCD-400C-BF67-A8393225CF79}"/>
    <cellStyle name="Total 15 2 2 2 3 3 2 2" xfId="46706" xr:uid="{B382891B-99F8-4536-BB98-59A3FF6CBD60}"/>
    <cellStyle name="Total 15 2 2 2 3 3 3" xfId="37160" xr:uid="{B4DA7923-3A73-4C20-ADE2-8A52E84A8797}"/>
    <cellStyle name="Total 15 2 2 2 3 4" xfId="16060" xr:uid="{E69F382E-72A2-43F5-AF5F-06A304B3D30F}"/>
    <cellStyle name="Total 15 2 2 2 3 4 2" xfId="27807" xr:uid="{0F92F087-818A-438F-833F-1F8948A3D280}"/>
    <cellStyle name="Total 15 2 2 2 3 4 2 2" xfId="47634" xr:uid="{ECA67040-2472-4A1C-A446-188323EB2CB5}"/>
    <cellStyle name="Total 15 2 2 2 3 4 3" xfId="38112" xr:uid="{8537B39F-D9C4-4A94-B8A1-EDE78C3A8AC0}"/>
    <cellStyle name="Total 15 2 2 2 3 5" xfId="16934" xr:uid="{CC4E63C3-E9F8-4894-834F-65CFDEAF9406}"/>
    <cellStyle name="Total 15 2 2 2 3 5 2" xfId="28681" xr:uid="{42B6005F-185F-45BB-A52D-FD81FA60A8E6}"/>
    <cellStyle name="Total 15 2 2 2 3 5 2 2" xfId="48508" xr:uid="{9EF8BA86-0F3A-4541-9A23-ACBA7D575033}"/>
    <cellStyle name="Total 15 2 2 2 3 5 3" xfId="38986" xr:uid="{91E9C245-F78A-4EFC-A279-A2DE87BD8DBB}"/>
    <cellStyle name="Total 15 2 2 2 3 6" xfId="17799" xr:uid="{396CA18F-A3F2-4A66-9B80-9F03726A7634}"/>
    <cellStyle name="Total 15 2 2 2 3 6 2" xfId="29520" xr:uid="{887AAFF7-DF97-408F-A67D-2281F230EA2D}"/>
    <cellStyle name="Total 15 2 2 2 3 6 2 2" xfId="49347" xr:uid="{5941CF7F-202D-4BE1-87A5-478AD51123A4}"/>
    <cellStyle name="Total 15 2 2 2 3 6 3" xfId="39851" xr:uid="{8A248095-9883-4C73-B55E-7CE0A577134A}"/>
    <cellStyle name="Total 15 2 2 2 3 7" xfId="18575" xr:uid="{A010CAB7-D1BD-4B98-9349-FD9139027804}"/>
    <cellStyle name="Total 15 2 2 2 3 7 2" xfId="30296" xr:uid="{59E8AD18-E61D-488A-BFFA-AD5E9C65A5D8}"/>
    <cellStyle name="Total 15 2 2 2 3 7 2 2" xfId="50123" xr:uid="{E760FFAB-E2DF-4AB2-8CF5-B1589A4E60D2}"/>
    <cellStyle name="Total 15 2 2 2 3 7 3" xfId="40627" xr:uid="{470284F5-5C65-408A-949C-A3D4D3FBB889}"/>
    <cellStyle name="Total 15 2 2 2 3 8" xfId="19332" xr:uid="{26F2927A-6432-4E8F-9F69-DBA2E272C8DB}"/>
    <cellStyle name="Total 15 2 2 2 3 8 2" xfId="41384" xr:uid="{3BB57111-C4B7-426F-B06D-C89DDE84D0CF}"/>
    <cellStyle name="Total 15 2 2 2 3 9" xfId="31809" xr:uid="{A3A20023-E465-4A42-9F3B-6C25FE65D14C}"/>
    <cellStyle name="Total 15 2 2 2 4" xfId="12713" xr:uid="{DE6599E1-85CB-44AE-80B9-F25E03695C71}"/>
    <cellStyle name="Total 15 2 2 2 4 2" xfId="24511" xr:uid="{BE92CD49-4653-4ED1-AC2F-ED13F48A8410}"/>
    <cellStyle name="Total 15 2 2 2 4 2 2" xfId="44339" xr:uid="{A9EB616C-ACD1-47A4-901E-7EBEEB7E46D7}"/>
    <cellStyle name="Total 15 2 2 2 4 3" xfId="34766" xr:uid="{E4229B8E-610F-4FE9-AADA-88C992550B71}"/>
    <cellStyle name="Total 15 2 2 2 5" xfId="12423" xr:uid="{4FEF7369-36CB-4B39-8A56-4955821E0B74}"/>
    <cellStyle name="Total 15 2 2 2 5 2" xfId="24237" xr:uid="{C49D428E-DE10-4EE9-95B3-A3F0FCE05519}"/>
    <cellStyle name="Total 15 2 2 2 5 2 2" xfId="44065" xr:uid="{BCF8698F-3335-4208-BF5C-52F513ACDC47}"/>
    <cellStyle name="Total 15 2 2 2 5 3" xfId="34476" xr:uid="{39A5BD11-528C-40BC-895B-D75A10955141}"/>
    <cellStyle name="Total 15 2 2 2 6" xfId="10358" xr:uid="{9C8B1999-6125-4425-ADE1-6DBFB592FAC9}"/>
    <cellStyle name="Total 15 2 2 2 6 2" xfId="22230" xr:uid="{03CE229B-D8F1-423C-BCB6-54F468247BDF}"/>
    <cellStyle name="Total 15 2 2 2 6 2 2" xfId="42062" xr:uid="{9E6317AE-1B57-4461-BE4E-8D97F132F23B}"/>
    <cellStyle name="Total 15 2 2 2 6 3" xfId="32415" xr:uid="{41069D11-5776-4F55-97AF-E43ABF953AD9}"/>
    <cellStyle name="Total 15 2 2 2 7" xfId="11678" xr:uid="{AB796116-0C4E-444F-B997-59B61E6B28DA}"/>
    <cellStyle name="Total 15 2 2 2 7 2" xfId="23517" xr:uid="{FF994483-E09D-47F0-9300-FFA429D752B7}"/>
    <cellStyle name="Total 15 2 2 2 7 2 2" xfId="43346" xr:uid="{719F05FB-865B-4E1E-8D43-92BD89C167E4}"/>
    <cellStyle name="Total 15 2 2 2 7 3" xfId="33732" xr:uid="{C2B4C877-E39F-4263-80DC-F0152EC21791}"/>
    <cellStyle name="Total 15 2 2 2 8" xfId="11010" xr:uid="{51E79AC5-FE35-49A9-9248-D801098C2455}"/>
    <cellStyle name="Total 15 2 2 2 8 2" xfId="22879" xr:uid="{7C08A538-4E1D-45F1-8817-0BEEAABE82F9}"/>
    <cellStyle name="Total 15 2 2 2 8 2 2" xfId="42710" xr:uid="{D5CA5B73-69E3-42A6-9828-CD67F275DA9B}"/>
    <cellStyle name="Total 15 2 2 2 8 3" xfId="33066" xr:uid="{620DA26C-6E1A-43A0-8B71-709002DDCBF1}"/>
    <cellStyle name="Total 15 2 2 2 9" xfId="12512" xr:uid="{C679BCC7-298E-4501-A11C-B9249BD74F5A}"/>
    <cellStyle name="Total 15 2 2 2 9 2" xfId="24322" xr:uid="{074BC503-7124-4B45-9539-2B942BD8DF56}"/>
    <cellStyle name="Total 15 2 2 2 9 2 2" xfId="44150" xr:uid="{482B4AE2-753B-4C11-947E-7169A80689ED}"/>
    <cellStyle name="Total 15 2 2 2 9 3" xfId="34565" xr:uid="{B81C6993-B005-4E5D-BA95-74B978BCFE81}"/>
    <cellStyle name="Total 15 2 2 3" xfId="8504" xr:uid="{51FE822C-9A6B-4CC3-9EE2-0B121D8D2A1B}"/>
    <cellStyle name="Total 15 2 2 3 2" xfId="13246" xr:uid="{84F86BCC-4820-4990-834E-DEC7B3E7CA1F}"/>
    <cellStyle name="Total 15 2 2 3 2 2" xfId="25032" xr:uid="{B640D954-9021-4CB9-918D-41CADEA1754B}"/>
    <cellStyle name="Total 15 2 2 3 2 2 2" xfId="44859" xr:uid="{09B18B22-CE36-4C31-AE48-EAFC9151C869}"/>
    <cellStyle name="Total 15 2 2 3 2 3" xfId="35298" xr:uid="{1462E406-B3CB-48C9-B5C8-E009392197D1}"/>
    <cellStyle name="Total 15 2 2 3 3" xfId="14266" xr:uid="{5D106401-DEC8-4463-8178-7B08C16E6446}"/>
    <cellStyle name="Total 15 2 2 3 3 2" xfId="26039" xr:uid="{B49036D6-86DE-4CC1-AFE1-AB559F6AF4E7}"/>
    <cellStyle name="Total 15 2 2 3 3 2 2" xfId="45866" xr:uid="{003274D2-1F1D-471C-A741-64F36D07F502}"/>
    <cellStyle name="Total 15 2 2 3 3 3" xfId="36318" xr:uid="{68A23D81-0431-4494-9734-16A77713192D}"/>
    <cellStyle name="Total 15 2 2 3 4" xfId="15226" xr:uid="{CBDD7FD0-9810-4D36-9F26-275668721D13}"/>
    <cellStyle name="Total 15 2 2 3 4 2" xfId="26995" xr:uid="{197E1F45-F84B-4AF9-A762-ECDB249DA729}"/>
    <cellStyle name="Total 15 2 2 3 4 2 2" xfId="46822" xr:uid="{714FC865-D049-4E20-BF79-880849CA03EE}"/>
    <cellStyle name="Total 15 2 2 3 4 3" xfId="37278" xr:uid="{1D0F24F6-5FFA-47C1-8C78-E79E2FBA18F9}"/>
    <cellStyle name="Total 15 2 2 3 5" xfId="16175" xr:uid="{621889D6-6DDD-4D02-8E06-41B95A099A88}"/>
    <cellStyle name="Total 15 2 2 3 5 2" xfId="27922" xr:uid="{1E17606A-1A18-40EF-BC9B-E0231E909250}"/>
    <cellStyle name="Total 15 2 2 3 5 2 2" xfId="47749" xr:uid="{17C854A7-C2FA-405C-AB2F-2F13EDA29AC8}"/>
    <cellStyle name="Total 15 2 2 3 5 3" xfId="38227" xr:uid="{35C1469D-C178-4EAA-BCF6-683D8ABC6DF4}"/>
    <cellStyle name="Total 15 2 2 3 6" xfId="17048" xr:uid="{FA845D8D-4325-4D04-8887-9FEA3B338808}"/>
    <cellStyle name="Total 15 2 2 3 6 2" xfId="28795" xr:uid="{E48E7C60-2BB5-418E-9EE4-DFA8F0B1E75E}"/>
    <cellStyle name="Total 15 2 2 3 6 2 2" xfId="48622" xr:uid="{658FEE70-08D3-4219-9CE0-EB80D8725DF4}"/>
    <cellStyle name="Total 15 2 2 3 6 3" xfId="39100" xr:uid="{37CD9D76-05A9-4284-AE7A-C45F056D3732}"/>
    <cellStyle name="Total 15 2 2 3 7" xfId="17913" xr:uid="{41291A75-6481-4A89-B586-9A50BCE67ED8}"/>
    <cellStyle name="Total 15 2 2 3 7 2" xfId="29634" xr:uid="{70E01335-D6F5-410A-BB8B-15ECA539D898}"/>
    <cellStyle name="Total 15 2 2 3 7 2 2" xfId="49461" xr:uid="{CA51BA04-5742-42E4-8DD3-7E2BCAEF8B68}"/>
    <cellStyle name="Total 15 2 2 3 7 3" xfId="39965" xr:uid="{59C7FC28-1152-4B2D-ADF5-4AD8D899E4C3}"/>
    <cellStyle name="Total 15 2 2 3 8" xfId="18689" xr:uid="{AC2CBCBF-80B2-4997-99B8-038EBE04E457}"/>
    <cellStyle name="Total 15 2 2 3 8 2" xfId="40741" xr:uid="{243CBA59-76D6-4C63-B67B-649421BE9E0D}"/>
    <cellStyle name="Total 15 2 2 3 9" xfId="31147" xr:uid="{29410A3B-FE0F-409C-97DE-98D6A9A9FDF0}"/>
    <cellStyle name="Total 15 2 2 4" xfId="9515" xr:uid="{2230541B-EBAA-45DE-9B3D-9BC53BC7FFE1}"/>
    <cellStyle name="Total 15 2 2 4 2" xfId="13920" xr:uid="{0A6230EC-A7FA-4936-B6B8-510D3DFB79F1}"/>
    <cellStyle name="Total 15 2 2 4 2 2" xfId="25693" xr:uid="{57F390A8-6BD8-4025-8FE3-5F98B471657E}"/>
    <cellStyle name="Total 15 2 2 4 2 2 2" xfId="45520" xr:uid="{EF1D59B4-56AE-4B16-9AF7-C1C0E6028BBE}"/>
    <cellStyle name="Total 15 2 2 4 2 3" xfId="35972" xr:uid="{30AF60EA-E8D2-47AD-B441-D8BA0CBD9793}"/>
    <cellStyle name="Total 15 2 2 4 3" xfId="14880" xr:uid="{6DF602F6-CB1A-432F-9801-FD5F9FA67737}"/>
    <cellStyle name="Total 15 2 2 4 3 2" xfId="26651" xr:uid="{13FA7486-95DA-49DC-8222-8476E860786C}"/>
    <cellStyle name="Total 15 2 2 4 3 2 2" xfId="46478" xr:uid="{4A45A143-9674-4081-A141-7B559BEE6237}"/>
    <cellStyle name="Total 15 2 2 4 3 3" xfId="36932" xr:uid="{EE672445-1935-4247-B73A-7E3C70B790F5}"/>
    <cellStyle name="Total 15 2 2 4 4" xfId="15832" xr:uid="{FB673548-FEC3-4547-9766-38D215DEB749}"/>
    <cellStyle name="Total 15 2 2 4 4 2" xfId="27579" xr:uid="{00766285-C941-4CDA-89D0-5795BE0E3B18}"/>
    <cellStyle name="Total 15 2 2 4 4 2 2" xfId="47406" xr:uid="{3523A55F-C075-4FFE-AB64-2C60E4C0E813}"/>
    <cellStyle name="Total 15 2 2 4 4 3" xfId="37884" xr:uid="{AB4390DF-B096-4C98-B114-1BC226CCA2F3}"/>
    <cellStyle name="Total 15 2 2 4 5" xfId="16706" xr:uid="{6D1100AF-B504-45C0-92FF-3B0BC1FD5E3D}"/>
    <cellStyle name="Total 15 2 2 4 5 2" xfId="28453" xr:uid="{C57B9690-D6DF-406E-B606-F6AFCA971C7A}"/>
    <cellStyle name="Total 15 2 2 4 5 2 2" xfId="48280" xr:uid="{763646E3-E78F-4DA1-B27F-D5325BBA42E6}"/>
    <cellStyle name="Total 15 2 2 4 5 3" xfId="38758" xr:uid="{FE93A097-5896-4951-8C62-FECA8B38A093}"/>
    <cellStyle name="Total 15 2 2 4 6" xfId="17571" xr:uid="{D16EB39B-F964-487B-99E4-83284BCFA5A2}"/>
    <cellStyle name="Total 15 2 2 4 6 2" xfId="29292" xr:uid="{ADCF80D4-6C93-43BF-9BF1-30220C6E9C9C}"/>
    <cellStyle name="Total 15 2 2 4 6 2 2" xfId="49119" xr:uid="{7B9E6925-0FD1-4A98-BD03-622349DDA2DE}"/>
    <cellStyle name="Total 15 2 2 4 6 3" xfId="39623" xr:uid="{9DA723E6-F689-476C-883E-0F9F59FA6DB1}"/>
    <cellStyle name="Total 15 2 2 4 7" xfId="18347" xr:uid="{6B88436E-1127-4BA8-8596-7D7376F7A22C}"/>
    <cellStyle name="Total 15 2 2 4 7 2" xfId="30068" xr:uid="{1CE846F7-8793-4CDB-9225-DC9C1A9E9C68}"/>
    <cellStyle name="Total 15 2 2 4 7 2 2" xfId="49895" xr:uid="{F7AB3E77-52E9-4939-94DF-2D1F3FAC7480}"/>
    <cellStyle name="Total 15 2 2 4 7 3" xfId="40399" xr:uid="{DEF585E6-203C-4E95-B37A-803939023C1C}"/>
    <cellStyle name="Total 15 2 2 4 8" xfId="19104" xr:uid="{8BDBACDF-D449-4764-9939-F1FF1BDE35CE}"/>
    <cellStyle name="Total 15 2 2 4 8 2" xfId="41156" xr:uid="{724D8D2A-5C21-4AB4-938C-46BDD06C493B}"/>
    <cellStyle name="Total 15 2 2 4 9" xfId="31581" xr:uid="{62BDA41A-9E2A-4393-980C-633A54745160}"/>
    <cellStyle name="Total 15 2 2 5" xfId="12217" xr:uid="{1A5DD5B2-432F-4B28-9358-69384200B1AD}"/>
    <cellStyle name="Total 15 2 2 5 2" xfId="24034" xr:uid="{467162F0-E4A7-4C42-B3AC-B0E3A86C5F53}"/>
    <cellStyle name="Total 15 2 2 5 2 2" xfId="43862" xr:uid="{86889FA7-F8B3-47F7-8BAC-435E1F3CEDB9}"/>
    <cellStyle name="Total 15 2 2 5 3" xfId="34270" xr:uid="{B27442B3-14A3-4438-825F-01675D06D17D}"/>
    <cellStyle name="Total 15 2 2 6" xfId="10550" xr:uid="{B8CA6CC1-26E4-442C-A0A8-EE9522DBA3F2}"/>
    <cellStyle name="Total 15 2 2 6 2" xfId="22422" xr:uid="{627FEC68-DB62-46CF-848A-BB7F0A574D75}"/>
    <cellStyle name="Total 15 2 2 6 2 2" xfId="42254" xr:uid="{4EEA9D10-778F-4F63-8B12-BA1056B945BD}"/>
    <cellStyle name="Total 15 2 2 6 3" xfId="32607" xr:uid="{1446AB5A-8DC7-4A99-9B0C-9DB22626C907}"/>
    <cellStyle name="Total 15 2 2 7" xfId="13576" xr:uid="{3D365E21-B386-42A9-9409-1197437C29DB}"/>
    <cellStyle name="Total 15 2 2 7 2" xfId="25352" xr:uid="{A2EC3228-F6B5-40B1-B959-49FAC752B29E}"/>
    <cellStyle name="Total 15 2 2 7 2 2" xfId="45179" xr:uid="{1822F81F-92AB-4A00-82AF-592E1AA22BE1}"/>
    <cellStyle name="Total 15 2 2 7 3" xfId="35628" xr:uid="{C4BBE54A-5DAA-4EAD-9C3D-EC352CA36383}"/>
    <cellStyle name="Total 15 2 2 8" xfId="14554" xr:uid="{2948CAEA-E901-4172-9686-AD8E45F0368E}"/>
    <cellStyle name="Total 15 2 2 8 2" xfId="26325" xr:uid="{9A4513CC-8BE2-4129-9B2F-94B715D80746}"/>
    <cellStyle name="Total 15 2 2 8 2 2" xfId="46152" xr:uid="{6D836908-FB19-4CCB-B53F-52540EEDFE80}"/>
    <cellStyle name="Total 15 2 2 8 3" xfId="36606" xr:uid="{90CB9DB1-17A9-4B08-87B3-106434060630}"/>
    <cellStyle name="Total 15 2 2 9" xfId="15507" xr:uid="{FA1E8CC7-E5AD-4423-B5FA-B3E192BED8B0}"/>
    <cellStyle name="Total 15 2 2 9 2" xfId="27262" xr:uid="{C5B09DBE-EA9B-4571-B76F-C060158E7452}"/>
    <cellStyle name="Total 15 2 2 9 2 2" xfId="47089" xr:uid="{79C5EA09-1AD1-4F9E-9E81-5A0CDFAF8830}"/>
    <cellStyle name="Total 15 2 2 9 3" xfId="37559" xr:uid="{5B2A2AC9-7165-41F0-9F51-C7106E07A2DB}"/>
    <cellStyle name="Total 15 2 3" xfId="7126" xr:uid="{766B4BA8-F758-4CAF-94E7-918C428EA801}"/>
    <cellStyle name="Total 15 2 3 10" xfId="11141" xr:uid="{D3CD480D-B087-4891-9C6E-1136AD995E48}"/>
    <cellStyle name="Total 15 2 3 10 2" xfId="23009" xr:uid="{47836A01-6251-4939-8E5A-04144B9C7A56}"/>
    <cellStyle name="Total 15 2 3 10 2 2" xfId="42839" xr:uid="{8EC550C1-1D0C-40FD-BC16-EC96FFD69A3F}"/>
    <cellStyle name="Total 15 2 3 10 3" xfId="33196" xr:uid="{57941099-F77C-4071-BD86-4C4B01FC4945}"/>
    <cellStyle name="Total 15 2 3 11" xfId="30741" xr:uid="{9E326BC4-E08F-415B-BB36-BA8C3F3F8769}"/>
    <cellStyle name="Total 15 2 3 2" xfId="8769" xr:uid="{BAFE817C-8AC0-4482-AC47-A9E17883269B}"/>
    <cellStyle name="Total 15 2 3 2 2" xfId="13429" xr:uid="{224785F8-DC5C-4FCB-96AB-13BC6121D49A}"/>
    <cellStyle name="Total 15 2 3 2 2 2" xfId="25212" xr:uid="{B9C32CA9-BAD6-4741-94C2-115CD9310506}"/>
    <cellStyle name="Total 15 2 3 2 2 2 2" xfId="45039" xr:uid="{2E717DC5-B457-44F5-93EF-9A6A33ECB987}"/>
    <cellStyle name="Total 15 2 3 2 2 3" xfId="35481" xr:uid="{3FF9B199-280B-49FF-A954-C0D1D649611A}"/>
    <cellStyle name="Total 15 2 3 2 3" xfId="14435" xr:uid="{CEED40C1-372C-4FCD-9634-59B08EDBB3D8}"/>
    <cellStyle name="Total 15 2 3 2 3 2" xfId="26207" xr:uid="{E499CE30-ACB7-447D-9A0D-7BD04FE6FA45}"/>
    <cellStyle name="Total 15 2 3 2 3 2 2" xfId="46034" xr:uid="{26A5D0BC-F4FF-415B-8F44-6FFF7477FFFE}"/>
    <cellStyle name="Total 15 2 3 2 3 3" xfId="36487" xr:uid="{6AE2B273-CC5F-475A-8B20-E163C885140C}"/>
    <cellStyle name="Total 15 2 3 2 4" xfId="15393" xr:uid="{E02A118F-A50E-46B0-B260-B12DB0AA9FBF}"/>
    <cellStyle name="Total 15 2 3 2 4 2" xfId="27154" xr:uid="{F06CE052-7015-4A29-84A8-B1ED4583BE12}"/>
    <cellStyle name="Total 15 2 3 2 4 2 2" xfId="46981" xr:uid="{9EC14300-F22E-4A3D-95BE-7456B7222AEB}"/>
    <cellStyle name="Total 15 2 3 2 4 3" xfId="37445" xr:uid="{81DCB2B0-01CB-4D79-9384-69D31FA5FB59}"/>
    <cellStyle name="Total 15 2 3 2 5" xfId="16319" xr:uid="{1521680A-7C6F-49E6-9BC4-9B919392AD47}"/>
    <cellStyle name="Total 15 2 3 2 5 2" xfId="28066" xr:uid="{95DC2352-52A0-47F2-AEB1-1714FDAB83B7}"/>
    <cellStyle name="Total 15 2 3 2 5 2 2" xfId="47893" xr:uid="{CD242467-7A0A-4D5D-A31A-74C11B7F5CFB}"/>
    <cellStyle name="Total 15 2 3 2 5 3" xfId="38371" xr:uid="{9CF15B38-235A-4400-9AD5-CA59EDF47AC7}"/>
    <cellStyle name="Total 15 2 3 2 6" xfId="17190" xr:uid="{C7509F7E-238A-490D-8917-F0646B10061D}"/>
    <cellStyle name="Total 15 2 3 2 6 2" xfId="28934" xr:uid="{34080630-48DC-4B77-9D36-33FE66626FE5}"/>
    <cellStyle name="Total 15 2 3 2 6 2 2" xfId="48761" xr:uid="{1E47973B-36F3-4AA7-95D2-B5F11C6D1C2C}"/>
    <cellStyle name="Total 15 2 3 2 6 3" xfId="39242" xr:uid="{B38171A7-85A1-4A16-9E3D-E185D6AB3FE3}"/>
    <cellStyle name="Total 15 2 3 2 7" xfId="18037" xr:uid="{FDA45641-6326-4D3E-BDB6-C02FA493848B}"/>
    <cellStyle name="Total 15 2 3 2 7 2" xfId="29758" xr:uid="{48E33163-4653-4AB1-BBA1-36AE4F533702}"/>
    <cellStyle name="Total 15 2 3 2 7 2 2" xfId="49585" xr:uid="{244A2892-B64F-4FE1-82F1-B668F09DF90B}"/>
    <cellStyle name="Total 15 2 3 2 7 3" xfId="40089" xr:uid="{E7F6CDDE-30D9-41BE-A7E6-22E2084F17FB}"/>
    <cellStyle name="Total 15 2 3 2 8" xfId="18804" xr:uid="{9529DAB1-EA46-44CD-903C-883481E4A8C0}"/>
    <cellStyle name="Total 15 2 3 2 8 2" xfId="40856" xr:uid="{6F7DE970-3F77-4523-8B11-653944B39843}"/>
    <cellStyle name="Total 15 2 3 2 9" xfId="31275" xr:uid="{230507FD-4408-42F9-AAB7-D1F6E1A2CDD1}"/>
    <cellStyle name="Total 15 2 3 3" xfId="9630" xr:uid="{6ED8F112-99BF-4CCF-A5CD-11E6123E1770}"/>
    <cellStyle name="Total 15 2 3 3 2" xfId="14035" xr:uid="{580A38EF-155F-4293-B248-A79F3FB6F4D6}"/>
    <cellStyle name="Total 15 2 3 3 2 2" xfId="25808" xr:uid="{20C5DF32-37BC-4376-A53A-4AC7C63A3C1E}"/>
    <cellStyle name="Total 15 2 3 3 2 2 2" xfId="45635" xr:uid="{91AEEEEF-0402-4BC0-8BD9-9C83D67DA162}"/>
    <cellStyle name="Total 15 2 3 3 2 3" xfId="36087" xr:uid="{568A4E77-E07C-4670-9248-311784398171}"/>
    <cellStyle name="Total 15 2 3 3 3" xfId="14995" xr:uid="{83D8B4C5-FAE9-412D-81FA-8908D6F63622}"/>
    <cellStyle name="Total 15 2 3 3 3 2" xfId="26766" xr:uid="{62E87980-B105-4714-B406-FD6727CFF788}"/>
    <cellStyle name="Total 15 2 3 3 3 2 2" xfId="46593" xr:uid="{150C0DEB-825C-4665-9599-E3BD3784C535}"/>
    <cellStyle name="Total 15 2 3 3 3 3" xfId="37047" xr:uid="{7DB61C08-58FE-45CA-8DE0-96438ACAF391}"/>
    <cellStyle name="Total 15 2 3 3 4" xfId="15947" xr:uid="{8E7437E0-36EB-4C28-9736-FC0479074B16}"/>
    <cellStyle name="Total 15 2 3 3 4 2" xfId="27694" xr:uid="{4E6AB50E-C994-4C69-8491-02B7460C6EED}"/>
    <cellStyle name="Total 15 2 3 3 4 2 2" xfId="47521" xr:uid="{1A615443-BDE1-4491-BB0A-9473BADDF900}"/>
    <cellStyle name="Total 15 2 3 3 4 3" xfId="37999" xr:uid="{B2F25385-9A8E-4828-9395-9980FE8B7C31}"/>
    <cellStyle name="Total 15 2 3 3 5" xfId="16821" xr:uid="{1A31DB71-4198-4394-9C8A-F9ED7E431F9B}"/>
    <cellStyle name="Total 15 2 3 3 5 2" xfId="28568" xr:uid="{CB9B431D-3777-4D44-9145-AD54DBE4952F}"/>
    <cellStyle name="Total 15 2 3 3 5 2 2" xfId="48395" xr:uid="{2506222D-4D4C-438B-8A32-C814E96F26D0}"/>
    <cellStyle name="Total 15 2 3 3 5 3" xfId="38873" xr:uid="{DF9ECFE7-C65D-4880-87B8-350CE82888F1}"/>
    <cellStyle name="Total 15 2 3 3 6" xfId="17686" xr:uid="{5D34E93D-EF55-457C-B67E-9594B26F8BC5}"/>
    <cellStyle name="Total 15 2 3 3 6 2" xfId="29407" xr:uid="{6AC40228-736C-4EAD-B6C8-723187B4A671}"/>
    <cellStyle name="Total 15 2 3 3 6 2 2" xfId="49234" xr:uid="{CAFE8B25-A048-4460-8F38-5198DDA2FEE2}"/>
    <cellStyle name="Total 15 2 3 3 6 3" xfId="39738" xr:uid="{C98240E6-0035-49FD-8EF6-BB3BE5142DBC}"/>
    <cellStyle name="Total 15 2 3 3 7" xfId="18462" xr:uid="{255A7BA8-CC6B-4D35-A622-59F445704FDE}"/>
    <cellStyle name="Total 15 2 3 3 7 2" xfId="30183" xr:uid="{31F6C8D6-968E-41B6-B77F-AA316F37438D}"/>
    <cellStyle name="Total 15 2 3 3 7 2 2" xfId="50010" xr:uid="{C7DC64F3-B920-4D72-9A55-92C4633970C8}"/>
    <cellStyle name="Total 15 2 3 3 7 3" xfId="40514" xr:uid="{80EEAF60-1524-49C4-8080-161E6D58E99E}"/>
    <cellStyle name="Total 15 2 3 3 8" xfId="19219" xr:uid="{1CF1DF21-8405-4BD8-A7A8-2450C8492197}"/>
    <cellStyle name="Total 15 2 3 3 8 2" xfId="41271" xr:uid="{79DC02DD-DA1E-41A1-A087-32A9B3B7619E}"/>
    <cellStyle name="Total 15 2 3 3 9" xfId="31696" xr:uid="{9A637344-ED11-48C3-BEA7-3E164ABC7DF0}"/>
    <cellStyle name="Total 15 2 3 4" xfId="12400" xr:uid="{2A1C30F2-1874-481F-8E8E-C8E31515B813}"/>
    <cellStyle name="Total 15 2 3 4 2" xfId="24214" xr:uid="{44B41E27-D751-4FE8-B0EB-6CD4D36957EF}"/>
    <cellStyle name="Total 15 2 3 4 2 2" xfId="44042" xr:uid="{47EA317D-5E98-421A-8A7B-D721B1326B08}"/>
    <cellStyle name="Total 15 2 3 4 3" xfId="34453" xr:uid="{2079FEA3-4754-44DA-BAD9-B1505904AEDA}"/>
    <cellStyle name="Total 15 2 3 5" xfId="10381" xr:uid="{7033C36C-7291-42B9-B983-629115BFA87B}"/>
    <cellStyle name="Total 15 2 3 5 2" xfId="22253" xr:uid="{556CDB66-CDE6-4EC0-826C-02A4F352574F}"/>
    <cellStyle name="Total 15 2 3 5 2 2" xfId="42085" xr:uid="{5437323A-472D-4867-84DB-117121E675DB}"/>
    <cellStyle name="Total 15 2 3 5 3" xfId="32438" xr:uid="{4766B71C-0766-44CD-B3FA-4CED9BDF4A73}"/>
    <cellStyle name="Total 15 2 3 6" xfId="9775" xr:uid="{1E5054AE-A06A-45CA-9586-5AAA91E19B33}"/>
    <cellStyle name="Total 15 2 3 6 2" xfId="21651" xr:uid="{9DAAD1CA-DC4A-4933-A7F8-BE5292E5E8E2}"/>
    <cellStyle name="Total 15 2 3 6 2 2" xfId="41484" xr:uid="{E312F26A-69AB-453A-8954-5E8DF44FA27E}"/>
    <cellStyle name="Total 15 2 3 6 3" xfId="31833" xr:uid="{A76D9588-CD69-4B3F-A842-00344D8C140C}"/>
    <cellStyle name="Total 15 2 3 7" xfId="11894" xr:uid="{F9E4B9F7-AF76-443F-A1A1-DD0C87457D33}"/>
    <cellStyle name="Total 15 2 3 7 2" xfId="23721" xr:uid="{15D92ABC-21DC-4D8D-9F41-2AA7ADACCE0A}"/>
    <cellStyle name="Total 15 2 3 7 2 2" xfId="43550" xr:uid="{4C073DEE-A4B3-4295-9F2A-5F6D1B5C2F79}"/>
    <cellStyle name="Total 15 2 3 7 3" xfId="33948" xr:uid="{22D3F0D4-25C9-4FB5-8A02-4DBD74756F6B}"/>
    <cellStyle name="Total 15 2 3 8" xfId="10825" xr:uid="{97E55672-F15A-48D1-8DBA-BA8549A7FB00}"/>
    <cellStyle name="Total 15 2 3 8 2" xfId="22695" xr:uid="{71B3B76E-1678-407A-A0BD-300BFC695C0B}"/>
    <cellStyle name="Total 15 2 3 8 2 2" xfId="42526" xr:uid="{9513E873-21C0-4A66-B214-0397C65D0D06}"/>
    <cellStyle name="Total 15 2 3 8 3" xfId="32881" xr:uid="{A7A9BB01-82E9-4B67-B09B-B3AC598A07F9}"/>
    <cellStyle name="Total 15 2 3 9" xfId="11500" xr:uid="{25D359C8-4006-4139-B03D-257D9B64DE39}"/>
    <cellStyle name="Total 15 2 3 9 2" xfId="23354" xr:uid="{8683A99E-1C85-4CA4-AE3F-1444710341E5}"/>
    <cellStyle name="Total 15 2 3 9 2 2" xfId="43184" xr:uid="{D3DE04C5-59D8-484D-9AA0-AFBBFC2F4440}"/>
    <cellStyle name="Total 15 2 3 9 3" xfId="33555" xr:uid="{3E97FCF4-CB79-4399-BE57-1CFE94C9AD89}"/>
    <cellStyle name="Total 15 2 4" xfId="7970" xr:uid="{A0340454-2757-4526-A5E2-C9BC7B93960A}"/>
    <cellStyle name="Total 15 2 4 2" xfId="12940" xr:uid="{301C37BD-E181-4291-996F-DC9D86D72D61}"/>
    <cellStyle name="Total 15 2 4 2 2" xfId="24734" xr:uid="{1544E01F-DEA9-4FCD-8903-90A365BB1DFC}"/>
    <cellStyle name="Total 15 2 4 2 2 2" xfId="44561" xr:uid="{46F8B990-5E5F-4EF7-866F-44E0872AD277}"/>
    <cellStyle name="Total 15 2 4 2 3" xfId="34992" xr:uid="{0A68268C-1EAB-46BA-BA5E-75C0EEA44898}"/>
    <cellStyle name="Total 15 2 4 3" xfId="11962" xr:uid="{A4885828-2390-42D4-9FBA-7894AA8039A9}"/>
    <cellStyle name="Total 15 2 4 3 2" xfId="23787" xr:uid="{DD4BF538-F83D-409A-93E2-191AD941C38C}"/>
    <cellStyle name="Total 15 2 4 3 2 2" xfId="43615" xr:uid="{853522BF-1324-49A3-906A-A9DF25A96700}"/>
    <cellStyle name="Total 15 2 4 3 3" xfId="34015" xr:uid="{9D302155-B30B-452B-9D7F-785779D3BAC3}"/>
    <cellStyle name="Total 15 2 4 4" xfId="10773" xr:uid="{3B4554AD-3450-4BF4-9AEC-B1055F99B9CD}"/>
    <cellStyle name="Total 15 2 4 4 2" xfId="22643" xr:uid="{F3F0A89D-C666-4AE6-8004-C7B7E70593EB}"/>
    <cellStyle name="Total 15 2 4 4 2 2" xfId="42475" xr:uid="{199C0EA9-6004-418C-9755-A3748C378FE7}"/>
    <cellStyle name="Total 15 2 4 4 3" xfId="32830" xr:uid="{74E8B304-B7E0-4131-A10D-53F921777F83}"/>
    <cellStyle name="Total 15 2 4 5" xfId="11550" xr:uid="{2E01B880-DDBF-4297-B061-9CB7FFD4897B}"/>
    <cellStyle name="Total 15 2 4 5 2" xfId="23398" xr:uid="{743B00A9-163D-42A2-A50A-651354057B76}"/>
    <cellStyle name="Total 15 2 4 5 2 2" xfId="43227" xr:uid="{1D301F6B-97D2-45E8-BD8C-89A16D7639DD}"/>
    <cellStyle name="Total 15 2 4 5 3" xfId="33604" xr:uid="{06000B25-1EB5-45B4-AFF0-13FEF7E1CB7A}"/>
    <cellStyle name="Total 15 2 4 6" xfId="11111" xr:uid="{CA089E25-05A0-4A75-8A91-FA11B7669658}"/>
    <cellStyle name="Total 15 2 4 6 2" xfId="22980" xr:uid="{1D51A500-EA22-4E29-9323-0CD100C661B9}"/>
    <cellStyle name="Total 15 2 4 6 2 2" xfId="42811" xr:uid="{1BA33A91-6317-4DCC-A41D-0370D8C83C71}"/>
    <cellStyle name="Total 15 2 4 6 3" xfId="33167" xr:uid="{A21D6E55-FB6C-46AB-83C5-44ACD867F1BE}"/>
    <cellStyle name="Total 15 2 4 7" xfId="11998" xr:uid="{01871B27-4AF8-4715-AE3E-B965083F5120}"/>
    <cellStyle name="Total 15 2 4 7 2" xfId="23823" xr:uid="{9FF67927-90E4-4965-B491-F58B1F8A2263}"/>
    <cellStyle name="Total 15 2 4 7 2 2" xfId="43651" xr:uid="{89159969-CB46-4D2D-876F-89D79DD49D53}"/>
    <cellStyle name="Total 15 2 4 7 3" xfId="34051" xr:uid="{413E0C41-B11A-488A-B674-68AFA4D0777D}"/>
    <cellStyle name="Total 15 2 4 8" xfId="10741" xr:uid="{39663812-AA83-49E7-9868-1996BC2D0FCA}"/>
    <cellStyle name="Total 15 2 4 8 2" xfId="32798" xr:uid="{0D698B20-56D7-4E3A-B188-C33A811954D5}"/>
    <cellStyle name="Total 15 2 4 9" xfId="31028" xr:uid="{E64A2A7E-D448-4FB3-B854-E91DF37D3D35}"/>
    <cellStyle name="Total 15 2 5" xfId="9402" xr:uid="{DAB2FC40-ACF1-4896-A7EA-0FFE78F1CDCE}"/>
    <cellStyle name="Total 15 2 5 2" xfId="13807" xr:uid="{37C3FA7D-F934-4CBB-B0DE-6E42DF2C76B4}"/>
    <cellStyle name="Total 15 2 5 2 2" xfId="25580" xr:uid="{A5EC481D-F61D-4236-BAC3-7859C0E07361}"/>
    <cellStyle name="Total 15 2 5 2 2 2" xfId="45407" xr:uid="{6C390D0A-489C-4B4C-A0C4-234D082B768C}"/>
    <cellStyle name="Total 15 2 5 2 3" xfId="35859" xr:uid="{D8238221-92F1-4C4F-B412-E0336CE108E8}"/>
    <cellStyle name="Total 15 2 5 3" xfId="14767" xr:uid="{23E76F66-8F53-42EF-B436-F74EA0C21206}"/>
    <cellStyle name="Total 15 2 5 3 2" xfId="26538" xr:uid="{23554ACB-AB82-4F65-9CBA-F731CBD3FD66}"/>
    <cellStyle name="Total 15 2 5 3 2 2" xfId="46365" xr:uid="{7CDC5323-62AA-4411-83E4-5C5C2A07BB1F}"/>
    <cellStyle name="Total 15 2 5 3 3" xfId="36819" xr:uid="{6333E887-1850-4C84-9C34-D8FF2CF35156}"/>
    <cellStyle name="Total 15 2 5 4" xfId="15719" xr:uid="{E868DC92-86CA-41C3-A180-37C34BC8D179}"/>
    <cellStyle name="Total 15 2 5 4 2" xfId="27466" xr:uid="{17ABD156-1E06-45DB-BC87-ED1F971CAAA0}"/>
    <cellStyle name="Total 15 2 5 4 2 2" xfId="47293" xr:uid="{70305278-D4DE-40B7-A503-62A25A0A95A5}"/>
    <cellStyle name="Total 15 2 5 4 3" xfId="37771" xr:uid="{BB0C9959-7374-4315-AE0C-892B4EE310E1}"/>
    <cellStyle name="Total 15 2 5 5" xfId="16593" xr:uid="{3E083F50-CFF3-4C20-BBA1-6A6F471A183B}"/>
    <cellStyle name="Total 15 2 5 5 2" xfId="28340" xr:uid="{C93A8EDF-CB76-4643-A28B-D771A4754580}"/>
    <cellStyle name="Total 15 2 5 5 2 2" xfId="48167" xr:uid="{DF07633A-29DC-4F53-9059-06D03F92D38E}"/>
    <cellStyle name="Total 15 2 5 5 3" xfId="38645" xr:uid="{0C0292A2-F221-4223-9C20-0239FE8F4D0A}"/>
    <cellStyle name="Total 15 2 5 6" xfId="17458" xr:uid="{B9AFBC37-362F-4442-BD8B-AFAF53751ECD}"/>
    <cellStyle name="Total 15 2 5 6 2" xfId="29179" xr:uid="{87053FB4-627C-4667-8459-EB132D4DDB81}"/>
    <cellStyle name="Total 15 2 5 6 2 2" xfId="49006" xr:uid="{3011DFC2-CAA6-47C2-A1C0-5A8DA2C97AEC}"/>
    <cellStyle name="Total 15 2 5 6 3" xfId="39510" xr:uid="{7E8C5348-CAE4-4897-ACDC-374F3F119A73}"/>
    <cellStyle name="Total 15 2 5 7" xfId="18234" xr:uid="{A5782774-5662-4C83-9DB2-0991D2D844AD}"/>
    <cellStyle name="Total 15 2 5 7 2" xfId="29955" xr:uid="{C268F0EE-A624-418B-A87F-3ACA2330C67C}"/>
    <cellStyle name="Total 15 2 5 7 2 2" xfId="49782" xr:uid="{8FF92908-060E-4070-9D91-1ABDBAB28B72}"/>
    <cellStyle name="Total 15 2 5 7 3" xfId="40286" xr:uid="{0138A52F-46E9-48CD-80EA-C4AD645E7E6D}"/>
    <cellStyle name="Total 15 2 5 8" xfId="18991" xr:uid="{C7E13459-9DB4-4BF2-9A90-720D4BA747EF}"/>
    <cellStyle name="Total 15 2 5 8 2" xfId="41043" xr:uid="{D84051D1-1C64-4282-A912-CBBA14769873}"/>
    <cellStyle name="Total 15 2 5 9" xfId="31468" xr:uid="{EE8E7387-8547-4172-9501-419E628FDC89}"/>
    <cellStyle name="Total 15 2 6" xfId="11866" xr:uid="{5EB3C285-4E34-4981-97F6-2AAA75A829BD}"/>
    <cellStyle name="Total 15 2 6 2" xfId="23693" xr:uid="{DA77C079-B736-4F92-98E9-424547E73AD1}"/>
    <cellStyle name="Total 15 2 6 2 2" xfId="43522" xr:uid="{2F6C4FE2-C321-4018-A293-E322AB2B0C60}"/>
    <cellStyle name="Total 15 2 6 3" xfId="33920" xr:uid="{C9562BF3-55CA-4005-A286-B3B013815083}"/>
    <cellStyle name="Total 15 2 7" xfId="10853" xr:uid="{E597ACD4-6F56-4185-A175-9CDFC957544F}"/>
    <cellStyle name="Total 15 2 7 2" xfId="22722" xr:uid="{B7247EE0-964F-4B49-BDA1-770F58EFC5E0}"/>
    <cellStyle name="Total 15 2 7 2 2" xfId="42553" xr:uid="{33B38494-BCD4-4590-B1F0-F9320099049C}"/>
    <cellStyle name="Total 15 2 7 3" xfId="32909" xr:uid="{9E9A85C8-174A-4F74-A04D-FC02EC0F7DB1}"/>
    <cellStyle name="Total 15 2 8" xfId="11477" xr:uid="{39C5C5EE-78E8-4FB0-B100-4ED1B27734D5}"/>
    <cellStyle name="Total 15 2 8 2" xfId="23331" xr:uid="{DD567181-168F-4195-B688-C5A7C7F63327}"/>
    <cellStyle name="Total 15 2 8 2 2" xfId="43161" xr:uid="{8F2F10FE-4CB6-4AE5-874A-794F40D6D582}"/>
    <cellStyle name="Total 15 2 8 3" xfId="33532" xr:uid="{054A8BCA-878B-45D2-8247-33013B342051}"/>
    <cellStyle name="Total 15 2 9" xfId="11164" xr:uid="{A23590E6-7DB0-4C69-B2E0-606DEA6AC9A9}"/>
    <cellStyle name="Total 15 2 9 2" xfId="23029" xr:uid="{5E52903F-D037-45F8-86FA-2394B02F18F5}"/>
    <cellStyle name="Total 15 2 9 2 2" xfId="42859" xr:uid="{28373663-B166-4632-BD3D-C41221757035}"/>
    <cellStyle name="Total 15 2 9 3" xfId="33219" xr:uid="{0C52C877-6D59-41FC-8599-CF9CB2D60058}"/>
    <cellStyle name="Total 15 3" xfId="6858" xr:uid="{63E9C0F8-558D-4D2E-805C-25A6A7E18E98}"/>
    <cellStyle name="Total 15 3 10" xfId="10987" xr:uid="{DE269D4E-B7F3-4090-BEEF-A6A008D8B482}"/>
    <cellStyle name="Total 15 3 10 2" xfId="22856" xr:uid="{AB04AFD3-4C3C-4844-AA36-4B51B04ECEAF}"/>
    <cellStyle name="Total 15 3 10 2 2" xfId="42687" xr:uid="{72EBF59D-5802-44B3-AA8B-4A961B7300F3}"/>
    <cellStyle name="Total 15 3 10 3" xfId="33043" xr:uid="{2463EFA4-AD7C-42FB-8211-661FA12E2DB2}"/>
    <cellStyle name="Total 15 3 11" xfId="12012" xr:uid="{092FE133-AA92-4F52-BAD0-6223A8EC4587}"/>
    <cellStyle name="Total 15 3 11 2" xfId="23835" xr:uid="{588150DF-3084-4163-8A75-96C31141DBDB}"/>
    <cellStyle name="Total 15 3 11 2 2" xfId="43663" xr:uid="{CCB5EE2D-C1BD-476B-BBA0-ADF0E71416A5}"/>
    <cellStyle name="Total 15 3 11 3" xfId="34065" xr:uid="{8AD5FC2D-3968-4E49-8C49-6086583FC988}"/>
    <cellStyle name="Total 15 3 12" xfId="30612" xr:uid="{256923AA-5F04-4412-A32E-E0DCA5AF6E38}"/>
    <cellStyle name="Total 15 3 2" xfId="7663" xr:uid="{94E379DB-6CEF-4854-BCAF-542BC7A30D71}"/>
    <cellStyle name="Total 15 3 2 10" xfId="11246" xr:uid="{249CC7BE-2FCD-4669-A06E-AD5FD2511CB0}"/>
    <cellStyle name="Total 15 3 2 10 2" xfId="23108" xr:uid="{90682E37-76D6-4E4E-8716-F44FAD106730}"/>
    <cellStyle name="Total 15 3 2 10 2 2" xfId="42938" xr:uid="{264FA0B3-9E8B-4B96-8BB8-A98920E935D4}"/>
    <cellStyle name="Total 15 3 2 10 3" xfId="33301" xr:uid="{C89C6C4B-BF65-4C1C-A2CF-7C30C262374A}"/>
    <cellStyle name="Total 15 3 2 11" xfId="30861" xr:uid="{300D369D-5CD9-42AF-B71A-368368FC21E0}"/>
    <cellStyle name="Total 15 3 2 2" xfId="9306" xr:uid="{C217EF33-69D0-48FE-AE18-C923D0B94BAA}"/>
    <cellStyle name="Total 15 3 2 2 2" xfId="13728" xr:uid="{7DDBB11E-4907-4156-B1DC-0086B449BB89}"/>
    <cellStyle name="Total 15 3 2 2 2 2" xfId="25502" xr:uid="{E50DB313-D783-405E-942F-B0B0996D8E2E}"/>
    <cellStyle name="Total 15 3 2 2 2 2 2" xfId="45329" xr:uid="{41A162BC-8D43-4E99-831E-FD40D3EACE27}"/>
    <cellStyle name="Total 15 3 2 2 2 3" xfId="35780" xr:uid="{58DFB137-D830-483E-9EB5-F2EF9E838E3F}"/>
    <cellStyle name="Total 15 3 2 2 3" xfId="14690" xr:uid="{A06552DD-445A-4BEC-9265-4D91A416FF6B}"/>
    <cellStyle name="Total 15 3 2 2 3 2" xfId="26461" xr:uid="{F33D1E3C-C097-412D-955F-53464F589971}"/>
    <cellStyle name="Total 15 3 2 2 3 2 2" xfId="46288" xr:uid="{BDA1EFFE-F0A2-4AB4-8F29-86D74FEB318E}"/>
    <cellStyle name="Total 15 3 2 2 3 3" xfId="36742" xr:uid="{31703142-F352-4867-A552-42574D4E4A00}"/>
    <cellStyle name="Total 15 3 2 2 4" xfId="15642" xr:uid="{5008FEFF-D984-46C9-86DD-397EC33D8FD6}"/>
    <cellStyle name="Total 15 3 2 2 4 2" xfId="27389" xr:uid="{7846E3AA-D451-4F68-89F3-A5D2D848AD0B}"/>
    <cellStyle name="Total 15 3 2 2 4 2 2" xfId="47216" xr:uid="{D090C636-DF8E-4074-9981-4365A3E436C2}"/>
    <cellStyle name="Total 15 3 2 2 4 3" xfId="37694" xr:uid="{3C0B7191-43C6-44E9-8D3E-30E0F4FA2F15}"/>
    <cellStyle name="Total 15 3 2 2 5" xfId="16520" xr:uid="{EEE3BC5C-BD8C-4A3F-83B1-22EA16ABA131}"/>
    <cellStyle name="Total 15 3 2 2 5 2" xfId="28267" xr:uid="{00475D06-ADDC-4EDE-BE6F-1FCDDDAB5840}"/>
    <cellStyle name="Total 15 3 2 2 5 2 2" xfId="48094" xr:uid="{C04B3E2C-D2F4-4DF0-A8FC-30B3155EB3A2}"/>
    <cellStyle name="Total 15 3 2 2 5 3" xfId="38572" xr:uid="{D3DA7871-FDC1-4FEB-B6A6-3D746922ADEF}"/>
    <cellStyle name="Total 15 3 2 2 6" xfId="17385" xr:uid="{3B82C839-EDEB-40B6-935A-7C7A55DA96C6}"/>
    <cellStyle name="Total 15 3 2 2 6 2" xfId="29106" xr:uid="{A66AA39E-8AD5-4A01-9360-9DA2E14222C2}"/>
    <cellStyle name="Total 15 3 2 2 6 2 2" xfId="48933" xr:uid="{950865B0-C0E8-4FFD-9D53-E361A2195EC7}"/>
    <cellStyle name="Total 15 3 2 2 6 3" xfId="39437" xr:uid="{7F786821-959D-4C30-A89A-0F3387E1A73E}"/>
    <cellStyle name="Total 15 3 2 2 7" xfId="18161" xr:uid="{37D4EE0C-D749-430E-8108-EFDCAF18A3C5}"/>
    <cellStyle name="Total 15 3 2 2 7 2" xfId="29882" xr:uid="{4D08DCE1-974B-455F-AD99-A9A5B11E1799}"/>
    <cellStyle name="Total 15 3 2 2 7 2 2" xfId="49709" xr:uid="{54155915-6820-4578-BBBF-DC0A2E48CA5E}"/>
    <cellStyle name="Total 15 3 2 2 7 3" xfId="40213" xr:uid="{09933958-9C1E-4481-B4FC-C2D7BBB94F79}"/>
    <cellStyle name="Total 15 3 2 2 8" xfId="18918" xr:uid="{30F1D7B5-257E-4D01-8914-C88F751F2AC0}"/>
    <cellStyle name="Total 15 3 2 2 8 2" xfId="40970" xr:uid="{51008075-FA9D-450C-BD14-A7268DC54FAA}"/>
    <cellStyle name="Total 15 3 2 2 9" xfId="31395" xr:uid="{FEEAAD79-3806-4597-B25A-4F257701ADE0}"/>
    <cellStyle name="Total 15 3 2 3" xfId="9744" xr:uid="{F652138D-BF28-4822-9468-B13BFCD67AA0}"/>
    <cellStyle name="Total 15 3 2 3 2" xfId="14149" xr:uid="{71D5D212-44C6-4071-9061-C9D96EB139EA}"/>
    <cellStyle name="Total 15 3 2 3 2 2" xfId="25922" xr:uid="{86B4A411-D182-4A4C-B3F3-0FD538C3C124}"/>
    <cellStyle name="Total 15 3 2 3 2 2 2" xfId="45749" xr:uid="{626C4743-8C64-4609-AE9F-D78E4557B7D4}"/>
    <cellStyle name="Total 15 3 2 3 2 3" xfId="36201" xr:uid="{1DE155EF-7862-4677-BB1E-E1EAB9A1EAA6}"/>
    <cellStyle name="Total 15 3 2 3 3" xfId="15109" xr:uid="{0BF07F6B-F42D-49B4-8C37-985146CC4F2F}"/>
    <cellStyle name="Total 15 3 2 3 3 2" xfId="26880" xr:uid="{67FFD9E3-FFB0-43B5-8DF5-3D9CAAD0AC81}"/>
    <cellStyle name="Total 15 3 2 3 3 2 2" xfId="46707" xr:uid="{C27EE4A5-3CC2-462F-AAC2-F7DBCCE1D8DB}"/>
    <cellStyle name="Total 15 3 2 3 3 3" xfId="37161" xr:uid="{A902A425-1714-4330-B38A-5FD987A3EC4E}"/>
    <cellStyle name="Total 15 3 2 3 4" xfId="16061" xr:uid="{A53C3088-B3AE-49D8-B34E-203C38909FF1}"/>
    <cellStyle name="Total 15 3 2 3 4 2" xfId="27808" xr:uid="{34E8344C-F51F-49EF-B8F0-6421A0C801C2}"/>
    <cellStyle name="Total 15 3 2 3 4 2 2" xfId="47635" xr:uid="{E0133E65-DB1B-480B-9CB9-32C027AD1637}"/>
    <cellStyle name="Total 15 3 2 3 4 3" xfId="38113" xr:uid="{AD62C0BA-7D39-476F-AEBE-7FD989A29696}"/>
    <cellStyle name="Total 15 3 2 3 5" xfId="16935" xr:uid="{9F6163BD-D4D2-49DD-A586-C05610EB6D26}"/>
    <cellStyle name="Total 15 3 2 3 5 2" xfId="28682" xr:uid="{10692D82-CEDA-4485-B204-03522FB4F2F0}"/>
    <cellStyle name="Total 15 3 2 3 5 2 2" xfId="48509" xr:uid="{CD916AF4-9525-436C-AFD5-B8076EE7CAAF}"/>
    <cellStyle name="Total 15 3 2 3 5 3" xfId="38987" xr:uid="{44BD1604-6BF7-42EA-9A64-3E7598F2F4EA}"/>
    <cellStyle name="Total 15 3 2 3 6" xfId="17800" xr:uid="{2DE4216E-53C9-4725-BA84-E6348DE02174}"/>
    <cellStyle name="Total 15 3 2 3 6 2" xfId="29521" xr:uid="{AD8BBF6C-3876-495E-9A3D-2B56B1A4DA5E}"/>
    <cellStyle name="Total 15 3 2 3 6 2 2" xfId="49348" xr:uid="{4ABA79F8-7F8F-4D37-AFB2-9DAEC77CB0E0}"/>
    <cellStyle name="Total 15 3 2 3 6 3" xfId="39852" xr:uid="{60F57F16-7824-4C34-91F6-03E4A15AC0A7}"/>
    <cellStyle name="Total 15 3 2 3 7" xfId="18576" xr:uid="{8D8D60BF-0C19-493A-8170-C52F508A0238}"/>
    <cellStyle name="Total 15 3 2 3 7 2" xfId="30297" xr:uid="{E2D7D8F2-29E8-4FFE-8BD8-9FF51E9554D7}"/>
    <cellStyle name="Total 15 3 2 3 7 2 2" xfId="50124" xr:uid="{886F6167-1383-477E-9F7C-C5F792CEC0C0}"/>
    <cellStyle name="Total 15 3 2 3 7 3" xfId="40628" xr:uid="{170147CF-D5A7-4866-A757-67B5BB4064C3}"/>
    <cellStyle name="Total 15 3 2 3 8" xfId="19333" xr:uid="{2DDF5BEC-223B-4693-BAAA-F3F722EB994A}"/>
    <cellStyle name="Total 15 3 2 3 8 2" xfId="41385" xr:uid="{B7FF25DC-5898-47AD-B6DD-D80D1BA6DC9C}"/>
    <cellStyle name="Total 15 3 2 3 9" xfId="31810" xr:uid="{5E70DDC9-A2F1-4D99-91E4-F5623428E152}"/>
    <cellStyle name="Total 15 3 2 4" xfId="12714" xr:uid="{0C0ACD4E-215A-4953-90D4-DEDB7348C7ED}"/>
    <cellStyle name="Total 15 3 2 4 2" xfId="24512" xr:uid="{0A707E2F-EF7D-4F88-AAB0-780F118396F0}"/>
    <cellStyle name="Total 15 3 2 4 2 2" xfId="44340" xr:uid="{B4DD1500-0CAF-48C0-8908-224A42EB7DE3}"/>
    <cellStyle name="Total 15 3 2 4 3" xfId="34767" xr:uid="{F9FFF7ED-E83E-4CDA-8AB4-984CFE8B4262}"/>
    <cellStyle name="Total 15 3 2 5" xfId="11970" xr:uid="{91622EB1-8488-4E65-A724-DAD3AE2795DB}"/>
    <cellStyle name="Total 15 3 2 5 2" xfId="23795" xr:uid="{9532DA21-9C43-4D17-AE19-30F21B326327}"/>
    <cellStyle name="Total 15 3 2 5 2 2" xfId="43623" xr:uid="{5ADCD6F5-E065-47B0-805E-79A41AF74FBE}"/>
    <cellStyle name="Total 15 3 2 5 3" xfId="34023" xr:uid="{10E91B79-5577-4068-B300-5F3E76930C00}"/>
    <cellStyle name="Total 15 3 2 6" xfId="10765" xr:uid="{2ECF6261-C54A-4E11-8ECE-BC70BD830807}"/>
    <cellStyle name="Total 15 3 2 6 2" xfId="22636" xr:uid="{04C828BF-209F-42F6-BD5D-481FC6E7E9BF}"/>
    <cellStyle name="Total 15 3 2 6 2 2" xfId="42468" xr:uid="{CCC1ED27-3D85-46A2-9B90-0ECA834B117A}"/>
    <cellStyle name="Total 15 3 2 6 3" xfId="32822" xr:uid="{7DB2C0FF-8CDD-4478-B08A-635E0245B0E1}"/>
    <cellStyle name="Total 15 3 2 7" xfId="11557" xr:uid="{291ECF46-F309-4FDB-A12E-F42BEDEF6CBA}"/>
    <cellStyle name="Total 15 3 2 7 2" xfId="23405" xr:uid="{F1373B3B-E3C3-4B0B-AE2B-1CF35F85056F}"/>
    <cellStyle name="Total 15 3 2 7 2 2" xfId="43234" xr:uid="{95A2B375-FD6C-44BE-BA18-2205F7BF2BAC}"/>
    <cellStyle name="Total 15 3 2 7 3" xfId="33611" xr:uid="{88523974-FA93-4CF4-8E8A-6D531A707C44}"/>
    <cellStyle name="Total 15 3 2 8" xfId="11104" xr:uid="{5A15EC4D-0458-4C9C-944C-16263993F9A6}"/>
    <cellStyle name="Total 15 3 2 8 2" xfId="22973" xr:uid="{FC003AD6-908C-4F26-A253-10BAE1E1F32F}"/>
    <cellStyle name="Total 15 3 2 8 2 2" xfId="42804" xr:uid="{8631C3EF-43AE-4A81-869E-6B3D3D00B0D1}"/>
    <cellStyle name="Total 15 3 2 8 3" xfId="33160" xr:uid="{6085ABE3-C2B0-4FA7-9236-FC701CFB58D2}"/>
    <cellStyle name="Total 15 3 2 9" xfId="11383" xr:uid="{B77F2F6E-0918-4953-928C-7EC01C8DABDE}"/>
    <cellStyle name="Total 15 3 2 9 2" xfId="23241" xr:uid="{E376D58C-0564-456F-8062-C8C7E0557BDC}"/>
    <cellStyle name="Total 15 3 2 9 2 2" xfId="43071" xr:uid="{3921552D-00DC-4640-95D3-CD978303B4C5}"/>
    <cellStyle name="Total 15 3 2 9 3" xfId="33438" xr:uid="{17DD7952-A116-4F92-9EF1-6ED87BD70D0E}"/>
    <cellStyle name="Total 15 3 3" xfId="8503" xr:uid="{15FAAD21-CB8B-4093-AAB2-11A78DFAC9AA}"/>
    <cellStyle name="Total 15 3 3 2" xfId="13245" xr:uid="{D7FD69FE-7A4C-4154-A764-04CA30C4564C}"/>
    <cellStyle name="Total 15 3 3 2 2" xfId="25031" xr:uid="{2935EB45-A996-4BCE-A985-BACF02D204CC}"/>
    <cellStyle name="Total 15 3 3 2 2 2" xfId="44858" xr:uid="{8390379B-1D94-4245-A8AB-8A99B6C1B392}"/>
    <cellStyle name="Total 15 3 3 2 3" xfId="35297" xr:uid="{D54532AB-DCC8-4071-ADF8-008F3C34768C}"/>
    <cellStyle name="Total 15 3 3 3" xfId="14265" xr:uid="{C4DD01BF-41C6-4D3A-BFE5-BDBBE478E0F4}"/>
    <cellStyle name="Total 15 3 3 3 2" xfId="26038" xr:uid="{C6618026-4C87-4B22-A2EC-720C81A86AF9}"/>
    <cellStyle name="Total 15 3 3 3 2 2" xfId="45865" xr:uid="{1D2E76DD-807D-4C25-9C0E-8A1DCB0458AB}"/>
    <cellStyle name="Total 15 3 3 3 3" xfId="36317" xr:uid="{121DAAA1-9BF8-4054-A960-C07CEAF5A45A}"/>
    <cellStyle name="Total 15 3 3 4" xfId="15225" xr:uid="{26D1A200-3FAF-4E56-94E9-EFA789F36227}"/>
    <cellStyle name="Total 15 3 3 4 2" xfId="26994" xr:uid="{1F0CE879-08FA-4B28-B8F0-5717451366D6}"/>
    <cellStyle name="Total 15 3 3 4 2 2" xfId="46821" xr:uid="{93E20B20-4C0D-4EEC-80EA-8A4FB3528685}"/>
    <cellStyle name="Total 15 3 3 4 3" xfId="37277" xr:uid="{2C2C49F4-3F03-4DA8-97C0-087682F63622}"/>
    <cellStyle name="Total 15 3 3 5" xfId="16174" xr:uid="{E9763556-48B1-4E3B-90E3-A45FFF7629B3}"/>
    <cellStyle name="Total 15 3 3 5 2" xfId="27921" xr:uid="{BD95D61C-B3D4-4EBC-8B23-1C98F2AD2FDF}"/>
    <cellStyle name="Total 15 3 3 5 2 2" xfId="47748" xr:uid="{8DF2D6B1-6321-4331-93D6-51E986594ECD}"/>
    <cellStyle name="Total 15 3 3 5 3" xfId="38226" xr:uid="{B6F95250-925C-4B62-A4A9-F60E334DAE10}"/>
    <cellStyle name="Total 15 3 3 6" xfId="17047" xr:uid="{7C951327-C677-4C53-9508-A8890AEF62CD}"/>
    <cellStyle name="Total 15 3 3 6 2" xfId="28794" xr:uid="{F864CB27-A038-4409-8875-8E37C1241687}"/>
    <cellStyle name="Total 15 3 3 6 2 2" xfId="48621" xr:uid="{5782DEDB-D7DF-436D-A87D-54ED3F8B7976}"/>
    <cellStyle name="Total 15 3 3 6 3" xfId="39099" xr:uid="{357E1B1B-8693-4692-BCBE-8727FABEC513}"/>
    <cellStyle name="Total 15 3 3 7" xfId="17912" xr:uid="{91955A28-9599-4052-9407-0DB1B9E925A4}"/>
    <cellStyle name="Total 15 3 3 7 2" xfId="29633" xr:uid="{4155B555-3391-42A6-B2E4-2C296238FC5B}"/>
    <cellStyle name="Total 15 3 3 7 2 2" xfId="49460" xr:uid="{EF9E6710-1058-4D6E-AD59-BE821DA929A5}"/>
    <cellStyle name="Total 15 3 3 7 3" xfId="39964" xr:uid="{B9DE1EF0-523A-491B-B617-994DFE32C2E6}"/>
    <cellStyle name="Total 15 3 3 8" xfId="18688" xr:uid="{101500ED-ACA8-47A7-904F-463052D2ABF1}"/>
    <cellStyle name="Total 15 3 3 8 2" xfId="40740" xr:uid="{BE355ABF-2319-4EDB-BC6E-63F6FA73D57F}"/>
    <cellStyle name="Total 15 3 3 9" xfId="31146" xr:uid="{0959363A-0B20-4255-B377-CC7D9C4B3478}"/>
    <cellStyle name="Total 15 3 4" xfId="9514" xr:uid="{EA98DA43-44F5-4E96-A754-1E319B44B72B}"/>
    <cellStyle name="Total 15 3 4 2" xfId="13919" xr:uid="{16829E3C-DDC7-4335-A659-A2E40ED382E4}"/>
    <cellStyle name="Total 15 3 4 2 2" xfId="25692" xr:uid="{D25D5F6D-758D-44A6-A55B-B56A3A389ED3}"/>
    <cellStyle name="Total 15 3 4 2 2 2" xfId="45519" xr:uid="{198F5DFE-8D3B-4827-9D9B-C463F449EBC4}"/>
    <cellStyle name="Total 15 3 4 2 3" xfId="35971" xr:uid="{1228AB27-9E4B-4E78-9F05-174A2544C21D}"/>
    <cellStyle name="Total 15 3 4 3" xfId="14879" xr:uid="{9530D16F-4C4B-483E-B0D2-F6D2D5C3CA43}"/>
    <cellStyle name="Total 15 3 4 3 2" xfId="26650" xr:uid="{29784C0E-B684-4DA5-B037-D3EDDE314F4B}"/>
    <cellStyle name="Total 15 3 4 3 2 2" xfId="46477" xr:uid="{0BAC9F1B-186F-40D6-8DA0-F4DC7315D9C1}"/>
    <cellStyle name="Total 15 3 4 3 3" xfId="36931" xr:uid="{FFD94E03-A3F3-4977-B1AF-C4C8CD3FE517}"/>
    <cellStyle name="Total 15 3 4 4" xfId="15831" xr:uid="{E95C4C88-B115-4D6E-9587-F2C0CBD92061}"/>
    <cellStyle name="Total 15 3 4 4 2" xfId="27578" xr:uid="{70BFF3A1-6897-442E-844C-E724752387E7}"/>
    <cellStyle name="Total 15 3 4 4 2 2" xfId="47405" xr:uid="{FD034572-D169-4D07-BDE5-596E1B5267BE}"/>
    <cellStyle name="Total 15 3 4 4 3" xfId="37883" xr:uid="{3EDF3A5E-EE40-4338-BAE5-2A736B0BDD0F}"/>
    <cellStyle name="Total 15 3 4 5" xfId="16705" xr:uid="{922D0BF1-EA24-430E-AD51-FA871A0ECB7E}"/>
    <cellStyle name="Total 15 3 4 5 2" xfId="28452" xr:uid="{ADEC38E1-8405-4EC7-B38E-AFA7D111BC42}"/>
    <cellStyle name="Total 15 3 4 5 2 2" xfId="48279" xr:uid="{AA3E8955-2F2C-4BDB-AED1-F3544BD0CB1D}"/>
    <cellStyle name="Total 15 3 4 5 3" xfId="38757" xr:uid="{1DAC6783-1DCE-4BBB-B8B3-6687BA1CEFDD}"/>
    <cellStyle name="Total 15 3 4 6" xfId="17570" xr:uid="{09D2A125-DE28-4E70-94C8-117798F63CFD}"/>
    <cellStyle name="Total 15 3 4 6 2" xfId="29291" xr:uid="{A4B47E3D-E139-4CA5-9A90-85E955C49193}"/>
    <cellStyle name="Total 15 3 4 6 2 2" xfId="49118" xr:uid="{3412D832-779A-496A-AE4B-785D144D7BFE}"/>
    <cellStyle name="Total 15 3 4 6 3" xfId="39622" xr:uid="{15D3556D-75A3-4253-A41B-045B64C8ECB6}"/>
    <cellStyle name="Total 15 3 4 7" xfId="18346" xr:uid="{48A44D1F-B30B-4B9C-BE46-B09D3F72E794}"/>
    <cellStyle name="Total 15 3 4 7 2" xfId="30067" xr:uid="{49F32CD7-572C-4D7E-B146-96E257C2B936}"/>
    <cellStyle name="Total 15 3 4 7 2 2" xfId="49894" xr:uid="{76EED58D-3695-433B-B1B5-ABDEC88E1628}"/>
    <cellStyle name="Total 15 3 4 7 3" xfId="40398" xr:uid="{35D57965-355B-4DD4-A6A9-8064336E3108}"/>
    <cellStyle name="Total 15 3 4 8" xfId="19103" xr:uid="{B7F6CB39-6EBF-4970-A525-9C272D47A6F1}"/>
    <cellStyle name="Total 15 3 4 8 2" xfId="41155" xr:uid="{DBD27D39-B703-48F6-85AD-A06AD9CE9AC6}"/>
    <cellStyle name="Total 15 3 4 9" xfId="31580" xr:uid="{3A040030-222A-43B1-9928-FA4BDC8C8411}"/>
    <cellStyle name="Total 15 3 5" xfId="12216" xr:uid="{05713C13-392A-4329-AB3A-8A3516B6057E}"/>
    <cellStyle name="Total 15 3 5 2" xfId="24033" xr:uid="{C333B110-DA75-467B-AA92-1C066C7725DC}"/>
    <cellStyle name="Total 15 3 5 2 2" xfId="43861" xr:uid="{776F1F79-6C2D-4E93-9853-2AEAF29E6779}"/>
    <cellStyle name="Total 15 3 5 3" xfId="34269" xr:uid="{4BEC291B-6501-42CA-9911-9F45973355D0}"/>
    <cellStyle name="Total 15 3 6" xfId="10551" xr:uid="{26F487B8-65EE-455B-BB26-F201EE2020CB}"/>
    <cellStyle name="Total 15 3 6 2" xfId="22423" xr:uid="{500663B4-DFEB-4BA9-9A7D-88C3332E689F}"/>
    <cellStyle name="Total 15 3 6 2 2" xfId="42255" xr:uid="{DCEA90FB-41DE-43F9-AC12-374BDAD11A1B}"/>
    <cellStyle name="Total 15 3 6 3" xfId="32608" xr:uid="{A2322B7A-4CBD-4FAE-BC9C-07B399376EF0}"/>
    <cellStyle name="Total 15 3 7" xfId="12554" xr:uid="{8B1B694C-2AEB-4280-9130-E1C0ED874F14}"/>
    <cellStyle name="Total 15 3 7 2" xfId="24363" xr:uid="{BAF9F010-4E76-4649-AEE7-25616012D6CD}"/>
    <cellStyle name="Total 15 3 7 2 2" xfId="44191" xr:uid="{68EC726B-BE77-45E1-83C2-BEF1547D26D2}"/>
    <cellStyle name="Total 15 3 7 3" xfId="34607" xr:uid="{60BE1D68-7F43-4E5B-A05C-0C708BC6DC84}"/>
    <cellStyle name="Total 15 3 8" xfId="10252" xr:uid="{8DABAA3F-AC27-44E9-AC86-09640A151BF7}"/>
    <cellStyle name="Total 15 3 8 2" xfId="22127" xr:uid="{535EC3A8-4902-4EA7-AF30-80F598C32E5C}"/>
    <cellStyle name="Total 15 3 8 2 2" xfId="41959" xr:uid="{84AD6A2D-7E1A-4A37-9484-16F634D955BB}"/>
    <cellStyle name="Total 15 3 8 3" xfId="32309" xr:uid="{75857726-C280-41DE-80E0-221D9397F15C}"/>
    <cellStyle name="Total 15 3 9" xfId="11712" xr:uid="{20E09D9B-8BA6-4AB3-A795-06F45BFC86A2}"/>
    <cellStyle name="Total 15 3 9 2" xfId="23545" xr:uid="{E667EC3E-DDD9-449E-9F2D-F5D18417471C}"/>
    <cellStyle name="Total 15 3 9 2 2" xfId="43374" xr:uid="{72930DD3-2375-4B1E-B6D4-2F4424195D06}"/>
    <cellStyle name="Total 15 3 9 3" xfId="33766" xr:uid="{1F431DB1-0FB4-4C50-B0E6-EEF598BB5D6F}"/>
    <cellStyle name="Total 15 4" xfId="7125" xr:uid="{AC6F011B-E033-40D6-96FC-516D8A6F7843}"/>
    <cellStyle name="Total 15 4 10" xfId="15307" xr:uid="{E0E70267-3EA4-42FE-968F-62B7703ACCDB}"/>
    <cellStyle name="Total 15 4 10 2" xfId="27076" xr:uid="{EC751CD4-7C59-4929-B279-537D89F7979F}"/>
    <cellStyle name="Total 15 4 10 2 2" xfId="46903" xr:uid="{B225C7CE-885B-4BF8-A409-74F6CEF62B5B}"/>
    <cellStyle name="Total 15 4 10 3" xfId="37359" xr:uid="{A588209D-75FD-4B04-AC4C-2E7410AF79D4}"/>
    <cellStyle name="Total 15 4 11" xfId="30740" xr:uid="{F3B628ED-98C7-475B-9E60-9A195976F290}"/>
    <cellStyle name="Total 15 4 2" xfId="8768" xr:uid="{C9719330-F449-4827-A857-79B74CE60106}"/>
    <cellStyle name="Total 15 4 2 2" xfId="13428" xr:uid="{EB748127-C8BA-4E63-9CA9-8B6CEA9EEA09}"/>
    <cellStyle name="Total 15 4 2 2 2" xfId="25211" xr:uid="{95C51823-DBA1-455D-8436-1B6A9BFB18F6}"/>
    <cellStyle name="Total 15 4 2 2 2 2" xfId="45038" xr:uid="{B4F5E6CD-5525-44B4-9BB6-FA2FF1C65811}"/>
    <cellStyle name="Total 15 4 2 2 3" xfId="35480" xr:uid="{60BB5EA2-7C31-4802-999E-72B00BFFB3FC}"/>
    <cellStyle name="Total 15 4 2 3" xfId="14434" xr:uid="{E7AA9526-39CC-4474-823D-FCC178A3B34F}"/>
    <cellStyle name="Total 15 4 2 3 2" xfId="26206" xr:uid="{2A067D6B-2881-4505-BF96-1184DE439CA8}"/>
    <cellStyle name="Total 15 4 2 3 2 2" xfId="46033" xr:uid="{575ABFB1-FC78-47BC-B107-E7BD8B168ADF}"/>
    <cellStyle name="Total 15 4 2 3 3" xfId="36486" xr:uid="{27A212BA-5676-4030-BFCF-E31A98E5EC16}"/>
    <cellStyle name="Total 15 4 2 4" xfId="15392" xr:uid="{65A236CE-2C8C-4101-9DB9-1E2427DB1251}"/>
    <cellStyle name="Total 15 4 2 4 2" xfId="27153" xr:uid="{5DB5D5D4-3CD0-4E0F-8433-900FB036F20B}"/>
    <cellStyle name="Total 15 4 2 4 2 2" xfId="46980" xr:uid="{933609F5-62E3-4A42-99B3-F3BAAB691364}"/>
    <cellStyle name="Total 15 4 2 4 3" xfId="37444" xr:uid="{B192E91A-545F-4DCA-A605-E438BCE268B3}"/>
    <cellStyle name="Total 15 4 2 5" xfId="16318" xr:uid="{59AF1478-7B4F-4494-BD24-043D0550F9AD}"/>
    <cellStyle name="Total 15 4 2 5 2" xfId="28065" xr:uid="{1D35148B-F0EE-477E-82EA-06E2170E1179}"/>
    <cellStyle name="Total 15 4 2 5 2 2" xfId="47892" xr:uid="{C894EB18-EAFC-41A4-8729-6CE5FACCE92E}"/>
    <cellStyle name="Total 15 4 2 5 3" xfId="38370" xr:uid="{4979D3E9-326B-403B-AE91-0526BE3BC029}"/>
    <cellStyle name="Total 15 4 2 6" xfId="17189" xr:uid="{40271E51-D9DD-416E-811C-9717582F1498}"/>
    <cellStyle name="Total 15 4 2 6 2" xfId="28933" xr:uid="{7912632F-9833-499F-B939-29BC1D60DDA3}"/>
    <cellStyle name="Total 15 4 2 6 2 2" xfId="48760" xr:uid="{87F70464-F6F3-43AE-8FC3-EE99A8E42DEA}"/>
    <cellStyle name="Total 15 4 2 6 3" xfId="39241" xr:uid="{AE99BCEB-C816-4547-A51B-28671C6D2607}"/>
    <cellStyle name="Total 15 4 2 7" xfId="18036" xr:uid="{6CEB6B12-6B0A-4D90-BF6C-7F8944B676ED}"/>
    <cellStyle name="Total 15 4 2 7 2" xfId="29757" xr:uid="{0FA812AC-89F3-4C7D-9F14-8BFE6F415A7E}"/>
    <cellStyle name="Total 15 4 2 7 2 2" xfId="49584" xr:uid="{53B92F4C-7BA7-4FCA-80D4-9272A50A36D4}"/>
    <cellStyle name="Total 15 4 2 7 3" xfId="40088" xr:uid="{9BB4084D-FA37-4177-8F64-B17E33047C96}"/>
    <cellStyle name="Total 15 4 2 8" xfId="18803" xr:uid="{0E8CD040-7425-4E73-B9DC-5F92D56D7720}"/>
    <cellStyle name="Total 15 4 2 8 2" xfId="40855" xr:uid="{57C2DEF3-3C90-4249-B4FB-C9AF262EB416}"/>
    <cellStyle name="Total 15 4 2 9" xfId="31274" xr:uid="{CE2D3455-59C7-4AC8-8368-1562F8C88698}"/>
    <cellStyle name="Total 15 4 3" xfId="9629" xr:uid="{A2851D54-70FB-45A4-8023-65DA07652598}"/>
    <cellStyle name="Total 15 4 3 2" xfId="14034" xr:uid="{972625AB-84D0-423B-ACD2-CC8277B65893}"/>
    <cellStyle name="Total 15 4 3 2 2" xfId="25807" xr:uid="{E7F0B525-03FF-4523-8915-358EF5B9FD5A}"/>
    <cellStyle name="Total 15 4 3 2 2 2" xfId="45634" xr:uid="{AAC5137A-3F57-417F-A9C6-C3B2C1B15A93}"/>
    <cellStyle name="Total 15 4 3 2 3" xfId="36086" xr:uid="{FE646CC5-CB3D-4FB2-949A-0FF9DC53D037}"/>
    <cellStyle name="Total 15 4 3 3" xfId="14994" xr:uid="{8252C7B8-9640-4E83-B62D-E5AFF9C486BA}"/>
    <cellStyle name="Total 15 4 3 3 2" xfId="26765" xr:uid="{65E732C2-1DD5-4268-8527-B2A5AB440A44}"/>
    <cellStyle name="Total 15 4 3 3 2 2" xfId="46592" xr:uid="{EDD83BCF-7A5C-4FDC-A9BB-13D6A9B03225}"/>
    <cellStyle name="Total 15 4 3 3 3" xfId="37046" xr:uid="{E6BD0801-90FF-4C9F-BB70-7D7F2A488FC0}"/>
    <cellStyle name="Total 15 4 3 4" xfId="15946" xr:uid="{C8DD7DC1-ECEF-485D-9902-E28903D799DF}"/>
    <cellStyle name="Total 15 4 3 4 2" xfId="27693" xr:uid="{9EAEB661-2FD2-4056-B1CB-F85DFC02725A}"/>
    <cellStyle name="Total 15 4 3 4 2 2" xfId="47520" xr:uid="{D37AE197-4C6E-48F1-8A09-D7101D5B5551}"/>
    <cellStyle name="Total 15 4 3 4 3" xfId="37998" xr:uid="{2C4A8DC3-0B58-42FC-AE0C-77EE16E0B5F0}"/>
    <cellStyle name="Total 15 4 3 5" xfId="16820" xr:uid="{0D5C7DDC-8D8B-4433-875B-0B6ED9C35BB8}"/>
    <cellStyle name="Total 15 4 3 5 2" xfId="28567" xr:uid="{4A75BB72-BD2F-4D66-99A8-39A4A8E5857E}"/>
    <cellStyle name="Total 15 4 3 5 2 2" xfId="48394" xr:uid="{07E1DFC2-AB0D-4C7C-B024-A6448EDFCAA6}"/>
    <cellStyle name="Total 15 4 3 5 3" xfId="38872" xr:uid="{C66FE4AF-C00B-4407-B288-707AB04DA6E6}"/>
    <cellStyle name="Total 15 4 3 6" xfId="17685" xr:uid="{4911AEBE-AD75-4689-8B47-DC78B81F60E8}"/>
    <cellStyle name="Total 15 4 3 6 2" xfId="29406" xr:uid="{7DC9C9A1-0C2A-4EEB-8898-AB9815B5DE5E}"/>
    <cellStyle name="Total 15 4 3 6 2 2" xfId="49233" xr:uid="{4CF26A5A-70E7-49C9-B63D-F6CE7AA15178}"/>
    <cellStyle name="Total 15 4 3 6 3" xfId="39737" xr:uid="{7883F035-ABE6-4B36-8657-B29D73D79FFA}"/>
    <cellStyle name="Total 15 4 3 7" xfId="18461" xr:uid="{4DAF67B5-CA5E-49D2-B24D-8B415C314E39}"/>
    <cellStyle name="Total 15 4 3 7 2" xfId="30182" xr:uid="{BC4A0AFC-A4C4-40D2-A380-9531ED1EF9E4}"/>
    <cellStyle name="Total 15 4 3 7 2 2" xfId="50009" xr:uid="{72C0E8DA-C720-4119-BF4F-4450C65B32C6}"/>
    <cellStyle name="Total 15 4 3 7 3" xfId="40513" xr:uid="{69D0FE0C-F58C-46FA-8CC6-37DC8C68B2D2}"/>
    <cellStyle name="Total 15 4 3 8" xfId="19218" xr:uid="{A7822E68-76CD-4903-B863-5BDEB4CE7BE2}"/>
    <cellStyle name="Total 15 4 3 8 2" xfId="41270" xr:uid="{16D19BBF-3419-4EC7-A5C3-A643769098C4}"/>
    <cellStyle name="Total 15 4 3 9" xfId="31695" xr:uid="{7E5E2E8E-4CE1-45F2-96B9-62F24E8B04C8}"/>
    <cellStyle name="Total 15 4 4" xfId="12399" xr:uid="{EFFCD426-A688-42A2-A458-AF0099F7DA32}"/>
    <cellStyle name="Total 15 4 4 2" xfId="24213" xr:uid="{417B68E0-96E1-4224-9C0A-5F0037115BC3}"/>
    <cellStyle name="Total 15 4 4 2 2" xfId="44041" xr:uid="{146DAD75-EA9A-4531-A939-FF570518E3CA}"/>
    <cellStyle name="Total 15 4 4 3" xfId="34452" xr:uid="{7B422943-5747-46C0-B829-2DFB499BF434}"/>
    <cellStyle name="Total 15 4 5" xfId="10382" xr:uid="{E7F65C34-AFB5-446E-940B-ED8D2ABC3B06}"/>
    <cellStyle name="Total 15 4 5 2" xfId="22254" xr:uid="{17C2EC04-1E61-442B-86F6-D61E3556433F}"/>
    <cellStyle name="Total 15 4 5 2 2" xfId="42086" xr:uid="{9259507D-EB79-44D0-9E03-419431BD003A}"/>
    <cellStyle name="Total 15 4 5 3" xfId="32439" xr:uid="{9E927171-6280-421A-AFE9-16DCB1C834DE}"/>
    <cellStyle name="Total 15 4 6" xfId="11670" xr:uid="{1EED0A19-01F5-4256-8F83-9F9A27C21FBC}"/>
    <cellStyle name="Total 15 4 6 2" xfId="23509" xr:uid="{7AD5F448-139C-41DC-A075-8EAA2783A4AA}"/>
    <cellStyle name="Total 15 4 6 2 2" xfId="43338" xr:uid="{A2C28CBE-2BB1-4EAF-9EC3-0A8A04A3E8E0}"/>
    <cellStyle name="Total 15 4 6 3" xfId="33724" xr:uid="{FC08DA9A-381A-41CD-B5F0-A23BE9C4C45E}"/>
    <cellStyle name="Total 15 4 7" xfId="11018" xr:uid="{14D77874-3322-4F22-8306-A5A0E876AA7A}"/>
    <cellStyle name="Total 15 4 7 2" xfId="22887" xr:uid="{4DFC61E7-DADE-4769-9999-3CF33600CA28}"/>
    <cellStyle name="Total 15 4 7 2 2" xfId="42718" xr:uid="{73A4E130-6076-48EF-A6B5-FB4D4E228FA9}"/>
    <cellStyle name="Total 15 4 7 3" xfId="33074" xr:uid="{54E26651-DAA9-4402-B347-AFB382A86239}"/>
    <cellStyle name="Total 15 4 8" xfId="13338" xr:uid="{C5442CC4-9BBF-4E98-B525-3A7A2755DF1E}"/>
    <cellStyle name="Total 15 4 8 2" xfId="25121" xr:uid="{BFF05350-1FB1-43A2-84EA-62934EAA929F}"/>
    <cellStyle name="Total 15 4 8 2 2" xfId="44948" xr:uid="{497CF198-1349-4A97-9F4A-7BB48DA08D6C}"/>
    <cellStyle name="Total 15 4 8 3" xfId="35390" xr:uid="{141E0170-7B53-4EB8-B57A-03C9F6447FC9}"/>
    <cellStyle name="Total 15 4 9" xfId="14349" xr:uid="{2B58D3FB-48C8-4723-983B-10A9D7707CB0}"/>
    <cellStyle name="Total 15 4 9 2" xfId="26121" xr:uid="{A65677DB-3F10-4FB1-ACFC-5A75171D0294}"/>
    <cellStyle name="Total 15 4 9 2 2" xfId="45948" xr:uid="{06B24169-C908-4E70-BB55-E8BB995AB606}"/>
    <cellStyle name="Total 15 4 9 3" xfId="36401" xr:uid="{5491DDBE-E611-4E5D-801A-4A395BC6B00D}"/>
    <cellStyle name="Total 15 5" xfId="7969" xr:uid="{94BB585C-1B09-49FE-97D7-BDE7343BBE7E}"/>
    <cellStyle name="Total 15 5 2" xfId="12939" xr:uid="{A769F991-84C5-4357-B8A2-0762CDC3D8B3}"/>
    <cellStyle name="Total 15 5 2 2" xfId="24733" xr:uid="{F749CC8F-B9E6-4FB8-B5B3-025CD3623339}"/>
    <cellStyle name="Total 15 5 2 2 2" xfId="44560" xr:uid="{6D3DCA30-A9ED-4151-BC91-398F28EC16BB}"/>
    <cellStyle name="Total 15 5 2 3" xfId="34991" xr:uid="{BC44FFA6-976F-4F26-8636-F7EE7FC77960}"/>
    <cellStyle name="Total 15 5 3" xfId="9954" xr:uid="{6CCA2434-E479-42A0-BD4F-664D4FF6CACC}"/>
    <cellStyle name="Total 15 5 3 2" xfId="21829" xr:uid="{0A89EA7B-FBC2-4459-AF97-2C2EAB5343C9}"/>
    <cellStyle name="Total 15 5 3 2 2" xfId="41662" xr:uid="{5A5C5730-9B7C-43E9-81AC-62ED9E2759EC}"/>
    <cellStyle name="Total 15 5 3 3" xfId="32012" xr:uid="{E2993978-5690-478D-8DB2-7B1721128E30}"/>
    <cellStyle name="Total 15 5 4" xfId="11949" xr:uid="{409F82F1-2115-4130-9D3A-A2468955A0AE}"/>
    <cellStyle name="Total 15 5 4 2" xfId="23775" xr:uid="{68DA1D67-716A-4161-9EFB-2C5C9FDAA65C}"/>
    <cellStyle name="Total 15 5 4 2 2" xfId="43603" xr:uid="{D668EE0A-C2B6-47E2-AD47-C740E5C8BFD3}"/>
    <cellStyle name="Total 15 5 4 3" xfId="34002" xr:uid="{209592C3-630C-4D40-BEDB-0766BE8C1C3E}"/>
    <cellStyle name="Total 15 5 5" xfId="10783" xr:uid="{25CE8E2F-B8A9-438D-A567-1683756DE861}"/>
    <cellStyle name="Total 15 5 5 2" xfId="22653" xr:uid="{283E96D2-6941-4312-90FB-8905EFD9B8D9}"/>
    <cellStyle name="Total 15 5 5 2 2" xfId="42485" xr:uid="{3034FB77-7410-4891-A83A-5585C0A050EE}"/>
    <cellStyle name="Total 15 5 5 3" xfId="32840" xr:uid="{F0886BC7-CF34-4EE9-A2EF-BFA6146CAD39}"/>
    <cellStyle name="Total 15 5 6" xfId="11541" xr:uid="{077F5072-3170-483E-B7FE-960C47A209D5}"/>
    <cellStyle name="Total 15 5 6 2" xfId="23389" xr:uid="{8A3F662B-AC48-4727-B3F4-C55446E4A21A}"/>
    <cellStyle name="Total 15 5 6 2 2" xfId="43218" xr:uid="{992E76A2-2AE5-476C-85B8-3AFE049293DA}"/>
    <cellStyle name="Total 15 5 6 3" xfId="33595" xr:uid="{3A79F7D6-C5F3-47DF-8B3E-29BE89127269}"/>
    <cellStyle name="Total 15 5 7" xfId="11118" xr:uid="{FD5C419F-F45E-4125-AA8F-26A5C5945160}"/>
    <cellStyle name="Total 15 5 7 2" xfId="22986" xr:uid="{B05A0E95-1128-4334-BA81-FA3D8C038CBC}"/>
    <cellStyle name="Total 15 5 7 2 2" xfId="42817" xr:uid="{23BB5D02-F01B-4CD8-876C-7199D354F85F}"/>
    <cellStyle name="Total 15 5 7 3" xfId="33174" xr:uid="{7CC6CDC5-6F6A-450C-88C2-5CEB37C9750D}"/>
    <cellStyle name="Total 15 5 8" xfId="11381" xr:uid="{97A2A0EE-6767-43F4-8744-A1D73A458AB3}"/>
    <cellStyle name="Total 15 5 8 2" xfId="33436" xr:uid="{1CFB405D-3146-427F-AB36-FE857117671F}"/>
    <cellStyle name="Total 15 5 9" xfId="31027" xr:uid="{77217030-9FB9-42C4-B4EB-C1298CF07D06}"/>
    <cellStyle name="Total 15 6" xfId="9401" xr:uid="{77AD259A-B843-400C-A2D9-99228235282C}"/>
    <cellStyle name="Total 15 6 2" xfId="13806" xr:uid="{6F98E98A-8C4A-4DD9-AC81-752049C9109A}"/>
    <cellStyle name="Total 15 6 2 2" xfId="25579" xr:uid="{59457CD3-38CE-4218-917D-613972DD2260}"/>
    <cellStyle name="Total 15 6 2 2 2" xfId="45406" xr:uid="{BEF28193-5209-41F4-963C-A18840CD01EE}"/>
    <cellStyle name="Total 15 6 2 3" xfId="35858" xr:uid="{A4174193-03E1-41F7-ADE9-321BC078BDD7}"/>
    <cellStyle name="Total 15 6 3" xfId="14766" xr:uid="{9BF779C5-5032-4EB2-9E9D-58974C698B6F}"/>
    <cellStyle name="Total 15 6 3 2" xfId="26537" xr:uid="{5637E523-7F48-4A29-A398-CBD4A81A0A5B}"/>
    <cellStyle name="Total 15 6 3 2 2" xfId="46364" xr:uid="{918F80D0-E052-4CF8-963E-A2474581FED8}"/>
    <cellStyle name="Total 15 6 3 3" xfId="36818" xr:uid="{C868469E-A881-4B95-8D41-A61AE15A068C}"/>
    <cellStyle name="Total 15 6 4" xfId="15718" xr:uid="{C60A3B31-7163-4A89-8FDC-4DAE4E00B22A}"/>
    <cellStyle name="Total 15 6 4 2" xfId="27465" xr:uid="{5A4C57F3-AAC1-4C05-9309-C58972F0FA79}"/>
    <cellStyle name="Total 15 6 4 2 2" xfId="47292" xr:uid="{DD664C3D-90FD-4E4B-AD6D-ED6C8B93EACB}"/>
    <cellStyle name="Total 15 6 4 3" xfId="37770" xr:uid="{C2F52B4E-BC98-442E-8258-C88C03E3E098}"/>
    <cellStyle name="Total 15 6 5" xfId="16592" xr:uid="{30C3C25F-2681-4B31-940C-5F03041218CC}"/>
    <cellStyle name="Total 15 6 5 2" xfId="28339" xr:uid="{EE4B8350-1A2F-46C9-B2AC-43DFF68C55A6}"/>
    <cellStyle name="Total 15 6 5 2 2" xfId="48166" xr:uid="{FD199781-8C6F-400C-A960-376D22488BBB}"/>
    <cellStyle name="Total 15 6 5 3" xfId="38644" xr:uid="{ECCAA9D4-226B-4E4E-8DB6-8230DFB3D69F}"/>
    <cellStyle name="Total 15 6 6" xfId="17457" xr:uid="{8D48F4F1-11F0-44A0-BA02-9832E04E941C}"/>
    <cellStyle name="Total 15 6 6 2" xfId="29178" xr:uid="{C722DB68-FF48-49F8-A5A9-6B9ECD73ACC2}"/>
    <cellStyle name="Total 15 6 6 2 2" xfId="49005" xr:uid="{788A74F0-5D85-49DD-A16D-1F41246E0735}"/>
    <cellStyle name="Total 15 6 6 3" xfId="39509" xr:uid="{180C2D92-50B0-4B54-8828-B42F523BF25E}"/>
    <cellStyle name="Total 15 6 7" xfId="18233" xr:uid="{E45E19DB-9144-4B7C-802C-1E6F2771A6D2}"/>
    <cellStyle name="Total 15 6 7 2" xfId="29954" xr:uid="{2D90CBE1-1B0A-4A36-8491-88FA49A9BD7A}"/>
    <cellStyle name="Total 15 6 7 2 2" xfId="49781" xr:uid="{84479A45-1D54-4894-A065-5D94F6011418}"/>
    <cellStyle name="Total 15 6 7 3" xfId="40285" xr:uid="{24338575-1AD3-4B00-9378-72D5EE27D4CE}"/>
    <cellStyle name="Total 15 6 8" xfId="18990" xr:uid="{2B158102-FFF1-4C8D-A1FE-91BDEEAF3445}"/>
    <cellStyle name="Total 15 6 8 2" xfId="41042" xr:uid="{2B58A4FD-5C6D-488A-A6B3-594440CC0F94}"/>
    <cellStyle name="Total 15 6 9" xfId="31467" xr:uid="{EA01D594-717B-4AC6-92F6-D2A2F68D70BD}"/>
    <cellStyle name="Total 15 7" xfId="11865" xr:uid="{6B485E24-71A0-491F-93FB-D26794488A52}"/>
    <cellStyle name="Total 15 7 2" xfId="23692" xr:uid="{169FB2FB-8516-4F93-98C9-A90780136964}"/>
    <cellStyle name="Total 15 7 2 2" xfId="43521" xr:uid="{A75CF1C2-4083-4D30-BA5F-9234A6CDCF21}"/>
    <cellStyle name="Total 15 7 3" xfId="33919" xr:uid="{912534B1-853D-46AC-AF5A-093CE5920B0E}"/>
    <cellStyle name="Total 15 8" xfId="10854" xr:uid="{C85D4211-9B5A-4AAA-B5F5-18D7268FC02D}"/>
    <cellStyle name="Total 15 8 2" xfId="22723" xr:uid="{850EE3C3-1F27-445D-B948-D130993ED779}"/>
    <cellStyle name="Total 15 8 2 2" xfId="42554" xr:uid="{AB2BC4B2-CC01-4BC5-B613-F71C04CD5ED2}"/>
    <cellStyle name="Total 15 8 3" xfId="32910" xr:uid="{F41E61BE-F106-4063-BEBB-6DAFCE83E083}"/>
    <cellStyle name="Total 15 9" xfId="11476" xr:uid="{73B3C1F1-F33A-434F-8BEF-002751A84C0F}"/>
    <cellStyle name="Total 15 9 2" xfId="23330" xr:uid="{F7CAE052-4B6D-46FE-98FF-878D6AA31D46}"/>
    <cellStyle name="Total 15 9 2 2" xfId="43160" xr:uid="{0D22A9D3-742A-4981-A604-75C9D8787860}"/>
    <cellStyle name="Total 15 9 3" xfId="33531" xr:uid="{13E4548F-0F73-4978-A7A1-5E376318DABE}"/>
    <cellStyle name="Total 16" xfId="6230" xr:uid="{38498FD5-C4DA-49A1-9B1D-F383FBF9AB84}"/>
    <cellStyle name="Total 16 10" xfId="12966" xr:uid="{3F25777D-971C-4230-B73B-0859CBB0F64C}"/>
    <cellStyle name="Total 16 10 2" xfId="24760" xr:uid="{47CD9238-F57A-422F-89CE-DB13B8DD512E}"/>
    <cellStyle name="Total 16 10 2 2" xfId="44587" xr:uid="{47665212-0DAE-4A69-8680-DB73207D80BC}"/>
    <cellStyle name="Total 16 10 3" xfId="35018" xr:uid="{C6C6688E-AE69-4E9D-B1A8-36275CB741AE}"/>
    <cellStyle name="Total 16 11" xfId="9929" xr:uid="{889809DD-729E-462E-B063-6BBCC5949881}"/>
    <cellStyle name="Total 16 11 2" xfId="21804" xr:uid="{7554F145-26E8-4469-92A1-3407779690A9}"/>
    <cellStyle name="Total 16 11 2 2" xfId="41637" xr:uid="{98849206-F8DB-4CD3-84CC-67C93769D81F}"/>
    <cellStyle name="Total 16 11 3" xfId="31987" xr:uid="{315E12A3-7415-4E9E-9C5D-730E5240ABC1}"/>
    <cellStyle name="Total 16 12" xfId="11778" xr:uid="{A646A083-7E64-41C5-B54C-60B90EC239B0}"/>
    <cellStyle name="Total 16 12 2" xfId="23606" xr:uid="{2F559167-9C00-4933-8AFE-A30433FEEF69}"/>
    <cellStyle name="Total 16 12 2 2" xfId="43435" xr:uid="{7581FDF9-6A1E-4296-A632-EBE0F888FD59}"/>
    <cellStyle name="Total 16 12 3" xfId="33832" xr:uid="{83355112-1A6A-4998-8BC9-29D2E6EB00C1}"/>
    <cellStyle name="Total 16 13" xfId="30491" xr:uid="{020C9A39-EB1E-4031-8862-9A4E9A0203AB}"/>
    <cellStyle name="Total 16 2" xfId="6860" xr:uid="{D1F6EEE5-7818-4536-B909-BB418DB75928}"/>
    <cellStyle name="Total 16 2 10" xfId="11549" xr:uid="{DFA39D9F-B36C-4FFF-8153-694EBEC93CBD}"/>
    <cellStyle name="Total 16 2 10 2" xfId="23397" xr:uid="{05721119-E187-4899-AAF7-23FF15A3406D}"/>
    <cellStyle name="Total 16 2 10 2 2" xfId="43226" xr:uid="{E17FED5E-882C-46D0-81E8-B4BE1B1F28E4}"/>
    <cellStyle name="Total 16 2 10 3" xfId="33603" xr:uid="{6DB481C5-E0D6-47FF-9378-E545E85ED464}"/>
    <cellStyle name="Total 16 2 11" xfId="11112" xr:uid="{CE9AB66C-B1FA-4841-B888-84E31D3C53A7}"/>
    <cellStyle name="Total 16 2 11 2" xfId="22981" xr:uid="{2FA9F9AB-F482-4625-9827-3E5852B80B47}"/>
    <cellStyle name="Total 16 2 11 2 2" xfId="42812" xr:uid="{A964874F-640E-47A0-A10C-2ABB6A19E190}"/>
    <cellStyle name="Total 16 2 11 3" xfId="33168" xr:uid="{1AC00F5D-A93B-4960-A562-A5A0B53F70FE}"/>
    <cellStyle name="Total 16 2 12" xfId="30614" xr:uid="{03BAC60F-0D63-4C0D-97ED-532D7D15153E}"/>
    <cellStyle name="Total 16 2 2" xfId="7664" xr:uid="{1599487B-E4D3-4BDB-AE77-C45B88E4741B}"/>
    <cellStyle name="Total 16 2 2 10" xfId="14527" xr:uid="{F22BBCE5-51C1-423A-B3BD-DB62C78A0A79}"/>
    <cellStyle name="Total 16 2 2 10 2" xfId="26298" xr:uid="{4268C91F-99FB-43B6-AA04-0E1568512526}"/>
    <cellStyle name="Total 16 2 2 10 2 2" xfId="46125" xr:uid="{7929D9F1-36A7-4A44-842C-5C9FAC87253C}"/>
    <cellStyle name="Total 16 2 2 10 3" xfId="36579" xr:uid="{A45A1D2A-7BAC-475E-9410-B16E782F337D}"/>
    <cellStyle name="Total 16 2 2 11" xfId="30862" xr:uid="{0EB96ECD-2B7C-4F9D-A0A1-9C85D74F4E26}"/>
    <cellStyle name="Total 16 2 2 2" xfId="9307" xr:uid="{00989F82-1907-4DAB-98E4-E456AAD9BA48}"/>
    <cellStyle name="Total 16 2 2 2 2" xfId="13729" xr:uid="{A17A7A47-6CB5-4528-B971-1E4122D17F64}"/>
    <cellStyle name="Total 16 2 2 2 2 2" xfId="25503" xr:uid="{E3C63C11-43D3-4AD7-8242-DCBF776B2A5D}"/>
    <cellStyle name="Total 16 2 2 2 2 2 2" xfId="45330" xr:uid="{82B0F147-52BE-4A45-81FD-C8C73C00E8C9}"/>
    <cellStyle name="Total 16 2 2 2 2 3" xfId="35781" xr:uid="{FF088AC8-4028-447D-B1A3-87EB0F8F2A45}"/>
    <cellStyle name="Total 16 2 2 2 3" xfId="14691" xr:uid="{DA856675-CE71-4387-8AFA-69F857D31784}"/>
    <cellStyle name="Total 16 2 2 2 3 2" xfId="26462" xr:uid="{4FF259B2-B1E8-42FF-B52B-5DE3873D1CC9}"/>
    <cellStyle name="Total 16 2 2 2 3 2 2" xfId="46289" xr:uid="{D93D0413-D9FB-443B-A634-D10A69ED3E1B}"/>
    <cellStyle name="Total 16 2 2 2 3 3" xfId="36743" xr:uid="{6DCD129D-75CA-4E4A-AC29-8C6712921D8D}"/>
    <cellStyle name="Total 16 2 2 2 4" xfId="15643" xr:uid="{DF3B1C15-F6FD-430A-B4C5-4CC12BBEC8DD}"/>
    <cellStyle name="Total 16 2 2 2 4 2" xfId="27390" xr:uid="{CA699329-FE53-4E87-BF26-188B4D60E525}"/>
    <cellStyle name="Total 16 2 2 2 4 2 2" xfId="47217" xr:uid="{1F2F70A5-4D6A-4AFB-8DA8-9598A071B6FA}"/>
    <cellStyle name="Total 16 2 2 2 4 3" xfId="37695" xr:uid="{309E934A-37AC-406A-89CE-E06A9D6343B7}"/>
    <cellStyle name="Total 16 2 2 2 5" xfId="16521" xr:uid="{D3148D1E-7D12-4D94-8379-50951B305833}"/>
    <cellStyle name="Total 16 2 2 2 5 2" xfId="28268" xr:uid="{6CB5096B-2107-4A31-8242-896B1DBF413D}"/>
    <cellStyle name="Total 16 2 2 2 5 2 2" xfId="48095" xr:uid="{569FBAC8-C06A-4165-A9EB-F5515B99C7D8}"/>
    <cellStyle name="Total 16 2 2 2 5 3" xfId="38573" xr:uid="{75CE9195-86E9-4F97-B168-C22DC1F63A45}"/>
    <cellStyle name="Total 16 2 2 2 6" xfId="17386" xr:uid="{2F68A09E-F03E-450B-97B1-31ECFA00E74E}"/>
    <cellStyle name="Total 16 2 2 2 6 2" xfId="29107" xr:uid="{884E0ED7-D093-47A5-9BB6-2B0753A9DD8C}"/>
    <cellStyle name="Total 16 2 2 2 6 2 2" xfId="48934" xr:uid="{7900E69D-E759-4A23-A635-18D80F18832F}"/>
    <cellStyle name="Total 16 2 2 2 6 3" xfId="39438" xr:uid="{1B9FD1BB-B80D-4C59-ACCE-2F152CC6B894}"/>
    <cellStyle name="Total 16 2 2 2 7" xfId="18162" xr:uid="{0389E915-8ACD-473B-8E77-B3AD769E6426}"/>
    <cellStyle name="Total 16 2 2 2 7 2" xfId="29883" xr:uid="{AD3ACD12-981E-44FF-9D32-D67A3AECCFA6}"/>
    <cellStyle name="Total 16 2 2 2 7 2 2" xfId="49710" xr:uid="{7CFB6943-AB73-47E7-AF6C-49C625C80216}"/>
    <cellStyle name="Total 16 2 2 2 7 3" xfId="40214" xr:uid="{9D40892D-695D-4FA0-BA62-B4234B6562D8}"/>
    <cellStyle name="Total 16 2 2 2 8" xfId="18919" xr:uid="{73905AD5-6435-40CC-BC4E-D4792E004EC3}"/>
    <cellStyle name="Total 16 2 2 2 8 2" xfId="40971" xr:uid="{D9F1E053-16D1-4A0E-8C3C-BEED42606179}"/>
    <cellStyle name="Total 16 2 2 2 9" xfId="31396" xr:uid="{DB915DF6-3C45-4D44-8987-4A9B0DD75A56}"/>
    <cellStyle name="Total 16 2 2 3" xfId="9745" xr:uid="{0AF71068-586D-4096-8725-84F267F82C0F}"/>
    <cellStyle name="Total 16 2 2 3 2" xfId="14150" xr:uid="{650BD369-0ECE-4FD5-9617-E1F023086AD7}"/>
    <cellStyle name="Total 16 2 2 3 2 2" xfId="25923" xr:uid="{0BEE3AF4-7DBA-43D3-8921-FA203FE64C5F}"/>
    <cellStyle name="Total 16 2 2 3 2 2 2" xfId="45750" xr:uid="{0220FCB3-47C2-45B9-8721-8F9E2E54030E}"/>
    <cellStyle name="Total 16 2 2 3 2 3" xfId="36202" xr:uid="{E2A781C2-72F5-49F7-940B-38FA5EE6AA4B}"/>
    <cellStyle name="Total 16 2 2 3 3" xfId="15110" xr:uid="{666B0FCD-B3C6-4E1F-A7A6-F4694E0A0FF5}"/>
    <cellStyle name="Total 16 2 2 3 3 2" xfId="26881" xr:uid="{B30BF5EE-8C48-4EC7-961C-175D5D5C33F2}"/>
    <cellStyle name="Total 16 2 2 3 3 2 2" xfId="46708" xr:uid="{CEFA43FA-D872-4054-BC8D-96C0F3CA2581}"/>
    <cellStyle name="Total 16 2 2 3 3 3" xfId="37162" xr:uid="{C674BAFA-DF3C-471A-B04C-B5611CF70C08}"/>
    <cellStyle name="Total 16 2 2 3 4" xfId="16062" xr:uid="{9EF866CB-111B-4337-B45D-F687F5DCBDCA}"/>
    <cellStyle name="Total 16 2 2 3 4 2" xfId="27809" xr:uid="{AAF53761-C2E7-4367-811B-26A35F337DB8}"/>
    <cellStyle name="Total 16 2 2 3 4 2 2" xfId="47636" xr:uid="{6CCA52F9-0DB0-4274-883C-30EDDAF0150A}"/>
    <cellStyle name="Total 16 2 2 3 4 3" xfId="38114" xr:uid="{A87A54F0-BBD3-4D5C-8266-AB0E009157CD}"/>
    <cellStyle name="Total 16 2 2 3 5" xfId="16936" xr:uid="{C1839367-105C-4438-BDA3-BC0F1A06926A}"/>
    <cellStyle name="Total 16 2 2 3 5 2" xfId="28683" xr:uid="{57A218A2-1FE1-4E55-A77C-613C37F95C17}"/>
    <cellStyle name="Total 16 2 2 3 5 2 2" xfId="48510" xr:uid="{F110C149-FF8D-48FD-B372-62ACF519FD05}"/>
    <cellStyle name="Total 16 2 2 3 5 3" xfId="38988" xr:uid="{D94E741B-E35C-4882-ADFE-CAD20ABD8F2C}"/>
    <cellStyle name="Total 16 2 2 3 6" xfId="17801" xr:uid="{476FD65D-217A-4DA1-8506-87FD0D776024}"/>
    <cellStyle name="Total 16 2 2 3 6 2" xfId="29522" xr:uid="{2E38F405-1E97-468E-B51E-D672357A6A26}"/>
    <cellStyle name="Total 16 2 2 3 6 2 2" xfId="49349" xr:uid="{A253A9A7-8EBD-4C53-9877-C02668A233B6}"/>
    <cellStyle name="Total 16 2 2 3 6 3" xfId="39853" xr:uid="{50BD0F1A-81B5-4718-91AC-BC584AF21EC7}"/>
    <cellStyle name="Total 16 2 2 3 7" xfId="18577" xr:uid="{A670D4AB-8220-423D-AE24-C30663216F95}"/>
    <cellStyle name="Total 16 2 2 3 7 2" xfId="30298" xr:uid="{50A14A49-AFBD-4910-B9AE-F9289A0596EE}"/>
    <cellStyle name="Total 16 2 2 3 7 2 2" xfId="50125" xr:uid="{1B0280C0-8A8C-4944-853D-37F3662BE9A3}"/>
    <cellStyle name="Total 16 2 2 3 7 3" xfId="40629" xr:uid="{0FA53272-1DE6-40C8-AC51-699FD8171C11}"/>
    <cellStyle name="Total 16 2 2 3 8" xfId="19334" xr:uid="{0B399634-3C40-4C44-ABD4-8737078C86F5}"/>
    <cellStyle name="Total 16 2 2 3 8 2" xfId="41386" xr:uid="{3EA80FA9-85D8-420A-9F57-8D0A78C6613E}"/>
    <cellStyle name="Total 16 2 2 3 9" xfId="31811" xr:uid="{05B421B7-A8B3-43D5-B95F-8BF0EEE01594}"/>
    <cellStyle name="Total 16 2 2 4" xfId="12715" xr:uid="{9AD1DAD7-311E-4CC5-80B1-8A30C0D3FCD5}"/>
    <cellStyle name="Total 16 2 2 4 2" xfId="24513" xr:uid="{3D4884D3-3136-44D1-B801-686B04233ED9}"/>
    <cellStyle name="Total 16 2 2 4 2 2" xfId="44341" xr:uid="{2BD35BAA-EAD1-4A9F-9E35-5B4CCDE6B899}"/>
    <cellStyle name="Total 16 2 2 4 3" xfId="34768" xr:uid="{2E56427A-C619-4F3B-86F4-7D4DE3DBC0B3}"/>
    <cellStyle name="Total 16 2 2 5" xfId="12746" xr:uid="{15E74F47-B7DE-445C-9865-3FFF064F81D6}"/>
    <cellStyle name="Total 16 2 2 5 2" xfId="24543" xr:uid="{DE59EEF2-4823-4CEE-880B-01966018A8E2}"/>
    <cellStyle name="Total 16 2 2 5 2 2" xfId="44371" xr:uid="{7CBD9402-C9FC-47C3-9B6B-4832E1423D20}"/>
    <cellStyle name="Total 16 2 2 5 3" xfId="34799" xr:uid="{CFC76A39-30FC-4F44-8798-88EB94771934}"/>
    <cellStyle name="Total 16 2 2 6" xfId="10127" xr:uid="{BE587900-7E08-45DA-B2EB-EB680293DCAB}"/>
    <cellStyle name="Total 16 2 2 6 2" xfId="22002" xr:uid="{95D7434D-6338-49DA-93E7-75551774174F}"/>
    <cellStyle name="Total 16 2 2 6 2 2" xfId="41834" xr:uid="{7F81BE9D-46B0-4633-BA1D-7494614CBD8F}"/>
    <cellStyle name="Total 16 2 2 6 3" xfId="32184" xr:uid="{C5D339D5-3B99-46CF-9A9C-4EA34E8E1336}"/>
    <cellStyle name="Total 16 2 2 7" xfId="11734" xr:uid="{32BB0B09-43CF-479C-BC11-5F746BF7AE5B}"/>
    <cellStyle name="Total 16 2 2 7 2" xfId="23563" xr:uid="{70104099-97CA-4826-819C-0824AB26A945}"/>
    <cellStyle name="Total 16 2 2 7 2 2" xfId="43392" xr:uid="{31441C37-760F-4249-BD78-CDA797952E81}"/>
    <cellStyle name="Total 16 2 2 7 3" xfId="33788" xr:uid="{F84DC8B1-AF95-4544-B17E-C5DD86CBD893}"/>
    <cellStyle name="Total 16 2 2 8" xfId="10972" xr:uid="{65862E11-39A1-468A-8D8A-D51A37D6599C}"/>
    <cellStyle name="Total 16 2 2 8 2" xfId="22841" xr:uid="{6EF4612F-76D2-4C0D-B74D-38CC267AB2F3}"/>
    <cellStyle name="Total 16 2 2 8 2 2" xfId="42672" xr:uid="{61F30F65-C55B-4E47-A713-3DBFAD5ED807}"/>
    <cellStyle name="Total 16 2 2 8 3" xfId="33028" xr:uid="{0FFB36CF-274B-4C02-8CD5-BC862E3C3EA9}"/>
    <cellStyle name="Total 16 2 2 9" xfId="13545" xr:uid="{1F837D29-8044-49E4-A476-A49636B70EA8}"/>
    <cellStyle name="Total 16 2 2 9 2" xfId="25321" xr:uid="{DECFF1F6-2FF7-4AC2-ACF2-1A869DBF2468}"/>
    <cellStyle name="Total 16 2 2 9 2 2" xfId="45148" xr:uid="{208E7956-A34B-48C2-9698-96F78FE3D3A1}"/>
    <cellStyle name="Total 16 2 2 9 3" xfId="35597" xr:uid="{41DA653D-C396-4C03-B31E-DE2CD6A6BBD7}"/>
    <cellStyle name="Total 16 2 3" xfId="8505" xr:uid="{45522094-16BF-4805-8376-CBD6D5070931}"/>
    <cellStyle name="Total 16 2 3 2" xfId="13247" xr:uid="{7381BF11-CAFD-4E43-9C4A-5D6DCF5C05D3}"/>
    <cellStyle name="Total 16 2 3 2 2" xfId="25033" xr:uid="{0FCFDF25-D5A4-46C7-BEF4-4159EAB39442}"/>
    <cellStyle name="Total 16 2 3 2 2 2" xfId="44860" xr:uid="{3BFC66CE-E0F5-4855-94FD-13B1414E74D6}"/>
    <cellStyle name="Total 16 2 3 2 3" xfId="35299" xr:uid="{4A9DDD6A-122A-4451-901C-1F48F03B3154}"/>
    <cellStyle name="Total 16 2 3 3" xfId="14267" xr:uid="{6747DDDB-8ED3-452E-9C45-6808696088E4}"/>
    <cellStyle name="Total 16 2 3 3 2" xfId="26040" xr:uid="{B8945652-C3E0-4938-80C8-686954B0D524}"/>
    <cellStyle name="Total 16 2 3 3 2 2" xfId="45867" xr:uid="{4312B1AE-F2DD-4D2B-BB7D-2062F693830D}"/>
    <cellStyle name="Total 16 2 3 3 3" xfId="36319" xr:uid="{D704C899-47AE-4BE2-A08B-AA7497899D79}"/>
    <cellStyle name="Total 16 2 3 4" xfId="15227" xr:uid="{8C2314B8-242A-49B5-AD05-3F8284794724}"/>
    <cellStyle name="Total 16 2 3 4 2" xfId="26996" xr:uid="{89482625-A32E-45A4-AE25-4C40AE39E2A7}"/>
    <cellStyle name="Total 16 2 3 4 2 2" xfId="46823" xr:uid="{9036B62F-F278-4D20-8967-8CC9347A06EB}"/>
    <cellStyle name="Total 16 2 3 4 3" xfId="37279" xr:uid="{6FB60A38-712C-47A5-9D78-B3411406546F}"/>
    <cellStyle name="Total 16 2 3 5" xfId="16176" xr:uid="{65ED5EE4-77AB-472C-8CF3-A466D39AF562}"/>
    <cellStyle name="Total 16 2 3 5 2" xfId="27923" xr:uid="{95D6FEE1-5BC2-4B1D-968D-31865EA43321}"/>
    <cellStyle name="Total 16 2 3 5 2 2" xfId="47750" xr:uid="{1AC85B08-24CB-41EB-B889-D8544CB3818D}"/>
    <cellStyle name="Total 16 2 3 5 3" xfId="38228" xr:uid="{2683B6EA-526A-4563-B433-10359FA16139}"/>
    <cellStyle name="Total 16 2 3 6" xfId="17049" xr:uid="{6C2E05B0-7AF4-41A4-9EE2-C62EA76C4CF3}"/>
    <cellStyle name="Total 16 2 3 6 2" xfId="28796" xr:uid="{9A837A62-8A2C-4B92-9978-FD8BFCC0F7F1}"/>
    <cellStyle name="Total 16 2 3 6 2 2" xfId="48623" xr:uid="{92B1284B-6AAD-4AA7-9993-3101D34DE07F}"/>
    <cellStyle name="Total 16 2 3 6 3" xfId="39101" xr:uid="{689E6CEF-B4F8-4CF5-85F1-8D5D142FCAAD}"/>
    <cellStyle name="Total 16 2 3 7" xfId="17914" xr:uid="{845B6FF0-0286-4338-9854-14F693D61D23}"/>
    <cellStyle name="Total 16 2 3 7 2" xfId="29635" xr:uid="{0BF96E5E-AE1A-4693-8F62-2D67DE18D7BD}"/>
    <cellStyle name="Total 16 2 3 7 2 2" xfId="49462" xr:uid="{8672003A-66EA-44AB-B433-C023FD9947B9}"/>
    <cellStyle name="Total 16 2 3 7 3" xfId="39966" xr:uid="{B8F7549F-B807-4DF4-B5C1-693D20D43EB2}"/>
    <cellStyle name="Total 16 2 3 8" xfId="18690" xr:uid="{DCDDE179-C9F6-48FC-BF3D-30F4767361B5}"/>
    <cellStyle name="Total 16 2 3 8 2" xfId="40742" xr:uid="{4FA97723-9354-43FD-BF11-1FFCEA2527D8}"/>
    <cellStyle name="Total 16 2 3 9" xfId="31148" xr:uid="{D5D1E218-BBD7-4721-BBBF-549F02A72FEA}"/>
    <cellStyle name="Total 16 2 4" xfId="9516" xr:uid="{E72655B9-858B-407A-A48A-AF8A8A4EEEC1}"/>
    <cellStyle name="Total 16 2 4 2" xfId="13921" xr:uid="{98940DB7-8878-4B9B-A6A6-933CF250743C}"/>
    <cellStyle name="Total 16 2 4 2 2" xfId="25694" xr:uid="{4F2D57E2-8257-4D9D-8AC6-4E2E24273677}"/>
    <cellStyle name="Total 16 2 4 2 2 2" xfId="45521" xr:uid="{C44B2B6B-68F1-4C0E-B8D6-BB4AC8C16FC2}"/>
    <cellStyle name="Total 16 2 4 2 3" xfId="35973" xr:uid="{AA32215F-0A8C-460D-8BA2-8F0CF9BAC76E}"/>
    <cellStyle name="Total 16 2 4 3" xfId="14881" xr:uid="{7719D98A-B7C7-4C7F-A7D3-6B5BE16315A1}"/>
    <cellStyle name="Total 16 2 4 3 2" xfId="26652" xr:uid="{A0D5C415-6CAC-4D71-B935-8AEDC2F9DA47}"/>
    <cellStyle name="Total 16 2 4 3 2 2" xfId="46479" xr:uid="{A713EE69-2417-4FF5-965B-EFEA8BB13719}"/>
    <cellStyle name="Total 16 2 4 3 3" xfId="36933" xr:uid="{FA42857C-37AF-4970-BC1D-5EDECCE0DF75}"/>
    <cellStyle name="Total 16 2 4 4" xfId="15833" xr:uid="{AD18E503-B2E0-4B47-BB0F-40000C5492D7}"/>
    <cellStyle name="Total 16 2 4 4 2" xfId="27580" xr:uid="{631D5C5D-ED11-467E-B47C-D06D76E3BEE2}"/>
    <cellStyle name="Total 16 2 4 4 2 2" xfId="47407" xr:uid="{30E70B74-81D4-427B-8D13-2277650D19BE}"/>
    <cellStyle name="Total 16 2 4 4 3" xfId="37885" xr:uid="{4CB46B8C-0904-4F85-B367-6F1F43D31800}"/>
    <cellStyle name="Total 16 2 4 5" xfId="16707" xr:uid="{4D2FAAEC-6C64-4F78-AAB9-B3CA0DAD06C3}"/>
    <cellStyle name="Total 16 2 4 5 2" xfId="28454" xr:uid="{48E3A8E7-AD81-4D1E-BD86-9E6139BA1F5C}"/>
    <cellStyle name="Total 16 2 4 5 2 2" xfId="48281" xr:uid="{46A6941C-E4A7-4317-83CC-EC1AB9086A5B}"/>
    <cellStyle name="Total 16 2 4 5 3" xfId="38759" xr:uid="{524611D7-0BB8-4AA8-B619-CCF156370F23}"/>
    <cellStyle name="Total 16 2 4 6" xfId="17572" xr:uid="{A2DA3B69-285D-49EC-92FB-329E8B288A74}"/>
    <cellStyle name="Total 16 2 4 6 2" xfId="29293" xr:uid="{220C273B-CC50-4E2E-B6C0-BFD00EA1D428}"/>
    <cellStyle name="Total 16 2 4 6 2 2" xfId="49120" xr:uid="{99CF67D3-3B05-476C-9975-14CF1ADDA90C}"/>
    <cellStyle name="Total 16 2 4 6 3" xfId="39624" xr:uid="{3CFEB42B-283B-409D-8F88-9B00CB668F00}"/>
    <cellStyle name="Total 16 2 4 7" xfId="18348" xr:uid="{9437A609-6287-4881-8719-0800E097A2B5}"/>
    <cellStyle name="Total 16 2 4 7 2" xfId="30069" xr:uid="{8D05C07F-9BEA-4993-9D38-6BC2C5C314E7}"/>
    <cellStyle name="Total 16 2 4 7 2 2" xfId="49896" xr:uid="{399958C9-B119-4A0D-BD11-D40B512EDBF4}"/>
    <cellStyle name="Total 16 2 4 7 3" xfId="40400" xr:uid="{60C803B9-7C01-4204-AD75-AF32FC3E8C4E}"/>
    <cellStyle name="Total 16 2 4 8" xfId="19105" xr:uid="{FD26AA5B-AABB-4608-B49E-1407774195BC}"/>
    <cellStyle name="Total 16 2 4 8 2" xfId="41157" xr:uid="{C52A136A-4D7B-4842-8ACC-5715FEB3DE30}"/>
    <cellStyle name="Total 16 2 4 9" xfId="31582" xr:uid="{3665C6A1-7C25-47C0-9013-D65092142752}"/>
    <cellStyle name="Total 16 2 5" xfId="12218" xr:uid="{43C0127F-D677-4071-8A9E-EFBAAF3DFB2D}"/>
    <cellStyle name="Total 16 2 5 2" xfId="24035" xr:uid="{B227A616-5C0E-45E4-8F5E-D77681360C1A}"/>
    <cellStyle name="Total 16 2 5 2 2" xfId="43863" xr:uid="{41DFEEC5-89A2-455B-BD73-398BC850EE9E}"/>
    <cellStyle name="Total 16 2 5 3" xfId="34271" xr:uid="{945EF9D5-8C98-4556-808D-55D0444B7BAB}"/>
    <cellStyle name="Total 16 2 6" xfId="10549" xr:uid="{9D361EA4-660F-4881-856F-45044770D88A}"/>
    <cellStyle name="Total 16 2 6 2" xfId="22421" xr:uid="{56A24094-2351-4A4C-972B-11941D58F9A0}"/>
    <cellStyle name="Total 16 2 6 2 2" xfId="42253" xr:uid="{4BF01ECE-CA4D-42DF-BF5C-EA943894D062}"/>
    <cellStyle name="Total 16 2 6 3" xfId="32606" xr:uid="{4CDF08E7-3165-41BF-B6BA-199429B36FE4}"/>
    <cellStyle name="Total 16 2 7" xfId="12988" xr:uid="{2959C1FA-B5FE-4051-A5CC-E2B1734431CF}"/>
    <cellStyle name="Total 16 2 7 2" xfId="24780" xr:uid="{AD735822-8F74-40C5-BF6A-4FC651BB39BA}"/>
    <cellStyle name="Total 16 2 7 2 2" xfId="44607" xr:uid="{E54DFC9C-B43E-46B0-9FF9-5A1BE400EDD8}"/>
    <cellStyle name="Total 16 2 7 3" xfId="35040" xr:uid="{5B10E6E7-6DDE-4F0D-BCC6-370F94CE3B34}"/>
    <cellStyle name="Total 16 2 8" xfId="11961" xr:uid="{B92B46EE-D205-494B-A5CA-CACE8E2AED84}"/>
    <cellStyle name="Total 16 2 8 2" xfId="23786" xr:uid="{92F6BEB9-0223-4CDF-A697-BE5B4E4974DE}"/>
    <cellStyle name="Total 16 2 8 2 2" xfId="43614" xr:uid="{0FCAF2C2-5564-400F-B47B-5A18C5E32190}"/>
    <cellStyle name="Total 16 2 8 3" xfId="34014" xr:uid="{9EF1C615-C546-44B0-AE8B-439CB177EE5E}"/>
    <cellStyle name="Total 16 2 9" xfId="10774" xr:uid="{7EF7339B-ACC5-490B-8718-FAC8AF24C7A2}"/>
    <cellStyle name="Total 16 2 9 2" xfId="22644" xr:uid="{6C4A3628-160B-4408-8F79-95D24D406022}"/>
    <cellStyle name="Total 16 2 9 2 2" xfId="42476" xr:uid="{A6939BEE-8A71-4A4C-8668-83EDC28FEE0E}"/>
    <cellStyle name="Total 16 2 9 3" xfId="32831" xr:uid="{61382375-FC22-4FD8-9E40-4FB04C2A3685}"/>
    <cellStyle name="Total 16 3" xfId="7127" xr:uid="{0614671A-1AC9-45EE-A6FF-E44908534C45}"/>
    <cellStyle name="Total 16 3 10" xfId="13121" xr:uid="{4D2D46ED-BBBD-40F2-8A16-F5AF1DBCA384}"/>
    <cellStyle name="Total 16 3 10 2" xfId="24909" xr:uid="{2EB205AE-526B-433E-99AF-94B2A119AF04}"/>
    <cellStyle name="Total 16 3 10 2 2" xfId="44736" xr:uid="{B0B3443C-C1B1-4673-BD32-1C174A7305FF}"/>
    <cellStyle name="Total 16 3 10 3" xfId="35173" xr:uid="{BF4513EF-6A5F-48FB-9451-1948791C6F5E}"/>
    <cellStyle name="Total 16 3 11" xfId="30742" xr:uid="{8D262D0D-6566-437F-B540-5528E8DA5303}"/>
    <cellStyle name="Total 16 3 2" xfId="8770" xr:uid="{2FC54732-3FEC-4F33-B8D2-D81E1C10D695}"/>
    <cellStyle name="Total 16 3 2 2" xfId="13430" xr:uid="{981E53A5-C01D-43D8-868F-BF8F0BCC6248}"/>
    <cellStyle name="Total 16 3 2 2 2" xfId="25213" xr:uid="{A9445F42-2FF7-44EA-B716-C2C01F8D1E12}"/>
    <cellStyle name="Total 16 3 2 2 2 2" xfId="45040" xr:uid="{2ADFC586-DC3C-47BF-9361-BC774B5EC732}"/>
    <cellStyle name="Total 16 3 2 2 3" xfId="35482" xr:uid="{96B2E0EE-739B-4522-B705-1743E801B782}"/>
    <cellStyle name="Total 16 3 2 3" xfId="14436" xr:uid="{742DF3B7-75DB-4546-97C8-CBEE50F8B13D}"/>
    <cellStyle name="Total 16 3 2 3 2" xfId="26208" xr:uid="{3C8056DA-E4DF-4079-BB26-53CB8165ADFE}"/>
    <cellStyle name="Total 16 3 2 3 2 2" xfId="46035" xr:uid="{EC365F9F-68FB-4455-8437-FE5BFB0D02E8}"/>
    <cellStyle name="Total 16 3 2 3 3" xfId="36488" xr:uid="{48E35B21-04B5-4211-BB00-1D0DD72F962D}"/>
    <cellStyle name="Total 16 3 2 4" xfId="15394" xr:uid="{4732D32C-B02C-4CCE-83E7-C097EC597ED4}"/>
    <cellStyle name="Total 16 3 2 4 2" xfId="27155" xr:uid="{914B208F-B5B2-4EAF-939A-BA0909958650}"/>
    <cellStyle name="Total 16 3 2 4 2 2" xfId="46982" xr:uid="{E3C58CA1-2388-4BA4-BFEE-4D51A82ACFEB}"/>
    <cellStyle name="Total 16 3 2 4 3" xfId="37446" xr:uid="{E8CC92B5-61E6-43E6-BD18-49B6A2A98221}"/>
    <cellStyle name="Total 16 3 2 5" xfId="16320" xr:uid="{60934BA6-39A7-48CC-B253-FCFCEAA40A0C}"/>
    <cellStyle name="Total 16 3 2 5 2" xfId="28067" xr:uid="{37C2C167-ED16-401C-8442-1B24A34A5086}"/>
    <cellStyle name="Total 16 3 2 5 2 2" xfId="47894" xr:uid="{42B03133-08E5-4CCB-B309-A837B41AEDC8}"/>
    <cellStyle name="Total 16 3 2 5 3" xfId="38372" xr:uid="{3389CFA3-B8BF-406F-A73A-3AB93690136E}"/>
    <cellStyle name="Total 16 3 2 6" xfId="17191" xr:uid="{81A0BDDE-89A3-48C7-9C69-DE1444876E50}"/>
    <cellStyle name="Total 16 3 2 6 2" xfId="28935" xr:uid="{4DEC7D20-3A94-46AE-B5E3-BB33429FAC62}"/>
    <cellStyle name="Total 16 3 2 6 2 2" xfId="48762" xr:uid="{8A67688E-C9CF-4E5D-8CC9-EBA0C8B0C882}"/>
    <cellStyle name="Total 16 3 2 6 3" xfId="39243" xr:uid="{E405CCA2-B6E4-4641-BCB0-35516D2A3CA8}"/>
    <cellStyle name="Total 16 3 2 7" xfId="18038" xr:uid="{5DA64732-9B85-4D21-892B-A861186CBE51}"/>
    <cellStyle name="Total 16 3 2 7 2" xfId="29759" xr:uid="{486624EE-98EC-41F0-B1F4-38564B7B6A49}"/>
    <cellStyle name="Total 16 3 2 7 2 2" xfId="49586" xr:uid="{E84D646F-96A0-467D-86C4-DE4658035413}"/>
    <cellStyle name="Total 16 3 2 7 3" xfId="40090" xr:uid="{16E724E2-F430-4AFC-B333-A8347DDD4A8D}"/>
    <cellStyle name="Total 16 3 2 8" xfId="18805" xr:uid="{9624D9D8-0A5C-4E3B-8C22-AC54085968BC}"/>
    <cellStyle name="Total 16 3 2 8 2" xfId="40857" xr:uid="{33B2A394-903E-4689-BCB9-8087A1394524}"/>
    <cellStyle name="Total 16 3 2 9" xfId="31276" xr:uid="{A9993AA5-6703-4A14-8264-314E6035A4AA}"/>
    <cellStyle name="Total 16 3 3" xfId="9631" xr:uid="{79F0487B-4822-4E78-BF23-49EB429E268A}"/>
    <cellStyle name="Total 16 3 3 2" xfId="14036" xr:uid="{A4C897FB-28AB-4838-9678-58956B6AEDAD}"/>
    <cellStyle name="Total 16 3 3 2 2" xfId="25809" xr:uid="{27A64006-0D60-4389-BF36-D228E3C4FD86}"/>
    <cellStyle name="Total 16 3 3 2 2 2" xfId="45636" xr:uid="{E2773FE5-D0FC-4CF7-AEB4-A38C44DD061E}"/>
    <cellStyle name="Total 16 3 3 2 3" xfId="36088" xr:uid="{8535345B-ABDD-450A-983C-51DF7D8EF705}"/>
    <cellStyle name="Total 16 3 3 3" xfId="14996" xr:uid="{A96E631B-2227-40DD-844A-9EC4E7A50CF3}"/>
    <cellStyle name="Total 16 3 3 3 2" xfId="26767" xr:uid="{24EDDB79-5ED8-434E-B9EB-A37A8F4A07B7}"/>
    <cellStyle name="Total 16 3 3 3 2 2" xfId="46594" xr:uid="{718EF941-803B-4B5B-B563-C3CC84621033}"/>
    <cellStyle name="Total 16 3 3 3 3" xfId="37048" xr:uid="{284768F1-70C1-4070-B4D9-99E9DB08EC59}"/>
    <cellStyle name="Total 16 3 3 4" xfId="15948" xr:uid="{F946E524-21F4-47A3-9905-B1E838FD96C2}"/>
    <cellStyle name="Total 16 3 3 4 2" xfId="27695" xr:uid="{8AC3DA4F-184A-483B-87C1-5646CC636189}"/>
    <cellStyle name="Total 16 3 3 4 2 2" xfId="47522" xr:uid="{A4131885-5EEF-4944-8796-00EE698B1CED}"/>
    <cellStyle name="Total 16 3 3 4 3" xfId="38000" xr:uid="{C43240AA-B77B-4731-ABEF-078F069443D1}"/>
    <cellStyle name="Total 16 3 3 5" xfId="16822" xr:uid="{A7B67583-7786-41D9-BAE4-106D79A651E4}"/>
    <cellStyle name="Total 16 3 3 5 2" xfId="28569" xr:uid="{31902937-350D-4E17-A882-A6FAB0134F79}"/>
    <cellStyle name="Total 16 3 3 5 2 2" xfId="48396" xr:uid="{69FB8BD6-0B94-42EE-AF42-5AB9A629802F}"/>
    <cellStyle name="Total 16 3 3 5 3" xfId="38874" xr:uid="{FA35342A-ED19-4DA7-BBDF-BD4CD18545A5}"/>
    <cellStyle name="Total 16 3 3 6" xfId="17687" xr:uid="{4349EB4B-00DF-4C93-A45B-F41E205C668B}"/>
    <cellStyle name="Total 16 3 3 6 2" xfId="29408" xr:uid="{0B8D0D30-6FD5-4D1A-A724-9BA0881E9769}"/>
    <cellStyle name="Total 16 3 3 6 2 2" xfId="49235" xr:uid="{96E84833-3D5B-40E6-ADF2-C9A60DD68090}"/>
    <cellStyle name="Total 16 3 3 6 3" xfId="39739" xr:uid="{BD27696E-9910-4749-94F0-F3607FA6ABF2}"/>
    <cellStyle name="Total 16 3 3 7" xfId="18463" xr:uid="{F1CF7037-3C4B-4336-93F3-421669599E2F}"/>
    <cellStyle name="Total 16 3 3 7 2" xfId="30184" xr:uid="{CDE22B94-F552-4B18-B08E-A1DD147732B8}"/>
    <cellStyle name="Total 16 3 3 7 2 2" xfId="50011" xr:uid="{96A89BB0-CE95-48CB-A581-1C0912FDDEC9}"/>
    <cellStyle name="Total 16 3 3 7 3" xfId="40515" xr:uid="{79F32F6E-443F-4DCF-9235-CB5DDDA6CFF7}"/>
    <cellStyle name="Total 16 3 3 8" xfId="19220" xr:uid="{70967AD4-7A9C-486E-B3FC-C3CB64F9702D}"/>
    <cellStyle name="Total 16 3 3 8 2" xfId="41272" xr:uid="{F7380BCB-D082-4041-A7A3-E8942674E857}"/>
    <cellStyle name="Total 16 3 3 9" xfId="31697" xr:uid="{0CB84E15-A0D2-4917-BB61-F1739A593CF4}"/>
    <cellStyle name="Total 16 3 4" xfId="12401" xr:uid="{0E23BDFE-EF9C-4D9E-9D9F-90C015B66FC9}"/>
    <cellStyle name="Total 16 3 4 2" xfId="24215" xr:uid="{97404EC3-FC80-4132-8E5C-4C3B703FF037}"/>
    <cellStyle name="Total 16 3 4 2 2" xfId="44043" xr:uid="{6BB5372C-1953-4051-BAD0-D91CE162EFBB}"/>
    <cellStyle name="Total 16 3 4 3" xfId="34454" xr:uid="{1036013E-E171-44E2-A77F-6CC94A5DCAD4}"/>
    <cellStyle name="Total 16 3 5" xfId="10380" xr:uid="{AA79746E-99BF-4585-9500-3ACC98F491C3}"/>
    <cellStyle name="Total 16 3 5 2" xfId="22252" xr:uid="{6747D049-A87E-42D7-9DA4-D77627DC54F5}"/>
    <cellStyle name="Total 16 3 5 2 2" xfId="42084" xr:uid="{A75E8560-52E5-4C5D-B305-62A34F62173C}"/>
    <cellStyle name="Total 16 3 5 3" xfId="32437" xr:uid="{4E264F06-9B15-462B-A276-10ED9C4425C6}"/>
    <cellStyle name="Total 16 3 6" xfId="11671" xr:uid="{79AF1130-CC16-448B-B5F0-D6E8A5A9F66B}"/>
    <cellStyle name="Total 16 3 6 2" xfId="23510" xr:uid="{B4885F26-2E06-4BD8-A9D4-C32BB0840350}"/>
    <cellStyle name="Total 16 3 6 2 2" xfId="43339" xr:uid="{BFAB2735-6BD0-410C-A054-EC649B7B086E}"/>
    <cellStyle name="Total 16 3 6 3" xfId="33725" xr:uid="{8743E26A-3F55-4261-8F02-36291A0B1D47}"/>
    <cellStyle name="Total 16 3 7" xfId="11017" xr:uid="{05A6F8B3-0700-4650-94CB-23D44F15A27C}"/>
    <cellStyle name="Total 16 3 7 2" xfId="22886" xr:uid="{B34F591A-11E0-4B33-B9EA-98ED8B48DD1D}"/>
    <cellStyle name="Total 16 3 7 2 2" xfId="42717" xr:uid="{8B999C16-82A4-468E-9155-AC0DFD747D17}"/>
    <cellStyle name="Total 16 3 7 3" xfId="33073" xr:uid="{16F175CB-C705-488D-8333-451EF5493F61}"/>
    <cellStyle name="Total 16 3 8" xfId="12826" xr:uid="{E2D8FF7F-26AF-4A4B-85A5-65B9E4354CC6}"/>
    <cellStyle name="Total 16 3 8 2" xfId="24620" xr:uid="{80EC13EA-3BAC-4584-B10F-E22FE1FAD39D}"/>
    <cellStyle name="Total 16 3 8 2 2" xfId="44447" xr:uid="{20EEB3F9-F6C1-4CE2-BBDD-65A4200E2123}"/>
    <cellStyle name="Total 16 3 8 3" xfId="34878" xr:uid="{F3F5E657-D708-4BBD-8C77-170C40188B5C}"/>
    <cellStyle name="Total 16 3 9" xfId="10055" xr:uid="{6EB1EEF3-0CA9-4A57-9FF8-E54B503B37C1}"/>
    <cellStyle name="Total 16 3 9 2" xfId="21930" xr:uid="{6154CC97-FA72-4234-8C3F-FA035B40D789}"/>
    <cellStyle name="Total 16 3 9 2 2" xfId="41763" xr:uid="{4A2B6A6D-762F-4CD1-B18F-B4419EC4419E}"/>
    <cellStyle name="Total 16 3 9 3" xfId="32113" xr:uid="{76E96992-67CE-4561-812E-B59735729628}"/>
    <cellStyle name="Total 16 4" xfId="7971" xr:uid="{915B0F77-475F-4552-9CFF-D4FEE1579D94}"/>
    <cellStyle name="Total 16 4 2" xfId="12941" xr:uid="{3FCEC68B-68F1-4669-AC8F-4495FF804D6C}"/>
    <cellStyle name="Total 16 4 2 2" xfId="24735" xr:uid="{0667CDDC-31BF-4950-8A3A-ED1790CD63EA}"/>
    <cellStyle name="Total 16 4 2 2 2" xfId="44562" xr:uid="{B11CCE4B-AD03-44F6-B749-52FFD09C911E}"/>
    <cellStyle name="Total 16 4 2 3" xfId="34993" xr:uid="{BFD42B13-F73D-42CB-ACE3-C6A6436B54A4}"/>
    <cellStyle name="Total 16 4 3" xfId="9953" xr:uid="{134852B0-FDD4-4E7C-B5B8-CFEF370CE482}"/>
    <cellStyle name="Total 16 4 3 2" xfId="21828" xr:uid="{976C889E-FE84-4CC1-B5E0-EC9B931F01AF}"/>
    <cellStyle name="Total 16 4 3 2 2" xfId="41661" xr:uid="{DFCAB490-2333-4FD6-8A82-69B7B3683B90}"/>
    <cellStyle name="Total 16 4 3 3" xfId="32011" xr:uid="{06A44647-3463-414F-8D33-0E09750B1853}"/>
    <cellStyle name="Total 16 4 4" xfId="12646" xr:uid="{15C36A78-0681-4AFB-A5F3-3AF41FAF10BC}"/>
    <cellStyle name="Total 16 4 4 2" xfId="24449" xr:uid="{27426AEA-B88E-4D70-9FFF-F384B1E90847}"/>
    <cellStyle name="Total 16 4 4 2 2" xfId="44277" xr:uid="{EFDAF055-D888-4D4F-AA35-B9E9C4B561D0}"/>
    <cellStyle name="Total 16 4 4 3" xfId="34699" xr:uid="{ABC3E7B7-61E9-4A28-B2E5-F204003A6576}"/>
    <cellStyle name="Total 16 4 5" xfId="10177" xr:uid="{59753786-B517-4EB8-9929-C1B4B907FF64}"/>
    <cellStyle name="Total 16 4 5 2" xfId="22052" xr:uid="{44EBA47A-F19D-465B-B388-D5F8BDC18BCB}"/>
    <cellStyle name="Total 16 4 5 2 2" xfId="41884" xr:uid="{364442A6-01C1-45B8-9E7D-63302B0EB429}"/>
    <cellStyle name="Total 16 4 5 3" xfId="32234" xr:uid="{1D6D6F7C-8B0A-4396-9D84-FA52B5B1D8FD}"/>
    <cellStyle name="Total 16 4 6" xfId="13631" xr:uid="{CC818D57-2133-47C4-8DB0-BDA89864599E}"/>
    <cellStyle name="Total 16 4 6 2" xfId="25407" xr:uid="{41E980D5-F319-4B04-823F-3DFF9ECDBCBD}"/>
    <cellStyle name="Total 16 4 6 2 2" xfId="45234" xr:uid="{F3CE763D-5819-4B16-BC59-B71242A75775}"/>
    <cellStyle name="Total 16 4 6 3" xfId="35683" xr:uid="{899D3594-C160-4FF0-94DB-971572F01139}"/>
    <cellStyle name="Total 16 4 7" xfId="14600" xr:uid="{B620A5C5-10F4-4D30-9E8D-77F4928F6EC8}"/>
    <cellStyle name="Total 16 4 7 2" xfId="26371" xr:uid="{B79CB05E-7276-43AC-AEB9-20B17BC38629}"/>
    <cellStyle name="Total 16 4 7 2 2" xfId="46198" xr:uid="{2A88BF4F-3140-4B7D-BEA7-6E0396F1E42C}"/>
    <cellStyle name="Total 16 4 7 3" xfId="36652" xr:uid="{D9DC7902-7B6B-465E-B0EC-A088B5CFB4C3}"/>
    <cellStyle name="Total 16 4 8" xfId="15552" xr:uid="{5145EC9A-BFE9-44C3-AEC2-47B3C607CEE0}"/>
    <cellStyle name="Total 16 4 8 2" xfId="37604" xr:uid="{5195B5B2-E064-410D-80B5-645828C95EAA}"/>
    <cellStyle name="Total 16 4 9" xfId="31029" xr:uid="{F14ABC48-F800-464E-9E52-53E373CE9A95}"/>
    <cellStyle name="Total 16 5" xfId="9403" xr:uid="{24F43E7C-2641-4D50-B57A-748FE9227173}"/>
    <cellStyle name="Total 16 5 2" xfId="13808" xr:uid="{C8C64DF5-A9D2-422D-A644-0A8FE61248FB}"/>
    <cellStyle name="Total 16 5 2 2" xfId="25581" xr:uid="{0E13174E-39C2-457A-94A2-DEF0657CA089}"/>
    <cellStyle name="Total 16 5 2 2 2" xfId="45408" xr:uid="{50A76FCF-1A62-4447-8EC0-0498BB7F8DBC}"/>
    <cellStyle name="Total 16 5 2 3" xfId="35860" xr:uid="{9923C393-C27F-492A-9ED7-4456FE2AD925}"/>
    <cellStyle name="Total 16 5 3" xfId="14768" xr:uid="{34701C03-26E9-46DD-8E1F-D60165146AF7}"/>
    <cellStyle name="Total 16 5 3 2" xfId="26539" xr:uid="{AF631AD1-CA13-47E3-8C1A-50E9949C5EC3}"/>
    <cellStyle name="Total 16 5 3 2 2" xfId="46366" xr:uid="{E6F1ABC4-463F-4C93-ABBD-B3ADFF01860D}"/>
    <cellStyle name="Total 16 5 3 3" xfId="36820" xr:uid="{01D555D8-A3F3-498A-8353-96C93DF5ECB2}"/>
    <cellStyle name="Total 16 5 4" xfId="15720" xr:uid="{622D3D5A-BCF3-421D-8B7F-AF6D0C5ADA7D}"/>
    <cellStyle name="Total 16 5 4 2" xfId="27467" xr:uid="{BFE5F864-40D7-4856-8048-4B68149BAE63}"/>
    <cellStyle name="Total 16 5 4 2 2" xfId="47294" xr:uid="{F6B4799E-F5AC-426B-BCA4-CD045E8572B9}"/>
    <cellStyle name="Total 16 5 4 3" xfId="37772" xr:uid="{80F7070C-03C9-41F8-9A17-9B12053A4520}"/>
    <cellStyle name="Total 16 5 5" xfId="16594" xr:uid="{03755FF5-130F-49F2-B882-4644ADFE3B8E}"/>
    <cellStyle name="Total 16 5 5 2" xfId="28341" xr:uid="{2EA2ABA1-BE58-4161-80AF-9ECE0AC623CC}"/>
    <cellStyle name="Total 16 5 5 2 2" xfId="48168" xr:uid="{FB5D2587-57E4-4A41-83F2-E304EF61B864}"/>
    <cellStyle name="Total 16 5 5 3" xfId="38646" xr:uid="{48127D6E-5490-47D5-A0EC-0B5CF63D7719}"/>
    <cellStyle name="Total 16 5 6" xfId="17459" xr:uid="{C5AEF069-242F-4150-9F05-3F1901AD3D6D}"/>
    <cellStyle name="Total 16 5 6 2" xfId="29180" xr:uid="{F97EF986-FADE-4240-831E-25D202C82F26}"/>
    <cellStyle name="Total 16 5 6 2 2" xfId="49007" xr:uid="{25FF6EBF-058A-40DF-8BDF-E09411EC0513}"/>
    <cellStyle name="Total 16 5 6 3" xfId="39511" xr:uid="{394CAB54-46F1-404C-916A-CDF4F35F3F91}"/>
    <cellStyle name="Total 16 5 7" xfId="18235" xr:uid="{C9DFF668-7758-43C2-BBD8-4E6BACC226B8}"/>
    <cellStyle name="Total 16 5 7 2" xfId="29956" xr:uid="{EFDAD904-9649-458C-A101-2BBD8659D5D1}"/>
    <cellStyle name="Total 16 5 7 2 2" xfId="49783" xr:uid="{BF4B5535-4AF0-4367-8879-53808E1C0B4B}"/>
    <cellStyle name="Total 16 5 7 3" xfId="40287" xr:uid="{29571EC0-18A5-4FB8-A6FB-104A9787A8CD}"/>
    <cellStyle name="Total 16 5 8" xfId="18992" xr:uid="{D4DE5E7C-33A4-4983-995A-E0DCBFB7E41C}"/>
    <cellStyle name="Total 16 5 8 2" xfId="41044" xr:uid="{A9B9EE21-829D-47E8-924E-B03377161429}"/>
    <cellStyle name="Total 16 5 9" xfId="31469" xr:uid="{CF63DC9F-BBC5-4342-BBC4-6E2E2419250E}"/>
    <cellStyle name="Total 16 6" xfId="11867" xr:uid="{5B20B401-00FB-489E-8C57-6586E6671E75}"/>
    <cellStyle name="Total 16 6 2" xfId="23694" xr:uid="{A5F7A07D-0AA6-46E4-B405-1A59529596F6}"/>
    <cellStyle name="Total 16 6 2 2" xfId="43523" xr:uid="{5E0D5220-011F-4795-AD9E-5A0FE3061903}"/>
    <cellStyle name="Total 16 6 3" xfId="33921" xr:uid="{09E3E4D7-5813-4A10-B903-D8D09FADF2A5}"/>
    <cellStyle name="Total 16 7" xfId="10852" xr:uid="{FC3ABA22-9C9D-4124-BEFF-06B40A7D6B33}"/>
    <cellStyle name="Total 16 7 2" xfId="22721" xr:uid="{57600238-0260-4C89-A209-93F3E050A4FF}"/>
    <cellStyle name="Total 16 7 2 2" xfId="42552" xr:uid="{5D19CBD1-F1CE-444A-B7F4-CFFC1956D54F}"/>
    <cellStyle name="Total 16 7 3" xfId="32908" xr:uid="{0A0A81DE-F9FB-4DCB-8271-92136FF3465B}"/>
    <cellStyle name="Total 16 8" xfId="11478" xr:uid="{A1EF7325-CF0F-45E0-9716-303B7D3B8371}"/>
    <cellStyle name="Total 16 8 2" xfId="23332" xr:uid="{73BA7255-D576-4AF4-BDAE-D9AF224D731F}"/>
    <cellStyle name="Total 16 8 2 2" xfId="43162" xr:uid="{F7E067DA-1299-432A-84CA-232409294CF2}"/>
    <cellStyle name="Total 16 8 3" xfId="33533" xr:uid="{41373A9E-821C-488F-9F6D-D29033580F23}"/>
    <cellStyle name="Total 16 9" xfId="11163" xr:uid="{0AD297B7-72D7-41BD-B920-7531EB305E93}"/>
    <cellStyle name="Total 16 9 2" xfId="23028" xr:uid="{8510B328-AC1A-45E1-A4DD-FCFEE008E088}"/>
    <cellStyle name="Total 16 9 2 2" xfId="42858" xr:uid="{01FB02A9-25F0-4789-8DFE-10905D9FBE2D}"/>
    <cellStyle name="Total 16 9 3" xfId="33218" xr:uid="{4A17A38B-1785-4402-A70F-022DAE7AC46C}"/>
    <cellStyle name="Total 17" xfId="6231" xr:uid="{2BD7290F-0D76-477B-B4A9-536991E992D8}"/>
    <cellStyle name="Total 17 10" xfId="11904" xr:uid="{848E822A-7BDB-4CCD-9BDE-413A90F571E6}"/>
    <cellStyle name="Total 17 10 2" xfId="23731" xr:uid="{AE87B6C0-357C-49EE-8929-08EEF066DBBE}"/>
    <cellStyle name="Total 17 10 2 2" xfId="43559" xr:uid="{93812442-0202-42F9-8C8C-C1C7872D180C}"/>
    <cellStyle name="Total 17 10 3" xfId="33957" xr:uid="{C00EE60E-38E4-403F-95AE-803CBDF4D3E2}"/>
    <cellStyle name="Total 17 11" xfId="10817" xr:uid="{8426022D-C706-457C-B3E3-A4B607010BBF}"/>
    <cellStyle name="Total 17 11 2" xfId="22687" xr:uid="{CDB7A991-0E04-46AE-8E2E-CFF135DC65F8}"/>
    <cellStyle name="Total 17 11 2 2" xfId="42519" xr:uid="{0565202F-216B-4474-85B6-595EED557E81}"/>
    <cellStyle name="Total 17 11 3" xfId="32874" xr:uid="{0F4AD88A-3380-4E62-A31F-2CABBC710194}"/>
    <cellStyle name="Total 17 12" xfId="11507" xr:uid="{D6507A55-FAF1-4CD6-90F5-0C5DC29CAB0E}"/>
    <cellStyle name="Total 17 12 2" xfId="23361" xr:uid="{9E0C238C-E6BD-4DBC-9C00-3A09E33F0F07}"/>
    <cellStyle name="Total 17 12 2 2" xfId="43190" xr:uid="{421437C0-2811-4A5B-B427-D2AFD2C73DC0}"/>
    <cellStyle name="Total 17 12 3" xfId="33561" xr:uid="{FD1EEEC0-FA24-425A-BA99-EC50CEEE142B}"/>
    <cellStyle name="Total 17 13" xfId="30492" xr:uid="{62ADF2D5-E586-4844-A20F-864368F781BB}"/>
    <cellStyle name="Total 17 2" xfId="6861" xr:uid="{33975C38-3B9A-4FFC-A0B5-FF1C48B8C62B}"/>
    <cellStyle name="Total 17 2 10" xfId="14571" xr:uid="{3FAFC7CD-F214-48DF-8397-A98B6279F9F1}"/>
    <cellStyle name="Total 17 2 10 2" xfId="26342" xr:uid="{A152DA71-6BD1-4685-A276-B0EA204238C0}"/>
    <cellStyle name="Total 17 2 10 2 2" xfId="46169" xr:uid="{9DB6BEA3-AE21-4FC4-A565-B42C36649DA8}"/>
    <cellStyle name="Total 17 2 10 3" xfId="36623" xr:uid="{FBEFEB77-830E-4EBC-BCC2-B39EBD3AB475}"/>
    <cellStyle name="Total 17 2 11" xfId="15524" xr:uid="{526985E1-5DE2-46B8-A86A-2B601A26128E}"/>
    <cellStyle name="Total 17 2 11 2" xfId="27279" xr:uid="{2E54F378-51A3-426D-AF8A-8C14D37782CB}"/>
    <cellStyle name="Total 17 2 11 2 2" xfId="47106" xr:uid="{FA61B1A5-9399-4040-AF43-0D65678BF432}"/>
    <cellStyle name="Total 17 2 11 3" xfId="37576" xr:uid="{EE491F81-C6F7-4E79-84D1-DF0FC97A9A6B}"/>
    <cellStyle name="Total 17 2 12" xfId="30615" xr:uid="{DFB56914-D70C-48A3-9D88-8C1DDFA2D17E}"/>
    <cellStyle name="Total 17 2 2" xfId="7665" xr:uid="{7C659296-E6B7-407F-8AA5-AB1A389E2EC0}"/>
    <cellStyle name="Total 17 2 2 10" xfId="17958" xr:uid="{BEF0E495-41AC-407A-A119-70B9FA2C197E}"/>
    <cellStyle name="Total 17 2 2 10 2" xfId="29679" xr:uid="{D1AB9FBE-0F52-45D1-8C51-A53DB35BB408}"/>
    <cellStyle name="Total 17 2 2 10 2 2" xfId="49506" xr:uid="{0D71E0F9-65B3-4F7F-87FB-2622AEC338DC}"/>
    <cellStyle name="Total 17 2 2 10 3" xfId="40010" xr:uid="{5372C20C-85C0-456B-B20D-DC955DA9A026}"/>
    <cellStyle name="Total 17 2 2 11" xfId="30863" xr:uid="{6439B2A9-3A74-4C6F-876B-538D7A96C49D}"/>
    <cellStyle name="Total 17 2 2 2" xfId="9308" xr:uid="{37A44DB5-C71A-4493-95B1-A192B3CDD421}"/>
    <cellStyle name="Total 17 2 2 2 2" xfId="13730" xr:uid="{4FC618AD-D242-411B-85D5-DDE89097F3AB}"/>
    <cellStyle name="Total 17 2 2 2 2 2" xfId="25504" xr:uid="{D1C7E3AA-8321-4A54-85FA-2CC1CE0D8F4A}"/>
    <cellStyle name="Total 17 2 2 2 2 2 2" xfId="45331" xr:uid="{DBD6D834-51C6-4942-AB1D-B0151B1A9DF0}"/>
    <cellStyle name="Total 17 2 2 2 2 3" xfId="35782" xr:uid="{90CD291A-2594-452C-B7FB-6B64A744D492}"/>
    <cellStyle name="Total 17 2 2 2 3" xfId="14692" xr:uid="{082DFF53-4ABD-44B3-BD02-9EB648829109}"/>
    <cellStyle name="Total 17 2 2 2 3 2" xfId="26463" xr:uid="{9B7E1E8F-5DC2-4253-B336-5DFCEE414EFF}"/>
    <cellStyle name="Total 17 2 2 2 3 2 2" xfId="46290" xr:uid="{8704403F-FFEB-4D17-83EA-CF7578652378}"/>
    <cellStyle name="Total 17 2 2 2 3 3" xfId="36744" xr:uid="{545A3091-A645-44E2-9DBF-50585C9D2822}"/>
    <cellStyle name="Total 17 2 2 2 4" xfId="15644" xr:uid="{F9A6C9DA-87A8-4511-AA3F-A768A3B4D7F1}"/>
    <cellStyle name="Total 17 2 2 2 4 2" xfId="27391" xr:uid="{8F867869-8BD7-4100-AB47-64921B024A38}"/>
    <cellStyle name="Total 17 2 2 2 4 2 2" xfId="47218" xr:uid="{7A9DD0DE-1B72-4485-AC7B-70BDC70DDD23}"/>
    <cellStyle name="Total 17 2 2 2 4 3" xfId="37696" xr:uid="{C38E1CCB-F7C8-4121-B51F-5659558B72AB}"/>
    <cellStyle name="Total 17 2 2 2 5" xfId="16522" xr:uid="{55290565-405F-4665-8136-28E59C819312}"/>
    <cellStyle name="Total 17 2 2 2 5 2" xfId="28269" xr:uid="{1BFF273F-C203-44BB-AAA5-88462B7212D5}"/>
    <cellStyle name="Total 17 2 2 2 5 2 2" xfId="48096" xr:uid="{A3E878E6-6C35-4963-9C95-BB8A9552A1DF}"/>
    <cellStyle name="Total 17 2 2 2 5 3" xfId="38574" xr:uid="{B4EAFA57-87FA-4AB0-803E-18845C6E25A8}"/>
    <cellStyle name="Total 17 2 2 2 6" xfId="17387" xr:uid="{EEA4747C-C5CF-4E0E-9B36-D859447DF5A4}"/>
    <cellStyle name="Total 17 2 2 2 6 2" xfId="29108" xr:uid="{AE3F89D3-79C8-4046-9AE1-FB2CF753FF37}"/>
    <cellStyle name="Total 17 2 2 2 6 2 2" xfId="48935" xr:uid="{9492ACEB-C276-4FB6-BB7A-2C5E3098F4A5}"/>
    <cellStyle name="Total 17 2 2 2 6 3" xfId="39439" xr:uid="{C4DED879-C126-4288-9F01-0708E2787D2A}"/>
    <cellStyle name="Total 17 2 2 2 7" xfId="18163" xr:uid="{7BA8307D-0BE1-4613-A450-78A9AF73E436}"/>
    <cellStyle name="Total 17 2 2 2 7 2" xfId="29884" xr:uid="{20C65C12-BB51-4FA5-BE97-85484A01C5F7}"/>
    <cellStyle name="Total 17 2 2 2 7 2 2" xfId="49711" xr:uid="{51E590C9-7A98-482F-B430-290A24F3D2BB}"/>
    <cellStyle name="Total 17 2 2 2 7 3" xfId="40215" xr:uid="{2B52A0EB-1AD4-42ED-8CCE-0EE9E757557F}"/>
    <cellStyle name="Total 17 2 2 2 8" xfId="18920" xr:uid="{3CB3C2BB-0050-4B97-9387-C5B4619AB303}"/>
    <cellStyle name="Total 17 2 2 2 8 2" xfId="40972" xr:uid="{2724EDC9-BB9E-4BC5-ABB9-1DFCEFAF9D9D}"/>
    <cellStyle name="Total 17 2 2 2 9" xfId="31397" xr:uid="{E807D57E-3F1B-4716-8B7D-CB28678AA544}"/>
    <cellStyle name="Total 17 2 2 3" xfId="9746" xr:uid="{F214998E-4A60-4AFC-A497-F86E364A3BF8}"/>
    <cellStyle name="Total 17 2 2 3 2" xfId="14151" xr:uid="{53E9CC83-7C97-40C9-9F92-D2990D9C04A3}"/>
    <cellStyle name="Total 17 2 2 3 2 2" xfId="25924" xr:uid="{C413652C-579C-4DB6-9D9F-428C1E09776A}"/>
    <cellStyle name="Total 17 2 2 3 2 2 2" xfId="45751" xr:uid="{9306BEA1-2B79-4E61-A860-E2240653663B}"/>
    <cellStyle name="Total 17 2 2 3 2 3" xfId="36203" xr:uid="{38A789C5-E9E8-4FB1-B8F5-7082E9AA835A}"/>
    <cellStyle name="Total 17 2 2 3 3" xfId="15111" xr:uid="{79206883-1B3D-45E2-81A6-DAF2F7BF39BD}"/>
    <cellStyle name="Total 17 2 2 3 3 2" xfId="26882" xr:uid="{299E5FAA-F7DB-481F-914F-3DB23AA07967}"/>
    <cellStyle name="Total 17 2 2 3 3 2 2" xfId="46709" xr:uid="{C0E13912-7831-47B5-8C6E-2415967CC5C0}"/>
    <cellStyle name="Total 17 2 2 3 3 3" xfId="37163" xr:uid="{95956260-E85A-4E21-81BD-F3ED87F4E3D8}"/>
    <cellStyle name="Total 17 2 2 3 4" xfId="16063" xr:uid="{239A29A5-09F0-4B71-AA56-5CA44585B666}"/>
    <cellStyle name="Total 17 2 2 3 4 2" xfId="27810" xr:uid="{1D76EDD3-2728-4B94-9118-A4AC43435D7E}"/>
    <cellStyle name="Total 17 2 2 3 4 2 2" xfId="47637" xr:uid="{E2FC7A2A-37C5-42CE-823B-EB45E7BA24B6}"/>
    <cellStyle name="Total 17 2 2 3 4 3" xfId="38115" xr:uid="{539C4A2F-D3A0-4C14-9C0D-65807C8997A3}"/>
    <cellStyle name="Total 17 2 2 3 5" xfId="16937" xr:uid="{29BA6E3F-2DF2-4D13-8E11-8BB3B73641B2}"/>
    <cellStyle name="Total 17 2 2 3 5 2" xfId="28684" xr:uid="{6B693691-57FF-44B6-A19C-C96BBBC9F7F5}"/>
    <cellStyle name="Total 17 2 2 3 5 2 2" xfId="48511" xr:uid="{B9852A95-F3C1-4441-9676-0DF017112A67}"/>
    <cellStyle name="Total 17 2 2 3 5 3" xfId="38989" xr:uid="{2EBE639E-983B-40FE-B7BC-6D9D426C571D}"/>
    <cellStyle name="Total 17 2 2 3 6" xfId="17802" xr:uid="{F40D511D-2601-4B01-90FA-38DA6A132109}"/>
    <cellStyle name="Total 17 2 2 3 6 2" xfId="29523" xr:uid="{496FDEDB-B58F-4F59-82FD-2DB9C6E36D1E}"/>
    <cellStyle name="Total 17 2 2 3 6 2 2" xfId="49350" xr:uid="{C592FDB4-C80D-495B-BD78-FAE7067E8C80}"/>
    <cellStyle name="Total 17 2 2 3 6 3" xfId="39854" xr:uid="{189D6DE7-53E6-4F06-9EC6-5901112BBC76}"/>
    <cellStyle name="Total 17 2 2 3 7" xfId="18578" xr:uid="{CAA50657-C2D8-45CE-BDB8-16974A504C66}"/>
    <cellStyle name="Total 17 2 2 3 7 2" xfId="30299" xr:uid="{D33BD256-01E5-43DF-BC01-13639DE48675}"/>
    <cellStyle name="Total 17 2 2 3 7 2 2" xfId="50126" xr:uid="{AD40F99B-0AF3-4062-A264-F2E37E7F8021}"/>
    <cellStyle name="Total 17 2 2 3 7 3" xfId="40630" xr:uid="{1104B7E9-228D-4708-856A-E9DB65B6C838}"/>
    <cellStyle name="Total 17 2 2 3 8" xfId="19335" xr:uid="{C93A3678-61D6-4ECE-B8AD-17D35AF0D1F8}"/>
    <cellStyle name="Total 17 2 2 3 8 2" xfId="41387" xr:uid="{9D1ED02D-D503-4F73-A384-15A169338EA3}"/>
    <cellStyle name="Total 17 2 2 3 9" xfId="31812" xr:uid="{8999DB9D-5346-40C8-ADC2-F0E4E4C723F9}"/>
    <cellStyle name="Total 17 2 2 4" xfId="12716" xr:uid="{90763B64-E78C-446F-BE80-241C99EF2553}"/>
    <cellStyle name="Total 17 2 2 4 2" xfId="24514" xr:uid="{88AE5B4A-FEA1-4647-ACD7-E598DED5DB50}"/>
    <cellStyle name="Total 17 2 2 4 2 2" xfId="44342" xr:uid="{46AC17EF-F737-4BC5-AB6E-D5805863FE05}"/>
    <cellStyle name="Total 17 2 2 4 3" xfId="34769" xr:uid="{3BE05463-6541-4323-B7B9-421E09543564}"/>
    <cellStyle name="Total 17 2 2 5" xfId="13302" xr:uid="{2CDCF191-C1B5-480D-83B9-AD96F0661D65}"/>
    <cellStyle name="Total 17 2 2 5 2" xfId="25085" xr:uid="{206867F0-3787-43E6-B76A-1426CE25F2ED}"/>
    <cellStyle name="Total 17 2 2 5 2 2" xfId="44912" xr:uid="{DEFEF353-AD9A-4C56-9CBC-18DC864394C6}"/>
    <cellStyle name="Total 17 2 2 5 3" xfId="35354" xr:uid="{63FE1D1C-8FD9-48F9-BD4D-9FFBB7FC10AB}"/>
    <cellStyle name="Total 17 2 2 6" xfId="14316" xr:uid="{D2F1D136-FAF2-4F9F-9E24-ADD615BEC558}"/>
    <cellStyle name="Total 17 2 2 6 2" xfId="26089" xr:uid="{712CBC4B-EB75-406B-9339-DD16CC26BE6A}"/>
    <cellStyle name="Total 17 2 2 6 2 2" xfId="45916" xr:uid="{54ED1AB0-2334-47EB-98B9-5407DCC86623}"/>
    <cellStyle name="Total 17 2 2 6 3" xfId="36368" xr:uid="{9597DB40-BB85-49AD-A91D-BB29E99BBE85}"/>
    <cellStyle name="Total 17 2 2 7" xfId="15276" xr:uid="{5728FDDC-0050-4013-84B6-6F077178F8DF}"/>
    <cellStyle name="Total 17 2 2 7 2" xfId="27045" xr:uid="{FC4AC299-BD40-4EE3-A9FA-E85E26CCEC0D}"/>
    <cellStyle name="Total 17 2 2 7 2 2" xfId="46872" xr:uid="{51DCE702-39DB-44CB-A6B5-C0BF1715715B}"/>
    <cellStyle name="Total 17 2 2 7 3" xfId="37328" xr:uid="{C96A24E5-BA74-46B5-955C-0A12FFFF1576}"/>
    <cellStyle name="Total 17 2 2 8" xfId="16220" xr:uid="{A101561E-263F-4AE8-ABDB-DAF5761B2832}"/>
    <cellStyle name="Total 17 2 2 8 2" xfId="27967" xr:uid="{A2634A1C-D6E3-4D8F-AB49-4332A966CFA3}"/>
    <cellStyle name="Total 17 2 2 8 2 2" xfId="47794" xr:uid="{365851DF-354C-4C7A-A0E5-E73CDDFE9E3E}"/>
    <cellStyle name="Total 17 2 2 8 3" xfId="38272" xr:uid="{ABD995D3-C395-4D16-BD8E-FC70EEF7B53B}"/>
    <cellStyle name="Total 17 2 2 9" xfId="17093" xr:uid="{EDB6DFD1-5B1F-4B36-825A-05A8E639DC87}"/>
    <cellStyle name="Total 17 2 2 9 2" xfId="28840" xr:uid="{681AEC60-3F5D-4590-B382-0BF134ABF08A}"/>
    <cellStyle name="Total 17 2 2 9 2 2" xfId="48667" xr:uid="{16C5EE3D-DE7E-4465-A1F3-E627C19953E5}"/>
    <cellStyle name="Total 17 2 2 9 3" xfId="39145" xr:uid="{B6555C31-7CE7-4731-907F-05FE5EA078D0}"/>
    <cellStyle name="Total 17 2 3" xfId="8506" xr:uid="{10E66FDB-C7B3-47DE-8DF0-25B21EEA860D}"/>
    <cellStyle name="Total 17 2 3 2" xfId="13248" xr:uid="{293F79D0-BDF4-4872-AFAD-9EC077E8BA82}"/>
    <cellStyle name="Total 17 2 3 2 2" xfId="25034" xr:uid="{EA358954-63B0-4A7E-A385-C059E439F9BA}"/>
    <cellStyle name="Total 17 2 3 2 2 2" xfId="44861" xr:uid="{8FADCCDE-1BD4-4BB6-A4B1-CA89C40981DA}"/>
    <cellStyle name="Total 17 2 3 2 3" xfId="35300" xr:uid="{1358ACDA-6716-403A-800B-468E62D6D989}"/>
    <cellStyle name="Total 17 2 3 3" xfId="14268" xr:uid="{6594F815-5315-4FFE-B172-F0CD70BA3CA9}"/>
    <cellStyle name="Total 17 2 3 3 2" xfId="26041" xr:uid="{AF9505F7-362B-4B9F-BB30-C1BD92AEB5C8}"/>
    <cellStyle name="Total 17 2 3 3 2 2" xfId="45868" xr:uid="{84C15443-EC2A-4964-86EC-6173A5A276E7}"/>
    <cellStyle name="Total 17 2 3 3 3" xfId="36320" xr:uid="{EE439848-71A7-48CD-BA1B-BDD29C0F76BE}"/>
    <cellStyle name="Total 17 2 3 4" xfId="15228" xr:uid="{A12DA951-7CC7-4B2C-B9B6-1A3B1BC7B7CE}"/>
    <cellStyle name="Total 17 2 3 4 2" xfId="26997" xr:uid="{1071F3BE-4016-45AD-B527-7BCEE480255C}"/>
    <cellStyle name="Total 17 2 3 4 2 2" xfId="46824" xr:uid="{CC4792C7-E435-4E7F-9AA6-B3029D4DF8AB}"/>
    <cellStyle name="Total 17 2 3 4 3" xfId="37280" xr:uid="{CF8B0AB6-1B7C-419C-B46C-5BB79020FA71}"/>
    <cellStyle name="Total 17 2 3 5" xfId="16177" xr:uid="{C79C2BE5-6841-4BF8-8D76-CBCEAD8AA90F}"/>
    <cellStyle name="Total 17 2 3 5 2" xfId="27924" xr:uid="{8D9B52FE-4BD1-409E-9C82-5788EF1503D7}"/>
    <cellStyle name="Total 17 2 3 5 2 2" xfId="47751" xr:uid="{F1275D49-983D-4076-B642-AED73A4BAE86}"/>
    <cellStyle name="Total 17 2 3 5 3" xfId="38229" xr:uid="{C5DDDE13-2E7F-442E-BA3B-B4E847C42EBD}"/>
    <cellStyle name="Total 17 2 3 6" xfId="17050" xr:uid="{0CFB48EB-5B5F-4CA8-84FA-484986B94097}"/>
    <cellStyle name="Total 17 2 3 6 2" xfId="28797" xr:uid="{57E4F581-9726-4768-B73D-8F34DCEB3D2D}"/>
    <cellStyle name="Total 17 2 3 6 2 2" xfId="48624" xr:uid="{839E59DD-05DB-49C1-921F-9C47AF80A7F4}"/>
    <cellStyle name="Total 17 2 3 6 3" xfId="39102" xr:uid="{A374A201-402A-4DA6-BDC0-71483E5079E4}"/>
    <cellStyle name="Total 17 2 3 7" xfId="17915" xr:uid="{3704B8A1-744B-4BF3-A6F6-B63127C0D60C}"/>
    <cellStyle name="Total 17 2 3 7 2" xfId="29636" xr:uid="{62816123-DFB2-416B-B1A5-A8F540C6E639}"/>
    <cellStyle name="Total 17 2 3 7 2 2" xfId="49463" xr:uid="{0F3AC01F-4A9D-452D-9054-CD6752E85455}"/>
    <cellStyle name="Total 17 2 3 7 3" xfId="39967" xr:uid="{F1DECD05-7184-46AE-9701-84780BA0714F}"/>
    <cellStyle name="Total 17 2 3 8" xfId="18691" xr:uid="{381DB18C-579C-4071-99D3-675179EBFFA8}"/>
    <cellStyle name="Total 17 2 3 8 2" xfId="40743" xr:uid="{F55F294F-8C89-4C8D-B217-678DEAF05231}"/>
    <cellStyle name="Total 17 2 3 9" xfId="31149" xr:uid="{43BD665F-A885-4891-B512-8AE8645BE5F4}"/>
    <cellStyle name="Total 17 2 4" xfId="9517" xr:uid="{BEE8135D-088B-4250-A816-A84982F12D94}"/>
    <cellStyle name="Total 17 2 4 2" xfId="13922" xr:uid="{D4BC2F4E-9D35-43DA-8370-DC650C93E2E0}"/>
    <cellStyle name="Total 17 2 4 2 2" xfId="25695" xr:uid="{599CC082-D613-4EF4-90F5-7E4E9D504756}"/>
    <cellStyle name="Total 17 2 4 2 2 2" xfId="45522" xr:uid="{A8BB601F-87E5-4E9E-8395-388193DEFB63}"/>
    <cellStyle name="Total 17 2 4 2 3" xfId="35974" xr:uid="{20E8C20B-8F2E-4837-9C48-06CF1FC78B3A}"/>
    <cellStyle name="Total 17 2 4 3" xfId="14882" xr:uid="{41755582-1E89-4D08-BE7F-901963448CD7}"/>
    <cellStyle name="Total 17 2 4 3 2" xfId="26653" xr:uid="{136F587E-E037-4DD6-A31C-42870EE595B3}"/>
    <cellStyle name="Total 17 2 4 3 2 2" xfId="46480" xr:uid="{20A17A3B-4026-4584-9CC1-45C68B57E896}"/>
    <cellStyle name="Total 17 2 4 3 3" xfId="36934" xr:uid="{B215FC70-EBD4-4568-B2D1-420ED5B00D84}"/>
    <cellStyle name="Total 17 2 4 4" xfId="15834" xr:uid="{C23BB5A1-D857-4EBE-AAD5-E98452EEC6C3}"/>
    <cellStyle name="Total 17 2 4 4 2" xfId="27581" xr:uid="{98A67CA0-EEB4-4DCB-8710-67F255AE2CAA}"/>
    <cellStyle name="Total 17 2 4 4 2 2" xfId="47408" xr:uid="{A6C9084D-FB13-4C1B-8D1A-7D725EA6D1DD}"/>
    <cellStyle name="Total 17 2 4 4 3" xfId="37886" xr:uid="{15601AE0-FA87-4390-820A-170F8B434740}"/>
    <cellStyle name="Total 17 2 4 5" xfId="16708" xr:uid="{5C35DA28-9518-48FD-B6F0-7A88AFCE6902}"/>
    <cellStyle name="Total 17 2 4 5 2" xfId="28455" xr:uid="{4D5F5EAC-24C7-4196-A224-9161B2BC240A}"/>
    <cellStyle name="Total 17 2 4 5 2 2" xfId="48282" xr:uid="{3A3E354E-3B25-4ACA-8194-728E5688A9E1}"/>
    <cellStyle name="Total 17 2 4 5 3" xfId="38760" xr:uid="{1E9AC20E-B1A8-463A-A786-626C8D35171F}"/>
    <cellStyle name="Total 17 2 4 6" xfId="17573" xr:uid="{007DD411-7F9B-45F1-AE36-75C8D2A467D6}"/>
    <cellStyle name="Total 17 2 4 6 2" xfId="29294" xr:uid="{6151D948-1FE0-4CAF-99C5-F60B2A363A5D}"/>
    <cellStyle name="Total 17 2 4 6 2 2" xfId="49121" xr:uid="{163B2E4D-A510-44BA-BC17-9185BC43E7F6}"/>
    <cellStyle name="Total 17 2 4 6 3" xfId="39625" xr:uid="{E1815C7F-E92B-4C35-9182-AE7026AE4CFD}"/>
    <cellStyle name="Total 17 2 4 7" xfId="18349" xr:uid="{A75A3D8A-EAA3-4101-980E-1A9B938F3A73}"/>
    <cellStyle name="Total 17 2 4 7 2" xfId="30070" xr:uid="{B8B941F1-3F4D-4C39-ABFA-8BC7E1224522}"/>
    <cellStyle name="Total 17 2 4 7 2 2" xfId="49897" xr:uid="{DB2DC2B4-E92F-455C-8E9A-D82666E84022}"/>
    <cellStyle name="Total 17 2 4 7 3" xfId="40401" xr:uid="{5D826E38-38CF-425F-90CC-BBBB91A3CDA6}"/>
    <cellStyle name="Total 17 2 4 8" xfId="19106" xr:uid="{C9A9620D-B42F-4879-874C-231DB3E1CBA9}"/>
    <cellStyle name="Total 17 2 4 8 2" xfId="41158" xr:uid="{FB8C0017-AF4B-4265-B6CC-0F434C42C87B}"/>
    <cellStyle name="Total 17 2 4 9" xfId="31583" xr:uid="{282C6584-1D9B-44BD-95FA-8889C8C318D8}"/>
    <cellStyle name="Total 17 2 5" xfId="12219" xr:uid="{ACA9C8A6-D5EE-45F4-BFFB-D8EEBACD0B9A}"/>
    <cellStyle name="Total 17 2 5 2" xfId="24036" xr:uid="{AD8AD8A3-4074-449D-8245-C5E71A631928}"/>
    <cellStyle name="Total 17 2 5 2 2" xfId="43864" xr:uid="{903D3FEF-D9E6-4445-96C7-FF09A9E2EE77}"/>
    <cellStyle name="Total 17 2 5 3" xfId="34272" xr:uid="{0CB7062A-34C3-438A-89C6-D0ACF4A624EE}"/>
    <cellStyle name="Total 17 2 6" xfId="10548" xr:uid="{8A2EE4C4-AD64-4CE8-8691-AC526EA80A8C}"/>
    <cellStyle name="Total 17 2 6 2" xfId="22420" xr:uid="{4C3D75CD-1CDB-4834-A2CF-49C24A565864}"/>
    <cellStyle name="Total 17 2 6 2 2" xfId="42252" xr:uid="{3C0F1DBC-223F-458C-A97D-CC70D6736301}"/>
    <cellStyle name="Total 17 2 6 3" xfId="32605" xr:uid="{96ECAA4A-A738-443D-88B5-9A79F2292F96}"/>
    <cellStyle name="Total 17 2 7" xfId="12325" xr:uid="{331E73A4-7F89-4851-8A42-F8EFCA2237ED}"/>
    <cellStyle name="Total 17 2 7 2" xfId="24141" xr:uid="{AA45987B-79AF-45D1-9BCC-B751839DEAA3}"/>
    <cellStyle name="Total 17 2 7 2 2" xfId="43969" xr:uid="{5569F696-9D8A-41A3-BDD7-7EB2D4EEFDC9}"/>
    <cellStyle name="Total 17 2 7 3" xfId="34378" xr:uid="{BCD26D58-9A0B-45F1-A046-18FF1CDD8742}"/>
    <cellStyle name="Total 17 2 8" xfId="10452" xr:uid="{8B408FE6-1A18-4D26-8C60-5A42169D414F}"/>
    <cellStyle name="Total 17 2 8 2" xfId="22324" xr:uid="{03BF7B4C-FB4E-45FA-97D3-4B82C5860836}"/>
    <cellStyle name="Total 17 2 8 2 2" xfId="42156" xr:uid="{A5EA7A1E-089E-4050-A8C7-D6CC128BC8B7}"/>
    <cellStyle name="Total 17 2 8 3" xfId="32509" xr:uid="{7D53FA9F-52E1-4282-AC13-6AA04134AD69}"/>
    <cellStyle name="Total 17 2 9" xfId="13595" xr:uid="{3901C502-315C-4D71-9D66-3232548AC477}"/>
    <cellStyle name="Total 17 2 9 2" xfId="25371" xr:uid="{6E637747-0610-4531-9353-9A3BE06F4415}"/>
    <cellStyle name="Total 17 2 9 2 2" xfId="45198" xr:uid="{6763E591-1C78-41E1-99EC-0CCE8B27F834}"/>
    <cellStyle name="Total 17 2 9 3" xfId="35647" xr:uid="{7FF7FF1C-DEB1-49C2-9ABC-DDDD3ACAA3B7}"/>
    <cellStyle name="Total 17 3" xfId="7128" xr:uid="{F795B9C9-3504-4162-9ADE-DD2E0D76046C}"/>
    <cellStyle name="Total 17 3 10" xfId="11694" xr:uid="{E23692D5-4143-4BD6-904E-BDB8D7D32E7A}"/>
    <cellStyle name="Total 17 3 10 2" xfId="23528" xr:uid="{6144BF68-E17F-4595-AFCE-46964F21A620}"/>
    <cellStyle name="Total 17 3 10 2 2" xfId="43357" xr:uid="{975E873A-D767-43C8-987A-599CF70BBFAE}"/>
    <cellStyle name="Total 17 3 10 3" xfId="33748" xr:uid="{AFADBAA5-6407-4C16-B16D-1562819187AE}"/>
    <cellStyle name="Total 17 3 11" xfId="30743" xr:uid="{532184EC-2EE2-4B94-B669-D6A30EB57682}"/>
    <cellStyle name="Total 17 3 2" xfId="8771" xr:uid="{98418D58-F960-431B-B00A-12122D11BB13}"/>
    <cellStyle name="Total 17 3 2 2" xfId="13431" xr:uid="{4FE63C2F-8A13-48A2-B4C0-E63C6D09F952}"/>
    <cellStyle name="Total 17 3 2 2 2" xfId="25214" xr:uid="{D04CA526-CE1B-4A67-AA5B-1EDD423B059A}"/>
    <cellStyle name="Total 17 3 2 2 2 2" xfId="45041" xr:uid="{463897BF-3B19-464A-90D2-4B108183E9EE}"/>
    <cellStyle name="Total 17 3 2 2 3" xfId="35483" xr:uid="{231EB380-6B63-48BB-9491-DD88DE9F2443}"/>
    <cellStyle name="Total 17 3 2 3" xfId="14437" xr:uid="{A1A475AC-BDE2-4CA1-AF4F-01F078F6BC5F}"/>
    <cellStyle name="Total 17 3 2 3 2" xfId="26209" xr:uid="{27C424B3-40D7-489A-BCA1-0D05C48BFEAA}"/>
    <cellStyle name="Total 17 3 2 3 2 2" xfId="46036" xr:uid="{4647BF64-44A7-4FD5-9218-34B592909710}"/>
    <cellStyle name="Total 17 3 2 3 3" xfId="36489" xr:uid="{8A21C9B9-3F95-4910-AF0F-C63F853698A4}"/>
    <cellStyle name="Total 17 3 2 4" xfId="15395" xr:uid="{FE3520AC-6BD6-4BAA-ABFD-1C3D7D3B81A6}"/>
    <cellStyle name="Total 17 3 2 4 2" xfId="27156" xr:uid="{4897E315-F267-40BF-BBF3-8A89F85D193C}"/>
    <cellStyle name="Total 17 3 2 4 2 2" xfId="46983" xr:uid="{ACD2FF67-F5A2-464E-AE32-479C8B5261F0}"/>
    <cellStyle name="Total 17 3 2 4 3" xfId="37447" xr:uid="{89943BCF-4FAE-4640-A07C-DCEDF3791191}"/>
    <cellStyle name="Total 17 3 2 5" xfId="16321" xr:uid="{FF3DAD21-9FB9-4B4B-851E-55EFC33B14B4}"/>
    <cellStyle name="Total 17 3 2 5 2" xfId="28068" xr:uid="{9A633FE7-AEC2-46E8-A7DE-10A382FB9BFA}"/>
    <cellStyle name="Total 17 3 2 5 2 2" xfId="47895" xr:uid="{4659DCFC-7EF3-4A34-A98E-E47A9690976B}"/>
    <cellStyle name="Total 17 3 2 5 3" xfId="38373" xr:uid="{A0A4EC84-DF4D-4AF5-87E3-4727580BA2CC}"/>
    <cellStyle name="Total 17 3 2 6" xfId="17192" xr:uid="{84F27FF7-7324-4A8B-8A50-3825E4992F0B}"/>
    <cellStyle name="Total 17 3 2 6 2" xfId="28936" xr:uid="{C018176B-B3C4-4E3D-9012-74C8F1D209C6}"/>
    <cellStyle name="Total 17 3 2 6 2 2" xfId="48763" xr:uid="{07AEB12C-1B77-4F76-87FF-A701E613E005}"/>
    <cellStyle name="Total 17 3 2 6 3" xfId="39244" xr:uid="{F90C83EA-06F6-47D9-8F2B-220B395E0700}"/>
    <cellStyle name="Total 17 3 2 7" xfId="18039" xr:uid="{CE95FF30-F335-4DC7-A8A0-A1C2AA2BCD73}"/>
    <cellStyle name="Total 17 3 2 7 2" xfId="29760" xr:uid="{08247D93-2610-4685-AEE5-752CFDE41208}"/>
    <cellStyle name="Total 17 3 2 7 2 2" xfId="49587" xr:uid="{717947F1-4E51-48CD-971B-2ECE21E2C2DA}"/>
    <cellStyle name="Total 17 3 2 7 3" xfId="40091" xr:uid="{0D043DA4-9E7E-4B73-91F4-74FB4938D326}"/>
    <cellStyle name="Total 17 3 2 8" xfId="18806" xr:uid="{D89D1872-C305-4418-85B5-2234AF8E6717}"/>
    <cellStyle name="Total 17 3 2 8 2" xfId="40858" xr:uid="{ABAE37FC-BEEF-4BD1-8470-B187BB3E372F}"/>
    <cellStyle name="Total 17 3 2 9" xfId="31277" xr:uid="{44D3EB81-3BAB-4C78-92DC-ECDED29CBDF1}"/>
    <cellStyle name="Total 17 3 3" xfId="9632" xr:uid="{51A68F0F-E80D-4554-BB07-717477F65583}"/>
    <cellStyle name="Total 17 3 3 2" xfId="14037" xr:uid="{163CD765-4863-480E-A891-31C3635A1E38}"/>
    <cellStyle name="Total 17 3 3 2 2" xfId="25810" xr:uid="{7F8EB3B0-CED2-4847-86AC-C653C065D154}"/>
    <cellStyle name="Total 17 3 3 2 2 2" xfId="45637" xr:uid="{21FE1D38-9B3B-4034-B280-C5A7FAAFDDF6}"/>
    <cellStyle name="Total 17 3 3 2 3" xfId="36089" xr:uid="{15C52FD2-44FE-4DB8-9B6E-44CF04769110}"/>
    <cellStyle name="Total 17 3 3 3" xfId="14997" xr:uid="{49D44B72-2AC1-4247-B1ED-D676F526FDF2}"/>
    <cellStyle name="Total 17 3 3 3 2" xfId="26768" xr:uid="{A9CE2334-8714-4ED9-822F-C324CE990816}"/>
    <cellStyle name="Total 17 3 3 3 2 2" xfId="46595" xr:uid="{F237F477-B14C-4850-B7E5-9DD6A230B17F}"/>
    <cellStyle name="Total 17 3 3 3 3" xfId="37049" xr:uid="{5805CB13-AF8A-4B5A-8B73-CDACDC17E838}"/>
    <cellStyle name="Total 17 3 3 4" xfId="15949" xr:uid="{71CA34A4-4F1B-4F99-B39C-75B85CB2FF25}"/>
    <cellStyle name="Total 17 3 3 4 2" xfId="27696" xr:uid="{ECAB1703-776E-4C39-9E2E-DD4E8655F929}"/>
    <cellStyle name="Total 17 3 3 4 2 2" xfId="47523" xr:uid="{D138D118-BDCF-43C8-B505-7B50973329F3}"/>
    <cellStyle name="Total 17 3 3 4 3" xfId="38001" xr:uid="{A09F56F6-0D01-42EC-9564-7FB8CF59CB8D}"/>
    <cellStyle name="Total 17 3 3 5" xfId="16823" xr:uid="{2FBF61E3-5DBD-48EC-A4FB-4DD788D2E11C}"/>
    <cellStyle name="Total 17 3 3 5 2" xfId="28570" xr:uid="{D0158407-C9FE-410C-9914-5477A16D7151}"/>
    <cellStyle name="Total 17 3 3 5 2 2" xfId="48397" xr:uid="{AC588EB4-9094-4F7F-9979-217D3AF70533}"/>
    <cellStyle name="Total 17 3 3 5 3" xfId="38875" xr:uid="{8CCEB0E1-9A36-41EE-B6AE-868AC7D03A16}"/>
    <cellStyle name="Total 17 3 3 6" xfId="17688" xr:uid="{22F4423A-68E7-48DC-B138-96C17A2E2040}"/>
    <cellStyle name="Total 17 3 3 6 2" xfId="29409" xr:uid="{B2902ED6-D614-4BCC-A20C-392D2F9301EC}"/>
    <cellStyle name="Total 17 3 3 6 2 2" xfId="49236" xr:uid="{B47B8472-5D3A-4BD5-8380-C2D1337AEC62}"/>
    <cellStyle name="Total 17 3 3 6 3" xfId="39740" xr:uid="{DFFA3333-F226-44F5-917F-EC236D49D3D2}"/>
    <cellStyle name="Total 17 3 3 7" xfId="18464" xr:uid="{4655837F-1375-419E-BB03-793F59AAE12F}"/>
    <cellStyle name="Total 17 3 3 7 2" xfId="30185" xr:uid="{EFF75328-5548-438B-A0AB-2B75206B95F0}"/>
    <cellStyle name="Total 17 3 3 7 2 2" xfId="50012" xr:uid="{AAF46710-E5C0-40AA-9A2C-EF3D281C0727}"/>
    <cellStyle name="Total 17 3 3 7 3" xfId="40516" xr:uid="{B1FCCEA2-0E71-4BC8-81FF-C13B3A85BA6D}"/>
    <cellStyle name="Total 17 3 3 8" xfId="19221" xr:uid="{33EFCCC6-0062-484C-890F-2DB1C1EDABBF}"/>
    <cellStyle name="Total 17 3 3 8 2" xfId="41273" xr:uid="{9A565F20-1D60-4CBF-8C67-20545FC18949}"/>
    <cellStyle name="Total 17 3 3 9" xfId="31698" xr:uid="{FE990AF3-B8EC-4C11-B0B0-99F17E763A08}"/>
    <cellStyle name="Total 17 3 4" xfId="12402" xr:uid="{79AB61B9-0F41-4F7B-BE41-2B34018FD68D}"/>
    <cellStyle name="Total 17 3 4 2" xfId="24216" xr:uid="{60F513F4-7A46-4D10-A5CF-C6F3DCF2EDDB}"/>
    <cellStyle name="Total 17 3 4 2 2" xfId="44044" xr:uid="{15EE1467-B7E3-449F-8EBA-4FA99DC712B6}"/>
    <cellStyle name="Total 17 3 4 3" xfId="34455" xr:uid="{7C467FD3-962A-4F5E-93FA-517620B35951}"/>
    <cellStyle name="Total 17 3 5" xfId="10379" xr:uid="{9FB118C9-8A19-4AD7-8BC2-3BABF5A32C0D}"/>
    <cellStyle name="Total 17 3 5 2" xfId="22251" xr:uid="{97E65A0E-2383-4141-9DD5-F20D02C50DD8}"/>
    <cellStyle name="Total 17 3 5 2 2" xfId="42083" xr:uid="{835112C9-145E-4DB5-9939-315A4BD93F7B}"/>
    <cellStyle name="Total 17 3 5 3" xfId="32436" xr:uid="{A778AE7E-81D3-49C3-BAF5-961335E025CA}"/>
    <cellStyle name="Total 17 3 6" xfId="12064" xr:uid="{80D1B9AB-E147-4CC0-B58B-45A1AD8A8A90}"/>
    <cellStyle name="Total 17 3 6 2" xfId="23885" xr:uid="{8D48EF40-3C9E-48E9-AC71-77F02DBD3586}"/>
    <cellStyle name="Total 17 3 6 2 2" xfId="43713" xr:uid="{F91EC0E5-7AF8-4796-9571-1EBB23DA8449}"/>
    <cellStyle name="Total 17 3 6 3" xfId="34117" xr:uid="{51DE8373-BA3B-4E81-834E-C51E1B8CBE2A}"/>
    <cellStyle name="Total 17 3 7" xfId="10690" xr:uid="{5EF1F8EC-E503-4D29-A68A-78440D8087B6}"/>
    <cellStyle name="Total 17 3 7 2" xfId="22562" xr:uid="{5BB9F335-6E63-452E-B704-E595D668B5B4}"/>
    <cellStyle name="Total 17 3 7 2 2" xfId="42394" xr:uid="{58CAF40E-505B-4490-BB71-9894B4841076}"/>
    <cellStyle name="Total 17 3 7 3" xfId="32747" xr:uid="{2015E391-56BE-4ECD-B030-9931165DC52B}"/>
    <cellStyle name="Total 17 3 8" xfId="12532" xr:uid="{24B97782-EEFD-467B-884C-8082AB724116}"/>
    <cellStyle name="Total 17 3 8 2" xfId="24342" xr:uid="{997CA133-9D0F-418C-A8F3-488D3F0CB020}"/>
    <cellStyle name="Total 17 3 8 2 2" xfId="44170" xr:uid="{8C9F0235-3C34-493C-A1D3-E376CCBB0352}"/>
    <cellStyle name="Total 17 3 8 3" xfId="34585" xr:uid="{A09562F9-242F-4E49-BA8F-7F5EB9AC775C}"/>
    <cellStyle name="Total 17 3 9" xfId="10271" xr:uid="{BF37C69F-5127-41B2-A4B5-0FED2640CAF5}"/>
    <cellStyle name="Total 17 3 9 2" xfId="22146" xr:uid="{B7F77E22-A637-41F9-B187-BEC8AE35CE9A}"/>
    <cellStyle name="Total 17 3 9 2 2" xfId="41978" xr:uid="{6F4D0109-B5E5-4D4B-98FC-8DA7A5E1A422}"/>
    <cellStyle name="Total 17 3 9 3" xfId="32328" xr:uid="{068BBCFF-6E87-4BDE-BF97-3D23BD82DDBD}"/>
    <cellStyle name="Total 17 4" xfId="7972" xr:uid="{13F1DCA2-AF11-4B73-A212-71D6535E50F7}"/>
    <cellStyle name="Total 17 4 2" xfId="12942" xr:uid="{0729BBD9-777A-43C9-91F5-5A31FD2740B6}"/>
    <cellStyle name="Total 17 4 2 2" xfId="24736" xr:uid="{C651C411-8DA7-494D-968A-098B36EB52BF}"/>
    <cellStyle name="Total 17 4 2 2 2" xfId="44563" xr:uid="{055E0B1A-89E3-49DE-9756-38E9B1C0969B}"/>
    <cellStyle name="Total 17 4 2 3" xfId="34994" xr:uid="{4A47080C-5BCA-4955-8954-AFAD709E0856}"/>
    <cellStyle name="Total 17 4 3" xfId="9952" xr:uid="{14082D1B-8510-4A81-BB40-BE640ABFE446}"/>
    <cellStyle name="Total 17 4 3 2" xfId="21827" xr:uid="{E947BDCA-E464-4F32-B333-57A81F1B52CA}"/>
    <cellStyle name="Total 17 4 3 2 2" xfId="41660" xr:uid="{B605B946-2551-4AF9-93AE-655DF537EAAD}"/>
    <cellStyle name="Total 17 4 3 3" xfId="32010" xr:uid="{48CD2106-7482-4E6C-A485-E082954F3AC4}"/>
    <cellStyle name="Total 17 4 4" xfId="13667" xr:uid="{8074A271-9DE6-4E41-9405-A585C9BB61E8}"/>
    <cellStyle name="Total 17 4 4 2" xfId="25442" xr:uid="{8A8D2247-249B-46D9-9349-D471D4180262}"/>
    <cellStyle name="Total 17 4 4 2 2" xfId="45269" xr:uid="{F2658262-79E8-4855-98A5-B247085DE82B}"/>
    <cellStyle name="Total 17 4 4 3" xfId="35719" xr:uid="{7596D123-CFD9-4117-B755-EC698BD9F7D6}"/>
    <cellStyle name="Total 17 4 5" xfId="14631" xr:uid="{51F94F68-8DFB-44BC-A8D8-FBA089BC6D8F}"/>
    <cellStyle name="Total 17 4 5 2" xfId="26402" xr:uid="{4BE4C7BB-2F25-46A0-A4C4-BC2C887ACB9C}"/>
    <cellStyle name="Total 17 4 5 2 2" xfId="46229" xr:uid="{DD418A18-8D1A-4C30-ADAF-D3F1E911056B}"/>
    <cellStyle name="Total 17 4 5 3" xfId="36683" xr:uid="{FBE5BE11-B051-4AAF-A638-231E3C11AB6F}"/>
    <cellStyle name="Total 17 4 6" xfId="15583" xr:uid="{F28E7E82-0315-4F3A-B859-C8F640273E2D}"/>
    <cellStyle name="Total 17 4 6 2" xfId="27334" xr:uid="{BA20852C-371E-4251-91FF-A64C2EC63043}"/>
    <cellStyle name="Total 17 4 6 2 2" xfId="47161" xr:uid="{1BEB1C7D-1861-4639-8ECD-4ADAC194D88D}"/>
    <cellStyle name="Total 17 4 6 3" xfId="37635" xr:uid="{AC398CAC-C55C-4908-B779-1D2F520A0DD8}"/>
    <cellStyle name="Total 17 4 7" xfId="16465" xr:uid="{30053E8F-CEE9-4837-826A-5D0D080D80F5}"/>
    <cellStyle name="Total 17 4 7 2" xfId="28212" xr:uid="{DB10EFA9-6B3F-4B95-9340-428EF6F8AB36}"/>
    <cellStyle name="Total 17 4 7 2 2" xfId="48039" xr:uid="{CED681A4-8F96-4250-9BB5-2FD1D305E174}"/>
    <cellStyle name="Total 17 4 7 3" xfId="38517" xr:uid="{A17B5011-D64E-4356-AEBC-B1577EF52A51}"/>
    <cellStyle name="Total 17 4 8" xfId="17333" xr:uid="{1BFA430D-9106-4C23-8556-B38CDE8FB484}"/>
    <cellStyle name="Total 17 4 8 2" xfId="39385" xr:uid="{A31BE2B1-B2FE-49D9-B2D1-82CD5B1F93C7}"/>
    <cellStyle name="Total 17 4 9" xfId="31030" xr:uid="{2581ABC8-2DD4-4666-879E-F60C3B26AC79}"/>
    <cellStyle name="Total 17 5" xfId="9404" xr:uid="{5B306E0E-9096-4783-990E-65EE87C32D2E}"/>
    <cellStyle name="Total 17 5 2" xfId="13809" xr:uid="{BA691381-40A0-4FE3-BBE5-406B64024222}"/>
    <cellStyle name="Total 17 5 2 2" xfId="25582" xr:uid="{D7E49597-CAE5-4267-BC09-6BC87C3E7B06}"/>
    <cellStyle name="Total 17 5 2 2 2" xfId="45409" xr:uid="{6A0029F0-9E87-44B9-BB3C-12D64DE758F0}"/>
    <cellStyle name="Total 17 5 2 3" xfId="35861" xr:uid="{E723A98E-78A0-418B-99E1-A7C225CB3109}"/>
    <cellStyle name="Total 17 5 3" xfId="14769" xr:uid="{4FC2365D-A702-43B7-AD2C-81E9B1718016}"/>
    <cellStyle name="Total 17 5 3 2" xfId="26540" xr:uid="{D9FABD56-BA82-4719-9B99-1D4B69EE9B68}"/>
    <cellStyle name="Total 17 5 3 2 2" xfId="46367" xr:uid="{F8851261-53EC-4CF8-8069-99D37F7A5514}"/>
    <cellStyle name="Total 17 5 3 3" xfId="36821" xr:uid="{33ED73CA-B5AB-4872-91B1-457C80DDF9D8}"/>
    <cellStyle name="Total 17 5 4" xfId="15721" xr:uid="{ACB034FB-F443-4989-B60E-4BCF20850544}"/>
    <cellStyle name="Total 17 5 4 2" xfId="27468" xr:uid="{352448DA-373C-4394-AAC1-C01211E61B2A}"/>
    <cellStyle name="Total 17 5 4 2 2" xfId="47295" xr:uid="{B14F8251-5B5C-4594-B11B-A3DCDE55D0A1}"/>
    <cellStyle name="Total 17 5 4 3" xfId="37773" xr:uid="{F53F615F-8ADA-49E6-957E-16487C3FE792}"/>
    <cellStyle name="Total 17 5 5" xfId="16595" xr:uid="{56DB93C8-C803-4334-9211-F447371EFCFF}"/>
    <cellStyle name="Total 17 5 5 2" xfId="28342" xr:uid="{202790D8-3F64-451F-ADFA-8BDC3C04BC96}"/>
    <cellStyle name="Total 17 5 5 2 2" xfId="48169" xr:uid="{436719F9-316B-4812-9ED2-7D2EDA19D7BE}"/>
    <cellStyle name="Total 17 5 5 3" xfId="38647" xr:uid="{6D81CD42-5F11-4AF0-9CB4-ADD4A6325D58}"/>
    <cellStyle name="Total 17 5 6" xfId="17460" xr:uid="{63E5F9A5-E6BC-4F97-B6D5-BD2E31FDB6C0}"/>
    <cellStyle name="Total 17 5 6 2" xfId="29181" xr:uid="{E9B2FC16-9BC4-4E67-AB07-B80B249BA1FA}"/>
    <cellStyle name="Total 17 5 6 2 2" xfId="49008" xr:uid="{A6083DC6-52E6-4CEB-966D-2BEEEDC2E247}"/>
    <cellStyle name="Total 17 5 6 3" xfId="39512" xr:uid="{39280D49-5DF8-464F-8E0B-988E9D41E0ED}"/>
    <cellStyle name="Total 17 5 7" xfId="18236" xr:uid="{9C81E0AF-9D58-40A1-8D66-49E1416A87A6}"/>
    <cellStyle name="Total 17 5 7 2" xfId="29957" xr:uid="{09246311-A313-42BE-AE0B-F684770B08A2}"/>
    <cellStyle name="Total 17 5 7 2 2" xfId="49784" xr:uid="{D0EB39D6-7DE1-4345-9C04-736C97E931BC}"/>
    <cellStyle name="Total 17 5 7 3" xfId="40288" xr:uid="{53C53AA7-92FC-472D-A9D1-663A001A294D}"/>
    <cellStyle name="Total 17 5 8" xfId="18993" xr:uid="{92D85250-A3C5-448B-A6B5-16906F7C006F}"/>
    <cellStyle name="Total 17 5 8 2" xfId="41045" xr:uid="{79DE4FB7-6B1B-41E0-B19C-F190094604CA}"/>
    <cellStyle name="Total 17 5 9" xfId="31470" xr:uid="{6246E45A-4C5C-416B-B2F5-5BFC5E2D2938}"/>
    <cellStyle name="Total 17 6" xfId="11868" xr:uid="{5FB5D7DB-CE62-4663-8FDF-9D09F7B6C64A}"/>
    <cellStyle name="Total 17 6 2" xfId="23695" xr:uid="{FCEC8F48-1134-425C-9480-AC1905E21BE0}"/>
    <cellStyle name="Total 17 6 2 2" xfId="43524" xr:uid="{8F0AA201-8E42-4392-802C-908ED55D5FB3}"/>
    <cellStyle name="Total 17 6 3" xfId="33922" xr:uid="{AB048C41-F943-4FA4-94B4-6855327F60E5}"/>
    <cellStyle name="Total 17 7" xfId="10851" xr:uid="{3ED5505D-4DCA-4351-88CD-4676D7F14312}"/>
    <cellStyle name="Total 17 7 2" xfId="22720" xr:uid="{7AD0AAE3-277E-40A1-AC00-C247DC4B7CB2}"/>
    <cellStyle name="Total 17 7 2 2" xfId="42551" xr:uid="{E78896A3-D56A-4780-9B5C-4F3B90EEC5B3}"/>
    <cellStyle name="Total 17 7 3" xfId="32907" xr:uid="{4AAFD4D0-3C4F-45E9-9EEA-DBEEFCA63DE5}"/>
    <cellStyle name="Total 17 8" xfId="11479" xr:uid="{3C34B239-C8E9-492B-99E2-7177462B6188}"/>
    <cellStyle name="Total 17 8 2" xfId="23333" xr:uid="{F208DC3C-6310-4E2A-B14E-C6E5F3668A85}"/>
    <cellStyle name="Total 17 8 2 2" xfId="43163" xr:uid="{AED03726-5FBB-4258-8761-8FC2EE946C88}"/>
    <cellStyle name="Total 17 8 3" xfId="33534" xr:uid="{BBA304AD-D12D-476F-95E7-847E55E0E34E}"/>
    <cellStyle name="Total 17 9" xfId="11162" xr:uid="{C9A58310-9F4E-4B78-9101-BCFEBD19DC35}"/>
    <cellStyle name="Total 17 9 2" xfId="23027" xr:uid="{B1126C3E-7F93-4AEF-A81C-9DC8BB66D627}"/>
    <cellStyle name="Total 17 9 2 2" xfId="42857" xr:uid="{DD21D092-DC7B-4EAF-A4BB-435940ADD608}"/>
    <cellStyle name="Total 17 9 3" xfId="33217" xr:uid="{EA1E43FF-EC09-4950-85D0-4DC0D97E89F3}"/>
    <cellStyle name="Total 18" xfId="6232" xr:uid="{725DD459-9EE7-4AE3-891F-5BE2C82625B0}"/>
    <cellStyle name="Total 18 10" xfId="11161" xr:uid="{8A134B30-E43B-44C0-A011-A174FD4BD9EE}"/>
    <cellStyle name="Total 18 10 2" xfId="23026" xr:uid="{9650309B-852F-40D6-9485-E021C87FA9EC}"/>
    <cellStyle name="Total 18 10 2 2" xfId="42856" xr:uid="{3801A8BB-3304-49AD-ADF3-69CEC692E14A}"/>
    <cellStyle name="Total 18 10 3" xfId="33216" xr:uid="{0D7DE115-540A-4ACA-ABD3-E70E7C0C120B}"/>
    <cellStyle name="Total 18 11" xfId="12486" xr:uid="{ED32B1DF-099C-4BF4-98BC-8E365A21550B}"/>
    <cellStyle name="Total 18 11 2" xfId="24300" xr:uid="{5EEB71BF-703B-4E8F-9C2D-F8914E45A5DA}"/>
    <cellStyle name="Total 18 11 2 2" xfId="44128" xr:uid="{A7180A32-C4B8-4AD0-8D7C-85A261BA3987}"/>
    <cellStyle name="Total 18 11 3" xfId="34539" xr:uid="{A1090742-4135-4C26-94EB-0CDB8233AFCC}"/>
    <cellStyle name="Total 18 12" xfId="10299" xr:uid="{7D15E5B9-0B3A-4492-B0A4-02BC965715FC}"/>
    <cellStyle name="Total 18 12 2" xfId="22171" xr:uid="{888B89CE-CE62-4A1E-9B89-A272175639C6}"/>
    <cellStyle name="Total 18 12 2 2" xfId="42003" xr:uid="{8AA0C9B4-49D4-44FF-B4B6-3DB5C1F02467}"/>
    <cellStyle name="Total 18 12 3" xfId="32356" xr:uid="{FDD4FFA3-5F76-4F89-8C36-593486BBD347}"/>
    <cellStyle name="Total 18 13" xfId="12072" xr:uid="{8C4D1AFA-64F0-46C1-988F-8BBDAE847AE8}"/>
    <cellStyle name="Total 18 13 2" xfId="23893" xr:uid="{0B8A7E8C-463F-465D-8A4A-1B59BF179DE3}"/>
    <cellStyle name="Total 18 13 2 2" xfId="43721" xr:uid="{0B6D8C2E-0EEB-4178-B103-4859F3206B29}"/>
    <cellStyle name="Total 18 13 3" xfId="34125" xr:uid="{6F2C21A5-1E2D-4978-946B-3184BDCAF69F}"/>
    <cellStyle name="Total 18 14" xfId="30493" xr:uid="{36B62222-ED70-4491-BC50-27D489769477}"/>
    <cellStyle name="Total 18 2" xfId="6233" xr:uid="{E4BB31C8-A402-4E91-A071-B408A96D39CE}"/>
    <cellStyle name="Total 18 2 10" xfId="13515" xr:uid="{349F51A1-FFD0-4E0F-975D-EEC8449BD15D}"/>
    <cellStyle name="Total 18 2 10 2" xfId="25296" xr:uid="{2CFAF29E-9AD2-44FE-A621-8944B1E36662}"/>
    <cellStyle name="Total 18 2 10 2 2" xfId="45123" xr:uid="{322DE1EA-BC3B-43C6-BAB8-2487EB5B0E92}"/>
    <cellStyle name="Total 18 2 10 3" xfId="35567" xr:uid="{D98A335B-D25B-42F4-9853-C23797EE98E1}"/>
    <cellStyle name="Total 18 2 11" xfId="14516" xr:uid="{F4BB563A-5913-40D3-99B8-BF7A253D87C6}"/>
    <cellStyle name="Total 18 2 11 2" xfId="26288" xr:uid="{DBC0FEFF-2D6C-44BE-A654-F4D2B03F75A0}"/>
    <cellStyle name="Total 18 2 11 2 2" xfId="46115" xr:uid="{81CAE4EE-65C6-42D0-A381-7F899BE7C372}"/>
    <cellStyle name="Total 18 2 11 3" xfId="36568" xr:uid="{42789001-51EF-4491-AF5E-1EBA283D40D5}"/>
    <cellStyle name="Total 18 2 12" xfId="15474" xr:uid="{804A2A8E-4B2C-4032-826D-92790EC82DDE}"/>
    <cellStyle name="Total 18 2 12 2" xfId="27234" xr:uid="{F721D617-AA94-48A8-9DE5-7F39E9D8CD00}"/>
    <cellStyle name="Total 18 2 12 2 2" xfId="47061" xr:uid="{38A90021-5811-4632-9472-05773DCD347A}"/>
    <cellStyle name="Total 18 2 12 3" xfId="37526" xr:uid="{29F015A3-A392-4944-8B5F-83C98AC82289}"/>
    <cellStyle name="Total 18 2 13" xfId="30494" xr:uid="{40DBC803-7E73-4D13-AAC0-F2D902A8F98D}"/>
    <cellStyle name="Total 18 2 2" xfId="6863" xr:uid="{3C6E2DAB-6205-4309-B942-4CFB406E8262}"/>
    <cellStyle name="Total 18 2 2 10" xfId="9812" xr:uid="{0E8F587E-E75F-4337-AF2F-88D514564EF0}"/>
    <cellStyle name="Total 18 2 2 10 2" xfId="21688" xr:uid="{9B19B244-E412-404F-BFEC-3280E9B1FCF6}"/>
    <cellStyle name="Total 18 2 2 10 2 2" xfId="41521" xr:uid="{B9CD1E3C-B1FB-4BEC-AC07-172D52C4E38E}"/>
    <cellStyle name="Total 18 2 2 10 3" xfId="31870" xr:uid="{FBC91FD6-CEA1-4CA6-B16A-4657A748ED0C}"/>
    <cellStyle name="Total 18 2 2 11" xfId="12700" xr:uid="{60BD36CB-068D-4D8E-AD8B-0440FC8FE6EA}"/>
    <cellStyle name="Total 18 2 2 11 2" xfId="24499" xr:uid="{74000F69-E998-4FAF-A961-567A2CB3B7D4}"/>
    <cellStyle name="Total 18 2 2 11 2 2" xfId="44327" xr:uid="{A4CE1468-0071-4C02-97BC-5CE600F45309}"/>
    <cellStyle name="Total 18 2 2 11 3" xfId="34753" xr:uid="{B74E68B2-063E-446C-843D-1B539E07D4E3}"/>
    <cellStyle name="Total 18 2 2 12" xfId="30617" xr:uid="{58BB55A5-56E7-490A-8093-7A145B0EDE86}"/>
    <cellStyle name="Total 18 2 2 2" xfId="7666" xr:uid="{0A49B6DB-C70A-4338-85C6-15D2A67D7DC3}"/>
    <cellStyle name="Total 18 2 2 2 10" xfId="16415" xr:uid="{C03D97DE-B989-49F1-950F-51006692B250}"/>
    <cellStyle name="Total 18 2 2 2 10 2" xfId="28162" xr:uid="{88ABE00E-8A6D-45BD-82FF-F8B90EB5F026}"/>
    <cellStyle name="Total 18 2 2 2 10 2 2" xfId="47989" xr:uid="{246148F2-CA49-42A7-97A0-452DD2BFB165}"/>
    <cellStyle name="Total 18 2 2 2 10 3" xfId="38467" xr:uid="{196210D9-AA58-4518-B4EF-ACB550C3E696}"/>
    <cellStyle name="Total 18 2 2 2 11" xfId="30864" xr:uid="{5C13A62F-D136-4480-8DEB-DAB2A39C50AC}"/>
    <cellStyle name="Total 18 2 2 2 2" xfId="9309" xr:uid="{38D920E5-7883-4A24-8DF1-7EF7D3262C4A}"/>
    <cellStyle name="Total 18 2 2 2 2 2" xfId="13731" xr:uid="{9249E7BF-A258-4D3D-BFD2-893D4168BC01}"/>
    <cellStyle name="Total 18 2 2 2 2 2 2" xfId="25505" xr:uid="{999BE446-E792-4FFC-A4A9-2D8002E05964}"/>
    <cellStyle name="Total 18 2 2 2 2 2 2 2" xfId="45332" xr:uid="{BC2D530F-B882-4955-844D-5DFF235F9969}"/>
    <cellStyle name="Total 18 2 2 2 2 2 3" xfId="35783" xr:uid="{E0F9993F-2809-4A5D-9833-AE77FA5116E5}"/>
    <cellStyle name="Total 18 2 2 2 2 3" xfId="14693" xr:uid="{2442FD73-CD2B-4C56-97AC-39F4E4E819C1}"/>
    <cellStyle name="Total 18 2 2 2 2 3 2" xfId="26464" xr:uid="{FB3C5AE8-E43E-41DB-B986-FC6D48E76F99}"/>
    <cellStyle name="Total 18 2 2 2 2 3 2 2" xfId="46291" xr:uid="{2129ABD1-CD88-467D-9045-F4621AF80515}"/>
    <cellStyle name="Total 18 2 2 2 2 3 3" xfId="36745" xr:uid="{FEE61134-53EA-4559-BA3A-CD20B8914E31}"/>
    <cellStyle name="Total 18 2 2 2 2 4" xfId="15645" xr:uid="{41C95974-9B90-4251-A67B-D9527ED815B8}"/>
    <cellStyle name="Total 18 2 2 2 2 4 2" xfId="27392" xr:uid="{DD9DC212-7AA6-44B3-A4E6-4C3E24FA2F24}"/>
    <cellStyle name="Total 18 2 2 2 2 4 2 2" xfId="47219" xr:uid="{BDF4D7B8-A131-421A-B75F-00DCCA417F25}"/>
    <cellStyle name="Total 18 2 2 2 2 4 3" xfId="37697" xr:uid="{F04CC49A-79D4-4DED-8D2A-71C84389E700}"/>
    <cellStyle name="Total 18 2 2 2 2 5" xfId="16523" xr:uid="{110EA65F-465D-4DEC-9551-60073DCFF365}"/>
    <cellStyle name="Total 18 2 2 2 2 5 2" xfId="28270" xr:uid="{6ABB34D0-B2FC-495E-9BD2-D641DC11E8AB}"/>
    <cellStyle name="Total 18 2 2 2 2 5 2 2" xfId="48097" xr:uid="{F2BC915D-D0C5-4E10-A590-F08ECC2D18FF}"/>
    <cellStyle name="Total 18 2 2 2 2 5 3" xfId="38575" xr:uid="{F17702C8-8582-4F44-9BAD-1CB3B74CD0A9}"/>
    <cellStyle name="Total 18 2 2 2 2 6" xfId="17388" xr:uid="{FB7F3D14-EEBB-48EB-8E58-24C003577BBD}"/>
    <cellStyle name="Total 18 2 2 2 2 6 2" xfId="29109" xr:uid="{BE47549C-2394-4DAA-85DC-5B22AA2A4981}"/>
    <cellStyle name="Total 18 2 2 2 2 6 2 2" xfId="48936" xr:uid="{696CCBE8-8EE6-4E0E-9698-5D98ADF48079}"/>
    <cellStyle name="Total 18 2 2 2 2 6 3" xfId="39440" xr:uid="{A629863A-D216-423B-A596-2D3637696B76}"/>
    <cellStyle name="Total 18 2 2 2 2 7" xfId="18164" xr:uid="{A78FA4EF-C87C-4B7C-85B9-F6FB6FE1EDCE}"/>
    <cellStyle name="Total 18 2 2 2 2 7 2" xfId="29885" xr:uid="{4BF456B0-9177-4146-9313-5E509F524D66}"/>
    <cellStyle name="Total 18 2 2 2 2 7 2 2" xfId="49712" xr:uid="{32B33A9E-E766-4171-BC68-1D9C6E590919}"/>
    <cellStyle name="Total 18 2 2 2 2 7 3" xfId="40216" xr:uid="{FA46D30E-FC91-4F2E-B108-B2805EDCB205}"/>
    <cellStyle name="Total 18 2 2 2 2 8" xfId="18921" xr:uid="{B2AABFB0-0B08-467D-8D35-4664BE3BA257}"/>
    <cellStyle name="Total 18 2 2 2 2 8 2" xfId="40973" xr:uid="{42329B80-99E6-42D8-B514-A4C02D464A8A}"/>
    <cellStyle name="Total 18 2 2 2 2 9" xfId="31398" xr:uid="{2E33C06B-A383-41B7-B546-D84033F59D5F}"/>
    <cellStyle name="Total 18 2 2 2 3" xfId="9747" xr:uid="{9763E6B0-9E9A-461F-ABF8-EB277FD4F1DC}"/>
    <cellStyle name="Total 18 2 2 2 3 2" xfId="14152" xr:uid="{14EF09EC-B894-4715-8641-AC2CCA93BE56}"/>
    <cellStyle name="Total 18 2 2 2 3 2 2" xfId="25925" xr:uid="{20CD35D4-BE33-4383-A00E-DAA71D40ACCC}"/>
    <cellStyle name="Total 18 2 2 2 3 2 2 2" xfId="45752" xr:uid="{8ACAAA55-652A-455F-94F4-66D612022B97}"/>
    <cellStyle name="Total 18 2 2 2 3 2 3" xfId="36204" xr:uid="{F3114BD8-B744-4CA0-A17C-B4E48B52211C}"/>
    <cellStyle name="Total 18 2 2 2 3 3" xfId="15112" xr:uid="{FF939FB9-E91E-4A3A-A4C4-BA1606284D8B}"/>
    <cellStyle name="Total 18 2 2 2 3 3 2" xfId="26883" xr:uid="{EDBFBCE8-5A67-4B83-8359-6EF1D741A592}"/>
    <cellStyle name="Total 18 2 2 2 3 3 2 2" xfId="46710" xr:uid="{97E0941B-219F-4AD7-83A2-0A7DACA2D468}"/>
    <cellStyle name="Total 18 2 2 2 3 3 3" xfId="37164" xr:uid="{632995D5-B3B9-4170-90FB-C1CA74B3BAAD}"/>
    <cellStyle name="Total 18 2 2 2 3 4" xfId="16064" xr:uid="{2419E6D3-B930-4DB5-BCFA-403D886160BC}"/>
    <cellStyle name="Total 18 2 2 2 3 4 2" xfId="27811" xr:uid="{E5904E19-A56C-4427-A1AB-98920D70B356}"/>
    <cellStyle name="Total 18 2 2 2 3 4 2 2" xfId="47638" xr:uid="{652E19F5-872B-461D-8777-F250095EEFD8}"/>
    <cellStyle name="Total 18 2 2 2 3 4 3" xfId="38116" xr:uid="{97C5C6BF-E210-474E-8CE2-C090D0D2D302}"/>
    <cellStyle name="Total 18 2 2 2 3 5" xfId="16938" xr:uid="{AE571D82-B550-4365-B93D-DA5FDDAEBB00}"/>
    <cellStyle name="Total 18 2 2 2 3 5 2" xfId="28685" xr:uid="{85D4559C-670B-4A0A-BABC-595936E228DD}"/>
    <cellStyle name="Total 18 2 2 2 3 5 2 2" xfId="48512" xr:uid="{36A523BC-A3BD-455D-AE65-6278345E68F8}"/>
    <cellStyle name="Total 18 2 2 2 3 5 3" xfId="38990" xr:uid="{53FB9A72-BF12-4374-89D4-2B2E0203EEA1}"/>
    <cellStyle name="Total 18 2 2 2 3 6" xfId="17803" xr:uid="{08CC0F36-F31D-46FF-8E6E-97CDB6E154D3}"/>
    <cellStyle name="Total 18 2 2 2 3 6 2" xfId="29524" xr:uid="{B2EB9430-111E-43E9-BD05-80A7EE593878}"/>
    <cellStyle name="Total 18 2 2 2 3 6 2 2" xfId="49351" xr:uid="{0551643E-CDCE-4852-94F7-DF0A1D7DE92F}"/>
    <cellStyle name="Total 18 2 2 2 3 6 3" xfId="39855" xr:uid="{8B4D511C-4424-47E4-876E-AD4F3F7ACDF4}"/>
    <cellStyle name="Total 18 2 2 2 3 7" xfId="18579" xr:uid="{9F8BD880-A62C-4949-B687-64F6970350E8}"/>
    <cellStyle name="Total 18 2 2 2 3 7 2" xfId="30300" xr:uid="{76C2AF3C-6F8E-477C-AB19-23674A693244}"/>
    <cellStyle name="Total 18 2 2 2 3 7 2 2" xfId="50127" xr:uid="{4957894F-A8DC-4D69-8D49-235DD0C32A6E}"/>
    <cellStyle name="Total 18 2 2 2 3 7 3" xfId="40631" xr:uid="{DB03A831-A954-4B78-A953-4B94B4A7BA8F}"/>
    <cellStyle name="Total 18 2 2 2 3 8" xfId="19336" xr:uid="{6473DBDD-3EDD-439C-AE7A-4272A7813B17}"/>
    <cellStyle name="Total 18 2 2 2 3 8 2" xfId="41388" xr:uid="{EDFCCD97-49DD-485A-B19F-44A2F60B5BA2}"/>
    <cellStyle name="Total 18 2 2 2 3 9" xfId="31813" xr:uid="{0D4326FF-BB4A-4DCE-99F6-FAB52BCD9BA7}"/>
    <cellStyle name="Total 18 2 2 2 4" xfId="12717" xr:uid="{1745C60A-2AA1-4F71-8914-22A48E742F85}"/>
    <cellStyle name="Total 18 2 2 2 4 2" xfId="24515" xr:uid="{623558E2-47A7-4920-A93D-C4EA9371AD87}"/>
    <cellStyle name="Total 18 2 2 2 4 2 2" xfId="44343" xr:uid="{F0F06AED-F055-4F5C-BA2A-2527C8CE2BDC}"/>
    <cellStyle name="Total 18 2 2 2 4 3" xfId="34770" xr:uid="{16832BAF-0102-4DEB-A733-BDA067DE2174}"/>
    <cellStyle name="Total 18 2 2 2 5" xfId="12275" xr:uid="{0F9B6B0F-2302-4C7A-BEAC-BBEE33FA90E3}"/>
    <cellStyle name="Total 18 2 2 2 5 2" xfId="24091" xr:uid="{5DAB7691-76A1-43CA-A102-36D677281AED}"/>
    <cellStyle name="Total 18 2 2 2 5 2 2" xfId="43919" xr:uid="{313D0BA8-3734-4A48-897F-ECA70805401A}"/>
    <cellStyle name="Total 18 2 2 2 5 3" xfId="34328" xr:uid="{03EAB88D-9033-4B9E-8FFC-25DC67382B07}"/>
    <cellStyle name="Total 18 2 2 2 6" xfId="10497" xr:uid="{6B6EEC0D-D737-436C-84D9-C8C60CCD5758}"/>
    <cellStyle name="Total 18 2 2 2 6 2" xfId="22369" xr:uid="{89423424-E9ED-46FC-BBFA-AD5D4CC0E0DA}"/>
    <cellStyle name="Total 18 2 2 2 6 2 2" xfId="42201" xr:uid="{BD938F8D-6E44-406D-8D6B-1E53B38039F7}"/>
    <cellStyle name="Total 18 2 2 2 6 3" xfId="32554" xr:uid="{098919BE-47F6-43F0-AF64-9B3622337C13}"/>
    <cellStyle name="Total 18 2 2 2 7" xfId="13585" xr:uid="{43396B4F-5F28-4BFD-BE1F-4D302D86160A}"/>
    <cellStyle name="Total 18 2 2 2 7 2" xfId="25361" xr:uid="{1C07F5AE-9E0F-4719-8629-51CD57994CB2}"/>
    <cellStyle name="Total 18 2 2 2 7 2 2" xfId="45188" xr:uid="{D3D4A608-0EA4-4A55-9AC1-0738B8691393}"/>
    <cellStyle name="Total 18 2 2 2 7 3" xfId="35637" xr:uid="{F80CD385-8323-4FBF-966D-7E7B7CC45744}"/>
    <cellStyle name="Total 18 2 2 2 8" xfId="14563" xr:uid="{765F26AB-94B1-4FEC-9F17-33943C8993CD}"/>
    <cellStyle name="Total 18 2 2 2 8 2" xfId="26334" xr:uid="{E806B3E8-4479-4E5E-9F65-F1306133E551}"/>
    <cellStyle name="Total 18 2 2 2 8 2 2" xfId="46161" xr:uid="{6447168D-07DD-4DC9-A8A6-4B108B1A3B41}"/>
    <cellStyle name="Total 18 2 2 2 8 3" xfId="36615" xr:uid="{353C2B54-59E3-4A1D-A2AD-C79C4F46F16E}"/>
    <cellStyle name="Total 18 2 2 2 9" xfId="15516" xr:uid="{90AA65D6-F138-4B8E-B74A-9507B9F81096}"/>
    <cellStyle name="Total 18 2 2 2 9 2" xfId="27271" xr:uid="{42A61E59-5649-462A-9FF8-74A699AEA0F2}"/>
    <cellStyle name="Total 18 2 2 2 9 2 2" xfId="47098" xr:uid="{6A95AEA7-879A-4EB8-A435-A6179D5C0DB5}"/>
    <cellStyle name="Total 18 2 2 2 9 3" xfId="37568" xr:uid="{47C1AD79-6CDC-4F2B-9D47-31F21170FCD0}"/>
    <cellStyle name="Total 18 2 2 3" xfId="8508" xr:uid="{9EA1268E-AA83-417C-B23B-1D49C1CB9A67}"/>
    <cellStyle name="Total 18 2 2 3 2" xfId="13250" xr:uid="{B2E2E8A5-F6E9-4886-BCC9-093939298A68}"/>
    <cellStyle name="Total 18 2 2 3 2 2" xfId="25036" xr:uid="{C9272DB5-1DE5-483E-B88B-767B8279B3A2}"/>
    <cellStyle name="Total 18 2 2 3 2 2 2" xfId="44863" xr:uid="{A0A3B2A2-2032-4304-AFC4-B1C1A1E1AC01}"/>
    <cellStyle name="Total 18 2 2 3 2 3" xfId="35302" xr:uid="{656F6072-0AEF-424A-BEF6-E62ED9877C6B}"/>
    <cellStyle name="Total 18 2 2 3 3" xfId="14270" xr:uid="{D58093C8-6BAB-426E-A2D5-C490DAB74F1C}"/>
    <cellStyle name="Total 18 2 2 3 3 2" xfId="26043" xr:uid="{41DBF14C-10D1-47EF-9F51-C9E79215CBB5}"/>
    <cellStyle name="Total 18 2 2 3 3 2 2" xfId="45870" xr:uid="{ECA4A5F6-7E3A-4ABF-8F35-CBBD512D0C3E}"/>
    <cellStyle name="Total 18 2 2 3 3 3" xfId="36322" xr:uid="{CB700BD4-5CB5-4F70-87C3-01B7E7F0085B}"/>
    <cellStyle name="Total 18 2 2 3 4" xfId="15230" xr:uid="{8DCD062A-39FC-4D07-BEF5-661E0365C7EA}"/>
    <cellStyle name="Total 18 2 2 3 4 2" xfId="26999" xr:uid="{55258E67-977F-4002-881B-AA68B28D231B}"/>
    <cellStyle name="Total 18 2 2 3 4 2 2" xfId="46826" xr:uid="{2D491A41-3E52-465D-B953-75715672F80F}"/>
    <cellStyle name="Total 18 2 2 3 4 3" xfId="37282" xr:uid="{2177908C-14A7-4BED-B730-F283A0F97B54}"/>
    <cellStyle name="Total 18 2 2 3 5" xfId="16179" xr:uid="{003BC390-B38F-4F15-88BF-6EF14789CF58}"/>
    <cellStyle name="Total 18 2 2 3 5 2" xfId="27926" xr:uid="{CD76B29F-D74D-4C0F-A762-616AA8C60105}"/>
    <cellStyle name="Total 18 2 2 3 5 2 2" xfId="47753" xr:uid="{531B0560-194B-45C4-B61F-F82A27A4D822}"/>
    <cellStyle name="Total 18 2 2 3 5 3" xfId="38231" xr:uid="{EEBA7AE5-4C36-483C-8E1F-1122E2ACBCEF}"/>
    <cellStyle name="Total 18 2 2 3 6" xfId="17052" xr:uid="{D5C23639-75B8-4028-B43C-0B05DC492BE0}"/>
    <cellStyle name="Total 18 2 2 3 6 2" xfId="28799" xr:uid="{7F36E82A-4BC3-4CBE-AD94-42DA20BDDB06}"/>
    <cellStyle name="Total 18 2 2 3 6 2 2" xfId="48626" xr:uid="{AFCED654-AFD8-404A-9681-55B7E89BEB8B}"/>
    <cellStyle name="Total 18 2 2 3 6 3" xfId="39104" xr:uid="{82856693-06E8-4E41-B50C-A996955B2961}"/>
    <cellStyle name="Total 18 2 2 3 7" xfId="17917" xr:uid="{15EA8DA2-95BE-4E14-859E-EA7FDBC6B3FA}"/>
    <cellStyle name="Total 18 2 2 3 7 2" xfId="29638" xr:uid="{4FCCCFC2-4366-438D-B710-43BB2FD32871}"/>
    <cellStyle name="Total 18 2 2 3 7 2 2" xfId="49465" xr:uid="{7232C5F2-88AD-47CB-AC66-5D87C9AE9891}"/>
    <cellStyle name="Total 18 2 2 3 7 3" xfId="39969" xr:uid="{6BEAEFE9-89C2-4003-AC52-0F2B808BC3F0}"/>
    <cellStyle name="Total 18 2 2 3 8" xfId="18693" xr:uid="{FFB5F91A-9F76-4812-9CF4-BB63CB0E94CD}"/>
    <cellStyle name="Total 18 2 2 3 8 2" xfId="40745" xr:uid="{82808BE1-DAC1-42BD-A4DA-25F35DF60F91}"/>
    <cellStyle name="Total 18 2 2 3 9" xfId="31151" xr:uid="{FA68E03B-C368-4766-9C11-F837080B5915}"/>
    <cellStyle name="Total 18 2 2 4" xfId="9519" xr:uid="{83954605-3E69-48A4-B8A1-CA5AEEAC27FF}"/>
    <cellStyle name="Total 18 2 2 4 2" xfId="13924" xr:uid="{BC4ACBA5-CC5A-44F3-B100-97D10BC842F0}"/>
    <cellStyle name="Total 18 2 2 4 2 2" xfId="25697" xr:uid="{9E8F87A0-DAB5-4BC2-83C0-22FB9A35B14B}"/>
    <cellStyle name="Total 18 2 2 4 2 2 2" xfId="45524" xr:uid="{A048FCDF-8E08-4A71-BE92-51128FD6F643}"/>
    <cellStyle name="Total 18 2 2 4 2 3" xfId="35976" xr:uid="{9F26D895-3DE3-4288-967E-77BE98869220}"/>
    <cellStyle name="Total 18 2 2 4 3" xfId="14884" xr:uid="{99303436-BADC-4CA6-8465-C584B1AC5D54}"/>
    <cellStyle name="Total 18 2 2 4 3 2" xfId="26655" xr:uid="{F1BFD035-00F7-4EAE-8EB4-D7FCA8EBE36E}"/>
    <cellStyle name="Total 18 2 2 4 3 2 2" xfId="46482" xr:uid="{D0D1D383-5BA3-4906-BBA8-E96D9C602C45}"/>
    <cellStyle name="Total 18 2 2 4 3 3" xfId="36936" xr:uid="{E1FD911A-9E0C-452B-BE72-8B91B32FEB36}"/>
    <cellStyle name="Total 18 2 2 4 4" xfId="15836" xr:uid="{10ACFF29-D7A0-4EE2-A524-63FEEE6DD91E}"/>
    <cellStyle name="Total 18 2 2 4 4 2" xfId="27583" xr:uid="{99C70994-161F-4675-94EC-81303D166592}"/>
    <cellStyle name="Total 18 2 2 4 4 2 2" xfId="47410" xr:uid="{E74D8241-7DEC-49FD-9E03-5EC83A2043A7}"/>
    <cellStyle name="Total 18 2 2 4 4 3" xfId="37888" xr:uid="{2F46B3CD-D04F-443B-BC9E-338C8A61D6AE}"/>
    <cellStyle name="Total 18 2 2 4 5" xfId="16710" xr:uid="{82E379D5-10B1-4540-BA6F-FB4B33434042}"/>
    <cellStyle name="Total 18 2 2 4 5 2" xfId="28457" xr:uid="{52E66E0E-6B12-47EE-B6D4-3DCA3D3F786E}"/>
    <cellStyle name="Total 18 2 2 4 5 2 2" xfId="48284" xr:uid="{56D74669-316B-4902-BABF-A216FA70079C}"/>
    <cellStyle name="Total 18 2 2 4 5 3" xfId="38762" xr:uid="{402A537D-6F07-43AE-90AA-341AAABAC684}"/>
    <cellStyle name="Total 18 2 2 4 6" xfId="17575" xr:uid="{5C1A1942-57D5-4489-A5AD-5975C86C2686}"/>
    <cellStyle name="Total 18 2 2 4 6 2" xfId="29296" xr:uid="{9ABD1D0F-7371-48C9-8106-F9B4B1350139}"/>
    <cellStyle name="Total 18 2 2 4 6 2 2" xfId="49123" xr:uid="{280D470C-DFEF-468A-B2EB-81FD0CE20328}"/>
    <cellStyle name="Total 18 2 2 4 6 3" xfId="39627" xr:uid="{59C0597A-F7F1-4D15-A0E7-C0DBCF868AD0}"/>
    <cellStyle name="Total 18 2 2 4 7" xfId="18351" xr:uid="{39413768-CC66-4CCA-A891-3E512579E4C7}"/>
    <cellStyle name="Total 18 2 2 4 7 2" xfId="30072" xr:uid="{76AAD490-A936-4F92-880B-CD5633855193}"/>
    <cellStyle name="Total 18 2 2 4 7 2 2" xfId="49899" xr:uid="{D7F727D1-67FD-4100-A04E-16F9D06A0DA1}"/>
    <cellStyle name="Total 18 2 2 4 7 3" xfId="40403" xr:uid="{A7F73EED-E43D-4C66-8A2A-D6F055676CAF}"/>
    <cellStyle name="Total 18 2 2 4 8" xfId="19108" xr:uid="{CD5B7A5D-4C67-4D91-B107-BEF77492CAA2}"/>
    <cellStyle name="Total 18 2 2 4 8 2" xfId="41160" xr:uid="{19192B6F-EDEA-4BD3-94FF-E70AE7DE10F6}"/>
    <cellStyle name="Total 18 2 2 4 9" xfId="31585" xr:uid="{EFD4C7F4-D617-45D5-B249-AF75DC0F33C4}"/>
    <cellStyle name="Total 18 2 2 5" xfId="12221" xr:uid="{5C984FC5-7103-450A-B887-DAAFC4E1AE61}"/>
    <cellStyle name="Total 18 2 2 5 2" xfId="24038" xr:uid="{1B4F0E90-54D7-413F-AAB9-BB2F4FCDEE7D}"/>
    <cellStyle name="Total 18 2 2 5 2 2" xfId="43866" xr:uid="{8B0CA6C3-B8F3-46DD-96B6-E6878ADEB3E2}"/>
    <cellStyle name="Total 18 2 2 5 3" xfId="34274" xr:uid="{229F354B-176E-4022-87BB-19452C363F41}"/>
    <cellStyle name="Total 18 2 2 6" xfId="10546" xr:uid="{17607FD6-538F-41E5-87F2-F6FCD76E5EEC}"/>
    <cellStyle name="Total 18 2 2 6 2" xfId="22418" xr:uid="{658F621A-A6E0-4ED3-A090-543A7448BB1D}"/>
    <cellStyle name="Total 18 2 2 6 2 2" xfId="42250" xr:uid="{A762C5DB-97BF-4A3B-A1AD-7946EFFECA4B}"/>
    <cellStyle name="Total 18 2 2 6 3" xfId="32603" xr:uid="{58EA47D7-4528-4B7A-97F5-F99F07614805}"/>
    <cellStyle name="Total 18 2 2 7" xfId="12867" xr:uid="{D5700101-9E0F-40DB-ACCE-0FB1168FF411}"/>
    <cellStyle name="Total 18 2 2 7 2" xfId="24661" xr:uid="{99FE8CA6-A86E-440D-B480-E4E916F66A67}"/>
    <cellStyle name="Total 18 2 2 7 2 2" xfId="44488" xr:uid="{F820043E-12F9-44F6-BB89-05276991D364}"/>
    <cellStyle name="Total 18 2 2 7 3" xfId="34919" xr:uid="{A13A3149-3152-4689-A66E-3E81B25DEF9E}"/>
    <cellStyle name="Total 18 2 2 8" xfId="10019" xr:uid="{67FF199A-32F7-418D-BBC8-248908012E4F}"/>
    <cellStyle name="Total 18 2 2 8 2" xfId="21894" xr:uid="{09B5AA0D-20E6-450A-9601-89F644752C71}"/>
    <cellStyle name="Total 18 2 2 8 2 2" xfId="41727" xr:uid="{CE759841-F641-4C9E-9E57-E600B890672E}"/>
    <cellStyle name="Total 18 2 2 8 3" xfId="32077" xr:uid="{89DCCE7D-EC47-4EE5-8F27-E106C66C00BE}"/>
    <cellStyle name="Total 18 2 2 9" xfId="13127" xr:uid="{014F88C5-8C92-446A-A1F2-96518E12A0F8}"/>
    <cellStyle name="Total 18 2 2 9 2" xfId="24914" xr:uid="{AEA0C81A-3D4E-4753-97B1-17FAC4B4F399}"/>
    <cellStyle name="Total 18 2 2 9 2 2" xfId="44741" xr:uid="{B0D71740-0B67-433B-950F-1AFDA7F7178A}"/>
    <cellStyle name="Total 18 2 2 9 3" xfId="35179" xr:uid="{0EA1B67C-46DD-48E2-B66A-C3B52A746058}"/>
    <cellStyle name="Total 18 2 3" xfId="7130" xr:uid="{81C152E5-2099-4917-AD5C-BA09634E151A}"/>
    <cellStyle name="Total 18 2 3 10" xfId="17295" xr:uid="{C70880A8-0BB1-41DF-8B60-CB2CB101DC6E}"/>
    <cellStyle name="Total 18 2 3 10 2" xfId="29038" xr:uid="{3286179A-9177-4BC3-B558-4C35D412E776}"/>
    <cellStyle name="Total 18 2 3 10 2 2" xfId="48865" xr:uid="{44D1EB71-1835-4F56-AF7C-F534FB07507C}"/>
    <cellStyle name="Total 18 2 3 10 3" xfId="39347" xr:uid="{FEE58DF9-F132-4462-B342-079B2A9C0F79}"/>
    <cellStyle name="Total 18 2 3 11" xfId="30745" xr:uid="{1A0C111D-C836-49AB-AC03-7C7E1D9FF011}"/>
    <cellStyle name="Total 18 2 3 2" xfId="8773" xr:uid="{4F14FEE1-863A-48C2-8360-31EA574AA1E1}"/>
    <cellStyle name="Total 18 2 3 2 2" xfId="13433" xr:uid="{90484BDC-0F38-4AD0-AA68-1CFE1E3CE286}"/>
    <cellStyle name="Total 18 2 3 2 2 2" xfId="25216" xr:uid="{46283DAC-57A5-4F09-92AD-678685CA5AF6}"/>
    <cellStyle name="Total 18 2 3 2 2 2 2" xfId="45043" xr:uid="{00AF3DE3-1DAB-4226-8E1A-AB0278BE3285}"/>
    <cellStyle name="Total 18 2 3 2 2 3" xfId="35485" xr:uid="{536C1BB0-1CBA-4C56-8F30-A06E2ED08E6B}"/>
    <cellStyle name="Total 18 2 3 2 3" xfId="14439" xr:uid="{7F652A42-BB69-4F1D-9404-DEC056D073A0}"/>
    <cellStyle name="Total 18 2 3 2 3 2" xfId="26211" xr:uid="{8EBFBC7A-F778-49D0-84E9-D242E6D337CE}"/>
    <cellStyle name="Total 18 2 3 2 3 2 2" xfId="46038" xr:uid="{D8FD7F16-904D-4B49-8692-08422E771EAE}"/>
    <cellStyle name="Total 18 2 3 2 3 3" xfId="36491" xr:uid="{5E9D3B71-CB8D-4617-A829-86130F81682A}"/>
    <cellStyle name="Total 18 2 3 2 4" xfId="15397" xr:uid="{2AA20AC5-A61C-400F-B5EB-D8AE9BEA4F37}"/>
    <cellStyle name="Total 18 2 3 2 4 2" xfId="27158" xr:uid="{03C750A1-96BB-47A2-8921-78BEE17C0920}"/>
    <cellStyle name="Total 18 2 3 2 4 2 2" xfId="46985" xr:uid="{88EE6641-1128-4433-BF8D-4A998852204A}"/>
    <cellStyle name="Total 18 2 3 2 4 3" xfId="37449" xr:uid="{6D0ED4D7-C26F-43F5-9C18-BAB68E321479}"/>
    <cellStyle name="Total 18 2 3 2 5" xfId="16323" xr:uid="{6C7191E2-55C8-497F-AA7F-7E68DF5F81DE}"/>
    <cellStyle name="Total 18 2 3 2 5 2" xfId="28070" xr:uid="{AABC42BE-33CB-4AA3-973F-EEC5A226DADF}"/>
    <cellStyle name="Total 18 2 3 2 5 2 2" xfId="47897" xr:uid="{90F72FC6-7348-41E9-9B3A-2A329416EADB}"/>
    <cellStyle name="Total 18 2 3 2 5 3" xfId="38375" xr:uid="{03872EF0-6EE3-4B6E-8D02-178F342F96FF}"/>
    <cellStyle name="Total 18 2 3 2 6" xfId="17194" xr:uid="{CE2A0F97-A39F-41E6-85EF-2488AE646F13}"/>
    <cellStyle name="Total 18 2 3 2 6 2" xfId="28938" xr:uid="{ADA0034D-5E14-4043-9300-70C261F646C9}"/>
    <cellStyle name="Total 18 2 3 2 6 2 2" xfId="48765" xr:uid="{E5D1ADFD-85BC-4EB5-BFB8-468DF3AF27A1}"/>
    <cellStyle name="Total 18 2 3 2 6 3" xfId="39246" xr:uid="{F01FC8E8-7E90-422D-9815-CA2E0BEF1B69}"/>
    <cellStyle name="Total 18 2 3 2 7" xfId="18041" xr:uid="{B4448313-A926-4458-B832-08B82A490EA1}"/>
    <cellStyle name="Total 18 2 3 2 7 2" xfId="29762" xr:uid="{5086DB00-C012-42E3-8F6C-B29C1DE174CF}"/>
    <cellStyle name="Total 18 2 3 2 7 2 2" xfId="49589" xr:uid="{B261542F-909E-4FDD-BCA8-ACBD99F2D2F8}"/>
    <cellStyle name="Total 18 2 3 2 7 3" xfId="40093" xr:uid="{72CA285F-64D3-42E4-8752-207EA4F56A96}"/>
    <cellStyle name="Total 18 2 3 2 8" xfId="18808" xr:uid="{1DD41368-596E-4153-8A85-9456754FD2DA}"/>
    <cellStyle name="Total 18 2 3 2 8 2" xfId="40860" xr:uid="{EA0F5904-7E12-4CE7-8A89-EF346795F8E7}"/>
    <cellStyle name="Total 18 2 3 2 9" xfId="31279" xr:uid="{3D27CA1C-7C3F-4CC5-85B6-FC0FEAC0FA57}"/>
    <cellStyle name="Total 18 2 3 3" xfId="9634" xr:uid="{1B480416-850C-4E56-AA43-5C8CD97FB11D}"/>
    <cellStyle name="Total 18 2 3 3 2" xfId="14039" xr:uid="{20D7FA2F-AB74-4F70-93B1-EFB3C96E40F4}"/>
    <cellStyle name="Total 18 2 3 3 2 2" xfId="25812" xr:uid="{C8382EEA-7C7A-4814-B03F-851DEED33B3B}"/>
    <cellStyle name="Total 18 2 3 3 2 2 2" xfId="45639" xr:uid="{C23A6111-8EA7-4725-BC42-26876BB0CADC}"/>
    <cellStyle name="Total 18 2 3 3 2 3" xfId="36091" xr:uid="{3FE065B2-89D5-466B-9398-7327A8E01035}"/>
    <cellStyle name="Total 18 2 3 3 3" xfId="14999" xr:uid="{23497A9E-95ED-4116-90BC-97B0A8BE8B6D}"/>
    <cellStyle name="Total 18 2 3 3 3 2" xfId="26770" xr:uid="{526AFEB5-AD3C-42A9-BE41-249C04D717D9}"/>
    <cellStyle name="Total 18 2 3 3 3 2 2" xfId="46597" xr:uid="{7A90D730-EF7C-4A58-ACC5-D49B2C802080}"/>
    <cellStyle name="Total 18 2 3 3 3 3" xfId="37051" xr:uid="{A823866D-0590-4487-8990-A2448A1EF1DD}"/>
    <cellStyle name="Total 18 2 3 3 4" xfId="15951" xr:uid="{AAB8DCD6-B6E8-404D-BAA9-A37A4A56E1BA}"/>
    <cellStyle name="Total 18 2 3 3 4 2" xfId="27698" xr:uid="{A5F3A45B-E888-4495-A904-F44473D83F8A}"/>
    <cellStyle name="Total 18 2 3 3 4 2 2" xfId="47525" xr:uid="{7A476E1B-5429-4289-91DF-C50A06E34509}"/>
    <cellStyle name="Total 18 2 3 3 4 3" xfId="38003" xr:uid="{2B85779C-5483-4245-B8E5-71D3EF18CBC9}"/>
    <cellStyle name="Total 18 2 3 3 5" xfId="16825" xr:uid="{D45CF1D0-71F5-4CE1-9760-D1563FB6F553}"/>
    <cellStyle name="Total 18 2 3 3 5 2" xfId="28572" xr:uid="{1476A51C-B695-4001-B2CA-ABFD16EB43AF}"/>
    <cellStyle name="Total 18 2 3 3 5 2 2" xfId="48399" xr:uid="{FB804294-9B22-4BB5-A668-2D17E41B62D0}"/>
    <cellStyle name="Total 18 2 3 3 5 3" xfId="38877" xr:uid="{C7387491-0C65-4000-A5D8-CA51062F60F8}"/>
    <cellStyle name="Total 18 2 3 3 6" xfId="17690" xr:uid="{9818E430-817F-400D-85BC-022550423327}"/>
    <cellStyle name="Total 18 2 3 3 6 2" xfId="29411" xr:uid="{8EE133DC-BD8D-4143-B48D-EB4261D31325}"/>
    <cellStyle name="Total 18 2 3 3 6 2 2" xfId="49238" xr:uid="{B0005EA3-67DC-4B5E-A215-F58F727649E9}"/>
    <cellStyle name="Total 18 2 3 3 6 3" xfId="39742" xr:uid="{2EF210EA-7F17-4400-9B0F-4924A6DC3629}"/>
    <cellStyle name="Total 18 2 3 3 7" xfId="18466" xr:uid="{5AE20166-2649-4AC6-A031-1E5214991B2A}"/>
    <cellStyle name="Total 18 2 3 3 7 2" xfId="30187" xr:uid="{68BBCC9D-1E03-4A2A-A44D-6E2FBDABA5F0}"/>
    <cellStyle name="Total 18 2 3 3 7 2 2" xfId="50014" xr:uid="{EEAFD29A-63E9-46F8-8339-97A7E736BBF8}"/>
    <cellStyle name="Total 18 2 3 3 7 3" xfId="40518" xr:uid="{786F2F7F-35D6-4C90-B885-3FF6B51BE34D}"/>
    <cellStyle name="Total 18 2 3 3 8" xfId="19223" xr:uid="{CBA68FFB-4F47-4A5D-9430-90BD05AF2199}"/>
    <cellStyle name="Total 18 2 3 3 8 2" xfId="41275" xr:uid="{C39CDF39-5754-4348-81B3-5C69B5316524}"/>
    <cellStyle name="Total 18 2 3 3 9" xfId="31700" xr:uid="{C1979A61-518B-41B8-87E6-E3ED9707389F}"/>
    <cellStyle name="Total 18 2 3 4" xfId="12404" xr:uid="{0B64B1CB-61E1-4E02-B938-6B8F4CE3ACC0}"/>
    <cellStyle name="Total 18 2 3 4 2" xfId="24218" xr:uid="{18DD98F3-4C93-4DE5-BA14-EF8AD56813EA}"/>
    <cellStyle name="Total 18 2 3 4 2 2" xfId="44046" xr:uid="{016CC1F3-B4FE-473D-8F2F-D3097686A981}"/>
    <cellStyle name="Total 18 2 3 4 3" xfId="34457" xr:uid="{6BB8577A-A4FB-400E-9395-C3805878039E}"/>
    <cellStyle name="Total 18 2 3 5" xfId="10377" xr:uid="{4460F983-E114-4760-99AF-522B8F5C0CB5}"/>
    <cellStyle name="Total 18 2 3 5 2" xfId="22249" xr:uid="{9F3D159F-D677-4B28-8076-C8308CFC096B}"/>
    <cellStyle name="Total 18 2 3 5 2 2" xfId="42081" xr:uid="{2C12E531-38CF-4B2E-BD29-8D5724561F1B}"/>
    <cellStyle name="Total 18 2 3 5 3" xfId="32434" xr:uid="{BDEE275B-8455-472D-8BBA-43E81C4D3110}"/>
    <cellStyle name="Total 18 2 3 6" xfId="13603" xr:uid="{2E20D3BF-CE38-4DD9-BAFF-C636A28CFB88}"/>
    <cellStyle name="Total 18 2 3 6 2" xfId="25379" xr:uid="{BACEDA09-0EC7-4C7B-9001-0D66B7429DC1}"/>
    <cellStyle name="Total 18 2 3 6 2 2" xfId="45206" xr:uid="{C4C1E2D3-6DF3-45C9-9A14-C0A09D388391}"/>
    <cellStyle name="Total 18 2 3 6 3" xfId="35655" xr:uid="{964AAB70-4828-4A65-BA89-8275843A346A}"/>
    <cellStyle name="Total 18 2 3 7" xfId="14579" xr:uid="{E8C02B1A-EF7B-458F-B609-202ADBB3DDD3}"/>
    <cellStyle name="Total 18 2 3 7 2" xfId="26350" xr:uid="{487DCEF2-A246-4FFB-9F9D-5658614681FB}"/>
    <cellStyle name="Total 18 2 3 7 2 2" xfId="46177" xr:uid="{56C3FA41-9EB0-4171-86DD-DFC6028CA1A5}"/>
    <cellStyle name="Total 18 2 3 7 3" xfId="36631" xr:uid="{A8342725-868C-4CA1-BA0E-90B7F97DA340}"/>
    <cellStyle name="Total 18 2 3 8" xfId="15531" xr:uid="{CDA23B06-4AE1-4057-B8EC-987AC029F7FC}"/>
    <cellStyle name="Total 18 2 3 8 2" xfId="27286" xr:uid="{353C3638-3374-4B7B-BC39-D94485C789A7}"/>
    <cellStyle name="Total 18 2 3 8 2 2" xfId="47113" xr:uid="{CAAFAD62-ED9B-4ABA-95AD-E4A9F8AC0F9D}"/>
    <cellStyle name="Total 18 2 3 8 3" xfId="37583" xr:uid="{97D24BCB-2993-4CB9-90AA-C0A4CE7C0A24}"/>
    <cellStyle name="Total 18 2 3 9" xfId="16426" xr:uid="{9E162127-3F10-43A7-8B36-12E48C5FC4A3}"/>
    <cellStyle name="Total 18 2 3 9 2" xfId="28173" xr:uid="{0F16E3D6-D90E-4215-93CE-28AF802382B5}"/>
    <cellStyle name="Total 18 2 3 9 2 2" xfId="48000" xr:uid="{EEB6FFAA-D3D0-4F19-90C4-A83A67F27007}"/>
    <cellStyle name="Total 18 2 3 9 3" xfId="38478" xr:uid="{B6C9B48F-94C7-40C2-999C-86A79E7511E9}"/>
    <cellStyle name="Total 18 2 4" xfId="7974" xr:uid="{D479C449-B5EC-4106-A922-5ECF49D65AD5}"/>
    <cellStyle name="Total 18 2 4 2" xfId="12944" xr:uid="{36405FA4-431D-4AAA-878D-0723EB004DF3}"/>
    <cellStyle name="Total 18 2 4 2 2" xfId="24738" xr:uid="{2DDF9D0B-DC10-4C7D-B137-230A90195CCF}"/>
    <cellStyle name="Total 18 2 4 2 2 2" xfId="44565" xr:uid="{0B7C0A60-45E8-4820-9480-838C7859CA68}"/>
    <cellStyle name="Total 18 2 4 2 3" xfId="34996" xr:uid="{A9FF4DD6-E656-4EF4-904E-34B4DCD5155D}"/>
    <cellStyle name="Total 18 2 4 3" xfId="9950" xr:uid="{584C2614-D554-4E4F-8340-8200E2025AAB}"/>
    <cellStyle name="Total 18 2 4 3 2" xfId="21825" xr:uid="{DFC89C04-5AB3-4C19-BAC3-1D2503E18432}"/>
    <cellStyle name="Total 18 2 4 3 2 2" xfId="41658" xr:uid="{0C439013-A0F5-48FE-820E-A6592B663FE6}"/>
    <cellStyle name="Total 18 2 4 3 3" xfId="32008" xr:uid="{39578545-336F-4DFC-B55B-B7E1D779C9E7}"/>
    <cellStyle name="Total 18 2 4 4" xfId="12344" xr:uid="{8CD357C4-8A87-41C5-B964-04F3AD68AED7}"/>
    <cellStyle name="Total 18 2 4 4 2" xfId="24159" xr:uid="{A974B930-CE4F-4931-8DBC-9C06725ADE67}"/>
    <cellStyle name="Total 18 2 4 4 2 2" xfId="43987" xr:uid="{CD461F6C-0F10-4008-914E-691FE5065BA4}"/>
    <cellStyle name="Total 18 2 4 4 3" xfId="34397" xr:uid="{EF6368F7-1670-4760-B111-F31BF75C709D}"/>
    <cellStyle name="Total 18 2 4 5" xfId="10435" xr:uid="{3890DB4B-A0B0-41C3-BD06-1A8163FEF9E2}"/>
    <cellStyle name="Total 18 2 4 5 2" xfId="22307" xr:uid="{6473C390-8206-4D59-ACF9-EE67BC5A20A8}"/>
    <cellStyle name="Total 18 2 4 5 2 2" xfId="42139" xr:uid="{44794609-43E6-479D-8812-38A05805614C}"/>
    <cellStyle name="Total 18 2 4 5 3" xfId="32492" xr:uid="{72F5C627-96B9-4AF8-9BCD-42A7B5485D51}"/>
    <cellStyle name="Total 18 2 4 6" xfId="12577" xr:uid="{F9EF3950-48A4-40F3-8C18-C21847A426BF}"/>
    <cellStyle name="Total 18 2 4 6 2" xfId="24384" xr:uid="{B8CBB3A4-BD4B-42D2-8CE9-9C9EFFF14A53}"/>
    <cellStyle name="Total 18 2 4 6 2 2" xfId="44212" xr:uid="{64FED40F-B822-4A72-BD30-F1CCA5BD56CD}"/>
    <cellStyle name="Total 18 2 4 6 3" xfId="34630" xr:uid="{A75D1892-C3B0-409E-B726-247D14661FA2}"/>
    <cellStyle name="Total 18 2 4 7" xfId="10234" xr:uid="{0135B2DE-FB10-4B02-950C-9E6EBFF8EB0E}"/>
    <cellStyle name="Total 18 2 4 7 2" xfId="22109" xr:uid="{8577A4B6-58B4-4E6D-9D9F-5615CB304EC5}"/>
    <cellStyle name="Total 18 2 4 7 2 2" xfId="41941" xr:uid="{5E050A12-9DC5-46FA-9426-3F2F62727D34}"/>
    <cellStyle name="Total 18 2 4 7 3" xfId="32291" xr:uid="{13E3EF35-44D7-4A61-BF71-5D0B2ED53151}"/>
    <cellStyle name="Total 18 2 4 8" xfId="11717" xr:uid="{92BED6C5-FB0D-4C38-85D0-7F8EF90948BC}"/>
    <cellStyle name="Total 18 2 4 8 2" xfId="33771" xr:uid="{8424C282-8BA3-4154-80F1-826956D41107}"/>
    <cellStyle name="Total 18 2 4 9" xfId="31032" xr:uid="{CCEA1A4E-5EF6-4F31-9DAB-16D66B8BFDE4}"/>
    <cellStyle name="Total 18 2 5" xfId="9406" xr:uid="{3E57FF2A-AF13-44A5-8A4E-2D93E1FABDC5}"/>
    <cellStyle name="Total 18 2 5 2" xfId="13811" xr:uid="{80BE1361-6E50-4952-8A39-0C1723E06DC8}"/>
    <cellStyle name="Total 18 2 5 2 2" xfId="25584" xr:uid="{F181D594-3C11-45F3-A579-1B405EC007B9}"/>
    <cellStyle name="Total 18 2 5 2 2 2" xfId="45411" xr:uid="{0833AA36-944C-4C22-85B1-C32D388E1938}"/>
    <cellStyle name="Total 18 2 5 2 3" xfId="35863" xr:uid="{C8ECA835-3D7B-49EF-A83B-07BAA59E5905}"/>
    <cellStyle name="Total 18 2 5 3" xfId="14771" xr:uid="{86507A3A-1404-4766-A537-1A8B92E7C7CB}"/>
    <cellStyle name="Total 18 2 5 3 2" xfId="26542" xr:uid="{BA5CB83A-13CF-4900-B288-BD3078B14888}"/>
    <cellStyle name="Total 18 2 5 3 2 2" xfId="46369" xr:uid="{8C0ED831-2A25-444A-8A47-6BBEE482C677}"/>
    <cellStyle name="Total 18 2 5 3 3" xfId="36823" xr:uid="{5630F5FC-7BD5-4C5E-845D-A1EED0818494}"/>
    <cellStyle name="Total 18 2 5 4" xfId="15723" xr:uid="{A6E106DC-12C7-4D5F-9B0B-A559C5BAFB5C}"/>
    <cellStyle name="Total 18 2 5 4 2" xfId="27470" xr:uid="{17712F03-5A5C-4EC2-A5A3-D2FF7337F702}"/>
    <cellStyle name="Total 18 2 5 4 2 2" xfId="47297" xr:uid="{854FCC17-15B3-4514-801C-FC53A6241245}"/>
    <cellStyle name="Total 18 2 5 4 3" xfId="37775" xr:uid="{44ED3653-A873-400F-8E8B-B7DC88B3C6D4}"/>
    <cellStyle name="Total 18 2 5 5" xfId="16597" xr:uid="{AEDE6D86-5E77-4B45-BEA6-245A51369E9B}"/>
    <cellStyle name="Total 18 2 5 5 2" xfId="28344" xr:uid="{015EAEF8-3CC1-43EB-AEBB-A39BD0F62542}"/>
    <cellStyle name="Total 18 2 5 5 2 2" xfId="48171" xr:uid="{FA66BE96-B01E-465A-ABBC-3DEF07FF3427}"/>
    <cellStyle name="Total 18 2 5 5 3" xfId="38649" xr:uid="{9FEFF304-8CF0-4CA6-BBD7-D58DF80E7B46}"/>
    <cellStyle name="Total 18 2 5 6" xfId="17462" xr:uid="{BF32AFD8-8E33-4943-AB1A-8CB6430E23E6}"/>
    <cellStyle name="Total 18 2 5 6 2" xfId="29183" xr:uid="{DEAD412F-0A7F-4265-87A3-3C0F1E3B1A7C}"/>
    <cellStyle name="Total 18 2 5 6 2 2" xfId="49010" xr:uid="{D280BA66-D9C1-4D90-96D6-67D873227A3A}"/>
    <cellStyle name="Total 18 2 5 6 3" xfId="39514" xr:uid="{2D794EA8-1BCD-44A7-BE78-178E6DF685BF}"/>
    <cellStyle name="Total 18 2 5 7" xfId="18238" xr:uid="{11BDC111-1473-4963-9DDA-5B4C1077A958}"/>
    <cellStyle name="Total 18 2 5 7 2" xfId="29959" xr:uid="{63DEB177-1E4F-43B2-A12A-93568EBE6304}"/>
    <cellStyle name="Total 18 2 5 7 2 2" xfId="49786" xr:uid="{63705150-FCA4-4ECA-B703-FB1895BB8117}"/>
    <cellStyle name="Total 18 2 5 7 3" xfId="40290" xr:uid="{B56810A6-A6F3-4059-876F-40BB9A7457A9}"/>
    <cellStyle name="Total 18 2 5 8" xfId="18995" xr:uid="{A4BDDAEB-6140-4EEA-9CB7-9706D48D80D3}"/>
    <cellStyle name="Total 18 2 5 8 2" xfId="41047" xr:uid="{BD29FF02-9E34-4F1E-B478-B509F44E9CCC}"/>
    <cellStyle name="Total 18 2 5 9" xfId="31472" xr:uid="{C4DCE43D-DD51-471F-8962-72FEEC5655D8}"/>
    <cellStyle name="Total 18 2 6" xfId="11870" xr:uid="{0C7421A6-F9F5-453D-8E41-916E6C74ED7D}"/>
    <cellStyle name="Total 18 2 6 2" xfId="23697" xr:uid="{D519A70E-FD27-42B4-A63A-B14A5D0BE084}"/>
    <cellStyle name="Total 18 2 6 2 2" xfId="43526" xr:uid="{E39E915E-0F66-4206-9FBB-959FF12C2E87}"/>
    <cellStyle name="Total 18 2 6 3" xfId="33924" xr:uid="{C0B2D2E8-91F7-431A-BD9D-761231FB701F}"/>
    <cellStyle name="Total 18 2 7" xfId="10849" xr:uid="{E0776CBA-0E49-4F3E-B529-038EE9207D02}"/>
    <cellStyle name="Total 18 2 7 2" xfId="22718" xr:uid="{4CF26BE0-E020-4C22-ACAA-A47F37466481}"/>
    <cellStyle name="Total 18 2 7 2 2" xfId="42549" xr:uid="{E42390A3-60DE-40E7-ABD1-AC32284F0530}"/>
    <cellStyle name="Total 18 2 7 3" xfId="32905" xr:uid="{DF89944D-77C2-4E14-AD9E-E58EFFC0CFB4}"/>
    <cellStyle name="Total 18 2 8" xfId="11481" xr:uid="{DE823395-A0E0-49A8-86DA-1E5CBD9532A7}"/>
    <cellStyle name="Total 18 2 8 2" xfId="23335" xr:uid="{4ECCBDDC-230D-4C4B-A946-8B06A9857384}"/>
    <cellStyle name="Total 18 2 8 2 2" xfId="43165" xr:uid="{B462F37D-9CEB-4BBA-A21A-1048E2A325A9}"/>
    <cellStyle name="Total 18 2 8 3" xfId="33536" xr:uid="{67E8A500-B290-4C83-AB19-38D0D4B8C019}"/>
    <cellStyle name="Total 18 2 9" xfId="11160" xr:uid="{E722ED34-24DA-42F4-AC50-19398CC277F7}"/>
    <cellStyle name="Total 18 2 9 2" xfId="23025" xr:uid="{C113FEAF-F325-43C2-810A-300696E4A916}"/>
    <cellStyle name="Total 18 2 9 2 2" xfId="42855" xr:uid="{F68A203C-5D04-4EDD-B4A8-6EF56A304BF2}"/>
    <cellStyle name="Total 18 2 9 3" xfId="33215" xr:uid="{3FBC8066-7D09-4C58-B469-71AF216A1EEB}"/>
    <cellStyle name="Total 18 3" xfId="6862" xr:uid="{58621848-C47C-487C-8AEE-7234095C68BF}"/>
    <cellStyle name="Total 18 3 10" xfId="16254" xr:uid="{6081DC15-94C7-4B1A-95FD-A525FFE04068}"/>
    <cellStyle name="Total 18 3 10 2" xfId="28001" xr:uid="{6C7C26BC-75D5-454C-872A-CA49FCDC4FC1}"/>
    <cellStyle name="Total 18 3 10 2 2" xfId="47828" xr:uid="{B6BB0EA7-CA5C-496C-958D-CED02B9A7164}"/>
    <cellStyle name="Total 18 3 10 3" xfId="38306" xr:uid="{0AA704EA-0A6A-4435-9054-81DDFAEDA3E3}"/>
    <cellStyle name="Total 18 3 11" xfId="17126" xr:uid="{7F81669C-7F87-4E8E-927A-4FA9883D6BA0}"/>
    <cellStyle name="Total 18 3 11 2" xfId="28873" xr:uid="{8CDC355C-DE7D-4E0A-BD2F-2E0FB0A1E70F}"/>
    <cellStyle name="Total 18 3 11 2 2" xfId="48700" xr:uid="{B570A26B-EEE0-4569-96F2-29154F3E318B}"/>
    <cellStyle name="Total 18 3 11 3" xfId="39178" xr:uid="{712EF353-012D-44FD-9338-D42A24488086}"/>
    <cellStyle name="Total 18 3 12" xfId="30616" xr:uid="{92E22371-F727-46DE-BABB-009CAF7583FE}"/>
    <cellStyle name="Total 18 3 2" xfId="7667" xr:uid="{8706E5F6-7EB3-4065-9520-3A59BABDE960}"/>
    <cellStyle name="Total 18 3 2 10" xfId="10872" xr:uid="{CB12D12B-DA05-4CBA-AD35-0DEA360471B2}"/>
    <cellStyle name="Total 18 3 2 10 2" xfId="22741" xr:uid="{D2D1ED3B-B96F-4541-87A9-272C446BD9D9}"/>
    <cellStyle name="Total 18 3 2 10 2 2" xfId="42572" xr:uid="{610F31C7-F369-47A1-8D90-BE36EC44C111}"/>
    <cellStyle name="Total 18 3 2 10 3" xfId="32928" xr:uid="{AC9273A8-9909-418C-A993-2D469295E460}"/>
    <cellStyle name="Total 18 3 2 11" xfId="30865" xr:uid="{D264DCB1-94A1-434B-8F96-34A108528FD4}"/>
    <cellStyle name="Total 18 3 2 2" xfId="9310" xr:uid="{BB8BE389-F4A7-4512-8C8C-64A09ADCE64C}"/>
    <cellStyle name="Total 18 3 2 2 2" xfId="13732" xr:uid="{C27D5512-BEE3-43B5-891D-0A38890E83D6}"/>
    <cellStyle name="Total 18 3 2 2 2 2" xfId="25506" xr:uid="{C89B3072-7776-440E-9CED-26B949E0F3A2}"/>
    <cellStyle name="Total 18 3 2 2 2 2 2" xfId="45333" xr:uid="{643CEB63-C613-4657-ADA2-5B3314A50A9F}"/>
    <cellStyle name="Total 18 3 2 2 2 3" xfId="35784" xr:uid="{E296EAEA-BA8F-4178-BE3A-C43663E9BF93}"/>
    <cellStyle name="Total 18 3 2 2 3" xfId="14694" xr:uid="{0306D84A-E8E6-458C-840C-C8ADAC02F008}"/>
    <cellStyle name="Total 18 3 2 2 3 2" xfId="26465" xr:uid="{019E2A2A-7ECA-46BE-9716-24FCBDCD32A6}"/>
    <cellStyle name="Total 18 3 2 2 3 2 2" xfId="46292" xr:uid="{2432047B-02E8-4454-A867-FF821DB26FEA}"/>
    <cellStyle name="Total 18 3 2 2 3 3" xfId="36746" xr:uid="{83DF2FA5-6857-47CB-9AD4-11D98F2AD0DD}"/>
    <cellStyle name="Total 18 3 2 2 4" xfId="15646" xr:uid="{182BD382-CA44-4841-8D70-9A84CA559334}"/>
    <cellStyle name="Total 18 3 2 2 4 2" xfId="27393" xr:uid="{3082997E-2A84-464F-8310-681C85A157E8}"/>
    <cellStyle name="Total 18 3 2 2 4 2 2" xfId="47220" xr:uid="{D465E64D-5FB4-4FBF-84F3-9AD938768F86}"/>
    <cellStyle name="Total 18 3 2 2 4 3" xfId="37698" xr:uid="{BDDA8CBF-A45E-4C24-856E-D10293951C3D}"/>
    <cellStyle name="Total 18 3 2 2 5" xfId="16524" xr:uid="{AC88E2C1-AF05-4204-AE7A-B707C61A09CD}"/>
    <cellStyle name="Total 18 3 2 2 5 2" xfId="28271" xr:uid="{BBD84341-5CB5-4F2F-93C8-6C98E78D2659}"/>
    <cellStyle name="Total 18 3 2 2 5 2 2" xfId="48098" xr:uid="{DD5DFBE1-DE2B-4CE9-B777-3BA77D7102ED}"/>
    <cellStyle name="Total 18 3 2 2 5 3" xfId="38576" xr:uid="{5E9CA2B1-EF9D-438B-834C-468499C50ADC}"/>
    <cellStyle name="Total 18 3 2 2 6" xfId="17389" xr:uid="{4000B394-0CD0-4AD5-B20D-8BC38B37F5A3}"/>
    <cellStyle name="Total 18 3 2 2 6 2" xfId="29110" xr:uid="{C1630E5D-7859-4B65-8370-FEE2E148FBFC}"/>
    <cellStyle name="Total 18 3 2 2 6 2 2" xfId="48937" xr:uid="{2314DBCC-1E2F-4288-B41E-EB28C3ECC4EF}"/>
    <cellStyle name="Total 18 3 2 2 6 3" xfId="39441" xr:uid="{8F986BC6-22FA-45A6-BEAB-6DE92748B45D}"/>
    <cellStyle name="Total 18 3 2 2 7" xfId="18165" xr:uid="{68058DD8-6CE1-4D67-B9EF-B5746D741DEB}"/>
    <cellStyle name="Total 18 3 2 2 7 2" xfId="29886" xr:uid="{79E68D9B-1940-42BC-A103-8CCFEBD2342B}"/>
    <cellStyle name="Total 18 3 2 2 7 2 2" xfId="49713" xr:uid="{D9AC2A09-E87A-411C-AC63-7E4DE9FB5BFD}"/>
    <cellStyle name="Total 18 3 2 2 7 3" xfId="40217" xr:uid="{C74052E5-D9C8-4006-BFED-8F4A0CF479C5}"/>
    <cellStyle name="Total 18 3 2 2 8" xfId="18922" xr:uid="{372A236D-5238-44B2-9383-F16E817C5D6C}"/>
    <cellStyle name="Total 18 3 2 2 8 2" xfId="40974" xr:uid="{DA3EC0AD-BC3B-4FFF-AA79-6D9F8457C45D}"/>
    <cellStyle name="Total 18 3 2 2 9" xfId="31399" xr:uid="{060F4109-12D5-4BE3-B821-CC161E22285D}"/>
    <cellStyle name="Total 18 3 2 3" xfId="9748" xr:uid="{A6675B7C-4B01-4405-AA44-A072AE254846}"/>
    <cellStyle name="Total 18 3 2 3 2" xfId="14153" xr:uid="{4978540A-8AE2-448D-A8AB-FF9B5F0E83DA}"/>
    <cellStyle name="Total 18 3 2 3 2 2" xfId="25926" xr:uid="{873329F7-B967-43BB-9BA5-F8414EB12115}"/>
    <cellStyle name="Total 18 3 2 3 2 2 2" xfId="45753" xr:uid="{5D3A8CC0-861C-4F15-AA50-BA7AEE6A14FF}"/>
    <cellStyle name="Total 18 3 2 3 2 3" xfId="36205" xr:uid="{BD34FF0E-EE65-4840-911A-A6E6B89F1E21}"/>
    <cellStyle name="Total 18 3 2 3 3" xfId="15113" xr:uid="{6C61C4E2-32BD-4014-8878-DD57A87C49DE}"/>
    <cellStyle name="Total 18 3 2 3 3 2" xfId="26884" xr:uid="{2BE805B8-3801-4C6E-ABDD-3D4B6D353838}"/>
    <cellStyle name="Total 18 3 2 3 3 2 2" xfId="46711" xr:uid="{6F5A5181-0B49-476B-BC4C-08628867E606}"/>
    <cellStyle name="Total 18 3 2 3 3 3" xfId="37165" xr:uid="{89069DF4-49C9-47C8-B6D4-77B3F07CF5B5}"/>
    <cellStyle name="Total 18 3 2 3 4" xfId="16065" xr:uid="{9939BFAB-D6D8-4D4E-99FC-010C1C8727E1}"/>
    <cellStyle name="Total 18 3 2 3 4 2" xfId="27812" xr:uid="{228BBEC3-C8DA-4754-AD86-ADFF47E8724D}"/>
    <cellStyle name="Total 18 3 2 3 4 2 2" xfId="47639" xr:uid="{53935F0D-1FA2-4854-90C2-250C64474655}"/>
    <cellStyle name="Total 18 3 2 3 4 3" xfId="38117" xr:uid="{7339EC33-956C-4802-B23A-3A616DBA56BF}"/>
    <cellStyle name="Total 18 3 2 3 5" xfId="16939" xr:uid="{26C1106D-6D48-485E-AE72-2DBC48CB1894}"/>
    <cellStyle name="Total 18 3 2 3 5 2" xfId="28686" xr:uid="{356163F0-47AB-4A4B-A9FF-D768B15FD81D}"/>
    <cellStyle name="Total 18 3 2 3 5 2 2" xfId="48513" xr:uid="{F12EE2C7-EDCD-4774-9023-ECD0E49CAC9F}"/>
    <cellStyle name="Total 18 3 2 3 5 3" xfId="38991" xr:uid="{3B0F1F3B-4757-4032-BBEE-E19B807F8189}"/>
    <cellStyle name="Total 18 3 2 3 6" xfId="17804" xr:uid="{B3FF007B-9479-4B35-A986-790583FEF04B}"/>
    <cellStyle name="Total 18 3 2 3 6 2" xfId="29525" xr:uid="{94E14125-2487-40D3-B8CF-3C5A952C33B4}"/>
    <cellStyle name="Total 18 3 2 3 6 2 2" xfId="49352" xr:uid="{3354B4FD-21A7-4E70-A27A-4A9C8D37BD06}"/>
    <cellStyle name="Total 18 3 2 3 6 3" xfId="39856" xr:uid="{A20C8979-52DB-40B2-A7DE-4F1282098DE1}"/>
    <cellStyle name="Total 18 3 2 3 7" xfId="18580" xr:uid="{625A8942-9B93-481C-99CA-EF6AF6F85135}"/>
    <cellStyle name="Total 18 3 2 3 7 2" xfId="30301" xr:uid="{52194DFF-97A8-4562-AD34-F0D4454D9A51}"/>
    <cellStyle name="Total 18 3 2 3 7 2 2" xfId="50128" xr:uid="{1BB852C0-9E8F-4244-A089-1F3E7060E572}"/>
    <cellStyle name="Total 18 3 2 3 7 3" xfId="40632" xr:uid="{0CE2AA25-4414-40A5-981B-E90E8C2F9C0A}"/>
    <cellStyle name="Total 18 3 2 3 8" xfId="19337" xr:uid="{4F3E7444-9371-4C2D-8731-301C0E418387}"/>
    <cellStyle name="Total 18 3 2 3 8 2" xfId="41389" xr:uid="{17DB79A1-40A3-4A52-8EDC-7B2D2E7A0715}"/>
    <cellStyle name="Total 18 3 2 3 9" xfId="31814" xr:uid="{E44C68A5-6DCC-4E86-9BF7-DBB99AAA0202}"/>
    <cellStyle name="Total 18 3 2 4" xfId="12718" xr:uid="{006F15C9-D727-4B72-804E-BFC4E9CEF91E}"/>
    <cellStyle name="Total 18 3 2 4 2" xfId="24516" xr:uid="{6B8EC001-3304-4C52-9DE0-44BBB5E25E36}"/>
    <cellStyle name="Total 18 3 2 4 2 2" xfId="44344" xr:uid="{60657D0E-DFCA-43BB-950B-6B2440414EDC}"/>
    <cellStyle name="Total 18 3 2 4 3" xfId="34771" xr:uid="{4CA7D092-857F-49CB-802D-5325E7F340D2}"/>
    <cellStyle name="Total 18 3 2 5" xfId="13017" xr:uid="{10B57208-5AE2-44E3-8CD7-9194AD5D41AF}"/>
    <cellStyle name="Total 18 3 2 5 2" xfId="24809" xr:uid="{A3FC65C4-4340-4735-BC47-312EB2EC3726}"/>
    <cellStyle name="Total 18 3 2 5 2 2" xfId="44636" xr:uid="{E2697657-CEAF-490A-9AE4-835EA95219A7}"/>
    <cellStyle name="Total 18 3 2 5 3" xfId="35069" xr:uid="{61730375-141B-4AAD-91F7-56A423438876}"/>
    <cellStyle name="Total 18 3 2 6" xfId="9891" xr:uid="{B6BE9C53-A86A-4BC4-B3D5-5BA4522A014E}"/>
    <cellStyle name="Total 18 3 2 6 2" xfId="21767" xr:uid="{A7DA9842-53E1-42CB-A411-7F0A10940DE3}"/>
    <cellStyle name="Total 18 3 2 6 2 2" xfId="41600" xr:uid="{E79DAD7E-A02F-42E3-B908-CA8EE3CA0458}"/>
    <cellStyle name="Total 18 3 2 6 3" xfId="31949" xr:uid="{1EF9C013-8EFE-4186-B86D-B59842C49388}"/>
    <cellStyle name="Total 18 3 2 7" xfId="13148" xr:uid="{237B6660-4E6A-4060-84FA-0FE5E2B576DF}"/>
    <cellStyle name="Total 18 3 2 7 2" xfId="24934" xr:uid="{955D14AF-E0A3-4DBA-A294-666C6F8A74C1}"/>
    <cellStyle name="Total 18 3 2 7 2 2" xfId="44761" xr:uid="{5DA1F346-6BA3-4A8B-ADCE-B2F984B5D5E7}"/>
    <cellStyle name="Total 18 3 2 7 3" xfId="35200" xr:uid="{737A8C89-164E-4CDC-B00C-C8CA1CCFF894}"/>
    <cellStyle name="Total 18 3 2 8" xfId="9795" xr:uid="{6BA594E7-9BE6-464D-93AA-30E185B41405}"/>
    <cellStyle name="Total 18 3 2 8 2" xfId="21671" xr:uid="{3750A03D-525C-4EEC-BCFD-82AC9A117F88}"/>
    <cellStyle name="Total 18 3 2 8 2 2" xfId="41504" xr:uid="{485957D5-5723-43EF-8805-6E6B98A0CA2B}"/>
    <cellStyle name="Total 18 3 2 8 3" xfId="31853" xr:uid="{ADADF49F-76EA-40EE-AED3-129F33B305A9}"/>
    <cellStyle name="Total 18 3 2 9" xfId="11845" xr:uid="{36085E02-0AC0-4353-81AC-29F7F5386ED0}"/>
    <cellStyle name="Total 18 3 2 9 2" xfId="23672" xr:uid="{B5919CE0-7BA7-4787-81C7-70E2ECADC316}"/>
    <cellStyle name="Total 18 3 2 9 2 2" xfId="43501" xr:uid="{5445E0D5-F8F4-4775-AA5C-11C850D854CA}"/>
    <cellStyle name="Total 18 3 2 9 3" xfId="33899" xr:uid="{A01AF674-08BC-4077-85EC-F23C14BAA435}"/>
    <cellStyle name="Total 18 3 3" xfId="8507" xr:uid="{99F8503B-D181-481E-B583-35101457585E}"/>
    <cellStyle name="Total 18 3 3 2" xfId="13249" xr:uid="{AA485C61-DEF3-49A7-960C-F108DF5D385E}"/>
    <cellStyle name="Total 18 3 3 2 2" xfId="25035" xr:uid="{8517DDC7-ED6A-45C6-B6FE-7027FE1275F8}"/>
    <cellStyle name="Total 18 3 3 2 2 2" xfId="44862" xr:uid="{90000015-3A47-4964-AD0B-B76BA2CB59FA}"/>
    <cellStyle name="Total 18 3 3 2 3" xfId="35301" xr:uid="{803C0897-04EE-48CB-B181-F691776DD79E}"/>
    <cellStyle name="Total 18 3 3 3" xfId="14269" xr:uid="{572750A4-4A79-42BD-9A1A-DD7593F30E89}"/>
    <cellStyle name="Total 18 3 3 3 2" xfId="26042" xr:uid="{E2D4AE52-5F6B-4421-A763-20F447F5AEBD}"/>
    <cellStyle name="Total 18 3 3 3 2 2" xfId="45869" xr:uid="{448AA28C-430C-49BA-A9DC-9D40CFBD67E1}"/>
    <cellStyle name="Total 18 3 3 3 3" xfId="36321" xr:uid="{AEE45708-0A3D-430A-B045-BF01BED7D5BA}"/>
    <cellStyle name="Total 18 3 3 4" xfId="15229" xr:uid="{62904D3D-EFB3-41CB-AE42-015FF36C13B2}"/>
    <cellStyle name="Total 18 3 3 4 2" xfId="26998" xr:uid="{CF2545F2-4196-4231-B23A-14F652F8916B}"/>
    <cellStyle name="Total 18 3 3 4 2 2" xfId="46825" xr:uid="{2E683BB1-913C-4A2B-9E68-C57C64ADEC6F}"/>
    <cellStyle name="Total 18 3 3 4 3" xfId="37281" xr:uid="{5A39286D-87CF-44E0-8FCA-ED6FD091D9B8}"/>
    <cellStyle name="Total 18 3 3 5" xfId="16178" xr:uid="{427BE2BD-B4DD-4929-9995-A2E6D48EEA3D}"/>
    <cellStyle name="Total 18 3 3 5 2" xfId="27925" xr:uid="{F4B89E00-CEED-47B6-89B4-F34DD1844F95}"/>
    <cellStyle name="Total 18 3 3 5 2 2" xfId="47752" xr:uid="{C0184EAD-7AD9-47ED-A44E-2E4940A7C29B}"/>
    <cellStyle name="Total 18 3 3 5 3" xfId="38230" xr:uid="{E3D3E16B-5DFE-4305-B293-9DABE51A9BF6}"/>
    <cellStyle name="Total 18 3 3 6" xfId="17051" xr:uid="{880FDDAF-E26A-405F-A7EA-5D103B6BEDE8}"/>
    <cellStyle name="Total 18 3 3 6 2" xfId="28798" xr:uid="{0D60AFDD-334E-4CF5-8E64-4AD1E7BCD6EF}"/>
    <cellStyle name="Total 18 3 3 6 2 2" xfId="48625" xr:uid="{061D6CF8-75B6-46FF-A0A9-39597B53525B}"/>
    <cellStyle name="Total 18 3 3 6 3" xfId="39103" xr:uid="{FC8171D6-64B9-4BC1-8C80-F23647C2A58F}"/>
    <cellStyle name="Total 18 3 3 7" xfId="17916" xr:uid="{8755F2F5-F337-4840-A155-FB446131C1F2}"/>
    <cellStyle name="Total 18 3 3 7 2" xfId="29637" xr:uid="{A08D8840-FF2A-43C6-AAEA-AC07342E01E4}"/>
    <cellStyle name="Total 18 3 3 7 2 2" xfId="49464" xr:uid="{FCAD63CD-FAD5-492C-85CC-D30AB11A39C8}"/>
    <cellStyle name="Total 18 3 3 7 3" xfId="39968" xr:uid="{F16BD0B2-9F75-4DD6-B68A-2F18A31A900C}"/>
    <cellStyle name="Total 18 3 3 8" xfId="18692" xr:uid="{7A207AB0-EB3C-4C12-BB8E-157B12B61620}"/>
    <cellStyle name="Total 18 3 3 8 2" xfId="40744" xr:uid="{4A944336-7CC6-4E96-B099-749006D54FBF}"/>
    <cellStyle name="Total 18 3 3 9" xfId="31150" xr:uid="{45160BA0-25EE-4F97-BB0E-50D73FE4DBBC}"/>
    <cellStyle name="Total 18 3 4" xfId="9518" xr:uid="{AE7F0A27-0663-45CE-8489-5BDA48AC711A}"/>
    <cellStyle name="Total 18 3 4 2" xfId="13923" xr:uid="{D2DE1998-9530-41B4-9C04-7B5F6F9FC1D7}"/>
    <cellStyle name="Total 18 3 4 2 2" xfId="25696" xr:uid="{84468081-4091-4690-AB24-6F39BA72CFAD}"/>
    <cellStyle name="Total 18 3 4 2 2 2" xfId="45523" xr:uid="{E1B745BE-9976-42CA-A23E-D3F7BE8AA715}"/>
    <cellStyle name="Total 18 3 4 2 3" xfId="35975" xr:uid="{F3C96CAB-3E18-4AF0-84CD-2AD1358008A6}"/>
    <cellStyle name="Total 18 3 4 3" xfId="14883" xr:uid="{C0197730-65A1-4E3F-899D-514F4F51E4D8}"/>
    <cellStyle name="Total 18 3 4 3 2" xfId="26654" xr:uid="{AA2F40BF-7FB4-4E9E-89EB-EEDD839058C8}"/>
    <cellStyle name="Total 18 3 4 3 2 2" xfId="46481" xr:uid="{CEBB2295-AF68-4577-BBA4-B073FEB40602}"/>
    <cellStyle name="Total 18 3 4 3 3" xfId="36935" xr:uid="{9F324289-94A9-4C23-A4A9-104D02A5ABEB}"/>
    <cellStyle name="Total 18 3 4 4" xfId="15835" xr:uid="{1400CDAA-8470-41EC-AC52-EAD111779387}"/>
    <cellStyle name="Total 18 3 4 4 2" xfId="27582" xr:uid="{FF6B7DB4-06AD-4546-9CCF-9EF8DDF0149C}"/>
    <cellStyle name="Total 18 3 4 4 2 2" xfId="47409" xr:uid="{C3CF89A3-E48F-46AF-85B8-816762DFE4E6}"/>
    <cellStyle name="Total 18 3 4 4 3" xfId="37887" xr:uid="{CAB1C333-15D9-4CBE-886F-63E27B44646C}"/>
    <cellStyle name="Total 18 3 4 5" xfId="16709" xr:uid="{269DA46F-5705-4BCD-A28E-48EB908D8BC2}"/>
    <cellStyle name="Total 18 3 4 5 2" xfId="28456" xr:uid="{CA448FDD-44C4-4C8E-B0C3-87719668757A}"/>
    <cellStyle name="Total 18 3 4 5 2 2" xfId="48283" xr:uid="{11E11ED2-1A0C-46D3-A3FA-58AEE74D2EBC}"/>
    <cellStyle name="Total 18 3 4 5 3" xfId="38761" xr:uid="{1A1B6E04-D532-4214-9945-B96782522962}"/>
    <cellStyle name="Total 18 3 4 6" xfId="17574" xr:uid="{BC487BC8-306E-4606-8C27-196346DA80FA}"/>
    <cellStyle name="Total 18 3 4 6 2" xfId="29295" xr:uid="{8BB9EF99-FF5E-406F-A1F0-8F4BB7FF334F}"/>
    <cellStyle name="Total 18 3 4 6 2 2" xfId="49122" xr:uid="{764AD9BF-1C62-4705-BFB3-7B3CA8E44592}"/>
    <cellStyle name="Total 18 3 4 6 3" xfId="39626" xr:uid="{825C9702-80EB-40A8-B887-50C7962990C9}"/>
    <cellStyle name="Total 18 3 4 7" xfId="18350" xr:uid="{D31A99D1-E4A0-4F58-A0C6-59B494F9096E}"/>
    <cellStyle name="Total 18 3 4 7 2" xfId="30071" xr:uid="{E1A4E843-9E7A-46F4-AA47-4040B34F9403}"/>
    <cellStyle name="Total 18 3 4 7 2 2" xfId="49898" xr:uid="{AAFB8C0C-E17C-4DC3-80EA-881F1233529B}"/>
    <cellStyle name="Total 18 3 4 7 3" xfId="40402" xr:uid="{1DE62839-F9E0-475C-80ED-933F4456AF16}"/>
    <cellStyle name="Total 18 3 4 8" xfId="19107" xr:uid="{60CE755B-CC88-41D7-95D5-D9728AFADBEB}"/>
    <cellStyle name="Total 18 3 4 8 2" xfId="41159" xr:uid="{120B0AAD-2C34-4F38-9333-066271E267B6}"/>
    <cellStyle name="Total 18 3 4 9" xfId="31584" xr:uid="{31CD654E-0A25-486A-AA93-6A6B1BE5055B}"/>
    <cellStyle name="Total 18 3 5" xfId="12220" xr:uid="{81E00CA8-8880-4090-8EA5-F70B4B567FFE}"/>
    <cellStyle name="Total 18 3 5 2" xfId="24037" xr:uid="{91610BCD-2270-4528-BFDF-828C6AAC7FF2}"/>
    <cellStyle name="Total 18 3 5 2 2" xfId="43865" xr:uid="{1B465801-3B83-481A-9BB1-94FA434920BA}"/>
    <cellStyle name="Total 18 3 5 3" xfId="34273" xr:uid="{6EE91E18-BB23-416F-8546-69D100E5E4A4}"/>
    <cellStyle name="Total 18 3 6" xfId="10547" xr:uid="{3EB55650-CB64-4C98-8C59-78A5A421A47F}"/>
    <cellStyle name="Total 18 3 6 2" xfId="22419" xr:uid="{59425BD3-438C-41BD-BB72-79C9244B0C7C}"/>
    <cellStyle name="Total 18 3 6 2 2" xfId="42251" xr:uid="{D6C04B3E-F4C0-44E7-B94C-77592E91B6CC}"/>
    <cellStyle name="Total 18 3 6 3" xfId="32604" xr:uid="{19DB38D6-77E2-44DA-A47C-5D9725066994}"/>
    <cellStyle name="Total 18 3 7" xfId="13356" xr:uid="{5BBAF0C1-7C51-4B40-9D30-370D57A63C0E}"/>
    <cellStyle name="Total 18 3 7 2" xfId="25139" xr:uid="{5F6DD597-1508-4571-8A56-FF7858527563}"/>
    <cellStyle name="Total 18 3 7 2 2" xfId="44966" xr:uid="{BBDC55BF-CD42-4DDD-8C67-42449135833C}"/>
    <cellStyle name="Total 18 3 7 3" xfId="35408" xr:uid="{47E57A12-B3C6-462A-8DC5-BDB5E37EF700}"/>
    <cellStyle name="Total 18 3 8" xfId="14365" xr:uid="{5F480E60-EF07-40AE-8192-3D693F58C74F}"/>
    <cellStyle name="Total 18 3 8 2" xfId="26137" xr:uid="{9D777B7E-ADBB-4ED6-818E-5990F4409E82}"/>
    <cellStyle name="Total 18 3 8 2 2" xfId="45964" xr:uid="{2743F5CB-DE95-4A03-A296-2F9CAB06DFC0}"/>
    <cellStyle name="Total 18 3 8 3" xfId="36417" xr:uid="{1E28593B-6171-4888-A36F-90F8E5F6259A}"/>
    <cellStyle name="Total 18 3 9" xfId="15323" xr:uid="{7E1B9CFE-246E-4809-938D-C71DE6338FD8}"/>
    <cellStyle name="Total 18 3 9 2" xfId="27087" xr:uid="{50469481-0CC1-4833-91A6-1995967AD5F6}"/>
    <cellStyle name="Total 18 3 9 2 2" xfId="46914" xr:uid="{9323CF00-B971-4616-9322-A6B853C7E9C9}"/>
    <cellStyle name="Total 18 3 9 3" xfId="37375" xr:uid="{2979BFF3-FED8-407C-A5B3-99C77241DFBE}"/>
    <cellStyle name="Total 18 4" xfId="7129" xr:uid="{5740C9BA-3A68-4BFE-801B-B2846F94900B}"/>
    <cellStyle name="Total 18 4 10" xfId="15545" xr:uid="{B48473CB-42D0-452C-9880-A3B27762D368}"/>
    <cellStyle name="Total 18 4 10 2" xfId="27300" xr:uid="{6FC73EFD-F756-40C5-9827-F06ABE534D4C}"/>
    <cellStyle name="Total 18 4 10 2 2" xfId="47127" xr:uid="{4C3F45F2-882D-49C6-B67E-31A16E3BA7FA}"/>
    <cellStyle name="Total 18 4 10 3" xfId="37597" xr:uid="{E454F9A7-4C9B-448A-BF47-285C2A51A8DE}"/>
    <cellStyle name="Total 18 4 11" xfId="30744" xr:uid="{48971490-669A-49B5-8B4B-E737F6825E57}"/>
    <cellStyle name="Total 18 4 2" xfId="8772" xr:uid="{6A7A0811-0182-4E57-A41E-CA1757CE833A}"/>
    <cellStyle name="Total 18 4 2 2" xfId="13432" xr:uid="{15031245-BC3B-412D-ABFF-667CBE5E584C}"/>
    <cellStyle name="Total 18 4 2 2 2" xfId="25215" xr:uid="{9A33E270-4B18-4223-8F9F-805FB60B9C37}"/>
    <cellStyle name="Total 18 4 2 2 2 2" xfId="45042" xr:uid="{90A3EB4A-619F-44C0-AD1E-A7BB22C941C1}"/>
    <cellStyle name="Total 18 4 2 2 3" xfId="35484" xr:uid="{59B81177-DABB-4F15-8B6C-746778F8C85C}"/>
    <cellStyle name="Total 18 4 2 3" xfId="14438" xr:uid="{11A47206-5563-405E-8854-2B4FDAC3A8FC}"/>
    <cellStyle name="Total 18 4 2 3 2" xfId="26210" xr:uid="{2628D155-733F-4B5C-A4E0-C49B8AC21D43}"/>
    <cellStyle name="Total 18 4 2 3 2 2" xfId="46037" xr:uid="{B7665F30-305F-4CAB-8939-870E905168EC}"/>
    <cellStyle name="Total 18 4 2 3 3" xfId="36490" xr:uid="{FE438772-A342-435A-A993-3986C6DB5C26}"/>
    <cellStyle name="Total 18 4 2 4" xfId="15396" xr:uid="{4378C508-3ACB-4433-B46F-60B97FDD5661}"/>
    <cellStyle name="Total 18 4 2 4 2" xfId="27157" xr:uid="{71AF7ADD-89E7-4495-966B-324A70966CC8}"/>
    <cellStyle name="Total 18 4 2 4 2 2" xfId="46984" xr:uid="{0E529857-02D7-49E0-9A50-14F22DB472B5}"/>
    <cellStyle name="Total 18 4 2 4 3" xfId="37448" xr:uid="{98B9596E-455D-4B39-93D2-FF995E29C4F4}"/>
    <cellStyle name="Total 18 4 2 5" xfId="16322" xr:uid="{3046EB8E-FADA-4FB0-8012-DDB8C944D446}"/>
    <cellStyle name="Total 18 4 2 5 2" xfId="28069" xr:uid="{1193C10E-4D76-432C-BA6B-FB684796CF7F}"/>
    <cellStyle name="Total 18 4 2 5 2 2" xfId="47896" xr:uid="{EE2D4727-821B-420F-BB85-9BC788871321}"/>
    <cellStyle name="Total 18 4 2 5 3" xfId="38374" xr:uid="{7E7EC112-E14B-4370-B447-C9E93CCA9437}"/>
    <cellStyle name="Total 18 4 2 6" xfId="17193" xr:uid="{0F46421A-E3A5-428C-916A-0CB337984227}"/>
    <cellStyle name="Total 18 4 2 6 2" xfId="28937" xr:uid="{E56762AA-4DC6-44D3-8C68-A12D2FFB8DAC}"/>
    <cellStyle name="Total 18 4 2 6 2 2" xfId="48764" xr:uid="{EB72F15D-06D3-45D3-9606-ADB1FBB162D6}"/>
    <cellStyle name="Total 18 4 2 6 3" xfId="39245" xr:uid="{C9125A59-8E08-4893-80EA-24493DEFE17F}"/>
    <cellStyle name="Total 18 4 2 7" xfId="18040" xr:uid="{FD230048-E0FD-494B-8C7B-5046070ABA8C}"/>
    <cellStyle name="Total 18 4 2 7 2" xfId="29761" xr:uid="{6FCF57A9-304D-4046-AAD8-BAD5AACF0525}"/>
    <cellStyle name="Total 18 4 2 7 2 2" xfId="49588" xr:uid="{ABDEA952-689B-4CFD-ACAA-22402E20218B}"/>
    <cellStyle name="Total 18 4 2 7 3" xfId="40092" xr:uid="{9FA70659-C054-4AB1-B104-6F7A0BF1E3FB}"/>
    <cellStyle name="Total 18 4 2 8" xfId="18807" xr:uid="{DEB75050-62ED-46F4-B6C9-AFCB1EA613BA}"/>
    <cellStyle name="Total 18 4 2 8 2" xfId="40859" xr:uid="{33966CA0-E9E5-484A-B57A-2135B0649BE5}"/>
    <cellStyle name="Total 18 4 2 9" xfId="31278" xr:uid="{CD31B291-590A-4145-B0D5-F041FB6A6029}"/>
    <cellStyle name="Total 18 4 3" xfId="9633" xr:uid="{62DFE2F7-470A-49B1-AE63-F78AD298C6E2}"/>
    <cellStyle name="Total 18 4 3 2" xfId="14038" xr:uid="{5C900DCC-859C-4AB6-BA03-8EA305692212}"/>
    <cellStyle name="Total 18 4 3 2 2" xfId="25811" xr:uid="{A0B5E626-3F16-4F76-844D-FB0351D42913}"/>
    <cellStyle name="Total 18 4 3 2 2 2" xfId="45638" xr:uid="{19835EBF-D850-4FF2-BFB4-53BA6012D29C}"/>
    <cellStyle name="Total 18 4 3 2 3" xfId="36090" xr:uid="{E413752E-B3A0-4E06-AF26-04FAF131A4DD}"/>
    <cellStyle name="Total 18 4 3 3" xfId="14998" xr:uid="{026AE0DD-2DCB-442A-AF0B-EEFF51077E71}"/>
    <cellStyle name="Total 18 4 3 3 2" xfId="26769" xr:uid="{0ECF0CDA-1C72-480F-95E8-2E82317482CB}"/>
    <cellStyle name="Total 18 4 3 3 2 2" xfId="46596" xr:uid="{2AB38BF4-ECFB-480E-A615-40A36B660A4D}"/>
    <cellStyle name="Total 18 4 3 3 3" xfId="37050" xr:uid="{D7D43E88-9E88-4FE8-B8E7-D8EBFC42F034}"/>
    <cellStyle name="Total 18 4 3 4" xfId="15950" xr:uid="{1FB899C7-992E-440F-933B-6DA4B5832A05}"/>
    <cellStyle name="Total 18 4 3 4 2" xfId="27697" xr:uid="{8B7B6C40-20A9-4123-A649-E1D1E56E0995}"/>
    <cellStyle name="Total 18 4 3 4 2 2" xfId="47524" xr:uid="{278EAD2C-FA48-4114-9DCD-F4158FAA53D3}"/>
    <cellStyle name="Total 18 4 3 4 3" xfId="38002" xr:uid="{7A0B117F-93A1-415F-AE9C-0A07F4F27034}"/>
    <cellStyle name="Total 18 4 3 5" xfId="16824" xr:uid="{8E67DE85-EAF9-406B-A70F-913BF9E33E8E}"/>
    <cellStyle name="Total 18 4 3 5 2" xfId="28571" xr:uid="{AF001EE1-F927-4426-99CF-7A9B8996B638}"/>
    <cellStyle name="Total 18 4 3 5 2 2" xfId="48398" xr:uid="{7E93CA6C-A67B-4DDA-8718-3047AAE529D5}"/>
    <cellStyle name="Total 18 4 3 5 3" xfId="38876" xr:uid="{E79BB859-0DE1-4685-95AF-829B9358AA35}"/>
    <cellStyle name="Total 18 4 3 6" xfId="17689" xr:uid="{DE3F4D45-B80D-4F4A-A485-44A9363930BA}"/>
    <cellStyle name="Total 18 4 3 6 2" xfId="29410" xr:uid="{58C103FF-3B17-48EE-AE8D-AD39A124B4CF}"/>
    <cellStyle name="Total 18 4 3 6 2 2" xfId="49237" xr:uid="{92B1555A-EA60-4D2D-B503-E4025F39183F}"/>
    <cellStyle name="Total 18 4 3 6 3" xfId="39741" xr:uid="{E7C79DAC-DA47-46B7-8C78-70222E862A70}"/>
    <cellStyle name="Total 18 4 3 7" xfId="18465" xr:uid="{409566EF-AB9E-493C-8B26-C242866B2304}"/>
    <cellStyle name="Total 18 4 3 7 2" xfId="30186" xr:uid="{9FCF9EEC-EF2D-4EB9-9730-970772B3BA30}"/>
    <cellStyle name="Total 18 4 3 7 2 2" xfId="50013" xr:uid="{0415E6D5-117A-4729-90FD-5837E2F3BC6E}"/>
    <cellStyle name="Total 18 4 3 7 3" xfId="40517" xr:uid="{01E9D496-971B-45B3-98C7-B28E1C3B79D6}"/>
    <cellStyle name="Total 18 4 3 8" xfId="19222" xr:uid="{7AF92837-C8E3-4522-B82B-377EA42F82E1}"/>
    <cellStyle name="Total 18 4 3 8 2" xfId="41274" xr:uid="{9F0A4B21-0C24-4F19-AFAE-82A10BEF505E}"/>
    <cellStyle name="Total 18 4 3 9" xfId="31699" xr:uid="{ECF676FC-F367-4429-944D-D49E0F4EF98B}"/>
    <cellStyle name="Total 18 4 4" xfId="12403" xr:uid="{2D9A2956-DD95-4039-8A4A-D8078A0FC3E7}"/>
    <cellStyle name="Total 18 4 4 2" xfId="24217" xr:uid="{DA3863CC-C1CA-41FD-A068-94EF455D8707}"/>
    <cellStyle name="Total 18 4 4 2 2" xfId="44045" xr:uid="{69F943FE-23BA-4B68-926D-7E7D87080CAD}"/>
    <cellStyle name="Total 18 4 4 3" xfId="34456" xr:uid="{414F4B34-ACA0-4E31-B494-236EA95D790C}"/>
    <cellStyle name="Total 18 4 5" xfId="10378" xr:uid="{C53A3C5F-2C47-4AF7-872B-6F534181D1F3}"/>
    <cellStyle name="Total 18 4 5 2" xfId="22250" xr:uid="{7F166EED-9FBB-4E37-BE0F-405F5BB80B1B}"/>
    <cellStyle name="Total 18 4 5 2 2" xfId="42082" xr:uid="{2977EA75-2D6C-4B02-918F-6F224C105F53}"/>
    <cellStyle name="Total 18 4 5 3" xfId="32435" xr:uid="{C5965F0E-8D3E-4DFF-9439-E13A8B4ECBFA}"/>
    <cellStyle name="Total 18 4 6" xfId="12584" xr:uid="{13A01F6F-6C69-4412-96DA-9B8F9ABD9229}"/>
    <cellStyle name="Total 18 4 6 2" xfId="24390" xr:uid="{94E93721-9916-4426-80CC-CD8704BFCE3C}"/>
    <cellStyle name="Total 18 4 6 2 2" xfId="44218" xr:uid="{9607F623-9D20-4D82-B35D-497EE58EE863}"/>
    <cellStyle name="Total 18 4 6 3" xfId="34637" xr:uid="{203F2A39-FB63-4776-B6C2-B47C1108D44E}"/>
    <cellStyle name="Total 18 4 7" xfId="10228" xr:uid="{D14C404C-C287-42F3-BADC-ACA3B0492689}"/>
    <cellStyle name="Total 18 4 7 2" xfId="22103" xr:uid="{ED9BCB54-C263-4BFB-8875-B6737D0371CE}"/>
    <cellStyle name="Total 18 4 7 2 2" xfId="41935" xr:uid="{7EA58C81-7BE7-4C32-A26E-CCD4B7A09826}"/>
    <cellStyle name="Total 18 4 7 3" xfId="32285" xr:uid="{08264967-0854-4CA1-863A-2E6C222AD505}"/>
    <cellStyle name="Total 18 4 8" xfId="13622" xr:uid="{9282A7DB-2623-47F0-A5A1-8B1BD6ED03FC}"/>
    <cellStyle name="Total 18 4 8 2" xfId="25398" xr:uid="{A6AB29B9-BB75-41FF-ACD9-2A0301934103}"/>
    <cellStyle name="Total 18 4 8 2 2" xfId="45225" xr:uid="{F2B6A132-2725-4EE8-AB02-712C82123B96}"/>
    <cellStyle name="Total 18 4 8 3" xfId="35674" xr:uid="{47A1EFCD-FC7D-4D04-8D6A-6F5A4C93393B}"/>
    <cellStyle name="Total 18 4 9" xfId="14593" xr:uid="{612A1E85-2752-402B-8EE8-9E548FAA273F}"/>
    <cellStyle name="Total 18 4 9 2" xfId="26364" xr:uid="{419C3832-A851-4A66-9EBF-E693B2611DED}"/>
    <cellStyle name="Total 18 4 9 2 2" xfId="46191" xr:uid="{EF1BA5E1-C7B2-4170-A837-064904FBE2BF}"/>
    <cellStyle name="Total 18 4 9 3" xfId="36645" xr:uid="{B108EEF3-FBE2-41D4-B53F-30D22773AF54}"/>
    <cellStyle name="Total 18 5" xfId="7973" xr:uid="{2640F1FE-B8DA-4AC8-AD8B-11B4FCCCAA77}"/>
    <cellStyle name="Total 18 5 2" xfId="12943" xr:uid="{4619A68F-5B36-4DE5-9BA4-1E6283FC8078}"/>
    <cellStyle name="Total 18 5 2 2" xfId="24737" xr:uid="{3396AC6D-B588-45F3-BA77-CDB275C0BB58}"/>
    <cellStyle name="Total 18 5 2 2 2" xfId="44564" xr:uid="{285AA366-1CA2-4FBE-B1D5-D754496B1E58}"/>
    <cellStyle name="Total 18 5 2 3" xfId="34995" xr:uid="{E0F77044-CAAD-4E41-BA0A-77439ADDE88B}"/>
    <cellStyle name="Total 18 5 3" xfId="9951" xr:uid="{4F0ADB5D-CCEC-445D-AE26-D566E72CAC28}"/>
    <cellStyle name="Total 18 5 3 2" xfId="21826" xr:uid="{3203EF7C-6E9F-4BAF-AF57-0238427BCF7B}"/>
    <cellStyle name="Total 18 5 3 2 2" xfId="41659" xr:uid="{D4FACCDC-90BA-4685-97B8-05E00C935948}"/>
    <cellStyle name="Total 18 5 3 3" xfId="32009" xr:uid="{DA814518-B05F-401C-A729-528595FBD60D}"/>
    <cellStyle name="Total 18 5 4" xfId="13010" xr:uid="{D4BF6DC4-A2A3-407A-88A8-0B8F2A36F91D}"/>
    <cellStyle name="Total 18 5 4 2" xfId="24802" xr:uid="{44F44EA4-F3A1-4F77-9563-35585445F0E6}"/>
    <cellStyle name="Total 18 5 4 2 2" xfId="44629" xr:uid="{C0D7CF8D-3CE4-40E8-BCD5-5AC139FD779E}"/>
    <cellStyle name="Total 18 5 4 3" xfId="35062" xr:uid="{A3AA5651-18A5-4643-A855-7E1400309FEA}"/>
    <cellStyle name="Total 18 5 5" xfId="11960" xr:uid="{FAD445C8-ED95-4E23-961A-B0393B51E339}"/>
    <cellStyle name="Total 18 5 5 2" xfId="23785" xr:uid="{80D9478A-4C82-4251-A2B9-5C6BD4A4F5A0}"/>
    <cellStyle name="Total 18 5 5 2 2" xfId="43613" xr:uid="{585DA27F-E8D1-40D0-B6BC-3AFDEFF11A15}"/>
    <cellStyle name="Total 18 5 5 3" xfId="34013" xr:uid="{DDBF04EA-DDE9-4B58-A861-BBA64C385E60}"/>
    <cellStyle name="Total 18 5 6" xfId="10775" xr:uid="{686249AC-A2EF-4800-B06E-F1EE3D85F33D}"/>
    <cellStyle name="Total 18 5 6 2" xfId="22645" xr:uid="{DA09A813-44D5-4585-8CA9-10446B9236E9}"/>
    <cellStyle name="Total 18 5 6 2 2" xfId="42477" xr:uid="{A99A85A0-6518-4E3F-A833-71E7310E963C}"/>
    <cellStyle name="Total 18 5 6 3" xfId="32832" xr:uid="{B913EB53-8849-41E9-A2B4-8B316A305E30}"/>
    <cellStyle name="Total 18 5 7" xfId="11548" xr:uid="{EAEB4611-5FB8-4BA9-AD6F-74AE6256D613}"/>
    <cellStyle name="Total 18 5 7 2" xfId="23396" xr:uid="{AA98D24B-4E68-47B3-89C7-78250717D303}"/>
    <cellStyle name="Total 18 5 7 2 2" xfId="43225" xr:uid="{AC666E17-2544-4B49-BD6F-DB287686DF56}"/>
    <cellStyle name="Total 18 5 7 3" xfId="33602" xr:uid="{E9FDDA8E-EE89-419D-89DD-6CF298975178}"/>
    <cellStyle name="Total 18 5 8" xfId="11113" xr:uid="{10EA92AD-8B73-4AED-9D26-274123E9AE71}"/>
    <cellStyle name="Total 18 5 8 2" xfId="33169" xr:uid="{98B6F808-859E-4AA1-AAD2-233EFF7D7EA8}"/>
    <cellStyle name="Total 18 5 9" xfId="31031" xr:uid="{51B2EA95-EAF5-449C-BD98-BC69012E8A99}"/>
    <cellStyle name="Total 18 6" xfId="9405" xr:uid="{5EB30F90-F62A-4818-8F71-E5D4042BC019}"/>
    <cellStyle name="Total 18 6 2" xfId="13810" xr:uid="{E6861EDD-5248-46E6-A1C0-167550D3AEF1}"/>
    <cellStyle name="Total 18 6 2 2" xfId="25583" xr:uid="{40DF8B4E-4A36-448C-A530-ABF40E662ED4}"/>
    <cellStyle name="Total 18 6 2 2 2" xfId="45410" xr:uid="{2CA1E87A-FFC9-42B7-B847-B0F338034499}"/>
    <cellStyle name="Total 18 6 2 3" xfId="35862" xr:uid="{6A6F770A-D32C-476A-8E62-405D34839A62}"/>
    <cellStyle name="Total 18 6 3" xfId="14770" xr:uid="{454F8869-6B40-4958-B0CD-63CCEDA746A8}"/>
    <cellStyle name="Total 18 6 3 2" xfId="26541" xr:uid="{4029949D-C589-4354-B072-4BD141516E01}"/>
    <cellStyle name="Total 18 6 3 2 2" xfId="46368" xr:uid="{4A048F94-5ED2-4737-BFEA-03F13CA73814}"/>
    <cellStyle name="Total 18 6 3 3" xfId="36822" xr:uid="{B18DBE65-DCB3-495D-B0A5-155F9D896F1B}"/>
    <cellStyle name="Total 18 6 4" xfId="15722" xr:uid="{7064881E-5187-471B-996D-33EBC7E5C775}"/>
    <cellStyle name="Total 18 6 4 2" xfId="27469" xr:uid="{DD8E91EA-3C05-4BED-B334-F4419DC4C5FF}"/>
    <cellStyle name="Total 18 6 4 2 2" xfId="47296" xr:uid="{D27B10AB-2348-4259-837B-535689CC0E70}"/>
    <cellStyle name="Total 18 6 4 3" xfId="37774" xr:uid="{C1A19F5A-E5A7-45ED-B157-799D4E7E4D2B}"/>
    <cellStyle name="Total 18 6 5" xfId="16596" xr:uid="{A9B4508B-998D-4B2C-9DE2-0280A0B44F35}"/>
    <cellStyle name="Total 18 6 5 2" xfId="28343" xr:uid="{36E6D643-4E06-427D-97ED-E4FC813DE8B2}"/>
    <cellStyle name="Total 18 6 5 2 2" xfId="48170" xr:uid="{5E0C7F2F-BFCD-4E8B-AD78-61F04A5C1D89}"/>
    <cellStyle name="Total 18 6 5 3" xfId="38648" xr:uid="{BBFE9889-891B-4FE8-A085-A0EB366A3E15}"/>
    <cellStyle name="Total 18 6 6" xfId="17461" xr:uid="{FD31646F-6C90-4560-B9B5-F60C72CC5702}"/>
    <cellStyle name="Total 18 6 6 2" xfId="29182" xr:uid="{19193AB6-2DDB-424D-92E0-8291C76B3387}"/>
    <cellStyle name="Total 18 6 6 2 2" xfId="49009" xr:uid="{BAF09639-0C6C-4DA6-89CD-A3FE939C4081}"/>
    <cellStyle name="Total 18 6 6 3" xfId="39513" xr:uid="{2FC0FB1D-8D16-44D5-B787-81D8831F8A1E}"/>
    <cellStyle name="Total 18 6 7" xfId="18237" xr:uid="{F5637DD8-2671-4406-966B-6D37045BD4FE}"/>
    <cellStyle name="Total 18 6 7 2" xfId="29958" xr:uid="{8034E11F-DCBA-4417-8F66-935BECA00E23}"/>
    <cellStyle name="Total 18 6 7 2 2" xfId="49785" xr:uid="{94701C5E-659E-4DE1-9451-763E7359556F}"/>
    <cellStyle name="Total 18 6 7 3" xfId="40289" xr:uid="{CB091ADB-1B57-4C78-9321-D794EC900A80}"/>
    <cellStyle name="Total 18 6 8" xfId="18994" xr:uid="{E5531EC5-B834-4354-8CAD-41FAA4455978}"/>
    <cellStyle name="Total 18 6 8 2" xfId="41046" xr:uid="{74E0A6D9-6A56-434C-BFF2-FA535C5068A8}"/>
    <cellStyle name="Total 18 6 9" xfId="31471" xr:uid="{E5C9C5B8-52BE-4C56-B0E7-B4F9DCB4C7EE}"/>
    <cellStyle name="Total 18 7" xfId="11869" xr:uid="{5AB736D0-6C2F-4DF4-996C-5684894DE417}"/>
    <cellStyle name="Total 18 7 2" xfId="23696" xr:uid="{D88833C7-2326-4D93-814F-7A2F7C730F45}"/>
    <cellStyle name="Total 18 7 2 2" xfId="43525" xr:uid="{093F1952-3032-4B15-B4ED-7217E62F3310}"/>
    <cellStyle name="Total 18 7 3" xfId="33923" xr:uid="{3B1E825C-7E8F-4765-AAB7-ED3B5DEAC2A9}"/>
    <cellStyle name="Total 18 8" xfId="10850" xr:uid="{39558197-00AF-4DFA-B012-8A3B3204A273}"/>
    <cellStyle name="Total 18 8 2" xfId="22719" xr:uid="{BBFCE554-6BA8-4A21-95D6-5B65DABBF093}"/>
    <cellStyle name="Total 18 8 2 2" xfId="42550" xr:uid="{0A15E2B6-3615-4CF6-A1B2-35E0423B12BD}"/>
    <cellStyle name="Total 18 8 3" xfId="32906" xr:uid="{CC7D81CB-CD12-4F76-ACAD-63FD83C27A8A}"/>
    <cellStyle name="Total 18 9" xfId="11480" xr:uid="{13BE9EF3-F6BD-4F33-90EC-2C0CAFC48507}"/>
    <cellStyle name="Total 18 9 2" xfId="23334" xr:uid="{DCBE33C7-8323-4CB0-AE3C-0F8DB17BB01C}"/>
    <cellStyle name="Total 18 9 2 2" xfId="43164" xr:uid="{B55EB290-C284-487B-B457-A5034F0A0C8C}"/>
    <cellStyle name="Total 18 9 3" xfId="33535" xr:uid="{CDD89327-5827-42AB-9EF5-D143FBE18C50}"/>
    <cellStyle name="Total 19" xfId="6234" xr:uid="{7606B44F-0161-4A47-93A8-45947952F030}"/>
    <cellStyle name="Total 19 10" xfId="11159" xr:uid="{695FB169-D96C-4371-9A5B-7624C10A96D3}"/>
    <cellStyle name="Total 19 10 2" xfId="23024" xr:uid="{045282F7-D363-4DA5-A74D-67341DF36AEE}"/>
    <cellStyle name="Total 19 10 2 2" xfId="42854" xr:uid="{DDC1E13B-F3D5-4175-BDD9-D7E3BF0ABE44}"/>
    <cellStyle name="Total 19 10 3" xfId="33214" xr:uid="{E8198C4A-5F69-4D92-94DA-77017FBEE066}"/>
    <cellStyle name="Total 19 11" xfId="12967" xr:uid="{41C44991-6CE0-4C31-B09E-EEBF02126569}"/>
    <cellStyle name="Total 19 11 2" xfId="24761" xr:uid="{F0D8E9A2-567B-4631-9BF1-2253B9CB3C02}"/>
    <cellStyle name="Total 19 11 2 2" xfId="44588" xr:uid="{156BCBDD-EDBA-420E-913F-2EAA131EDC50}"/>
    <cellStyle name="Total 19 11 3" xfId="35019" xr:uid="{126BE0DB-6BA3-4C61-9BB0-108458D629E8}"/>
    <cellStyle name="Total 19 12" xfId="9928" xr:uid="{10BCC889-A7A7-4BBB-82F7-F83B2131A67B}"/>
    <cellStyle name="Total 19 12 2" xfId="21803" xr:uid="{FAC24933-DEB1-40EC-8A2B-408C578F9C69}"/>
    <cellStyle name="Total 19 12 2 2" xfId="41636" xr:uid="{85174891-3E8E-4726-86E1-3F164D118EB1}"/>
    <cellStyle name="Total 19 12 3" xfId="31986" xr:uid="{81D7CCFC-CD1B-452F-978E-A0B5DD6BFF72}"/>
    <cellStyle name="Total 19 13" xfId="11779" xr:uid="{747FD122-3F86-4D05-90B2-603EBBBDD40C}"/>
    <cellStyle name="Total 19 13 2" xfId="23607" xr:uid="{BECE3A58-375E-48C9-A089-0D1F151C68CE}"/>
    <cellStyle name="Total 19 13 2 2" xfId="43436" xr:uid="{4334D3D3-948A-4E03-9D1E-6045B04832DD}"/>
    <cellStyle name="Total 19 13 3" xfId="33833" xr:uid="{35550189-2AA4-4738-94EB-B40BD15A96C3}"/>
    <cellStyle name="Total 19 14" xfId="30495" xr:uid="{A2114939-9B86-4606-B4BA-80742B1A0B13}"/>
    <cellStyle name="Total 19 2" xfId="6235" xr:uid="{EF46DF21-2099-432F-B4A7-0DADFC62A09B}"/>
    <cellStyle name="Total 19 2 10" xfId="11378" xr:uid="{7559871A-28BC-4C5D-9A59-FFA38C1D09A9}"/>
    <cellStyle name="Total 19 2 10 2" xfId="23239" xr:uid="{F0B9059E-3F60-433B-AC33-864DF51A9E51}"/>
    <cellStyle name="Total 19 2 10 2 2" xfId="43069" xr:uid="{8715CC03-4BE8-49D8-A707-94ACBDC6310D}"/>
    <cellStyle name="Total 19 2 10 3" xfId="33433" xr:uid="{15B21E69-0643-4FAA-8881-8087EF61C771}"/>
    <cellStyle name="Total 19 2 11" xfId="11247" xr:uid="{302366FA-25C3-4BF6-AE3A-4227656140C5}"/>
    <cellStyle name="Total 19 2 11 2" xfId="23109" xr:uid="{BBBD4514-4A33-401E-8ECF-97393652E41A}"/>
    <cellStyle name="Total 19 2 11 2 2" xfId="42939" xr:uid="{F84622BD-1979-42AD-9166-DCF48F0826B3}"/>
    <cellStyle name="Total 19 2 11 3" xfId="33302" xr:uid="{82B1FFD3-73F3-41D7-AF88-3604FDCDF73A}"/>
    <cellStyle name="Total 19 2 12" xfId="11374" xr:uid="{4F7A67E4-C983-457E-8893-7BDCBF147475}"/>
    <cellStyle name="Total 19 2 12 2" xfId="23236" xr:uid="{E77C6283-1582-429A-A419-70F7A2D9E574}"/>
    <cellStyle name="Total 19 2 12 2 2" xfId="43066" xr:uid="{1A19A70F-9D33-45E5-B29E-D279E2DFA979}"/>
    <cellStyle name="Total 19 2 12 3" xfId="33429" xr:uid="{3BF7FF05-7034-4CD0-9EB4-DAA3F20603BC}"/>
    <cellStyle name="Total 19 2 13" xfId="30496" xr:uid="{A4DC6044-EB05-4FE6-9AD1-A73DFC2C9B61}"/>
    <cellStyle name="Total 19 2 2" xfId="6865" xr:uid="{76AE83D5-9908-4792-84A7-1E0B108B166B}"/>
    <cellStyle name="Total 19 2 2 10" xfId="11076" xr:uid="{153C9E1A-AAA5-458D-A900-892322B31D18}"/>
    <cellStyle name="Total 19 2 2 10 2" xfId="22945" xr:uid="{426458BA-C246-4DA1-9450-939892FAFB68}"/>
    <cellStyle name="Total 19 2 2 10 2 2" xfId="42776" xr:uid="{3191DE1A-9889-400F-BAB2-90D6001C05DC}"/>
    <cellStyle name="Total 19 2 2 10 3" xfId="33132" xr:uid="{9FCBD2A6-60EE-4774-B251-8C3F6D58F9C9}"/>
    <cellStyle name="Total 19 2 2 11" xfId="12305" xr:uid="{F3C8330C-5AB0-445A-BAA1-5DEB53716CEF}"/>
    <cellStyle name="Total 19 2 2 11 2" xfId="24121" xr:uid="{88D3B7A3-8330-4D08-9BBC-3305C826D258}"/>
    <cellStyle name="Total 19 2 2 11 2 2" xfId="43949" xr:uid="{F2A178F5-335D-4F63-9182-01A9124B1DD6}"/>
    <cellStyle name="Total 19 2 2 11 3" xfId="34358" xr:uid="{F85CEC95-741E-4F1F-9BEF-9DB0FE93DCCD}"/>
    <cellStyle name="Total 19 2 2 12" xfId="30619" xr:uid="{00AF9266-AA52-42FA-9200-DF763F2150D7}"/>
    <cellStyle name="Total 19 2 2 2" xfId="7668" xr:uid="{910349F6-3181-4D22-8C1D-E7CEC5F90E8D}"/>
    <cellStyle name="Total 19 2 2 2 10" xfId="18059" xr:uid="{F31D93E4-6626-4C41-BECC-9E711E8DC286}"/>
    <cellStyle name="Total 19 2 2 2 10 2" xfId="29780" xr:uid="{C970AA2F-B116-4B00-840C-F534973F37EA}"/>
    <cellStyle name="Total 19 2 2 2 10 2 2" xfId="49607" xr:uid="{1E69DEE6-52C3-4BB0-B311-F0E6A2B9FE2E}"/>
    <cellStyle name="Total 19 2 2 2 10 3" xfId="40111" xr:uid="{017D4841-BDF9-44B1-84AC-31CDD78CE26B}"/>
    <cellStyle name="Total 19 2 2 2 11" xfId="30866" xr:uid="{6FBFE4D1-C7AC-4A47-AEF9-F08ECCDABE9F}"/>
    <cellStyle name="Total 19 2 2 2 2" xfId="9311" xr:uid="{6F20DC06-B69F-4A90-AC1D-6CBF43924FBF}"/>
    <cellStyle name="Total 19 2 2 2 2 2" xfId="13733" xr:uid="{F8130645-4F3A-428B-82FC-9F09BE662422}"/>
    <cellStyle name="Total 19 2 2 2 2 2 2" xfId="25507" xr:uid="{81430D21-9026-4178-AF79-B4CD1B38FF73}"/>
    <cellStyle name="Total 19 2 2 2 2 2 2 2" xfId="45334" xr:uid="{77A8996B-1A30-4C9A-98DD-0D02D5D43A3A}"/>
    <cellStyle name="Total 19 2 2 2 2 2 3" xfId="35785" xr:uid="{538E4C5A-3BA7-4903-AA8F-392846824C64}"/>
    <cellStyle name="Total 19 2 2 2 2 3" xfId="14695" xr:uid="{9D323C4F-FB9F-4D9D-A605-6B0C2F0C3E47}"/>
    <cellStyle name="Total 19 2 2 2 2 3 2" xfId="26466" xr:uid="{54C01FF4-A8C7-459D-8CAD-BF6739AF8D7A}"/>
    <cellStyle name="Total 19 2 2 2 2 3 2 2" xfId="46293" xr:uid="{331CC744-6EFC-4D0C-8F59-FBAB40261BE2}"/>
    <cellStyle name="Total 19 2 2 2 2 3 3" xfId="36747" xr:uid="{02949051-AE82-4DFA-9AE6-64B764009F6D}"/>
    <cellStyle name="Total 19 2 2 2 2 4" xfId="15647" xr:uid="{1E0EF225-0DFF-4C60-9E89-FA2C721C97D4}"/>
    <cellStyle name="Total 19 2 2 2 2 4 2" xfId="27394" xr:uid="{CE5CD0D7-C37A-4486-8226-14B1B6473A94}"/>
    <cellStyle name="Total 19 2 2 2 2 4 2 2" xfId="47221" xr:uid="{C0446B7F-4704-496A-A0A5-3F609FAB1840}"/>
    <cellStyle name="Total 19 2 2 2 2 4 3" xfId="37699" xr:uid="{65575F83-2326-4EF5-921E-80041174384B}"/>
    <cellStyle name="Total 19 2 2 2 2 5" xfId="16525" xr:uid="{DB0D557D-3E34-4EFA-8771-069AA3C9FC2F}"/>
    <cellStyle name="Total 19 2 2 2 2 5 2" xfId="28272" xr:uid="{5D589228-9A4D-4550-B71B-EA3369741FC2}"/>
    <cellStyle name="Total 19 2 2 2 2 5 2 2" xfId="48099" xr:uid="{F93CB3AA-4C57-4838-A7DB-D3470351EE48}"/>
    <cellStyle name="Total 19 2 2 2 2 5 3" xfId="38577" xr:uid="{B5EA87C9-BA57-4792-9F74-2BAA81B17E39}"/>
    <cellStyle name="Total 19 2 2 2 2 6" xfId="17390" xr:uid="{A6D7A223-B446-49F5-97A2-BEB183695D05}"/>
    <cellStyle name="Total 19 2 2 2 2 6 2" xfId="29111" xr:uid="{7FCBD105-5630-4584-B39B-2D8AF1C1C18D}"/>
    <cellStyle name="Total 19 2 2 2 2 6 2 2" xfId="48938" xr:uid="{CD05D99D-609A-447E-A5EE-E6AB89B0CE46}"/>
    <cellStyle name="Total 19 2 2 2 2 6 3" xfId="39442" xr:uid="{3C06F387-89B4-4562-9444-DF78EF76CD16}"/>
    <cellStyle name="Total 19 2 2 2 2 7" xfId="18166" xr:uid="{9241AD9C-DA46-401C-8D68-2CDB92963EEC}"/>
    <cellStyle name="Total 19 2 2 2 2 7 2" xfId="29887" xr:uid="{540F7601-9D99-487C-AA91-503576F205A5}"/>
    <cellStyle name="Total 19 2 2 2 2 7 2 2" xfId="49714" xr:uid="{FCFE2C91-8537-41BE-BB9C-56DE37B99DE5}"/>
    <cellStyle name="Total 19 2 2 2 2 7 3" xfId="40218" xr:uid="{D1BB736C-C76E-4EB9-98C7-2A68F8C884C3}"/>
    <cellStyle name="Total 19 2 2 2 2 8" xfId="18923" xr:uid="{DB85B6DA-5BC1-4600-A217-79639B7CB2B3}"/>
    <cellStyle name="Total 19 2 2 2 2 8 2" xfId="40975" xr:uid="{A8B5D0EB-C232-4EFB-9652-DAE968B96CC1}"/>
    <cellStyle name="Total 19 2 2 2 2 9" xfId="31400" xr:uid="{55A8C49F-A951-4D73-A2E1-BA4DA4C82B34}"/>
    <cellStyle name="Total 19 2 2 2 3" xfId="9749" xr:uid="{A77228AA-F307-41EB-992E-8B4ABC73B7DB}"/>
    <cellStyle name="Total 19 2 2 2 3 2" xfId="14154" xr:uid="{CE4E2632-B0BD-4D9C-A51C-D7D8680CDBBF}"/>
    <cellStyle name="Total 19 2 2 2 3 2 2" xfId="25927" xr:uid="{0CAEA6AB-3ABF-45D6-AD80-E7E59EF96B1F}"/>
    <cellStyle name="Total 19 2 2 2 3 2 2 2" xfId="45754" xr:uid="{A269AE70-2EF4-456C-89F5-2131FC1A22C0}"/>
    <cellStyle name="Total 19 2 2 2 3 2 3" xfId="36206" xr:uid="{4BE53398-3388-4C55-8F95-B3B49ABD6563}"/>
    <cellStyle name="Total 19 2 2 2 3 3" xfId="15114" xr:uid="{619038E2-95C5-4911-B0A4-2E7C65A5AB36}"/>
    <cellStyle name="Total 19 2 2 2 3 3 2" xfId="26885" xr:uid="{61F2DF6C-65E3-44DE-A200-99FC32B48976}"/>
    <cellStyle name="Total 19 2 2 2 3 3 2 2" xfId="46712" xr:uid="{1AC54B8C-CF98-43D6-A8C9-1514BB63A2D5}"/>
    <cellStyle name="Total 19 2 2 2 3 3 3" xfId="37166" xr:uid="{31379950-5034-46FE-B4A6-25415994293D}"/>
    <cellStyle name="Total 19 2 2 2 3 4" xfId="16066" xr:uid="{EBDAA844-A5A2-44A2-8174-F44DCE283013}"/>
    <cellStyle name="Total 19 2 2 2 3 4 2" xfId="27813" xr:uid="{0745FD7D-1434-44CB-95AA-218BE1B89DAB}"/>
    <cellStyle name="Total 19 2 2 2 3 4 2 2" xfId="47640" xr:uid="{FF65350A-D1AD-48C0-B83B-00533C7DF487}"/>
    <cellStyle name="Total 19 2 2 2 3 4 3" xfId="38118" xr:uid="{28EF08A3-58EC-4F5C-93F4-61DDB82EEBC8}"/>
    <cellStyle name="Total 19 2 2 2 3 5" xfId="16940" xr:uid="{A2C8F951-CD5A-4161-B6E2-74C5BD763101}"/>
    <cellStyle name="Total 19 2 2 2 3 5 2" xfId="28687" xr:uid="{79F78B75-1085-40A4-92E6-28C40E5840DA}"/>
    <cellStyle name="Total 19 2 2 2 3 5 2 2" xfId="48514" xr:uid="{6B56CC9D-63AC-40C1-A9BE-3DC5CFA425A1}"/>
    <cellStyle name="Total 19 2 2 2 3 5 3" xfId="38992" xr:uid="{28345C68-A952-48CF-B6BA-8528EC2D3FA1}"/>
    <cellStyle name="Total 19 2 2 2 3 6" xfId="17805" xr:uid="{9250DF15-FF75-465C-B858-BF8B44CF155C}"/>
    <cellStyle name="Total 19 2 2 2 3 6 2" xfId="29526" xr:uid="{519E9B92-F8F7-4505-AB11-510F3305BF4F}"/>
    <cellStyle name="Total 19 2 2 2 3 6 2 2" xfId="49353" xr:uid="{435CC63C-6FB5-43ED-AAF4-D566B3803D70}"/>
    <cellStyle name="Total 19 2 2 2 3 6 3" xfId="39857" xr:uid="{DD324282-A53E-47B3-AF0D-EFEBCAD1F921}"/>
    <cellStyle name="Total 19 2 2 2 3 7" xfId="18581" xr:uid="{63416A73-BE08-4B82-917C-7CC92B1D8CC5}"/>
    <cellStyle name="Total 19 2 2 2 3 7 2" xfId="30302" xr:uid="{CA7ADCBD-4F2A-4933-B75C-54D6AA80118B}"/>
    <cellStyle name="Total 19 2 2 2 3 7 2 2" xfId="50129" xr:uid="{64BC429C-9ADA-4BC1-BB78-23AC067AB059}"/>
    <cellStyle name="Total 19 2 2 2 3 7 3" xfId="40633" xr:uid="{0F8C6D2D-E99C-46FB-B647-424AE037CE15}"/>
    <cellStyle name="Total 19 2 2 2 3 8" xfId="19338" xr:uid="{252FBA7D-E11A-4022-B25B-4EC1960E6133}"/>
    <cellStyle name="Total 19 2 2 2 3 8 2" xfId="41390" xr:uid="{61DB4A81-EA89-4ED5-B33B-02044E31DC2B}"/>
    <cellStyle name="Total 19 2 2 2 3 9" xfId="31815" xr:uid="{E4448470-2103-4C56-AB99-EA6236A9FA58}"/>
    <cellStyle name="Total 19 2 2 2 4" xfId="12719" xr:uid="{95068730-191C-41F9-A9C7-0CD7088FECB2}"/>
    <cellStyle name="Total 19 2 2 2 4 2" xfId="24517" xr:uid="{3F5BD15E-F6D7-4FE7-A680-907796B02B7F}"/>
    <cellStyle name="Total 19 2 2 2 4 2 2" xfId="44345" xr:uid="{B059AF00-BE41-472B-8F0D-6C7E56E29C55}"/>
    <cellStyle name="Total 19 2 2 2 4 3" xfId="34772" xr:uid="{CDB4A2D6-FF0D-41DB-B675-A32C81C7F2D9}"/>
    <cellStyle name="Total 19 2 2 2 5" xfId="13451" xr:uid="{B82DBC65-8699-499B-8B0C-DDCBE03D1B7A}"/>
    <cellStyle name="Total 19 2 2 2 5 2" xfId="25234" xr:uid="{2F01CAF3-5978-404B-AD0F-33CA9AD538EC}"/>
    <cellStyle name="Total 19 2 2 2 5 2 2" xfId="45061" xr:uid="{6C80A3AF-2108-4B67-80CC-6D008B49E8F1}"/>
    <cellStyle name="Total 19 2 2 2 5 3" xfId="35503" xr:uid="{8D8A38A9-898B-424E-87F3-45767444AC13}"/>
    <cellStyle name="Total 19 2 2 2 6" xfId="14457" xr:uid="{D9CED3E1-1D28-4DAB-9B97-86B62E3F63CD}"/>
    <cellStyle name="Total 19 2 2 2 6 2" xfId="26229" xr:uid="{B803722A-5BFB-45CA-AE35-8BC445D92554}"/>
    <cellStyle name="Total 19 2 2 2 6 2 2" xfId="46056" xr:uid="{BA3DDDE6-1612-4027-AD22-5C14634A513D}"/>
    <cellStyle name="Total 19 2 2 2 6 3" xfId="36509" xr:uid="{3D1C9E02-480E-409F-B259-12E2CF2F44ED}"/>
    <cellStyle name="Total 19 2 2 2 7" xfId="15415" xr:uid="{11D1D84A-6258-44A5-A1E8-7CC8A996F438}"/>
    <cellStyle name="Total 19 2 2 2 7 2" xfId="27176" xr:uid="{27363EFC-759E-4D31-8D05-75830676BC05}"/>
    <cellStyle name="Total 19 2 2 2 7 2 2" xfId="47003" xr:uid="{49F483E5-6701-4328-B3DB-7533E9BF3A5F}"/>
    <cellStyle name="Total 19 2 2 2 7 3" xfId="37467" xr:uid="{2980C8C7-B4DB-4E6E-B446-7E52E7CC1C04}"/>
    <cellStyle name="Total 19 2 2 2 8" xfId="16341" xr:uid="{346BBF33-3365-47CB-BB58-CE92F7839C72}"/>
    <cellStyle name="Total 19 2 2 2 8 2" xfId="28088" xr:uid="{6320DFC2-AA4C-4471-8C90-2988577F361D}"/>
    <cellStyle name="Total 19 2 2 2 8 2 2" xfId="47915" xr:uid="{B1563188-24D3-4C0B-8D0B-C7AA5E618030}"/>
    <cellStyle name="Total 19 2 2 2 8 3" xfId="38393" xr:uid="{BEA4F213-19FE-487B-A1A0-711E9F0B6F72}"/>
    <cellStyle name="Total 19 2 2 2 9" xfId="17212" xr:uid="{10B3D000-0049-4723-B034-B108CE6E8798}"/>
    <cellStyle name="Total 19 2 2 2 9 2" xfId="28956" xr:uid="{7518100B-C100-47F7-A513-B83235409500}"/>
    <cellStyle name="Total 19 2 2 2 9 2 2" xfId="48783" xr:uid="{4811CED0-26C6-4A0E-A3F1-AB219A4FB987}"/>
    <cellStyle name="Total 19 2 2 2 9 3" xfId="39264" xr:uid="{3BA57080-D911-4EE4-8370-C61E713D3EF6}"/>
    <cellStyle name="Total 19 2 2 3" xfId="8510" xr:uid="{C3BD9FB0-1CC4-47FF-96F3-81B2FDB8EA16}"/>
    <cellStyle name="Total 19 2 2 3 2" xfId="13252" xr:uid="{6664D888-D814-4DAB-8551-B4FB54519E4D}"/>
    <cellStyle name="Total 19 2 2 3 2 2" xfId="25038" xr:uid="{64D163DE-2ACA-40BE-9A7D-2D7FFD69DBF9}"/>
    <cellStyle name="Total 19 2 2 3 2 2 2" xfId="44865" xr:uid="{A405E404-BE72-4F2C-86BB-92ADB67C9C5E}"/>
    <cellStyle name="Total 19 2 2 3 2 3" xfId="35304" xr:uid="{E43246CE-B7CE-49FD-AB4F-6A6AB4941FE6}"/>
    <cellStyle name="Total 19 2 2 3 3" xfId="14272" xr:uid="{D17E8A13-B71D-488E-BAC3-E54D3ACEC0D2}"/>
    <cellStyle name="Total 19 2 2 3 3 2" xfId="26045" xr:uid="{C6330C77-5186-4E4C-BA7C-9610E1444E26}"/>
    <cellStyle name="Total 19 2 2 3 3 2 2" xfId="45872" xr:uid="{5879E5E3-010B-437E-9E9E-F0EFB7134D4A}"/>
    <cellStyle name="Total 19 2 2 3 3 3" xfId="36324" xr:uid="{57AA59B4-697C-441C-892D-5C3607E4E129}"/>
    <cellStyle name="Total 19 2 2 3 4" xfId="15232" xr:uid="{88922C3C-3C67-4DD5-9DEF-496CB7D6B674}"/>
    <cellStyle name="Total 19 2 2 3 4 2" xfId="27001" xr:uid="{AAB84AEF-97FF-4E55-8E7A-E78D1C28489D}"/>
    <cellStyle name="Total 19 2 2 3 4 2 2" xfId="46828" xr:uid="{A75B9762-216D-4DCD-B155-0DF4A74E5607}"/>
    <cellStyle name="Total 19 2 2 3 4 3" xfId="37284" xr:uid="{D7E03225-FDC9-47FE-A273-6BD2E5679532}"/>
    <cellStyle name="Total 19 2 2 3 5" xfId="16181" xr:uid="{BEB2176B-61AA-47D5-BCBC-17723EAC7D75}"/>
    <cellStyle name="Total 19 2 2 3 5 2" xfId="27928" xr:uid="{09F11AAC-E1B9-401A-A7D5-CEF871EC96E0}"/>
    <cellStyle name="Total 19 2 2 3 5 2 2" xfId="47755" xr:uid="{9F261EBB-D050-42FC-A5D1-BD5D8BD6E04F}"/>
    <cellStyle name="Total 19 2 2 3 5 3" xfId="38233" xr:uid="{E4FF2357-0B35-496A-A0AF-2823385AE295}"/>
    <cellStyle name="Total 19 2 2 3 6" xfId="17054" xr:uid="{7CE5EE03-C246-4D16-9E9F-715D9279EF38}"/>
    <cellStyle name="Total 19 2 2 3 6 2" xfId="28801" xr:uid="{FB2FE1DE-2785-4CD4-B80F-F8BB9F538681}"/>
    <cellStyle name="Total 19 2 2 3 6 2 2" xfId="48628" xr:uid="{5C79F77E-0495-4B0A-AE2A-17D045AF02D6}"/>
    <cellStyle name="Total 19 2 2 3 6 3" xfId="39106" xr:uid="{A2B4F283-57F7-4529-9852-22543CAAE471}"/>
    <cellStyle name="Total 19 2 2 3 7" xfId="17919" xr:uid="{3BFD312C-7B9B-438F-99AB-67ACA0061301}"/>
    <cellStyle name="Total 19 2 2 3 7 2" xfId="29640" xr:uid="{D15673CB-EE5E-4B4C-981B-F9A8029C11D7}"/>
    <cellStyle name="Total 19 2 2 3 7 2 2" xfId="49467" xr:uid="{D6A7286E-D071-437B-B037-E60EB406EB1C}"/>
    <cellStyle name="Total 19 2 2 3 7 3" xfId="39971" xr:uid="{5E6B1F02-7E63-4687-9E0A-CAFB77B0EBB6}"/>
    <cellStyle name="Total 19 2 2 3 8" xfId="18695" xr:uid="{FDAEF87D-EE05-4773-BB00-ADA1C60BDEA7}"/>
    <cellStyle name="Total 19 2 2 3 8 2" xfId="40747" xr:uid="{71D982EE-7886-4016-B7D9-789FBB85645B}"/>
    <cellStyle name="Total 19 2 2 3 9" xfId="31153" xr:uid="{1A915046-1D24-4589-ACC0-63C31C8995D9}"/>
    <cellStyle name="Total 19 2 2 4" xfId="9521" xr:uid="{94CA4C68-82A6-4C85-9F41-A3DC068A0C7F}"/>
    <cellStyle name="Total 19 2 2 4 2" xfId="13926" xr:uid="{D88B1119-DF74-4F80-901F-7F14A0CA6938}"/>
    <cellStyle name="Total 19 2 2 4 2 2" xfId="25699" xr:uid="{3E09D85A-8053-49A8-BB93-67FE536488F1}"/>
    <cellStyle name="Total 19 2 2 4 2 2 2" xfId="45526" xr:uid="{96DFEC69-BE92-4EEB-A589-153BEF5F0AEC}"/>
    <cellStyle name="Total 19 2 2 4 2 3" xfId="35978" xr:uid="{5745B688-176E-454D-AB82-D1308F07B02D}"/>
    <cellStyle name="Total 19 2 2 4 3" xfId="14886" xr:uid="{F0341D0D-77F7-454E-ABC7-6F1CF1BC58B5}"/>
    <cellStyle name="Total 19 2 2 4 3 2" xfId="26657" xr:uid="{0A111545-7FF2-41E7-85EB-02A6AB4F8DD7}"/>
    <cellStyle name="Total 19 2 2 4 3 2 2" xfId="46484" xr:uid="{3007967A-1CDC-4D95-84B1-0E990C24F049}"/>
    <cellStyle name="Total 19 2 2 4 3 3" xfId="36938" xr:uid="{0E83588E-A050-4B8B-ACB9-A24863BAE910}"/>
    <cellStyle name="Total 19 2 2 4 4" xfId="15838" xr:uid="{7BD2E357-531A-4078-979F-4783734E1D07}"/>
    <cellStyle name="Total 19 2 2 4 4 2" xfId="27585" xr:uid="{8EAC6094-2FAA-4815-8562-AE94061C7927}"/>
    <cellStyle name="Total 19 2 2 4 4 2 2" xfId="47412" xr:uid="{1D62A765-2137-4901-93FE-9A9B383FE35D}"/>
    <cellStyle name="Total 19 2 2 4 4 3" xfId="37890" xr:uid="{AA4FFAE3-B9D0-4C01-8C0F-ABE49F5B6DCD}"/>
    <cellStyle name="Total 19 2 2 4 5" xfId="16712" xr:uid="{99F364F8-D27E-48B2-A8D1-0E797E0A054D}"/>
    <cellStyle name="Total 19 2 2 4 5 2" xfId="28459" xr:uid="{7A97D60F-0252-452D-A1BC-6925E415C058}"/>
    <cellStyle name="Total 19 2 2 4 5 2 2" xfId="48286" xr:uid="{013D6FA5-0DE5-4372-8C90-A47B0F5225B3}"/>
    <cellStyle name="Total 19 2 2 4 5 3" xfId="38764" xr:uid="{5A93A0D5-8EE8-40F7-A82E-F0DF2D844CBE}"/>
    <cellStyle name="Total 19 2 2 4 6" xfId="17577" xr:uid="{DB06482B-8E5E-47DB-A42D-6A55F16A6F9C}"/>
    <cellStyle name="Total 19 2 2 4 6 2" xfId="29298" xr:uid="{4D8D778B-ECC0-48B1-A169-057CE577D2B8}"/>
    <cellStyle name="Total 19 2 2 4 6 2 2" xfId="49125" xr:uid="{5843A61A-D2FA-4DF6-B354-13C0123F2578}"/>
    <cellStyle name="Total 19 2 2 4 6 3" xfId="39629" xr:uid="{8CD1819E-F596-494A-A39F-58F2B1FE0B01}"/>
    <cellStyle name="Total 19 2 2 4 7" xfId="18353" xr:uid="{C368E51E-90C4-493D-AEC5-6F0796B2B2D7}"/>
    <cellStyle name="Total 19 2 2 4 7 2" xfId="30074" xr:uid="{3386C0CF-372B-4F89-9EE4-D6D394313E2A}"/>
    <cellStyle name="Total 19 2 2 4 7 2 2" xfId="49901" xr:uid="{630A2C69-AF3E-484E-AE5C-EC19633517DE}"/>
    <cellStyle name="Total 19 2 2 4 7 3" xfId="40405" xr:uid="{D0FA8253-6140-4447-BF8C-44D197544AEB}"/>
    <cellStyle name="Total 19 2 2 4 8" xfId="19110" xr:uid="{9B635AD9-538A-4041-9625-C5BCB013C274}"/>
    <cellStyle name="Total 19 2 2 4 8 2" xfId="41162" xr:uid="{19878CFA-4EB1-4375-97C0-EF328AF6D98B}"/>
    <cellStyle name="Total 19 2 2 4 9" xfId="31587" xr:uid="{692DCF94-9B15-4DF9-BBE0-3813566CD4F6}"/>
    <cellStyle name="Total 19 2 2 5" xfId="12223" xr:uid="{23191695-776E-45A5-8E33-F9B5A16B789F}"/>
    <cellStyle name="Total 19 2 2 5 2" xfId="24040" xr:uid="{1236B3F0-C1BA-465C-AE3F-B10FCA99BC44}"/>
    <cellStyle name="Total 19 2 2 5 2 2" xfId="43868" xr:uid="{39218C29-82D3-492C-BE39-35816D19A913}"/>
    <cellStyle name="Total 19 2 2 5 3" xfId="34276" xr:uid="{762F0425-39CD-4D41-A50D-1CD646F6409E}"/>
    <cellStyle name="Total 19 2 2 6" xfId="10544" xr:uid="{1D3D9B00-ACDA-4AF5-A9BE-1FF78430CA5F}"/>
    <cellStyle name="Total 19 2 2 6 2" xfId="22416" xr:uid="{FA8004EE-6225-4C03-87BC-66A5E68E1515}"/>
    <cellStyle name="Total 19 2 2 6 2 2" xfId="42248" xr:uid="{B122006B-2086-4163-AAEE-FC7A0A885644}"/>
    <cellStyle name="Total 19 2 2 6 3" xfId="32601" xr:uid="{07620E29-8E7F-43AE-B53D-70126A2DF7C4}"/>
    <cellStyle name="Total 19 2 2 7" xfId="12039" xr:uid="{5B5D2B40-672B-4345-B6C8-53C48C39CE4D}"/>
    <cellStyle name="Total 19 2 2 7 2" xfId="23860" xr:uid="{51C57B9D-8386-4795-A6A2-7A24B08DBDDF}"/>
    <cellStyle name="Total 19 2 2 7 2 2" xfId="43688" xr:uid="{7E6A79C0-4E9F-4942-BC2D-58E737E53859}"/>
    <cellStyle name="Total 19 2 2 7 3" xfId="34092" xr:uid="{6A7846FC-3578-4E79-8CB8-FFD073F7AC6F}"/>
    <cellStyle name="Total 19 2 2 8" xfId="10713" xr:uid="{DA11C36D-AC57-4C9D-BF89-497B80AB0725}"/>
    <cellStyle name="Total 19 2 2 8 2" xfId="22585" xr:uid="{9F3F54ED-6144-46FE-BA43-70C43F4DD3F0}"/>
    <cellStyle name="Total 19 2 2 8 2 2" xfId="42417" xr:uid="{8C1D4013-DBCD-49B2-83CF-935F761FF8B7}"/>
    <cellStyle name="Total 19 2 2 8 3" xfId="32770" xr:uid="{AA37381F-6337-42EA-B4BE-E64B94E43FA1}"/>
    <cellStyle name="Total 19 2 2 9" xfId="11603" xr:uid="{FB6244DA-33DB-4351-BD92-5C2643BC301F}"/>
    <cellStyle name="Total 19 2 2 9 2" xfId="23447" xr:uid="{2F70D05D-7977-40FE-B8AD-5B9E3F9170C2}"/>
    <cellStyle name="Total 19 2 2 9 2 2" xfId="43276" xr:uid="{AA8436D6-3928-4FFA-A742-67DD22878865}"/>
    <cellStyle name="Total 19 2 2 9 3" xfId="33657" xr:uid="{EE27BA46-4CCB-48C0-B397-CEEB043EE453}"/>
    <cellStyle name="Total 19 2 3" xfId="7132" xr:uid="{36374690-8A2A-4667-80A1-A70FDC6EBAAE}"/>
    <cellStyle name="Total 19 2 3 10" xfId="15490" xr:uid="{BFD8A783-A36C-44DC-A043-B3C28ADCF97B}"/>
    <cellStyle name="Total 19 2 3 10 2" xfId="27246" xr:uid="{7AFEDFD7-8898-4764-81AA-C7758A31C797}"/>
    <cellStyle name="Total 19 2 3 10 2 2" xfId="47073" xr:uid="{E3F27CB5-CED5-425A-9DF0-95E443FC414E}"/>
    <cellStyle name="Total 19 2 3 10 3" xfId="37542" xr:uid="{0E1AF1D1-CC14-4E25-8CD6-FF9D294C0398}"/>
    <cellStyle name="Total 19 2 3 11" xfId="30747" xr:uid="{940831BF-2425-4893-A9A6-53CD7CD9CD25}"/>
    <cellStyle name="Total 19 2 3 2" xfId="8775" xr:uid="{DBB21328-90F9-4AF1-920F-F6236F523B60}"/>
    <cellStyle name="Total 19 2 3 2 2" xfId="13435" xr:uid="{9DDCC36D-A696-4CCC-9271-ADDE1A08A97C}"/>
    <cellStyle name="Total 19 2 3 2 2 2" xfId="25218" xr:uid="{7AC76C92-611B-45F3-9A04-2A8C755C5DD0}"/>
    <cellStyle name="Total 19 2 3 2 2 2 2" xfId="45045" xr:uid="{9F9BAE67-39E3-4398-8340-91D97EB08CE5}"/>
    <cellStyle name="Total 19 2 3 2 2 3" xfId="35487" xr:uid="{193B18DE-6AE2-44DD-86BC-07F706CF5B80}"/>
    <cellStyle name="Total 19 2 3 2 3" xfId="14441" xr:uid="{0319AA6D-EF6D-4DDA-B1CD-6263F54A4862}"/>
    <cellStyle name="Total 19 2 3 2 3 2" xfId="26213" xr:uid="{ACF95CC8-8581-4370-8761-5DFD2043B703}"/>
    <cellStyle name="Total 19 2 3 2 3 2 2" xfId="46040" xr:uid="{42E0B625-6C9A-4E4D-B14D-E5E72C0AD7CD}"/>
    <cellStyle name="Total 19 2 3 2 3 3" xfId="36493" xr:uid="{5F6A5F4C-B088-4651-A5AC-F9AFDD259D81}"/>
    <cellStyle name="Total 19 2 3 2 4" xfId="15399" xr:uid="{FCC41236-163B-48F1-89BB-A8A4816125B5}"/>
    <cellStyle name="Total 19 2 3 2 4 2" xfId="27160" xr:uid="{90A781F8-1553-4EA0-ADEF-AFE3EC29C06A}"/>
    <cellStyle name="Total 19 2 3 2 4 2 2" xfId="46987" xr:uid="{C702357D-429D-41CE-8F60-D3AF8A5CA41F}"/>
    <cellStyle name="Total 19 2 3 2 4 3" xfId="37451" xr:uid="{8B17D768-4AEA-4271-A311-C251E40767E5}"/>
    <cellStyle name="Total 19 2 3 2 5" xfId="16325" xr:uid="{4F54BE76-F224-4B7A-BA5C-CD7DC044EFE8}"/>
    <cellStyle name="Total 19 2 3 2 5 2" xfId="28072" xr:uid="{B642B448-BEAE-41A7-A6AC-06EB0CA3DEE2}"/>
    <cellStyle name="Total 19 2 3 2 5 2 2" xfId="47899" xr:uid="{63A208E7-C5F9-4981-8B8C-99F4BB4B3500}"/>
    <cellStyle name="Total 19 2 3 2 5 3" xfId="38377" xr:uid="{C6D65C5B-AF31-459B-8CF2-D65B7A1C6337}"/>
    <cellStyle name="Total 19 2 3 2 6" xfId="17196" xr:uid="{755403F7-A493-41A3-B849-D3452D111BC6}"/>
    <cellStyle name="Total 19 2 3 2 6 2" xfId="28940" xr:uid="{6E48FEA5-2255-449F-8B06-832BB952D02D}"/>
    <cellStyle name="Total 19 2 3 2 6 2 2" xfId="48767" xr:uid="{6187BB7F-89C4-4AF6-B778-D1290799D6C5}"/>
    <cellStyle name="Total 19 2 3 2 6 3" xfId="39248" xr:uid="{524784EA-9E10-4A72-9AFB-0F1CD7555B2E}"/>
    <cellStyle name="Total 19 2 3 2 7" xfId="18043" xr:uid="{6240D28B-ED68-4ED3-8893-8330FD325CF9}"/>
    <cellStyle name="Total 19 2 3 2 7 2" xfId="29764" xr:uid="{F4B40C22-E966-42A9-81C2-1B93ACD5C212}"/>
    <cellStyle name="Total 19 2 3 2 7 2 2" xfId="49591" xr:uid="{55191C0A-ED3A-4321-B220-1CF41659182B}"/>
    <cellStyle name="Total 19 2 3 2 7 3" xfId="40095" xr:uid="{A3B0A38D-51C0-4102-98BD-C9A4ACABD05E}"/>
    <cellStyle name="Total 19 2 3 2 8" xfId="18810" xr:uid="{775467BF-EEFC-4832-9A2B-9BC9C8C3A4C7}"/>
    <cellStyle name="Total 19 2 3 2 8 2" xfId="40862" xr:uid="{46175AA2-D18E-4962-B6AA-C4E39713AA5D}"/>
    <cellStyle name="Total 19 2 3 2 9" xfId="31281" xr:uid="{4A7889E2-A8B4-499F-A6F0-6705424F3E9C}"/>
    <cellStyle name="Total 19 2 3 3" xfId="9636" xr:uid="{25CB6B98-0E50-4E99-A3C8-8FA9DBFA2F93}"/>
    <cellStyle name="Total 19 2 3 3 2" xfId="14041" xr:uid="{A104C514-D97A-441D-BD55-F7E8001332B2}"/>
    <cellStyle name="Total 19 2 3 3 2 2" xfId="25814" xr:uid="{8D28CB26-B900-41A5-8C57-A3A48D22E855}"/>
    <cellStyle name="Total 19 2 3 3 2 2 2" xfId="45641" xr:uid="{BAF1CFC7-30D6-439F-BCE4-BB99B7C849B4}"/>
    <cellStyle name="Total 19 2 3 3 2 3" xfId="36093" xr:uid="{F4E9FD44-B5F8-468D-82F8-C80C93B4AF17}"/>
    <cellStyle name="Total 19 2 3 3 3" xfId="15001" xr:uid="{CB7EFB9A-C6B8-4CD4-9115-199EA598B99D}"/>
    <cellStyle name="Total 19 2 3 3 3 2" xfId="26772" xr:uid="{BE9C2B4D-2B00-4FE9-B2D6-C7E9F4E0304F}"/>
    <cellStyle name="Total 19 2 3 3 3 2 2" xfId="46599" xr:uid="{820066C0-4669-4019-A45D-812B0A935062}"/>
    <cellStyle name="Total 19 2 3 3 3 3" xfId="37053" xr:uid="{0A6397CC-FAE2-49C0-B267-8AB8BD670DDD}"/>
    <cellStyle name="Total 19 2 3 3 4" xfId="15953" xr:uid="{FDFD914B-BBFE-453B-A0FC-54259A9E75B2}"/>
    <cellStyle name="Total 19 2 3 3 4 2" xfId="27700" xr:uid="{C6CA91D6-4FE4-4205-AFB5-7FA3AE389580}"/>
    <cellStyle name="Total 19 2 3 3 4 2 2" xfId="47527" xr:uid="{1AD9032C-3A59-4302-8563-B055000F2255}"/>
    <cellStyle name="Total 19 2 3 3 4 3" xfId="38005" xr:uid="{6FBF761C-8819-49BC-92A9-2E41EF785788}"/>
    <cellStyle name="Total 19 2 3 3 5" xfId="16827" xr:uid="{8C85A6B8-341D-4178-BCCF-94C9176093B2}"/>
    <cellStyle name="Total 19 2 3 3 5 2" xfId="28574" xr:uid="{FDDBC4FD-20A7-4A73-9641-1C202483F8CC}"/>
    <cellStyle name="Total 19 2 3 3 5 2 2" xfId="48401" xr:uid="{A544D6B7-5B52-483A-B55A-CA958C991FA8}"/>
    <cellStyle name="Total 19 2 3 3 5 3" xfId="38879" xr:uid="{2C0E7F86-037F-4B6B-A8D9-BA15EFE247A1}"/>
    <cellStyle name="Total 19 2 3 3 6" xfId="17692" xr:uid="{12B0149F-089E-4396-918D-B792F02CD92F}"/>
    <cellStyle name="Total 19 2 3 3 6 2" xfId="29413" xr:uid="{99DDBCE0-18AC-4F99-8AB2-7239E2030265}"/>
    <cellStyle name="Total 19 2 3 3 6 2 2" xfId="49240" xr:uid="{D175FC3C-4F41-423E-B51C-1C9559372192}"/>
    <cellStyle name="Total 19 2 3 3 6 3" xfId="39744" xr:uid="{B603F142-1492-4AD1-BF17-BD4C79DFACAC}"/>
    <cellStyle name="Total 19 2 3 3 7" xfId="18468" xr:uid="{D8D3848B-B02D-4511-92A8-6BB1D56EBFFF}"/>
    <cellStyle name="Total 19 2 3 3 7 2" xfId="30189" xr:uid="{C256FF34-5857-48B1-8CCF-BB6DFD65D891}"/>
    <cellStyle name="Total 19 2 3 3 7 2 2" xfId="50016" xr:uid="{D691535F-1418-4F4E-9A09-60D5481BBFE2}"/>
    <cellStyle name="Total 19 2 3 3 7 3" xfId="40520" xr:uid="{2808971B-3D53-497E-BA60-1B6FC4F9F8D7}"/>
    <cellStyle name="Total 19 2 3 3 8" xfId="19225" xr:uid="{B48A6141-5ECC-48F1-8D0B-2125399015C1}"/>
    <cellStyle name="Total 19 2 3 3 8 2" xfId="41277" xr:uid="{353AE2D8-E7B3-410E-8750-401D9839CC15}"/>
    <cellStyle name="Total 19 2 3 3 9" xfId="31702" xr:uid="{1851D108-70E9-4585-BD92-3ADA1197BDB4}"/>
    <cellStyle name="Total 19 2 3 4" xfId="12406" xr:uid="{13B059EE-8C03-4A9B-8D9A-C11AD7E8FA34}"/>
    <cellStyle name="Total 19 2 3 4 2" xfId="24220" xr:uid="{4A38BA34-450D-4D34-B678-DA1EA60504AD}"/>
    <cellStyle name="Total 19 2 3 4 2 2" xfId="44048" xr:uid="{63180826-4059-45F4-8DEB-39F24FD01FA2}"/>
    <cellStyle name="Total 19 2 3 4 3" xfId="34459" xr:uid="{8140A372-586E-4F2F-8AE1-24B24A61D203}"/>
    <cellStyle name="Total 19 2 3 5" xfId="10375" xr:uid="{902F55A6-3145-4769-87D3-ACD102E4024E}"/>
    <cellStyle name="Total 19 2 3 5 2" xfId="22247" xr:uid="{887821F6-BED6-481C-A92E-19E38405D243}"/>
    <cellStyle name="Total 19 2 3 5 2 2" xfId="42079" xr:uid="{647845F8-6B3B-499D-B015-C593B504634C}"/>
    <cellStyle name="Total 19 2 3 5 3" xfId="32432" xr:uid="{DE763512-69BC-4CA6-8C14-971AC551B82C}"/>
    <cellStyle name="Total 19 2 3 6" xfId="12065" xr:uid="{4F86685D-58E2-4522-A8E1-A81F5651DEB0}"/>
    <cellStyle name="Total 19 2 3 6 2" xfId="23886" xr:uid="{65AD916F-073F-4531-A057-107DFD70AD6F}"/>
    <cellStyle name="Total 19 2 3 6 2 2" xfId="43714" xr:uid="{D2CF1C86-AC9D-47EA-9AD9-B4948F0591A2}"/>
    <cellStyle name="Total 19 2 3 6 3" xfId="34118" xr:uid="{8FBCF6C1-A41A-456B-BD79-EFFB3974595D}"/>
    <cellStyle name="Total 19 2 3 7" xfId="10689" xr:uid="{73FAC9F2-01AF-483E-B5AE-EC5F2006F33B}"/>
    <cellStyle name="Total 19 2 3 7 2" xfId="22561" xr:uid="{FD39E369-DB53-46BE-AEB2-1A877172EB22}"/>
    <cellStyle name="Total 19 2 3 7 2 2" xfId="42393" xr:uid="{DA0FA6D7-B148-48C7-B494-BB7D09F661CF}"/>
    <cellStyle name="Total 19 2 3 7 3" xfId="32746" xr:uid="{8903A3DB-DCA3-4BB6-9DA1-37B0C161F631}"/>
    <cellStyle name="Total 19 2 3 8" xfId="13556" xr:uid="{3E1465DC-44DA-4575-BA1F-9E21E7FBCD2F}"/>
    <cellStyle name="Total 19 2 3 8 2" xfId="25332" xr:uid="{17EE0B10-18B8-42E1-9C0F-A9C32022B7A9}"/>
    <cellStyle name="Total 19 2 3 8 2 2" xfId="45159" xr:uid="{D8C9B552-5E87-4110-B0BB-92986C540722}"/>
    <cellStyle name="Total 19 2 3 8 3" xfId="35608" xr:uid="{016757C5-9A00-4567-88C7-AA975C001BE9}"/>
    <cellStyle name="Total 19 2 3 9" xfId="14537" xr:uid="{16802760-7787-4FBC-9408-8D18ED68F5C8}"/>
    <cellStyle name="Total 19 2 3 9 2" xfId="26308" xr:uid="{3EBDE5AA-A96B-4C97-BD56-A0965376F69D}"/>
    <cellStyle name="Total 19 2 3 9 2 2" xfId="46135" xr:uid="{BC6010A1-185B-4938-B436-C59AF91327A2}"/>
    <cellStyle name="Total 19 2 3 9 3" xfId="36589" xr:uid="{817DEE39-840A-451B-BB9C-6DA1798E7DF5}"/>
    <cellStyle name="Total 19 2 4" xfId="7976" xr:uid="{62DEC38B-7CC7-4B41-8CC1-74A5C0751BEE}"/>
    <cellStyle name="Total 19 2 4 2" xfId="12946" xr:uid="{118A7615-6110-43A0-AB90-4E575092FDBA}"/>
    <cellStyle name="Total 19 2 4 2 2" xfId="24740" xr:uid="{C2E1DC57-0716-4B4B-A704-48850CD24570}"/>
    <cellStyle name="Total 19 2 4 2 2 2" xfId="44567" xr:uid="{76758D22-E704-4FB7-9907-A2A424391629}"/>
    <cellStyle name="Total 19 2 4 2 3" xfId="34998" xr:uid="{70F16140-F715-4375-9067-C5B76ED4BAAF}"/>
    <cellStyle name="Total 19 2 4 3" xfId="9948" xr:uid="{7931ED1B-6F3A-4782-8233-3F14351F7755}"/>
    <cellStyle name="Total 19 2 4 3 2" xfId="21823" xr:uid="{417CC9E6-BC46-42A3-A2DC-1878DBA5B85A}"/>
    <cellStyle name="Total 19 2 4 3 2 2" xfId="41656" xr:uid="{9A3F4434-5BE7-4124-9AFF-A7DFCDE2B2E9}"/>
    <cellStyle name="Total 19 2 4 3 3" xfId="32006" xr:uid="{A3D5689A-F6FF-4FB6-A767-8093F31E1819}"/>
    <cellStyle name="Total 19 2 4 4" xfId="12743" xr:uid="{A6CA4E89-72AA-4E1B-9E7F-656858201D30}"/>
    <cellStyle name="Total 19 2 4 4 2" xfId="24540" xr:uid="{E0B76E50-1D10-408D-8856-8321460D8468}"/>
    <cellStyle name="Total 19 2 4 4 2 2" xfId="44368" xr:uid="{61B3AC4A-6245-4D63-8496-A82DAE65BDE1}"/>
    <cellStyle name="Total 19 2 4 4 3" xfId="34796" xr:uid="{67AD7FE2-D7E4-439C-A7B5-12DC74DBB8AF}"/>
    <cellStyle name="Total 19 2 4 5" xfId="10129" xr:uid="{BAF783DF-FB74-436A-85CE-CDEA0E9179F7}"/>
    <cellStyle name="Total 19 2 4 5 2" xfId="22004" xr:uid="{6E73E894-DCBE-435D-A2AF-52CA4FB74916}"/>
    <cellStyle name="Total 19 2 4 5 2 2" xfId="41836" xr:uid="{778FF2F2-4545-4D5B-BBA7-C3E384F5185B}"/>
    <cellStyle name="Total 19 2 4 5 3" xfId="32186" xr:uid="{133BE0AE-EC11-4346-9A76-5385A2B22F55}"/>
    <cellStyle name="Total 19 2 4 6" xfId="11732" xr:uid="{39D3F04F-EA1E-4371-AC5A-CE6465E9B48C}"/>
    <cellStyle name="Total 19 2 4 6 2" xfId="23561" xr:uid="{4E03ED06-75AB-41E0-B0B5-8D1E77852AB3}"/>
    <cellStyle name="Total 19 2 4 6 2 2" xfId="43390" xr:uid="{542378BC-3FE5-461B-8023-B6FFAFCDED9F}"/>
    <cellStyle name="Total 19 2 4 6 3" xfId="33786" xr:uid="{63ABCE5D-296E-4A55-B14D-B7844ADD2494}"/>
    <cellStyle name="Total 19 2 4 7" xfId="10974" xr:uid="{9C3CE78C-8EA4-4F5F-AD5F-21455493435C}"/>
    <cellStyle name="Total 19 2 4 7 2" xfId="22843" xr:uid="{112E698A-9C8E-4F97-8D08-DEBFAACF1E66}"/>
    <cellStyle name="Total 19 2 4 7 2 2" xfId="42674" xr:uid="{2E271EB7-FFAA-4662-8DF6-843E697F5562}"/>
    <cellStyle name="Total 19 2 4 7 3" xfId="33030" xr:uid="{2847F914-603A-4E81-92C4-BFD44E899F90}"/>
    <cellStyle name="Total 19 2 4 8" xfId="13544" xr:uid="{33A738E0-7529-4259-B019-321953822C0F}"/>
    <cellStyle name="Total 19 2 4 8 2" xfId="35596" xr:uid="{885BAC3C-F8C6-489B-B615-CCC4B5B4FA96}"/>
    <cellStyle name="Total 19 2 4 9" xfId="31034" xr:uid="{C4448FDD-44B4-4F9B-8507-30399024ACDA}"/>
    <cellStyle name="Total 19 2 5" xfId="9408" xr:uid="{6DC70997-01EA-4FA1-9EDE-01515418497E}"/>
    <cellStyle name="Total 19 2 5 2" xfId="13813" xr:uid="{4C22D6CB-5A4E-416B-B5B2-491E6B4C05AB}"/>
    <cellStyle name="Total 19 2 5 2 2" xfId="25586" xr:uid="{D75CA225-0546-45EF-98A4-C4E0121B55B5}"/>
    <cellStyle name="Total 19 2 5 2 2 2" xfId="45413" xr:uid="{1B8837C8-FB56-40EB-8BA9-424817C4701E}"/>
    <cellStyle name="Total 19 2 5 2 3" xfId="35865" xr:uid="{6224F72A-59AC-4086-ADAD-672B999CF71E}"/>
    <cellStyle name="Total 19 2 5 3" xfId="14773" xr:uid="{6E752089-A6AA-41AD-A0C7-11B50E95D992}"/>
    <cellStyle name="Total 19 2 5 3 2" xfId="26544" xr:uid="{26E0FA1D-32CD-4318-980E-E9171C5D1379}"/>
    <cellStyle name="Total 19 2 5 3 2 2" xfId="46371" xr:uid="{53322E8C-DF83-416F-BBE4-185503965D66}"/>
    <cellStyle name="Total 19 2 5 3 3" xfId="36825" xr:uid="{2DAC6A63-1C6F-42F0-A3C4-15F5734DA67A}"/>
    <cellStyle name="Total 19 2 5 4" xfId="15725" xr:uid="{AEF98324-0ED5-429F-9F88-9B8C450CDD34}"/>
    <cellStyle name="Total 19 2 5 4 2" xfId="27472" xr:uid="{A89ABB59-DBFB-4DFB-9C17-ACC799505C5B}"/>
    <cellStyle name="Total 19 2 5 4 2 2" xfId="47299" xr:uid="{F55B0981-9906-4A53-BBFA-DA9086A3A5BE}"/>
    <cellStyle name="Total 19 2 5 4 3" xfId="37777" xr:uid="{930D5437-6BD0-40C3-A15F-363CF90D4C11}"/>
    <cellStyle name="Total 19 2 5 5" xfId="16599" xr:uid="{455A4392-CB4B-4FCC-9DC5-98342EB36A6C}"/>
    <cellStyle name="Total 19 2 5 5 2" xfId="28346" xr:uid="{195A4176-64AD-4007-9D94-54DA93B1C015}"/>
    <cellStyle name="Total 19 2 5 5 2 2" xfId="48173" xr:uid="{0E150D6D-3F4F-40E0-9DFC-6B7E45A7F37B}"/>
    <cellStyle name="Total 19 2 5 5 3" xfId="38651" xr:uid="{21C628A8-D730-464F-BE11-7F9534702A3E}"/>
    <cellStyle name="Total 19 2 5 6" xfId="17464" xr:uid="{B2B76AB7-6110-45B8-950F-5F4F8F21F3FF}"/>
    <cellStyle name="Total 19 2 5 6 2" xfId="29185" xr:uid="{A6770625-84AD-4F76-B6D3-1F13BBAD71D8}"/>
    <cellStyle name="Total 19 2 5 6 2 2" xfId="49012" xr:uid="{DF116B31-2C45-4E23-B9C7-015A0757C529}"/>
    <cellStyle name="Total 19 2 5 6 3" xfId="39516" xr:uid="{57176E56-501B-4F9A-AE36-5BD6C8F0C737}"/>
    <cellStyle name="Total 19 2 5 7" xfId="18240" xr:uid="{79CDF1DB-C260-4318-BAB2-8098B3709FDB}"/>
    <cellStyle name="Total 19 2 5 7 2" xfId="29961" xr:uid="{57B424D9-608C-4984-B41E-DAC9CEEE52FA}"/>
    <cellStyle name="Total 19 2 5 7 2 2" xfId="49788" xr:uid="{F27365A6-8AC9-49CE-956D-C8E71DFA1678}"/>
    <cellStyle name="Total 19 2 5 7 3" xfId="40292" xr:uid="{00AFEC9D-B0C5-44F4-BFD1-2BBCD6C0D963}"/>
    <cellStyle name="Total 19 2 5 8" xfId="18997" xr:uid="{47621BA5-0B19-43B6-96CB-D8A41611AD3F}"/>
    <cellStyle name="Total 19 2 5 8 2" xfId="41049" xr:uid="{A1FF3963-1394-4F70-BFE8-FC57E80C6DF9}"/>
    <cellStyle name="Total 19 2 5 9" xfId="31474" xr:uid="{71E296D8-A276-4EAE-8FEA-CF8DEA43C1A2}"/>
    <cellStyle name="Total 19 2 6" xfId="11872" xr:uid="{4E8E6FED-C055-4C9F-A188-5B585D72A58E}"/>
    <cellStyle name="Total 19 2 6 2" xfId="23699" xr:uid="{9CE632B3-D004-48A3-AE15-23D5EB9E6063}"/>
    <cellStyle name="Total 19 2 6 2 2" xfId="43528" xr:uid="{3182090E-1E48-40F9-B8CF-A0F686213295}"/>
    <cellStyle name="Total 19 2 6 3" xfId="33926" xr:uid="{FDA22391-3977-4FBF-9BE7-8BBFB7F90886}"/>
    <cellStyle name="Total 19 2 7" xfId="10847" xr:uid="{D18D0474-E562-4596-B44C-E3BEA23EF423}"/>
    <cellStyle name="Total 19 2 7 2" xfId="22716" xr:uid="{6A5CAF72-125C-4D21-9FF4-CCD2577902AF}"/>
    <cellStyle name="Total 19 2 7 2 2" xfId="42547" xr:uid="{CDA621AE-D5D9-4DA6-AF15-F85CB6024B47}"/>
    <cellStyle name="Total 19 2 7 3" xfId="32903" xr:uid="{7EBC17BE-6173-4884-ABF5-BB77853FF5A3}"/>
    <cellStyle name="Total 19 2 8" xfId="11483" xr:uid="{81CD7FF2-10AA-4996-82AF-904470F33B9D}"/>
    <cellStyle name="Total 19 2 8 2" xfId="23337" xr:uid="{01D52877-1487-4043-9FCE-ADA68F1E811D}"/>
    <cellStyle name="Total 19 2 8 2 2" xfId="43167" xr:uid="{66E59824-5953-4C43-83BF-C4A63709B506}"/>
    <cellStyle name="Total 19 2 8 3" xfId="33538" xr:uid="{9867D31D-0324-4851-9E46-E521D80B40F6}"/>
    <cellStyle name="Total 19 2 9" xfId="11158" xr:uid="{FE7AE1B0-6325-4E2E-8D33-0BA02DAE9BD1}"/>
    <cellStyle name="Total 19 2 9 2" xfId="23023" xr:uid="{4B7A9C2E-2FBC-4DF9-9CF9-7C6C9BF66AFB}"/>
    <cellStyle name="Total 19 2 9 2 2" xfId="42853" xr:uid="{6EFB8F5F-0A05-4ED6-9055-EAD87BBF1C4A}"/>
    <cellStyle name="Total 19 2 9 3" xfId="33213" xr:uid="{6E8DB754-5B63-4B1F-B46C-EB443FACF817}"/>
    <cellStyle name="Total 19 3" xfId="6864" xr:uid="{95DBE655-6D45-4EF7-98E2-5DE4975B09C4}"/>
    <cellStyle name="Total 19 3 10" xfId="11229" xr:uid="{AC909960-2E0B-41CE-827A-77FA9928D9D0}"/>
    <cellStyle name="Total 19 3 10 2" xfId="23091" xr:uid="{017473A9-EB0C-4583-AF7A-EE4B06C8F075}"/>
    <cellStyle name="Total 19 3 10 2 2" xfId="42921" xr:uid="{FAC2B985-DAD7-4345-B2EC-1CEF4E40E9D5}"/>
    <cellStyle name="Total 19 3 10 3" xfId="33284" xr:uid="{FF27327F-6076-4F80-A678-B9A26124B06B}"/>
    <cellStyle name="Total 19 3 11" xfId="12476" xr:uid="{37BDD938-E9CA-476B-B549-013A9E0ECC55}"/>
    <cellStyle name="Total 19 3 11 2" xfId="24290" xr:uid="{B6BB246E-D626-44D7-A211-F1240E998FBF}"/>
    <cellStyle name="Total 19 3 11 2 2" xfId="44118" xr:uid="{4E32DEE0-43C4-4A74-9551-6A8F56AFDEAD}"/>
    <cellStyle name="Total 19 3 11 3" xfId="34529" xr:uid="{285D9C01-123C-4FE2-8E3E-5F95878EC210}"/>
    <cellStyle name="Total 19 3 12" xfId="30618" xr:uid="{9AF81B0E-359A-4989-B449-3250E648459E}"/>
    <cellStyle name="Total 19 3 2" xfId="7669" xr:uid="{4F3FF8F7-256F-401C-AB74-9AA0879F53FE}"/>
    <cellStyle name="Total 19 3 2 10" xfId="10735" xr:uid="{0F7002BF-5D04-4C99-9BBD-52D80D3C42C6}"/>
    <cellStyle name="Total 19 3 2 10 2" xfId="22607" xr:uid="{0C30C194-9A4F-4488-B3ED-B26F73F2A4BF}"/>
    <cellStyle name="Total 19 3 2 10 2 2" xfId="42439" xr:uid="{49639357-9645-4A24-A4DB-8829803FA4F6}"/>
    <cellStyle name="Total 19 3 2 10 3" xfId="32792" xr:uid="{0ADC9744-1BF3-48A0-AA70-00F05BD19C84}"/>
    <cellStyle name="Total 19 3 2 11" xfId="30867" xr:uid="{8C25A857-3E0E-49FE-A5FD-C8BBEC26C018}"/>
    <cellStyle name="Total 19 3 2 2" xfId="9312" xr:uid="{85F95D1A-3232-43CD-B6CA-78F2C2A80CF5}"/>
    <cellStyle name="Total 19 3 2 2 2" xfId="13734" xr:uid="{DFD8979E-9467-478E-96FF-6B19D67ADFD6}"/>
    <cellStyle name="Total 19 3 2 2 2 2" xfId="25508" xr:uid="{F59CB684-B1B6-4E6A-8DF9-C9F67953070E}"/>
    <cellStyle name="Total 19 3 2 2 2 2 2" xfId="45335" xr:uid="{D555D69C-D6AD-44D1-8E84-1F75C6FE0ACA}"/>
    <cellStyle name="Total 19 3 2 2 2 3" xfId="35786" xr:uid="{29BA00CA-A79C-4CAB-8051-2A9A4DAEE699}"/>
    <cellStyle name="Total 19 3 2 2 3" xfId="14696" xr:uid="{C78748B2-D15D-466E-8BAC-769454636F29}"/>
    <cellStyle name="Total 19 3 2 2 3 2" xfId="26467" xr:uid="{9A3BEE96-651E-455C-809B-417810B259DF}"/>
    <cellStyle name="Total 19 3 2 2 3 2 2" xfId="46294" xr:uid="{2BB370DE-D087-4F35-84C0-B780C5AB4A80}"/>
    <cellStyle name="Total 19 3 2 2 3 3" xfId="36748" xr:uid="{E9AD40C4-B0D5-4A5C-85A8-D86EF2E66B7E}"/>
    <cellStyle name="Total 19 3 2 2 4" xfId="15648" xr:uid="{AA631200-1F92-43A9-A0A4-C5D257998718}"/>
    <cellStyle name="Total 19 3 2 2 4 2" xfId="27395" xr:uid="{8680E25C-58A2-4946-A9CA-7804ECC99F0D}"/>
    <cellStyle name="Total 19 3 2 2 4 2 2" xfId="47222" xr:uid="{EA734BFE-04CB-41EF-AB54-7A3744B7F625}"/>
    <cellStyle name="Total 19 3 2 2 4 3" xfId="37700" xr:uid="{FF0963B2-CAC9-40D9-83AA-71E6817514C9}"/>
    <cellStyle name="Total 19 3 2 2 5" xfId="16526" xr:uid="{DACDBA4B-A818-46CF-910A-879AB1740853}"/>
    <cellStyle name="Total 19 3 2 2 5 2" xfId="28273" xr:uid="{97B9BB69-91FC-446E-B3BB-504F92C24074}"/>
    <cellStyle name="Total 19 3 2 2 5 2 2" xfId="48100" xr:uid="{22C1510C-78A9-4169-92AF-D53745136DF2}"/>
    <cellStyle name="Total 19 3 2 2 5 3" xfId="38578" xr:uid="{92F7A459-2B1F-4769-9C06-83DFDA7C5FEA}"/>
    <cellStyle name="Total 19 3 2 2 6" xfId="17391" xr:uid="{18A5AF34-AA18-4FBF-AA86-A13A94E28877}"/>
    <cellStyle name="Total 19 3 2 2 6 2" xfId="29112" xr:uid="{96846AF6-A98A-4C55-AB04-571566FC7C75}"/>
    <cellStyle name="Total 19 3 2 2 6 2 2" xfId="48939" xr:uid="{B969A822-95CE-4172-B1D9-E82D21B854CA}"/>
    <cellStyle name="Total 19 3 2 2 6 3" xfId="39443" xr:uid="{AD63CFBE-77EB-4BFB-BEDD-17BB5C86F80D}"/>
    <cellStyle name="Total 19 3 2 2 7" xfId="18167" xr:uid="{439864E6-BAC4-44CA-85FD-16B380046BFC}"/>
    <cellStyle name="Total 19 3 2 2 7 2" xfId="29888" xr:uid="{E3CCF2A1-B3C4-4A9C-94A2-26F0681C64AB}"/>
    <cellStyle name="Total 19 3 2 2 7 2 2" xfId="49715" xr:uid="{E5F60C0F-F77C-4937-A201-2B8E86FE7B28}"/>
    <cellStyle name="Total 19 3 2 2 7 3" xfId="40219" xr:uid="{FC905474-E7C1-476C-94E2-4CC553BCE980}"/>
    <cellStyle name="Total 19 3 2 2 8" xfId="18924" xr:uid="{BE60F1CA-3E38-4FBE-9827-5AAC2B297C93}"/>
    <cellStyle name="Total 19 3 2 2 8 2" xfId="40976" xr:uid="{F4653889-F150-4A08-B0D9-CCE68B62EBF0}"/>
    <cellStyle name="Total 19 3 2 2 9" xfId="31401" xr:uid="{ACFD3B5F-AE45-4FDA-A134-550FADB2D5D0}"/>
    <cellStyle name="Total 19 3 2 3" xfId="9750" xr:uid="{238E9720-B619-4CD7-9EED-637193E920DB}"/>
    <cellStyle name="Total 19 3 2 3 2" xfId="14155" xr:uid="{C2AAF3C9-0F54-4D3B-8771-7A000E78E1A7}"/>
    <cellStyle name="Total 19 3 2 3 2 2" xfId="25928" xr:uid="{8570DD87-4600-4986-87CB-E9E2EB2D8775}"/>
    <cellStyle name="Total 19 3 2 3 2 2 2" xfId="45755" xr:uid="{72F558CB-11AB-4B5B-AAA7-873BF95721BA}"/>
    <cellStyle name="Total 19 3 2 3 2 3" xfId="36207" xr:uid="{ED1056B2-2F70-4834-BFBC-823AAEB05B46}"/>
    <cellStyle name="Total 19 3 2 3 3" xfId="15115" xr:uid="{F818DE8A-1DB7-4E10-B54B-69BA00B68F39}"/>
    <cellStyle name="Total 19 3 2 3 3 2" xfId="26886" xr:uid="{7D2C8248-DD4F-4076-9AF9-7558D4D6F784}"/>
    <cellStyle name="Total 19 3 2 3 3 2 2" xfId="46713" xr:uid="{88C36AC0-FFE7-4BEC-883F-69785787C34B}"/>
    <cellStyle name="Total 19 3 2 3 3 3" xfId="37167" xr:uid="{353C68E7-EB57-4118-8352-9DC543175BCD}"/>
    <cellStyle name="Total 19 3 2 3 4" xfId="16067" xr:uid="{1944DFAE-A238-44CC-997C-31A4CE2A91F3}"/>
    <cellStyle name="Total 19 3 2 3 4 2" xfId="27814" xr:uid="{373B76B8-053A-4EFC-8F51-FC2AC7079D76}"/>
    <cellStyle name="Total 19 3 2 3 4 2 2" xfId="47641" xr:uid="{1C9177A9-437E-4CCE-AF2E-05E09FF92909}"/>
    <cellStyle name="Total 19 3 2 3 4 3" xfId="38119" xr:uid="{E857BB49-D369-42EB-95E9-EA7776CD13BA}"/>
    <cellStyle name="Total 19 3 2 3 5" xfId="16941" xr:uid="{859E0274-8070-4457-A089-04D37D6E621B}"/>
    <cellStyle name="Total 19 3 2 3 5 2" xfId="28688" xr:uid="{3E70B95B-44DC-45AE-BBBF-776CE32F62FB}"/>
    <cellStyle name="Total 19 3 2 3 5 2 2" xfId="48515" xr:uid="{DE4A7A0F-ABE2-4958-9B4D-AE631FBFB5EC}"/>
    <cellStyle name="Total 19 3 2 3 5 3" xfId="38993" xr:uid="{2F5F8E93-EB9B-4548-87E0-F1211485C444}"/>
    <cellStyle name="Total 19 3 2 3 6" xfId="17806" xr:uid="{01134922-6EA8-4499-B183-39801CF8117A}"/>
    <cellStyle name="Total 19 3 2 3 6 2" xfId="29527" xr:uid="{EDC69A79-F17F-4194-A132-4E296CCD3D0E}"/>
    <cellStyle name="Total 19 3 2 3 6 2 2" xfId="49354" xr:uid="{79EBB638-9503-41E6-AD18-C80D04D2386E}"/>
    <cellStyle name="Total 19 3 2 3 6 3" xfId="39858" xr:uid="{6BBFBA50-8F69-473E-ADA9-32B490858B36}"/>
    <cellStyle name="Total 19 3 2 3 7" xfId="18582" xr:uid="{CB612F88-2AD3-48E7-B2A0-05F773FA7798}"/>
    <cellStyle name="Total 19 3 2 3 7 2" xfId="30303" xr:uid="{0E13044C-12EB-48C2-ADC7-FD74A92EA4E9}"/>
    <cellStyle name="Total 19 3 2 3 7 2 2" xfId="50130" xr:uid="{1EE0BCA5-572D-4B7F-9596-C786255944C8}"/>
    <cellStyle name="Total 19 3 2 3 7 3" xfId="40634" xr:uid="{A94FAE51-5964-49BE-9627-308E54D31E91}"/>
    <cellStyle name="Total 19 3 2 3 8" xfId="19339" xr:uid="{FC393882-3AEA-4DA6-826E-BFC124572C82}"/>
    <cellStyle name="Total 19 3 2 3 8 2" xfId="41391" xr:uid="{A5E68347-5328-48DB-A2E8-6F4F27060123}"/>
    <cellStyle name="Total 19 3 2 3 9" xfId="31816" xr:uid="{B8A44D6D-D7CB-4014-A2AE-006387E83AF1}"/>
    <cellStyle name="Total 19 3 2 4" xfId="12720" xr:uid="{CE108A2C-5D37-4C65-803B-FDA4E5841427}"/>
    <cellStyle name="Total 19 3 2 4 2" xfId="24518" xr:uid="{99C166D4-1281-4396-B1A6-79999E001438}"/>
    <cellStyle name="Total 19 3 2 4 2 2" xfId="44346" xr:uid="{958EC002-2688-4BC6-B3A0-5B5BA263C7D4}"/>
    <cellStyle name="Total 19 3 2 4 3" xfId="34773" xr:uid="{DF3E89C1-586E-4987-8991-4DF7D9C1107B}"/>
    <cellStyle name="Total 19 3 2 5" xfId="12422" xr:uid="{0FC001AB-9CFA-4F7C-8525-BB83C13B07F3}"/>
    <cellStyle name="Total 19 3 2 5 2" xfId="24236" xr:uid="{9957842C-7E88-421F-8EF1-50D0E285C61B}"/>
    <cellStyle name="Total 19 3 2 5 2 2" xfId="44064" xr:uid="{C62801A1-1D54-43A2-9222-FB14175A8F3E}"/>
    <cellStyle name="Total 19 3 2 5 3" xfId="34475" xr:uid="{F8C8F2AF-E929-430F-9F4D-5DC866F82012}"/>
    <cellStyle name="Total 19 3 2 6" xfId="10359" xr:uid="{4CECE910-AA58-48CB-93E1-7F9A05C6BE53}"/>
    <cellStyle name="Total 19 3 2 6 2" xfId="22231" xr:uid="{DB308D0C-62E2-47D1-A208-DF56C128148C}"/>
    <cellStyle name="Total 19 3 2 6 2 2" xfId="42063" xr:uid="{59DDC9EB-14D5-4E2B-A7E1-94B7E9887BBB}"/>
    <cellStyle name="Total 19 3 2 6 3" xfId="32416" xr:uid="{2A2A5858-3B4E-4D75-AAF6-9F1DE752CA1C}"/>
    <cellStyle name="Total 19 3 2 7" xfId="11677" xr:uid="{57645B16-9BF5-4148-9044-D274857BE914}"/>
    <cellStyle name="Total 19 3 2 7 2" xfId="23516" xr:uid="{375D7BB3-F331-46E3-823E-5C19E96812CF}"/>
    <cellStyle name="Total 19 3 2 7 2 2" xfId="43345" xr:uid="{DCE2F015-7A9A-4A4E-847D-B37C6BF52B99}"/>
    <cellStyle name="Total 19 3 2 7 3" xfId="33731" xr:uid="{273230F8-5013-48F8-ADC0-7AFE7B018DCD}"/>
    <cellStyle name="Total 19 3 2 8" xfId="11011" xr:uid="{26C6A5DA-8E7F-402A-8C81-00D8F3EDB661}"/>
    <cellStyle name="Total 19 3 2 8 2" xfId="22880" xr:uid="{1ABB2A7D-2707-4DBE-A446-3F1AFEDC3AB7}"/>
    <cellStyle name="Total 19 3 2 8 2 2" xfId="42711" xr:uid="{E31B77B3-D533-4E8D-95C4-8DBA72D4D79D}"/>
    <cellStyle name="Total 19 3 2 8 3" xfId="33067" xr:uid="{5EAE0F7C-BCAC-4DA8-B496-AAEE4667271A}"/>
    <cellStyle name="Total 19 3 2 9" xfId="12010" xr:uid="{8C0D4EC1-DD35-45C8-AE0F-735ED94B5984}"/>
    <cellStyle name="Total 19 3 2 9 2" xfId="23833" xr:uid="{0AA27D3D-1434-4BFF-AFF2-3652A2CF9877}"/>
    <cellStyle name="Total 19 3 2 9 2 2" xfId="43661" xr:uid="{FCA58B58-ABEB-46D0-83A0-8C50DA3EA529}"/>
    <cellStyle name="Total 19 3 2 9 3" xfId="34063" xr:uid="{D0088AD5-B65E-4A11-B67F-058F3684316C}"/>
    <cellStyle name="Total 19 3 3" xfId="8509" xr:uid="{24031DF7-CBBD-4A3A-8B53-1E46B6484771}"/>
    <cellStyle name="Total 19 3 3 2" xfId="13251" xr:uid="{6658F115-B209-4CD4-8258-E480E938E4D5}"/>
    <cellStyle name="Total 19 3 3 2 2" xfId="25037" xr:uid="{B362EB4B-3FF1-4A05-91DD-F4A4617DDD93}"/>
    <cellStyle name="Total 19 3 3 2 2 2" xfId="44864" xr:uid="{EAB51891-5EC0-41E4-BB55-0BEAA9BBDC2A}"/>
    <cellStyle name="Total 19 3 3 2 3" xfId="35303" xr:uid="{A744F2D0-3D63-4093-B5DF-0209F70AA38E}"/>
    <cellStyle name="Total 19 3 3 3" xfId="14271" xr:uid="{5A6AACBE-443C-4523-92B4-6C93D227842F}"/>
    <cellStyle name="Total 19 3 3 3 2" xfId="26044" xr:uid="{C7D080D0-B991-47A4-90B2-D056EA5978E2}"/>
    <cellStyle name="Total 19 3 3 3 2 2" xfId="45871" xr:uid="{AE0F0EF3-F850-4C3F-B86C-D64F318D774D}"/>
    <cellStyle name="Total 19 3 3 3 3" xfId="36323" xr:uid="{27A68AB6-2B61-4B0D-BE3B-3E1B581C20AA}"/>
    <cellStyle name="Total 19 3 3 4" xfId="15231" xr:uid="{09CC6291-DD1A-497D-A7D2-73555171CAC6}"/>
    <cellStyle name="Total 19 3 3 4 2" xfId="27000" xr:uid="{429E63EA-209E-48A3-B77F-29FEFFDA8DF1}"/>
    <cellStyle name="Total 19 3 3 4 2 2" xfId="46827" xr:uid="{08551044-6E02-44F1-9F58-3E305871CA5B}"/>
    <cellStyle name="Total 19 3 3 4 3" xfId="37283" xr:uid="{FFA33733-90F0-41CD-ACEA-B4BBE83A40D7}"/>
    <cellStyle name="Total 19 3 3 5" xfId="16180" xr:uid="{632EFC87-8263-4BA8-87C2-E4B530E64B8A}"/>
    <cellStyle name="Total 19 3 3 5 2" xfId="27927" xr:uid="{EC10499A-9A82-4CC4-A213-9A3C693446C6}"/>
    <cellStyle name="Total 19 3 3 5 2 2" xfId="47754" xr:uid="{0B83EA42-4C9C-4319-B243-15C9B1D9CF5D}"/>
    <cellStyle name="Total 19 3 3 5 3" xfId="38232" xr:uid="{F4F5304B-0039-4A9C-9632-02CFD1BD0402}"/>
    <cellStyle name="Total 19 3 3 6" xfId="17053" xr:uid="{902F6D76-B8F5-42AE-9F0D-D30B128C3B74}"/>
    <cellStyle name="Total 19 3 3 6 2" xfId="28800" xr:uid="{F60F9E89-10E2-4F0C-94E9-19EA72AA21EB}"/>
    <cellStyle name="Total 19 3 3 6 2 2" xfId="48627" xr:uid="{23617DF2-9A71-4C14-A621-1CA75100B373}"/>
    <cellStyle name="Total 19 3 3 6 3" xfId="39105" xr:uid="{C0DEBB26-4465-4BF3-A6F4-D7FA1720A7CD}"/>
    <cellStyle name="Total 19 3 3 7" xfId="17918" xr:uid="{003B6AE7-E676-4EDE-AA4F-EBC6291C97AD}"/>
    <cellStyle name="Total 19 3 3 7 2" xfId="29639" xr:uid="{DDF58F74-822F-4338-B65A-A488D342E7ED}"/>
    <cellStyle name="Total 19 3 3 7 2 2" xfId="49466" xr:uid="{8FB8F6C6-4666-49D2-9927-5152AB7EEEF3}"/>
    <cellStyle name="Total 19 3 3 7 3" xfId="39970" xr:uid="{5F287411-C17E-4953-87C1-4BAE1DDD784D}"/>
    <cellStyle name="Total 19 3 3 8" xfId="18694" xr:uid="{9963ACE6-5BD4-440E-AB25-EB6EE090E306}"/>
    <cellStyle name="Total 19 3 3 8 2" xfId="40746" xr:uid="{785AA6E0-10DC-4680-8CDE-62916B9BA006}"/>
    <cellStyle name="Total 19 3 3 9" xfId="31152" xr:uid="{8B3B039A-733F-473B-9324-910F1E5330E8}"/>
    <cellStyle name="Total 19 3 4" xfId="9520" xr:uid="{95C0935F-573F-4745-9E54-093F3519173C}"/>
    <cellStyle name="Total 19 3 4 2" xfId="13925" xr:uid="{5008FC55-8B79-4E6B-8AA6-4CB2CF2ADB9B}"/>
    <cellStyle name="Total 19 3 4 2 2" xfId="25698" xr:uid="{1F465D33-40F1-42D1-958C-D033E403CCC3}"/>
    <cellStyle name="Total 19 3 4 2 2 2" xfId="45525" xr:uid="{D5E38718-9BA6-4A6D-BC50-078DEA723431}"/>
    <cellStyle name="Total 19 3 4 2 3" xfId="35977" xr:uid="{5269EF0F-4E83-4087-A26D-C723D6FF5F35}"/>
    <cellStyle name="Total 19 3 4 3" xfId="14885" xr:uid="{6C471404-55CE-4665-8CB5-AFE0A9EAA103}"/>
    <cellStyle name="Total 19 3 4 3 2" xfId="26656" xr:uid="{2050850C-27A6-4715-B631-A3A1D2E97808}"/>
    <cellStyle name="Total 19 3 4 3 2 2" xfId="46483" xr:uid="{B85B49CC-92FA-45B0-8257-451F6C84E0B8}"/>
    <cellStyle name="Total 19 3 4 3 3" xfId="36937" xr:uid="{7019A180-C109-48C8-879D-2CFAE55AD3B5}"/>
    <cellStyle name="Total 19 3 4 4" xfId="15837" xr:uid="{FD9C541C-70FE-4C75-8DDF-05C4C0A4A289}"/>
    <cellStyle name="Total 19 3 4 4 2" xfId="27584" xr:uid="{1DAD9A9A-1B46-47F4-A90E-96BB1890A1F5}"/>
    <cellStyle name="Total 19 3 4 4 2 2" xfId="47411" xr:uid="{2F8E5719-5763-4B18-A348-206E38D39CF9}"/>
    <cellStyle name="Total 19 3 4 4 3" xfId="37889" xr:uid="{0057B99E-2D58-43A7-BFBE-2613BEC9430F}"/>
    <cellStyle name="Total 19 3 4 5" xfId="16711" xr:uid="{9B975197-BC5C-46C8-82A7-B6D137796658}"/>
    <cellStyle name="Total 19 3 4 5 2" xfId="28458" xr:uid="{EA214C03-71E8-42BA-A69E-F43B1EAD0242}"/>
    <cellStyle name="Total 19 3 4 5 2 2" xfId="48285" xr:uid="{73A30DD4-CEF6-40AC-892A-0E32AC47953D}"/>
    <cellStyle name="Total 19 3 4 5 3" xfId="38763" xr:uid="{3D036C78-E0B2-42B7-AB61-F327DE29A298}"/>
    <cellStyle name="Total 19 3 4 6" xfId="17576" xr:uid="{1679C807-10DE-470E-B7B4-BBAD6079D841}"/>
    <cellStyle name="Total 19 3 4 6 2" xfId="29297" xr:uid="{EF457098-9E78-4F0B-B65E-398431367BC2}"/>
    <cellStyle name="Total 19 3 4 6 2 2" xfId="49124" xr:uid="{0A129103-5EBC-4AC0-9F65-7ACFF39BE02B}"/>
    <cellStyle name="Total 19 3 4 6 3" xfId="39628" xr:uid="{8B7EC54F-D4CB-4D0A-96F2-9FF998BE3C89}"/>
    <cellStyle name="Total 19 3 4 7" xfId="18352" xr:uid="{95E93D2F-0EE3-43EC-A95A-27BC3EE22D05}"/>
    <cellStyle name="Total 19 3 4 7 2" xfId="30073" xr:uid="{30B253D9-CDA8-4939-821B-6E70744E7005}"/>
    <cellStyle name="Total 19 3 4 7 2 2" xfId="49900" xr:uid="{3FEBD48D-CA3E-4217-A063-FDF499A8BF98}"/>
    <cellStyle name="Total 19 3 4 7 3" xfId="40404" xr:uid="{93B1638E-AF2F-4A8E-806F-B50CE6C6E9A6}"/>
    <cellStyle name="Total 19 3 4 8" xfId="19109" xr:uid="{A8523959-0735-4217-A4B0-4AF7D78D0F95}"/>
    <cellStyle name="Total 19 3 4 8 2" xfId="41161" xr:uid="{89632DE6-D041-4F09-A23A-66FE215AC498}"/>
    <cellStyle name="Total 19 3 4 9" xfId="31586" xr:uid="{6CA83910-4BC6-4A39-AC3C-624B32860EB4}"/>
    <cellStyle name="Total 19 3 5" xfId="12222" xr:uid="{333E691A-BF8E-4A01-89B7-8EB5F108525C}"/>
    <cellStyle name="Total 19 3 5 2" xfId="24039" xr:uid="{A3314CAC-CA3F-4D9B-997B-D651FB67F8BE}"/>
    <cellStyle name="Total 19 3 5 2 2" xfId="43867" xr:uid="{049B0159-CADD-49D3-8EE0-4C7031D047D4}"/>
    <cellStyle name="Total 19 3 5 3" xfId="34275" xr:uid="{ECADE832-FF12-48AF-BA5F-73C3BA843C12}"/>
    <cellStyle name="Total 19 3 6" xfId="10545" xr:uid="{AAEE8FF4-0CD8-4569-8D7C-39A3D5D64D57}"/>
    <cellStyle name="Total 19 3 6 2" xfId="22417" xr:uid="{425E83FA-C5A4-49ED-8F71-BA5AFB2B6B84}"/>
    <cellStyle name="Total 19 3 6 2 2" xfId="42249" xr:uid="{54C3806A-F569-4838-B6EC-6F0FEF63D785}"/>
    <cellStyle name="Total 19 3 6 3" xfId="32602" xr:uid="{F5DEC417-2542-484D-8399-409067407B17}"/>
    <cellStyle name="Total 19 3 7" xfId="11638" xr:uid="{D920694E-366F-422D-B11F-5DA4A41468FD}"/>
    <cellStyle name="Total 19 3 7 2" xfId="23480" xr:uid="{22574858-0C85-476B-A1EA-0280D9536607}"/>
    <cellStyle name="Total 19 3 7 2 2" xfId="43309" xr:uid="{9079EEC9-2502-4AC2-A20A-C32D6A97EEFC}"/>
    <cellStyle name="Total 19 3 7 3" xfId="33692" xr:uid="{D64D63EA-9C9F-45E2-8F43-EB2FD7C90B61}"/>
    <cellStyle name="Total 19 3 8" xfId="11045" xr:uid="{3DF8D224-7451-4ECF-B701-D2FA71977A55}"/>
    <cellStyle name="Total 19 3 8 2" xfId="22914" xr:uid="{DF1548E7-C481-4AD2-B3D8-F41B0283D8EC}"/>
    <cellStyle name="Total 19 3 8 2 2" xfId="42745" xr:uid="{AE544149-282D-44DE-AD37-E8CCD03978BC}"/>
    <cellStyle name="Total 19 3 8 3" xfId="33101" xr:uid="{0967024C-5E22-409E-BF3D-6BD6F2BABC4B}"/>
    <cellStyle name="Total 19 3 9" xfId="11401" xr:uid="{62C989E3-4151-421F-81E5-BCAF97F68A43}"/>
    <cellStyle name="Total 19 3 9 2" xfId="23259" xr:uid="{528B4E6C-0728-41AC-A8A1-4DD9014A9530}"/>
    <cellStyle name="Total 19 3 9 2 2" xfId="43089" xr:uid="{FFEC1EB7-BF95-4203-9A97-47363938896B}"/>
    <cellStyle name="Total 19 3 9 3" xfId="33456" xr:uid="{04F5D2C5-1761-42C0-9392-A16ABB189CF8}"/>
    <cellStyle name="Total 19 4" xfId="7131" xr:uid="{E3C1A869-9FED-4B1F-95C8-71061E07AA10}"/>
    <cellStyle name="Total 19 4 10" xfId="11454" xr:uid="{D03A019A-B825-44E4-B9D9-7BFB3C0FC467}"/>
    <cellStyle name="Total 19 4 10 2" xfId="23312" xr:uid="{2750D112-E647-445E-B7AC-D49D8C63CE91}"/>
    <cellStyle name="Total 19 4 10 2 2" xfId="43142" xr:uid="{CED8A14B-47CD-4DB1-96E9-1661D9197983}"/>
    <cellStyle name="Total 19 4 10 3" xfId="33509" xr:uid="{8F73AA46-925F-4E99-8AF5-1BC83147258B}"/>
    <cellStyle name="Total 19 4 11" xfId="30746" xr:uid="{1D6596BE-55E9-416F-A503-4EE1056EDD4E}"/>
    <cellStyle name="Total 19 4 2" xfId="8774" xr:uid="{5FF9A27E-24C2-4D03-BB7D-3EED3A7295B6}"/>
    <cellStyle name="Total 19 4 2 2" xfId="13434" xr:uid="{279CBB13-6060-4CAA-9059-84F5BC21C3DC}"/>
    <cellStyle name="Total 19 4 2 2 2" xfId="25217" xr:uid="{1AE9CA48-AD73-4DE2-B3B5-B7E982903C34}"/>
    <cellStyle name="Total 19 4 2 2 2 2" xfId="45044" xr:uid="{F058CEB6-A9E5-49C5-9E93-A6E9E11D2094}"/>
    <cellStyle name="Total 19 4 2 2 3" xfId="35486" xr:uid="{65B1FAFA-4ACD-4B4C-9938-C57F350281FC}"/>
    <cellStyle name="Total 19 4 2 3" xfId="14440" xr:uid="{EBCB9365-45AF-442E-9513-3772AF8F6225}"/>
    <cellStyle name="Total 19 4 2 3 2" xfId="26212" xr:uid="{65DB4664-4A63-4950-8F71-42C6657AF858}"/>
    <cellStyle name="Total 19 4 2 3 2 2" xfId="46039" xr:uid="{28163D76-0D62-4ADD-864B-E6F52FA79F6F}"/>
    <cellStyle name="Total 19 4 2 3 3" xfId="36492" xr:uid="{F18DE251-36A7-4753-ABB5-20505F6A5004}"/>
    <cellStyle name="Total 19 4 2 4" xfId="15398" xr:uid="{30DB16E5-FCF2-412F-99DB-BEE0F99B6423}"/>
    <cellStyle name="Total 19 4 2 4 2" xfId="27159" xr:uid="{1FFDC4A2-9B39-4433-BC98-2B3EEEAC1E28}"/>
    <cellStyle name="Total 19 4 2 4 2 2" xfId="46986" xr:uid="{DBBCA4E6-7FEB-4C78-80F4-A2A9A3F999B9}"/>
    <cellStyle name="Total 19 4 2 4 3" xfId="37450" xr:uid="{99E15882-2447-4A34-9D73-8983804C8956}"/>
    <cellStyle name="Total 19 4 2 5" xfId="16324" xr:uid="{9EB48B3E-9F76-45AD-9194-599BBE7B02C0}"/>
    <cellStyle name="Total 19 4 2 5 2" xfId="28071" xr:uid="{1E3F557A-349B-495E-8E33-8F4508040FF7}"/>
    <cellStyle name="Total 19 4 2 5 2 2" xfId="47898" xr:uid="{8A03AEA5-D2B0-4A97-A4E6-6DA9D47E2A07}"/>
    <cellStyle name="Total 19 4 2 5 3" xfId="38376" xr:uid="{8F8F7C33-91D9-4869-A7DE-C56FF906BD92}"/>
    <cellStyle name="Total 19 4 2 6" xfId="17195" xr:uid="{DEFFEEC5-47A9-4341-AE66-5F0853D6ED58}"/>
    <cellStyle name="Total 19 4 2 6 2" xfId="28939" xr:uid="{84B87D53-B63E-4927-BEF4-92B54F06D644}"/>
    <cellStyle name="Total 19 4 2 6 2 2" xfId="48766" xr:uid="{A02E28AA-F976-4ADA-A9CC-F3964F5E4140}"/>
    <cellStyle name="Total 19 4 2 6 3" xfId="39247" xr:uid="{044DCB8E-C918-4FE4-8B99-FD853BBF4E56}"/>
    <cellStyle name="Total 19 4 2 7" xfId="18042" xr:uid="{FE550D50-18F6-48CE-BAB8-0287FA18965B}"/>
    <cellStyle name="Total 19 4 2 7 2" xfId="29763" xr:uid="{F6EE704D-4B57-40D9-B3CD-B484DD88A785}"/>
    <cellStyle name="Total 19 4 2 7 2 2" xfId="49590" xr:uid="{B04DC9C1-5E2C-4888-8DD7-77D41E3D4473}"/>
    <cellStyle name="Total 19 4 2 7 3" xfId="40094" xr:uid="{E7999655-C7AD-48E5-AC69-EAAF6ACBDD3B}"/>
    <cellStyle name="Total 19 4 2 8" xfId="18809" xr:uid="{F786B282-F009-44A9-AC1C-D31D06146E55}"/>
    <cellStyle name="Total 19 4 2 8 2" xfId="40861" xr:uid="{9D95FC5B-B750-47ED-A463-0D65670912F7}"/>
    <cellStyle name="Total 19 4 2 9" xfId="31280" xr:uid="{A469163D-FE11-41DC-AE3D-32A7346DDA40}"/>
    <cellStyle name="Total 19 4 3" xfId="9635" xr:uid="{236CEFEF-58DE-45D7-B6F3-4F09FCF99845}"/>
    <cellStyle name="Total 19 4 3 2" xfId="14040" xr:uid="{6527CD91-A221-4AC7-A35E-A1492A88AD26}"/>
    <cellStyle name="Total 19 4 3 2 2" xfId="25813" xr:uid="{ED21DEB3-A3A1-4B0F-B817-BA8643BCAB3A}"/>
    <cellStyle name="Total 19 4 3 2 2 2" xfId="45640" xr:uid="{31A0F713-1EEE-4D93-9CF8-CAFE1BE12D94}"/>
    <cellStyle name="Total 19 4 3 2 3" xfId="36092" xr:uid="{B3CF8DD1-938D-4710-B3A1-8AD327868F54}"/>
    <cellStyle name="Total 19 4 3 3" xfId="15000" xr:uid="{EB9E178D-1593-477B-AE10-75A00EA0D1ED}"/>
    <cellStyle name="Total 19 4 3 3 2" xfId="26771" xr:uid="{19051B7A-60FC-44C3-955B-4A87089C4CBF}"/>
    <cellStyle name="Total 19 4 3 3 2 2" xfId="46598" xr:uid="{BCC57B9E-D931-40C5-97A1-4B958D14E429}"/>
    <cellStyle name="Total 19 4 3 3 3" xfId="37052" xr:uid="{EF44C5B0-F0DE-4B5A-8776-5D6498F875B3}"/>
    <cellStyle name="Total 19 4 3 4" xfId="15952" xr:uid="{E53C4F1A-993D-465A-A4C7-CCF8925B0633}"/>
    <cellStyle name="Total 19 4 3 4 2" xfId="27699" xr:uid="{7195B3C2-78FD-4EE1-8436-C58EC0FFB6FE}"/>
    <cellStyle name="Total 19 4 3 4 2 2" xfId="47526" xr:uid="{251ABA74-B5B5-4498-AC5D-9A8B02073BFF}"/>
    <cellStyle name="Total 19 4 3 4 3" xfId="38004" xr:uid="{CE99B94D-AE39-4053-873A-426181B1EA89}"/>
    <cellStyle name="Total 19 4 3 5" xfId="16826" xr:uid="{AA8D474C-EAF5-45B5-97EC-9E58B7A46F9D}"/>
    <cellStyle name="Total 19 4 3 5 2" xfId="28573" xr:uid="{C3BA8E75-A431-4BD5-B7C9-84EE61528216}"/>
    <cellStyle name="Total 19 4 3 5 2 2" xfId="48400" xr:uid="{F300BC59-0F31-4169-9F05-26DA6AD66548}"/>
    <cellStyle name="Total 19 4 3 5 3" xfId="38878" xr:uid="{94B98753-D69A-4AD7-825F-1DB55139721C}"/>
    <cellStyle name="Total 19 4 3 6" xfId="17691" xr:uid="{0B632BF5-4DAA-40D6-87DE-801E5568239A}"/>
    <cellStyle name="Total 19 4 3 6 2" xfId="29412" xr:uid="{D7ADBBFB-BE52-40AE-BD1E-F18F8E10CE8B}"/>
    <cellStyle name="Total 19 4 3 6 2 2" xfId="49239" xr:uid="{627DB9AA-DADD-4936-A5FA-EBEE50B3FF9D}"/>
    <cellStyle name="Total 19 4 3 6 3" xfId="39743" xr:uid="{A32D0D31-BFC0-4B3A-B299-A4347FEEF17C}"/>
    <cellStyle name="Total 19 4 3 7" xfId="18467" xr:uid="{746FFAB3-A5A7-49C9-BAD7-6C71823D506D}"/>
    <cellStyle name="Total 19 4 3 7 2" xfId="30188" xr:uid="{92B85C2D-1B67-4561-90BE-51C748E7818E}"/>
    <cellStyle name="Total 19 4 3 7 2 2" xfId="50015" xr:uid="{E84DBA33-8F81-4CDA-814F-331D78317823}"/>
    <cellStyle name="Total 19 4 3 7 3" xfId="40519" xr:uid="{1521812D-646D-4BD1-8A99-4F87ED90F97B}"/>
    <cellStyle name="Total 19 4 3 8" xfId="19224" xr:uid="{C81F4B30-5555-461B-8E66-272FFD84B7C3}"/>
    <cellStyle name="Total 19 4 3 8 2" xfId="41276" xr:uid="{51314E3B-6677-49EC-993E-34F2985ED99C}"/>
    <cellStyle name="Total 19 4 3 9" xfId="31701" xr:uid="{67993833-23E4-491C-B647-341C0553345F}"/>
    <cellStyle name="Total 19 4 4" xfId="12405" xr:uid="{FB0325B7-135B-4F70-B6E9-06BA0F231835}"/>
    <cellStyle name="Total 19 4 4 2" xfId="24219" xr:uid="{2B64F216-7CFC-49CB-A80E-53B796256BAE}"/>
    <cellStyle name="Total 19 4 4 2 2" xfId="44047" xr:uid="{34CF1C20-815F-4C23-90C0-6D9261C71803}"/>
    <cellStyle name="Total 19 4 4 3" xfId="34458" xr:uid="{B7A7183B-50E2-4DD8-B780-9C8653037262}"/>
    <cellStyle name="Total 19 4 5" xfId="10376" xr:uid="{1993695A-4934-46B7-8E63-43E34E84A6F7}"/>
    <cellStyle name="Total 19 4 5 2" xfId="22248" xr:uid="{B82485E8-0855-4622-8E52-B077CF48EE36}"/>
    <cellStyle name="Total 19 4 5 2 2" xfId="42080" xr:uid="{681D68AE-B51A-404E-9D3B-E5E8BA825881}"/>
    <cellStyle name="Total 19 4 5 3" xfId="32433" xr:uid="{69B012DA-83B0-47EF-B4E8-99E32DAF001E}"/>
    <cellStyle name="Total 19 4 6" xfId="13095" xr:uid="{D9630446-A54D-432D-A02C-8BFFB5B65888}"/>
    <cellStyle name="Total 19 4 6 2" xfId="24883" xr:uid="{91BF9644-6AFD-4E27-9BAC-D4C809EFF5DA}"/>
    <cellStyle name="Total 19 4 6 2 2" xfId="44710" xr:uid="{30D1B106-1B05-42FE-BF73-28408A50D926}"/>
    <cellStyle name="Total 19 4 6 3" xfId="35147" xr:uid="{8AAD5094-E9BF-4F77-A36A-731CB0772A7C}"/>
    <cellStyle name="Total 19 4 7" xfId="9837" xr:uid="{D35E9EC4-1D3F-4C4F-8607-5E7D7EEAE904}"/>
    <cellStyle name="Total 19 4 7 2" xfId="21713" xr:uid="{653B3B2A-872C-4992-830A-174E2F77C52B}"/>
    <cellStyle name="Total 19 4 7 2 2" xfId="41546" xr:uid="{72564713-3705-474A-9FE8-F1C3F478776B}"/>
    <cellStyle name="Total 19 4 7 3" xfId="31895" xr:uid="{F678F20E-9B88-42C6-8398-DE0209010C5E}"/>
    <cellStyle name="Total 19 4 8" xfId="11835" xr:uid="{5D38023C-9D8D-4622-B223-D531B543496C}"/>
    <cellStyle name="Total 19 4 8 2" xfId="23663" xr:uid="{78A3AB95-E5E1-422F-8DD0-823D716A1443}"/>
    <cellStyle name="Total 19 4 8 2 2" xfId="43492" xr:uid="{957CDDC3-F17E-4597-B776-42CD88C23C6E}"/>
    <cellStyle name="Total 19 4 8 3" xfId="33889" xr:uid="{946FF5AD-C6CC-4069-9759-3C8E71AB6EC3}"/>
    <cellStyle name="Total 19 4 9" xfId="10880" xr:uid="{51BD47A8-B53C-41DE-B58C-D896D604CE38}"/>
    <cellStyle name="Total 19 4 9 2" xfId="22749" xr:uid="{1EF700B3-CA1E-4C8F-9CEF-A0A98329CD51}"/>
    <cellStyle name="Total 19 4 9 2 2" xfId="42580" xr:uid="{53A06C55-C7C8-4A10-8A22-7758AB2F1226}"/>
    <cellStyle name="Total 19 4 9 3" xfId="32936" xr:uid="{E7E489F7-0A30-4047-A42C-5A8A0E6A14D1}"/>
    <cellStyle name="Total 19 5" xfId="7975" xr:uid="{EF95C083-CC99-422B-8A83-8C6C21B9B580}"/>
    <cellStyle name="Total 19 5 2" xfId="12945" xr:uid="{B999A306-C612-43DE-A2E3-A7B86C37D1CD}"/>
    <cellStyle name="Total 19 5 2 2" xfId="24739" xr:uid="{6018EFE8-CB06-4B7E-B019-113A26D78F1D}"/>
    <cellStyle name="Total 19 5 2 2 2" xfId="44566" xr:uid="{FC7FD284-1561-4F1D-8523-3DD5C1C2D634}"/>
    <cellStyle name="Total 19 5 2 3" xfId="34997" xr:uid="{8F9BB836-3F50-4915-8692-3640AE7BDEB9}"/>
    <cellStyle name="Total 19 5 3" xfId="9949" xr:uid="{5E994318-6810-454C-A981-C8C593211CEB}"/>
    <cellStyle name="Total 19 5 3 2" xfId="21824" xr:uid="{01100E01-B0E1-4B5A-8E5A-66626415A339}"/>
    <cellStyle name="Total 19 5 3 2 2" xfId="41657" xr:uid="{020466B1-6780-4ACF-8053-B223DBC20064}"/>
    <cellStyle name="Total 19 5 3 3" xfId="32007" xr:uid="{FBF744A1-5092-482B-9CFF-2584AA8710F1}"/>
    <cellStyle name="Total 19 5 4" xfId="13375" xr:uid="{6BBB91F1-B2C2-4320-BACD-996BFEB048BD}"/>
    <cellStyle name="Total 19 5 4 2" xfId="25158" xr:uid="{E36F60B6-2245-481E-BC65-5AA900C2FF25}"/>
    <cellStyle name="Total 19 5 4 2 2" xfId="44985" xr:uid="{E18157FF-ED2A-44F2-B8CF-483AA7483624}"/>
    <cellStyle name="Total 19 5 4 3" xfId="35427" xr:uid="{6A6D3D9A-D15C-4764-9F8D-7C65048D6A46}"/>
    <cellStyle name="Total 19 5 5" xfId="14382" xr:uid="{D5AE08D2-4DED-4235-B0AC-A8AC3DDE7969}"/>
    <cellStyle name="Total 19 5 5 2" xfId="26154" xr:uid="{A4CB5E7C-AB28-4E65-9C43-9FCE85D21B05}"/>
    <cellStyle name="Total 19 5 5 2 2" xfId="45981" xr:uid="{21352AE1-543A-41FD-B4B1-2814FB56D610}"/>
    <cellStyle name="Total 19 5 5 3" xfId="36434" xr:uid="{C206571E-6292-4BCD-B2B6-A8F93F481E54}"/>
    <cellStyle name="Total 19 5 6" xfId="15340" xr:uid="{B6EBFC08-F03E-4E45-843D-EA3025F34C3B}"/>
    <cellStyle name="Total 19 5 6 2" xfId="27102" xr:uid="{6E62C550-A7DE-4143-97B7-A5C715CA08E5}"/>
    <cellStyle name="Total 19 5 6 2 2" xfId="46929" xr:uid="{6C559444-DB7D-4B3F-9EE2-72CDA53FB08A}"/>
    <cellStyle name="Total 19 5 6 3" xfId="37392" xr:uid="{D4F15099-8E5C-45A4-BE92-F1BB6EF14B2B}"/>
    <cellStyle name="Total 19 5 7" xfId="16267" xr:uid="{F1D1038A-585D-4F26-82FD-CE5B1DF03FAD}"/>
    <cellStyle name="Total 19 5 7 2" xfId="28014" xr:uid="{619DD18B-552B-441A-81D3-0A7BC7A8807E}"/>
    <cellStyle name="Total 19 5 7 2 2" xfId="47841" xr:uid="{39A7E7D5-5A6A-48C9-9433-3BBF155A3417}"/>
    <cellStyle name="Total 19 5 7 3" xfId="38319" xr:uid="{712B0DB3-56FF-4169-83AE-6CCC70AB8D01}"/>
    <cellStyle name="Total 19 5 8" xfId="17138" xr:uid="{F6067CAB-3AA8-4899-A58C-E8F3DFEF7A1A}"/>
    <cellStyle name="Total 19 5 8 2" xfId="39190" xr:uid="{27D426E0-3242-4AB4-8AFE-C24F1BCDFD73}"/>
    <cellStyle name="Total 19 5 9" xfId="31033" xr:uid="{5C5ADD9D-3D36-43FC-BD38-7C1207C5FF49}"/>
    <cellStyle name="Total 19 6" xfId="9407" xr:uid="{E2C75CE3-01AA-44BE-A8AF-4FC355584A37}"/>
    <cellStyle name="Total 19 6 2" xfId="13812" xr:uid="{D56DFFEB-5E28-4C2E-9B6E-DFFD886C4CB7}"/>
    <cellStyle name="Total 19 6 2 2" xfId="25585" xr:uid="{863ECE7B-3C27-4627-9D9F-85A8FC24B7FC}"/>
    <cellStyle name="Total 19 6 2 2 2" xfId="45412" xr:uid="{55626787-112A-4D59-B179-71DFFEAD0680}"/>
    <cellStyle name="Total 19 6 2 3" xfId="35864" xr:uid="{0385A2A7-9394-4D6A-8842-9A16039F946F}"/>
    <cellStyle name="Total 19 6 3" xfId="14772" xr:uid="{D722EB0D-A1CE-4B11-91A1-0B8783E17D8C}"/>
    <cellStyle name="Total 19 6 3 2" xfId="26543" xr:uid="{87CAB74A-FED2-477B-A5F0-363EDB94F936}"/>
    <cellStyle name="Total 19 6 3 2 2" xfId="46370" xr:uid="{928C54D8-B14C-44B5-AF0A-A6945167800C}"/>
    <cellStyle name="Total 19 6 3 3" xfId="36824" xr:uid="{A1FF13D2-0792-4999-81B6-3BAB0E0989D0}"/>
    <cellStyle name="Total 19 6 4" xfId="15724" xr:uid="{1FF64C75-9581-49E6-9264-96C1A4E20A2C}"/>
    <cellStyle name="Total 19 6 4 2" xfId="27471" xr:uid="{82402F4B-C4EA-4A2F-938E-08623E0AE744}"/>
    <cellStyle name="Total 19 6 4 2 2" xfId="47298" xr:uid="{937B7E94-5B9E-410D-8945-39431F920838}"/>
    <cellStyle name="Total 19 6 4 3" xfId="37776" xr:uid="{748B26C1-3651-4E38-A511-8548AA7A4A2F}"/>
    <cellStyle name="Total 19 6 5" xfId="16598" xr:uid="{2D49F992-D3F9-446B-A598-3D2BB9540EFC}"/>
    <cellStyle name="Total 19 6 5 2" xfId="28345" xr:uid="{82DA5DEE-5FFE-4F20-9C0C-93C7C0AFC4AE}"/>
    <cellStyle name="Total 19 6 5 2 2" xfId="48172" xr:uid="{57D963B5-2EB2-487A-9414-27162CD8D174}"/>
    <cellStyle name="Total 19 6 5 3" xfId="38650" xr:uid="{56236A04-0EE6-4165-97E1-E79ACEB1C48D}"/>
    <cellStyle name="Total 19 6 6" xfId="17463" xr:uid="{842DDBDF-19D5-48FC-B816-0D121648759B}"/>
    <cellStyle name="Total 19 6 6 2" xfId="29184" xr:uid="{4104E75B-EDEF-41E3-B09A-F9C6A49B2AC0}"/>
    <cellStyle name="Total 19 6 6 2 2" xfId="49011" xr:uid="{F7113C93-8E65-4BF3-9171-D5F842384407}"/>
    <cellStyle name="Total 19 6 6 3" xfId="39515" xr:uid="{2A437C4F-A3CD-4A5A-A8A3-BE9E4A6029AA}"/>
    <cellStyle name="Total 19 6 7" xfId="18239" xr:uid="{6CD77E53-9746-4499-9E35-6D65501AE935}"/>
    <cellStyle name="Total 19 6 7 2" xfId="29960" xr:uid="{86D1477B-A149-4A8C-A799-8E5A84AC1E8C}"/>
    <cellStyle name="Total 19 6 7 2 2" xfId="49787" xr:uid="{99C2BF22-D40B-4A5A-9FFD-DD0ECA980FAA}"/>
    <cellStyle name="Total 19 6 7 3" xfId="40291" xr:uid="{49046E8B-FFFF-4741-9E0D-263B2778F53F}"/>
    <cellStyle name="Total 19 6 8" xfId="18996" xr:uid="{36948997-0C5B-4304-8185-E1D730949242}"/>
    <cellStyle name="Total 19 6 8 2" xfId="41048" xr:uid="{8D6FCFBF-E3E6-4D47-93F8-8A3AD127B891}"/>
    <cellStyle name="Total 19 6 9" xfId="31473" xr:uid="{887F6D22-5CA7-4043-BF46-0B16A4613A9B}"/>
    <cellStyle name="Total 19 7" xfId="11871" xr:uid="{47CE32DF-1A32-4FAA-990C-B3847B72A3CF}"/>
    <cellStyle name="Total 19 7 2" xfId="23698" xr:uid="{07A79D01-7F0B-431C-98F8-AEF075C97FD2}"/>
    <cellStyle name="Total 19 7 2 2" xfId="43527" xr:uid="{69345557-C2DC-401C-9A01-08AA1C8F88BD}"/>
    <cellStyle name="Total 19 7 3" xfId="33925" xr:uid="{EBA6EB82-2A80-465D-8A3B-517FB7354AF0}"/>
    <cellStyle name="Total 19 8" xfId="10848" xr:uid="{380B6A90-FAE6-420B-A058-2F06D2C3D9B0}"/>
    <cellStyle name="Total 19 8 2" xfId="22717" xr:uid="{DBBE008B-54CA-410D-A216-18CAAC6FE29B}"/>
    <cellStyle name="Total 19 8 2 2" xfId="42548" xr:uid="{66CC2C93-0520-488D-922B-38D0072DA2AF}"/>
    <cellStyle name="Total 19 8 3" xfId="32904" xr:uid="{375C7805-C068-4A18-AA30-7FC48744DC1D}"/>
    <cellStyle name="Total 19 9" xfId="11482" xr:uid="{DE64C9AA-F62F-4F56-9AEB-8D2BFD7E47AF}"/>
    <cellStyle name="Total 19 9 2" xfId="23336" xr:uid="{F3A28C0F-900C-435E-BAF5-8C1EF703650E}"/>
    <cellStyle name="Total 19 9 2 2" xfId="43166" xr:uid="{8394E152-79DD-4957-814B-2E6CB391A8D6}"/>
    <cellStyle name="Total 19 9 3" xfId="33537" xr:uid="{D79F8F8F-9CF2-48F6-B2F4-428C195BC501}"/>
    <cellStyle name="Total 2" xfId="6236" xr:uid="{BA80EFDF-873B-4424-8020-B9BCC1374263}"/>
    <cellStyle name="Total 2 10" xfId="11157" xr:uid="{DE90CB20-208A-4AC5-A800-D988AA95AFD4}"/>
    <cellStyle name="Total 2 10 2" xfId="23022" xr:uid="{40195663-524F-478B-B792-E6BA7E6D1991}"/>
    <cellStyle name="Total 2 10 2 2" xfId="42852" xr:uid="{FEA049AE-39D2-4C6A-89D3-FAEDDBDE27C1}"/>
    <cellStyle name="Total 2 10 3" xfId="33212" xr:uid="{8B91E523-7893-4D38-A538-F4D7A9F22748}"/>
    <cellStyle name="Total 2 11" xfId="9774" xr:uid="{5323D501-A64A-4143-A5E2-C12A7BA53497}"/>
    <cellStyle name="Total 2 11 2" xfId="21650" xr:uid="{641399A5-65D7-443D-802A-64A9DC02C5A4}"/>
    <cellStyle name="Total 2 11 2 2" xfId="41483" xr:uid="{4EF913B4-C6E9-4DE3-AC27-8CDE76A7E369}"/>
    <cellStyle name="Total 2 11 3" xfId="31832" xr:uid="{F78D5880-B0EC-4822-BFEF-CA646CBCD1D8}"/>
    <cellStyle name="Total 2 12" xfId="11895" xr:uid="{3F7385CE-594F-43DC-A1E7-99C43A1528CB}"/>
    <cellStyle name="Total 2 12 2" xfId="23722" xr:uid="{75D5F4C3-F220-40EC-8225-0C7536A3E2FC}"/>
    <cellStyle name="Total 2 12 2 2" xfId="43551" xr:uid="{825FA7AC-F989-4650-9C5D-DE3F252F4476}"/>
    <cellStyle name="Total 2 12 3" xfId="33949" xr:uid="{D3066461-5D7F-4627-9EC5-697E2B336667}"/>
    <cellStyle name="Total 2 13" xfId="10824" xr:uid="{45EE7BC1-A0EE-4715-8E0F-6FCCF50B9C92}"/>
    <cellStyle name="Total 2 13 2" xfId="22694" xr:uid="{4F78AF81-EA91-4DDF-A1A7-497A790A7798}"/>
    <cellStyle name="Total 2 13 2 2" xfId="42525" xr:uid="{F2890B8E-73C1-4B27-AE6D-BFAADD538C6D}"/>
    <cellStyle name="Total 2 13 3" xfId="32880" xr:uid="{B019EF5A-8D95-40BB-9F47-8779695B6BD1}"/>
    <cellStyle name="Total 2 14" xfId="30497" xr:uid="{35B46D2E-65A7-41AF-A20B-9FE59BA0D073}"/>
    <cellStyle name="Total 2 2" xfId="6237" xr:uid="{991A4353-4934-4F51-BCD7-FFC7C4263CE0}"/>
    <cellStyle name="Total 2 3" xfId="6866" xr:uid="{39F1A14A-455E-4415-BB5F-2A6CB74E9DC6}"/>
    <cellStyle name="Total 2 3 10" xfId="10986" xr:uid="{A01DBD25-EF37-466B-B356-6B18D1040A6F}"/>
    <cellStyle name="Total 2 3 10 2" xfId="22855" xr:uid="{BB457BCD-0252-422C-B23F-2862988CD13B}"/>
    <cellStyle name="Total 2 3 10 2 2" xfId="42686" xr:uid="{BC16A9DC-F74C-4E7F-A110-5F53230E7C76}"/>
    <cellStyle name="Total 2 3 10 3" xfId="33042" xr:uid="{4B194444-2FFC-4BCC-8517-274F99E8EC17}"/>
    <cellStyle name="Total 2 3 11" xfId="12516" xr:uid="{E677D3A7-D2FC-43E5-87F1-34844597E415}"/>
    <cellStyle name="Total 2 3 11 2" xfId="24326" xr:uid="{E93E2663-C501-4FC3-A836-BCE1E479DF1C}"/>
    <cellStyle name="Total 2 3 11 2 2" xfId="44154" xr:uid="{042EA00F-772F-4B41-B00B-4082737ED4FA}"/>
    <cellStyle name="Total 2 3 11 3" xfId="34569" xr:uid="{D006ACF2-6A3F-4FBA-9B8A-E6071DF3BF27}"/>
    <cellStyle name="Total 2 3 12" xfId="30620" xr:uid="{F08F043F-0D9B-46DF-B88C-766099DC7E80}"/>
    <cellStyle name="Total 2 3 2" xfId="7670" xr:uid="{088FD321-8340-4565-AC99-0289693B1CA6}"/>
    <cellStyle name="Total 2 3 2 10" xfId="10740" xr:uid="{69820689-2264-4D0C-ADE5-E3C8C4A32601}"/>
    <cellStyle name="Total 2 3 2 10 2" xfId="22612" xr:uid="{EF1AAC92-16C8-4FA5-B5ED-30364215AFFE}"/>
    <cellStyle name="Total 2 3 2 10 2 2" xfId="42444" xr:uid="{93E577D1-78C3-406C-BEE1-C537C6FC5FE4}"/>
    <cellStyle name="Total 2 3 2 10 3" xfId="32797" xr:uid="{B570754D-10B2-4383-ABA9-A925BFDE3D7F}"/>
    <cellStyle name="Total 2 3 2 11" xfId="30868" xr:uid="{C0926C09-3694-46C2-AAAB-8D545F6E7751}"/>
    <cellStyle name="Total 2 3 2 2" xfId="9313" xr:uid="{F0940AFB-D353-497D-9D43-E65F3A593A53}"/>
    <cellStyle name="Total 2 3 2 2 2" xfId="13735" xr:uid="{84D32E09-62A1-41ED-A70F-FC0BEE705BD2}"/>
    <cellStyle name="Total 2 3 2 2 2 2" xfId="25509" xr:uid="{1A278DD1-BFA8-419D-B389-86A1D4AEEABD}"/>
    <cellStyle name="Total 2 3 2 2 2 2 2" xfId="45336" xr:uid="{3F6603AE-C769-4027-9016-60733230F5FA}"/>
    <cellStyle name="Total 2 3 2 2 2 3" xfId="35787" xr:uid="{75E493E5-A011-4C3E-A2F3-30D369E8F98F}"/>
    <cellStyle name="Total 2 3 2 2 3" xfId="14697" xr:uid="{2218C5AF-8E9F-4B5B-A054-E3AC410F43BA}"/>
    <cellStyle name="Total 2 3 2 2 3 2" xfId="26468" xr:uid="{CF36A288-6595-446F-BD81-2BAE5A73A9BD}"/>
    <cellStyle name="Total 2 3 2 2 3 2 2" xfId="46295" xr:uid="{0DCB33F9-3BA0-456C-A64A-60C9CB33C0FB}"/>
    <cellStyle name="Total 2 3 2 2 3 3" xfId="36749" xr:uid="{E860B1C3-3A68-420F-9AB9-A86D913F8B0D}"/>
    <cellStyle name="Total 2 3 2 2 4" xfId="15649" xr:uid="{99D59197-28ED-447D-B429-997151070735}"/>
    <cellStyle name="Total 2 3 2 2 4 2" xfId="27396" xr:uid="{E597E34F-BB53-477D-A6FE-0BDE5471E6F5}"/>
    <cellStyle name="Total 2 3 2 2 4 2 2" xfId="47223" xr:uid="{CF521F5B-BA10-49EE-834A-DBBF9D0BE7B5}"/>
    <cellStyle name="Total 2 3 2 2 4 3" xfId="37701" xr:uid="{854EACB9-881F-45FD-B8CF-4E14D52466D0}"/>
    <cellStyle name="Total 2 3 2 2 5" xfId="16527" xr:uid="{A5075576-3522-474D-9576-0A67690231F4}"/>
    <cellStyle name="Total 2 3 2 2 5 2" xfId="28274" xr:uid="{7F22E157-66C8-4627-88DD-7C0B60035926}"/>
    <cellStyle name="Total 2 3 2 2 5 2 2" xfId="48101" xr:uid="{0F6EEF5B-6A47-4CC3-B4FA-9915EAB5ED4E}"/>
    <cellStyle name="Total 2 3 2 2 5 3" xfId="38579" xr:uid="{798379C9-5527-4ECB-A9E8-084E3D1D998A}"/>
    <cellStyle name="Total 2 3 2 2 6" xfId="17392" xr:uid="{62EB7455-CB5F-442D-8F87-E27E7815F3B3}"/>
    <cellStyle name="Total 2 3 2 2 6 2" xfId="29113" xr:uid="{844D306E-D5DE-4CBD-8203-AFEC8B134AE5}"/>
    <cellStyle name="Total 2 3 2 2 6 2 2" xfId="48940" xr:uid="{D8E4428F-6938-4384-A715-5C1A8FA6E58E}"/>
    <cellStyle name="Total 2 3 2 2 6 3" xfId="39444" xr:uid="{BC843455-E6B3-45AA-AD6B-A6D53C8627E8}"/>
    <cellStyle name="Total 2 3 2 2 7" xfId="18168" xr:uid="{D8C283F5-867D-4DD7-91DC-8B40D8DE0B10}"/>
    <cellStyle name="Total 2 3 2 2 7 2" xfId="29889" xr:uid="{3F449220-A185-4F18-9F3B-98065DC80240}"/>
    <cellStyle name="Total 2 3 2 2 7 2 2" xfId="49716" xr:uid="{0C86C4E2-EF64-4BBA-9ECA-B19727F5BBE5}"/>
    <cellStyle name="Total 2 3 2 2 7 3" xfId="40220" xr:uid="{0098D892-6C53-46D0-B057-840318427280}"/>
    <cellStyle name="Total 2 3 2 2 8" xfId="18925" xr:uid="{7938AA4F-5256-49F1-BF1B-5D3098224AFA}"/>
    <cellStyle name="Total 2 3 2 2 8 2" xfId="40977" xr:uid="{8A208B05-CFBF-4091-BE9B-F40953618FE9}"/>
    <cellStyle name="Total 2 3 2 2 9" xfId="31402" xr:uid="{E70BCD30-C4E3-4B2A-9835-82D82D46BED8}"/>
    <cellStyle name="Total 2 3 2 3" xfId="9751" xr:uid="{79E060A5-ACDB-490D-9581-EB3C0BEFEA48}"/>
    <cellStyle name="Total 2 3 2 3 2" xfId="14156" xr:uid="{54CEF51A-26C2-4D13-ACD8-C8AC945815F0}"/>
    <cellStyle name="Total 2 3 2 3 2 2" xfId="25929" xr:uid="{583030E7-2C9F-4B9A-88FB-83131C5D06E5}"/>
    <cellStyle name="Total 2 3 2 3 2 2 2" xfId="45756" xr:uid="{1B50C401-553B-46E8-87F4-A6DD64FCAB6C}"/>
    <cellStyle name="Total 2 3 2 3 2 3" xfId="36208" xr:uid="{CFA659D2-EE05-467C-9FAA-FF3053FBF7EF}"/>
    <cellStyle name="Total 2 3 2 3 3" xfId="15116" xr:uid="{DA4EBF64-D901-423E-9A78-04A428EB9033}"/>
    <cellStyle name="Total 2 3 2 3 3 2" xfId="26887" xr:uid="{CE2CDD99-1AE6-443F-8237-FC00DEE2A32B}"/>
    <cellStyle name="Total 2 3 2 3 3 2 2" xfId="46714" xr:uid="{14360492-4918-4F44-86D4-432DED1D1771}"/>
    <cellStyle name="Total 2 3 2 3 3 3" xfId="37168" xr:uid="{D145BFCC-D030-4362-BFD6-6264594329BA}"/>
    <cellStyle name="Total 2 3 2 3 4" xfId="16068" xr:uid="{A694FEBE-1F9F-41F7-9719-34EEB6393576}"/>
    <cellStyle name="Total 2 3 2 3 4 2" xfId="27815" xr:uid="{7D7DF9CF-9913-4B3E-B034-BBB6E135C5B3}"/>
    <cellStyle name="Total 2 3 2 3 4 2 2" xfId="47642" xr:uid="{0FCFE7D8-AF71-4823-970B-DF1123851038}"/>
    <cellStyle name="Total 2 3 2 3 4 3" xfId="38120" xr:uid="{2027E7A4-D927-415E-AB73-DE93B3AB877D}"/>
    <cellStyle name="Total 2 3 2 3 5" xfId="16942" xr:uid="{320C3AD1-EB46-4BE7-852D-7F9CE2EBB168}"/>
    <cellStyle name="Total 2 3 2 3 5 2" xfId="28689" xr:uid="{C4C55BFF-CD04-4EB6-AF1A-4D3799B81CB9}"/>
    <cellStyle name="Total 2 3 2 3 5 2 2" xfId="48516" xr:uid="{12E70C75-EEB0-4199-BA8A-48AC4136112C}"/>
    <cellStyle name="Total 2 3 2 3 5 3" xfId="38994" xr:uid="{01659AD6-F2DA-4177-8AC4-2D1470793DA4}"/>
    <cellStyle name="Total 2 3 2 3 6" xfId="17807" xr:uid="{27E0127D-8462-4C1D-9DB3-4CDFBB4A38FD}"/>
    <cellStyle name="Total 2 3 2 3 6 2" xfId="29528" xr:uid="{1DDD1618-BF48-435D-9AF3-3DF9BF38C58E}"/>
    <cellStyle name="Total 2 3 2 3 6 2 2" xfId="49355" xr:uid="{010C13E0-DFFC-4947-B9D0-7A932E4064A4}"/>
    <cellStyle name="Total 2 3 2 3 6 3" xfId="39859" xr:uid="{0CE8FB92-2138-41D4-B079-70F77EFD2091}"/>
    <cellStyle name="Total 2 3 2 3 7" xfId="18583" xr:uid="{79F77090-D620-4E79-8789-B219C67EF149}"/>
    <cellStyle name="Total 2 3 2 3 7 2" xfId="30304" xr:uid="{ABA9150E-70FA-44F2-BD7C-A0423B6B1500}"/>
    <cellStyle name="Total 2 3 2 3 7 2 2" xfId="50131" xr:uid="{877638CE-44BA-47A4-A514-C2B2CC984AA2}"/>
    <cellStyle name="Total 2 3 2 3 7 3" xfId="40635" xr:uid="{03C1B7E7-A530-4FB2-987A-760F878942B7}"/>
    <cellStyle name="Total 2 3 2 3 8" xfId="19340" xr:uid="{DBCAB495-C5D5-4D32-8353-90B9B686E679}"/>
    <cellStyle name="Total 2 3 2 3 8 2" xfId="41392" xr:uid="{D3B425A6-B006-4686-A5DA-146C60062EB9}"/>
    <cellStyle name="Total 2 3 2 3 9" xfId="31817" xr:uid="{39987E44-B2A9-4415-B953-3C038A4B764A}"/>
    <cellStyle name="Total 2 3 2 4" xfId="12721" xr:uid="{132A78C0-D97E-4E22-B026-1633A81EF5EF}"/>
    <cellStyle name="Total 2 3 2 4 2" xfId="24519" xr:uid="{0AD29EBD-D47C-42C5-85F6-EC11F6EB63F9}"/>
    <cellStyle name="Total 2 3 2 4 2 2" xfId="44347" xr:uid="{4433330F-5AD7-4FCB-A1AE-8B639679E7B9}"/>
    <cellStyle name="Total 2 3 2 4 3" xfId="34774" xr:uid="{8A39C491-AE47-4C6F-B83C-270E7D225878}"/>
    <cellStyle name="Total 2 3 2 5" xfId="11971" xr:uid="{89647215-F0A8-47F2-B5EA-8F0A75DEAD31}"/>
    <cellStyle name="Total 2 3 2 5 2" xfId="23796" xr:uid="{15B3FB91-E49B-4A5A-B2C6-8D6FC931C414}"/>
    <cellStyle name="Total 2 3 2 5 2 2" xfId="43624" xr:uid="{6D1AE114-462C-43D0-99E7-C94A6BBF3A46}"/>
    <cellStyle name="Total 2 3 2 5 3" xfId="34024" xr:uid="{232796EA-D9AC-49DF-A164-EA2D5FB5361D}"/>
    <cellStyle name="Total 2 3 2 6" xfId="10764" xr:uid="{0807A6CB-9263-4E1A-BC92-6B0039D0EBFF}"/>
    <cellStyle name="Total 2 3 2 6 2" xfId="22635" xr:uid="{9AE35AEA-3187-4240-8DA4-25E6794B6B2E}"/>
    <cellStyle name="Total 2 3 2 6 2 2" xfId="42467" xr:uid="{D4E130EB-7F52-4229-962D-5B3D7DF303F2}"/>
    <cellStyle name="Total 2 3 2 6 3" xfId="32821" xr:uid="{26AAA9CC-DB66-4618-8E51-B8A909B74447}"/>
    <cellStyle name="Total 2 3 2 7" xfId="11558" xr:uid="{E84B946A-132D-493D-84F6-71B7A35770FA}"/>
    <cellStyle name="Total 2 3 2 7 2" xfId="23406" xr:uid="{65302BB1-1AA8-43CF-AAD9-7D2733F429A0}"/>
    <cellStyle name="Total 2 3 2 7 2 2" xfId="43235" xr:uid="{CF001B49-A861-444C-8D74-E00DA7FA9AF0}"/>
    <cellStyle name="Total 2 3 2 7 3" xfId="33612" xr:uid="{7511179B-FA18-4B83-B018-F78CF49787CC}"/>
    <cellStyle name="Total 2 3 2 8" xfId="11103" xr:uid="{C34E99A5-3C99-4BFD-9206-E22A03E69E61}"/>
    <cellStyle name="Total 2 3 2 8 2" xfId="22972" xr:uid="{EFCC276C-CEB7-4AF9-BA25-FF4FF2E82681}"/>
    <cellStyle name="Total 2 3 2 8 2 2" xfId="42803" xr:uid="{D5C39EC9-AE46-4119-9DD3-08F3AAFCD2E9}"/>
    <cellStyle name="Total 2 3 2 8 3" xfId="33159" xr:uid="{17F76A29-521D-4A42-A517-51CEF166DC6E}"/>
    <cellStyle name="Total 2 3 2 9" xfId="11999" xr:uid="{4C2E9108-7831-4F05-953E-AB13D037B11F}"/>
    <cellStyle name="Total 2 3 2 9 2" xfId="23824" xr:uid="{8602092A-5CCF-45A6-870B-362A65EF0005}"/>
    <cellStyle name="Total 2 3 2 9 2 2" xfId="43652" xr:uid="{FBDA90E6-6676-4974-B56A-4F294E5715C2}"/>
    <cellStyle name="Total 2 3 2 9 3" xfId="34052" xr:uid="{8523B060-937C-4DB4-86AF-115E8F631215}"/>
    <cellStyle name="Total 2 3 3" xfId="8511" xr:uid="{AB50B983-FB89-4368-9DE8-25DA05A0CAA8}"/>
    <cellStyle name="Total 2 3 3 2" xfId="13253" xr:uid="{6B89682C-8710-472D-B586-FA69E2683FBA}"/>
    <cellStyle name="Total 2 3 3 2 2" xfId="25039" xr:uid="{B729DD75-B9BE-43F8-A005-22B781716AF6}"/>
    <cellStyle name="Total 2 3 3 2 2 2" xfId="44866" xr:uid="{BA2747BA-15CF-4313-8B54-45699A303BB3}"/>
    <cellStyle name="Total 2 3 3 2 3" xfId="35305" xr:uid="{F6EED321-D49D-43B7-A635-BED347E81ED6}"/>
    <cellStyle name="Total 2 3 3 3" xfId="14273" xr:uid="{0F329B6C-D433-450A-8833-2304CEEC6616}"/>
    <cellStyle name="Total 2 3 3 3 2" xfId="26046" xr:uid="{EC85B826-05B8-4574-A60B-7552CD0CCB98}"/>
    <cellStyle name="Total 2 3 3 3 2 2" xfId="45873" xr:uid="{DC77D0A2-EF49-473C-9AD3-DDFB85B5B75E}"/>
    <cellStyle name="Total 2 3 3 3 3" xfId="36325" xr:uid="{FA990FFC-E8EA-4F30-B245-81993A6F637F}"/>
    <cellStyle name="Total 2 3 3 4" xfId="15233" xr:uid="{26C7A271-67CD-41E3-B1A1-2804AA63B922}"/>
    <cellStyle name="Total 2 3 3 4 2" xfId="27002" xr:uid="{95D11871-7A78-46BE-9472-9FA2ACC0B618}"/>
    <cellStyle name="Total 2 3 3 4 2 2" xfId="46829" xr:uid="{0C31BBB0-D308-46C5-888B-D636039C0712}"/>
    <cellStyle name="Total 2 3 3 4 3" xfId="37285" xr:uid="{4AF06315-812A-4810-B1DB-F3978937496F}"/>
    <cellStyle name="Total 2 3 3 5" xfId="16182" xr:uid="{1814F069-118E-4D49-A3EA-6430E9C43C6C}"/>
    <cellStyle name="Total 2 3 3 5 2" xfId="27929" xr:uid="{8B604A09-A310-45FC-A6B5-08AD8CBD351C}"/>
    <cellStyle name="Total 2 3 3 5 2 2" xfId="47756" xr:uid="{FEFCF7A5-6742-486F-BC48-4EB81E0DC464}"/>
    <cellStyle name="Total 2 3 3 5 3" xfId="38234" xr:uid="{9A6C3454-2816-4C1D-ACC1-1E959B05C4F0}"/>
    <cellStyle name="Total 2 3 3 6" xfId="17055" xr:uid="{95E6544A-06A7-43AF-B654-BFF6E3D829F7}"/>
    <cellStyle name="Total 2 3 3 6 2" xfId="28802" xr:uid="{36813D0E-7E14-414A-B599-DBF00B54C7A8}"/>
    <cellStyle name="Total 2 3 3 6 2 2" xfId="48629" xr:uid="{93F8C89A-9A9B-441A-919A-23F073ED702C}"/>
    <cellStyle name="Total 2 3 3 6 3" xfId="39107" xr:uid="{F64E7229-16B7-4F53-99EB-39014A6ED884}"/>
    <cellStyle name="Total 2 3 3 7" xfId="17920" xr:uid="{EFB5E9CE-2E4F-4419-94A1-9E1DD57DC875}"/>
    <cellStyle name="Total 2 3 3 7 2" xfId="29641" xr:uid="{280A3A88-B909-41AA-B0BF-132D00033691}"/>
    <cellStyle name="Total 2 3 3 7 2 2" xfId="49468" xr:uid="{6AE398ED-085D-4A0A-8CCE-D1DA4A944C97}"/>
    <cellStyle name="Total 2 3 3 7 3" xfId="39972" xr:uid="{DCFC8698-65FF-46AF-A582-CA839F50AADC}"/>
    <cellStyle name="Total 2 3 3 8" xfId="18696" xr:uid="{1474472F-F613-418F-A618-7E02AFC9111C}"/>
    <cellStyle name="Total 2 3 3 8 2" xfId="40748" xr:uid="{859692AC-7A93-423F-B0A0-442993CB28A0}"/>
    <cellStyle name="Total 2 3 3 9" xfId="31154" xr:uid="{DC7BE98E-AF91-40AB-B03E-4BA9D6CD6943}"/>
    <cellStyle name="Total 2 3 4" xfId="9522" xr:uid="{69F79F3F-C890-41C4-9B45-F10572CFE7AD}"/>
    <cellStyle name="Total 2 3 4 2" xfId="13927" xr:uid="{58C1BF69-723A-41F2-A11A-BF9AB6514453}"/>
    <cellStyle name="Total 2 3 4 2 2" xfId="25700" xr:uid="{61AEA0C2-D2A2-4BD9-83E0-08045FD67B70}"/>
    <cellStyle name="Total 2 3 4 2 2 2" xfId="45527" xr:uid="{47CCC30B-E86F-4956-83C2-4099478C6F18}"/>
    <cellStyle name="Total 2 3 4 2 3" xfId="35979" xr:uid="{84362988-5695-4B1A-B636-9893608E96A0}"/>
    <cellStyle name="Total 2 3 4 3" xfId="14887" xr:uid="{EB78B024-9A27-4823-9AE0-6842FC65DF29}"/>
    <cellStyle name="Total 2 3 4 3 2" xfId="26658" xr:uid="{4AB5D495-5874-4A61-A859-6BA24C9832EB}"/>
    <cellStyle name="Total 2 3 4 3 2 2" xfId="46485" xr:uid="{8C4E8BDA-1E3B-45B8-B752-64DB307EA262}"/>
    <cellStyle name="Total 2 3 4 3 3" xfId="36939" xr:uid="{12752CC9-AEB8-46F4-A6EE-1E3D317B0E57}"/>
    <cellStyle name="Total 2 3 4 4" xfId="15839" xr:uid="{F099A568-FCCB-4EA5-B952-ADE6C28CE2AC}"/>
    <cellStyle name="Total 2 3 4 4 2" xfId="27586" xr:uid="{397399C8-21A6-4AED-B898-EDF1D3BEB538}"/>
    <cellStyle name="Total 2 3 4 4 2 2" xfId="47413" xr:uid="{DCF4E5A1-D8C5-49CE-A08B-A084D01B5BDA}"/>
    <cellStyle name="Total 2 3 4 4 3" xfId="37891" xr:uid="{AB5E97B9-717C-4AA6-9ACB-78902347065D}"/>
    <cellStyle name="Total 2 3 4 5" xfId="16713" xr:uid="{39CD6FC1-07E8-40EF-BC6D-CABB6EAFD4C0}"/>
    <cellStyle name="Total 2 3 4 5 2" xfId="28460" xr:uid="{9AA037AB-EA50-4BE6-8C75-0FE88A662556}"/>
    <cellStyle name="Total 2 3 4 5 2 2" xfId="48287" xr:uid="{BF682042-B9CF-4274-A857-D0FE6E1A0A56}"/>
    <cellStyle name="Total 2 3 4 5 3" xfId="38765" xr:uid="{443117D3-4F3C-4942-8E05-486A8839904F}"/>
    <cellStyle name="Total 2 3 4 6" xfId="17578" xr:uid="{91E8E1C1-AE9A-42F6-B1F6-E8532C9E2047}"/>
    <cellStyle name="Total 2 3 4 6 2" xfId="29299" xr:uid="{84C86B12-68F5-4EA4-B3FE-64018C0E9F36}"/>
    <cellStyle name="Total 2 3 4 6 2 2" xfId="49126" xr:uid="{C5768BDB-00E2-4FEB-914C-08FC8E1DC215}"/>
    <cellStyle name="Total 2 3 4 6 3" xfId="39630" xr:uid="{B620E1E7-8626-43E3-9D42-DFE0CA8DB1F9}"/>
    <cellStyle name="Total 2 3 4 7" xfId="18354" xr:uid="{44AE6DE8-D34A-4C51-B4BA-29BBF4CD7380}"/>
    <cellStyle name="Total 2 3 4 7 2" xfId="30075" xr:uid="{52D1D02A-7F37-4F2C-B537-4C32BADD6B39}"/>
    <cellStyle name="Total 2 3 4 7 2 2" xfId="49902" xr:uid="{854945FE-A7D3-46F2-9418-6A1EE223E76C}"/>
    <cellStyle name="Total 2 3 4 7 3" xfId="40406" xr:uid="{5324DBAA-2B2D-486C-AC72-3411D22A8F03}"/>
    <cellStyle name="Total 2 3 4 8" xfId="19111" xr:uid="{5DA36356-1412-43B4-AF33-3968E1FC738D}"/>
    <cellStyle name="Total 2 3 4 8 2" xfId="41163" xr:uid="{CEE555C4-B9E9-4B1B-86B5-98A153EDAF96}"/>
    <cellStyle name="Total 2 3 4 9" xfId="31588" xr:uid="{85FAE877-A173-41EC-8D67-F1595BDCFE8F}"/>
    <cellStyle name="Total 2 3 5" xfId="12224" xr:uid="{3F926156-DA3A-473A-A2B9-84777A2334AD}"/>
    <cellStyle name="Total 2 3 5 2" xfId="24041" xr:uid="{26902F51-11FF-4BF5-BA52-BB32CA903457}"/>
    <cellStyle name="Total 2 3 5 2 2" xfId="43869" xr:uid="{E478C513-90BD-4E6C-BD5B-7CC725F05683}"/>
    <cellStyle name="Total 2 3 5 3" xfId="34277" xr:uid="{10BFB1C1-FE3B-4676-A71C-2C91A5114D5C}"/>
    <cellStyle name="Total 2 3 6" xfId="10543" xr:uid="{A2079BC6-805A-4537-A704-2B897507D80A}"/>
    <cellStyle name="Total 2 3 6 2" xfId="22415" xr:uid="{ECF34AA4-171E-4FCD-9F35-CD71F611CD83}"/>
    <cellStyle name="Total 2 3 6 2 2" xfId="42247" xr:uid="{F856141C-5121-4E88-B6E6-72BB55F5EFC0}"/>
    <cellStyle name="Total 2 3 6 3" xfId="32600" xr:uid="{C66BBC2C-CE46-461A-B321-2309F3C20338}"/>
    <cellStyle name="Total 2 3 7" xfId="12555" xr:uid="{BEE2ECB0-FAEC-42B9-A4A8-6D123784EC91}"/>
    <cellStyle name="Total 2 3 7 2" xfId="24364" xr:uid="{BF64319C-2E5D-4F93-A4D5-B33C56AFEECF}"/>
    <cellStyle name="Total 2 3 7 2 2" xfId="44192" xr:uid="{3303BF2D-3031-4BA4-9D00-00B5113D97DA}"/>
    <cellStyle name="Total 2 3 7 3" xfId="34608" xr:uid="{B663EFD9-D947-4F26-A774-E273C0EE196C}"/>
    <cellStyle name="Total 2 3 8" xfId="10251" xr:uid="{4B6ED82D-40AB-4C37-BE30-A7AF1D2AA9E7}"/>
    <cellStyle name="Total 2 3 8 2" xfId="22126" xr:uid="{1EA110BF-82A3-4E5B-8AA4-0E98B2C5385C}"/>
    <cellStyle name="Total 2 3 8 2 2" xfId="41958" xr:uid="{3E8004DF-C738-4DBB-9A5D-DB54CE7C2C38}"/>
    <cellStyle name="Total 2 3 8 3" xfId="32308" xr:uid="{117FF40F-9FD5-473F-A0F7-249F3A75729C}"/>
    <cellStyle name="Total 2 3 9" xfId="11713" xr:uid="{B5640E88-1AC6-4DD0-AA07-C115275EA671}"/>
    <cellStyle name="Total 2 3 9 2" xfId="23546" xr:uid="{6D76B495-0F92-421E-A085-9B82BA29291F}"/>
    <cellStyle name="Total 2 3 9 2 2" xfId="43375" xr:uid="{5D3AFEFD-6CB6-4C93-B4D5-49F009217938}"/>
    <cellStyle name="Total 2 3 9 3" xfId="33767" xr:uid="{2DA84B0A-841D-422D-9C40-78942FF64317}"/>
    <cellStyle name="Total 2 4" xfId="7133" xr:uid="{9165050E-E1C3-422E-B134-5801CDE7CDDE}"/>
    <cellStyle name="Total 2 4 10" xfId="12122" xr:uid="{3A342A2E-BDCE-428C-AE02-93ED28885FE8}"/>
    <cellStyle name="Total 2 4 10 2" xfId="23939" xr:uid="{4D421F88-3CB9-4B13-85B0-DD44D61816D0}"/>
    <cellStyle name="Total 2 4 10 2 2" xfId="43767" xr:uid="{3BBDB994-ABF9-4357-9B1C-94F5FE9C8065}"/>
    <cellStyle name="Total 2 4 10 3" xfId="34175" xr:uid="{87FCA6B6-E3B9-408B-88F3-DE43A575FA8F}"/>
    <cellStyle name="Total 2 4 11" xfId="30748" xr:uid="{6998C8CB-7B32-44C1-B6E3-F978525AB799}"/>
    <cellStyle name="Total 2 4 2" xfId="8776" xr:uid="{72FFF782-9A3E-44BC-BA80-44CF66EC2004}"/>
    <cellStyle name="Total 2 4 2 2" xfId="13436" xr:uid="{370DB81F-D060-4664-8F77-4E9BC702010D}"/>
    <cellStyle name="Total 2 4 2 2 2" xfId="25219" xr:uid="{6EDCB31B-1FCA-4669-B523-164F1BD05733}"/>
    <cellStyle name="Total 2 4 2 2 2 2" xfId="45046" xr:uid="{2FCA7FFA-3801-457B-9BB9-BC1E0DB31385}"/>
    <cellStyle name="Total 2 4 2 2 3" xfId="35488" xr:uid="{1B8242CF-3E6A-4063-9DF1-D63AE3A8B2A9}"/>
    <cellStyle name="Total 2 4 2 3" xfId="14442" xr:uid="{D254F7FC-877E-4B1C-A3FC-73D1BF41E1BF}"/>
    <cellStyle name="Total 2 4 2 3 2" xfId="26214" xr:uid="{37EC0FC7-75A2-46B5-A92C-EA6A749CD9A5}"/>
    <cellStyle name="Total 2 4 2 3 2 2" xfId="46041" xr:uid="{C93EBB32-63F2-4F53-85BC-C5381D1CBBC2}"/>
    <cellStyle name="Total 2 4 2 3 3" xfId="36494" xr:uid="{C8741DFC-D770-4716-98DC-AB471D1745FE}"/>
    <cellStyle name="Total 2 4 2 4" xfId="15400" xr:uid="{96624AAE-86DC-48A1-9C0D-FC3C55CD5ADB}"/>
    <cellStyle name="Total 2 4 2 4 2" xfId="27161" xr:uid="{D22B3FDE-5F38-489E-AD8A-BEC75BE1A6BC}"/>
    <cellStyle name="Total 2 4 2 4 2 2" xfId="46988" xr:uid="{C245942A-BC74-402B-A4CF-DAFED85E997C}"/>
    <cellStyle name="Total 2 4 2 4 3" xfId="37452" xr:uid="{0413C0D6-76ED-4F62-BCEE-B151981461D0}"/>
    <cellStyle name="Total 2 4 2 5" xfId="16326" xr:uid="{96393548-94AD-4ED2-ACB6-20136D67F426}"/>
    <cellStyle name="Total 2 4 2 5 2" xfId="28073" xr:uid="{84F8618B-CBFA-4C3B-AF75-01DAEC45D9CB}"/>
    <cellStyle name="Total 2 4 2 5 2 2" xfId="47900" xr:uid="{2DE0AFB2-D1E9-405D-9BB6-CD8FB650E321}"/>
    <cellStyle name="Total 2 4 2 5 3" xfId="38378" xr:uid="{7CC7A79C-0F28-427C-923F-58A15536DCAD}"/>
    <cellStyle name="Total 2 4 2 6" xfId="17197" xr:uid="{FFF0D848-4EF8-4C7F-9F18-25570C9BDE9C}"/>
    <cellStyle name="Total 2 4 2 6 2" xfId="28941" xr:uid="{81F7731F-1C6D-4DE1-9617-1DDAA3A2E349}"/>
    <cellStyle name="Total 2 4 2 6 2 2" xfId="48768" xr:uid="{DA18C0BD-78FA-40F2-9DA1-4E38CE2524AD}"/>
    <cellStyle name="Total 2 4 2 6 3" xfId="39249" xr:uid="{594AD185-1011-4C04-952A-B7C719883357}"/>
    <cellStyle name="Total 2 4 2 7" xfId="18044" xr:uid="{E9191312-EA81-498E-A152-2CECF1D326C0}"/>
    <cellStyle name="Total 2 4 2 7 2" xfId="29765" xr:uid="{C6AC747F-32E7-4AB6-AA50-C51E4119BA0A}"/>
    <cellStyle name="Total 2 4 2 7 2 2" xfId="49592" xr:uid="{0B0558C3-7731-4ABD-B0A5-0A8BCE8B6137}"/>
    <cellStyle name="Total 2 4 2 7 3" xfId="40096" xr:uid="{45353252-64DF-455E-A16A-98C83AC9C5DE}"/>
    <cellStyle name="Total 2 4 2 8" xfId="18811" xr:uid="{7617F3F1-ED11-417C-891B-D9884AEC9D41}"/>
    <cellStyle name="Total 2 4 2 8 2" xfId="40863" xr:uid="{85D7AB37-7B6C-48DE-A58D-F1454CB9CF5E}"/>
    <cellStyle name="Total 2 4 2 9" xfId="31282" xr:uid="{6E5F6AF8-24F6-4E03-B80D-05F3931B77AB}"/>
    <cellStyle name="Total 2 4 3" xfId="9637" xr:uid="{93C7963A-EEC2-42D4-BA49-412782959A4C}"/>
    <cellStyle name="Total 2 4 3 2" xfId="14042" xr:uid="{20131318-65B0-4A89-8C7B-D8980C46DFC2}"/>
    <cellStyle name="Total 2 4 3 2 2" xfId="25815" xr:uid="{9ACB0E47-A565-4CDB-A0B3-EA57162F1129}"/>
    <cellStyle name="Total 2 4 3 2 2 2" xfId="45642" xr:uid="{9EDC26DA-781A-49E7-B3AC-06D6286EC323}"/>
    <cellStyle name="Total 2 4 3 2 3" xfId="36094" xr:uid="{DEEB0FDF-3621-40CB-9AAE-BE838F9A3D74}"/>
    <cellStyle name="Total 2 4 3 3" xfId="15002" xr:uid="{248FEB94-A7CD-4541-8A0D-C1FACCE2EFF0}"/>
    <cellStyle name="Total 2 4 3 3 2" xfId="26773" xr:uid="{4E20B855-5EFA-40E3-80F8-149431B51594}"/>
    <cellStyle name="Total 2 4 3 3 2 2" xfId="46600" xr:uid="{4DC4E3CF-CE1C-4C6F-8F7C-C56BDAB69B89}"/>
    <cellStyle name="Total 2 4 3 3 3" xfId="37054" xr:uid="{1F31A929-9FA1-4B0F-8B65-0334AF7BCF9C}"/>
    <cellStyle name="Total 2 4 3 4" xfId="15954" xr:uid="{E64BBF8C-90C9-43A9-B446-BF2FF2D00ED8}"/>
    <cellStyle name="Total 2 4 3 4 2" xfId="27701" xr:uid="{AEE5DCB4-04EC-4149-BBEC-6781B0BDA3F2}"/>
    <cellStyle name="Total 2 4 3 4 2 2" xfId="47528" xr:uid="{57104A0F-F244-43EF-B820-7407D683F997}"/>
    <cellStyle name="Total 2 4 3 4 3" xfId="38006" xr:uid="{60789201-15A1-4485-8CFD-5E58736D3204}"/>
    <cellStyle name="Total 2 4 3 5" xfId="16828" xr:uid="{05284216-E192-4C65-8075-36F4462CDBFC}"/>
    <cellStyle name="Total 2 4 3 5 2" xfId="28575" xr:uid="{4478AE11-0963-4991-B799-0AAE76F7CCCC}"/>
    <cellStyle name="Total 2 4 3 5 2 2" xfId="48402" xr:uid="{57C0AD1A-7715-4E07-B36C-105977BC5AC7}"/>
    <cellStyle name="Total 2 4 3 5 3" xfId="38880" xr:uid="{3D5DCB6A-5E03-4628-87D9-B392DAB3BA64}"/>
    <cellStyle name="Total 2 4 3 6" xfId="17693" xr:uid="{C4CC93B5-9281-4498-BD3A-A0F5C803AEE4}"/>
    <cellStyle name="Total 2 4 3 6 2" xfId="29414" xr:uid="{F5A19115-1423-4E5C-B2C5-FE9A88FA3636}"/>
    <cellStyle name="Total 2 4 3 6 2 2" xfId="49241" xr:uid="{3464D9A0-511C-423D-8865-139AA3E19B02}"/>
    <cellStyle name="Total 2 4 3 6 3" xfId="39745" xr:uid="{7F63627D-0D8E-4F19-83A0-7B7229ECB24C}"/>
    <cellStyle name="Total 2 4 3 7" xfId="18469" xr:uid="{DE851501-2B28-47B3-AC90-894BA389CBC6}"/>
    <cellStyle name="Total 2 4 3 7 2" xfId="30190" xr:uid="{CFBDF720-A639-47F7-82CA-E85230AFFEB0}"/>
    <cellStyle name="Total 2 4 3 7 2 2" xfId="50017" xr:uid="{3BD1C6B8-5A22-4FDF-A75E-9A74A5F77976}"/>
    <cellStyle name="Total 2 4 3 7 3" xfId="40521" xr:uid="{54B7775F-3F18-4900-BB05-B08C56D5FE1E}"/>
    <cellStyle name="Total 2 4 3 8" xfId="19226" xr:uid="{E663F60B-F4DA-43AF-AF13-2EC66B2A22BC}"/>
    <cellStyle name="Total 2 4 3 8 2" xfId="41278" xr:uid="{69D957DF-82B1-48F1-B475-BAF288C440CE}"/>
    <cellStyle name="Total 2 4 3 9" xfId="31703" xr:uid="{703BE483-F232-4026-BE04-BD29E1CC1ED5}"/>
    <cellStyle name="Total 2 4 4" xfId="12407" xr:uid="{D5371A37-4668-4EC9-A21A-0A899FB15429}"/>
    <cellStyle name="Total 2 4 4 2" xfId="24221" xr:uid="{7A68447A-A188-477D-8BFD-8A2B8B008554}"/>
    <cellStyle name="Total 2 4 4 2 2" xfId="44049" xr:uid="{7318A006-A7B0-454A-A6BF-C360BFC2CF01}"/>
    <cellStyle name="Total 2 4 4 3" xfId="34460" xr:uid="{068DD7FB-1D04-4A83-978C-B493E7E71341}"/>
    <cellStyle name="Total 2 4 5" xfId="10374" xr:uid="{A89941A1-FA4A-4244-B95F-D53D0A23453D}"/>
    <cellStyle name="Total 2 4 5 2" xfId="22246" xr:uid="{51CC426B-566D-4340-89E2-F909720E54EA}"/>
    <cellStyle name="Total 2 4 5 2 2" xfId="42078" xr:uid="{5A853CEB-AE2D-43FF-9D9E-9829AB827A07}"/>
    <cellStyle name="Total 2 4 5 3" xfId="32431" xr:uid="{8C6ACA84-F229-4188-A4F8-616DBE9D331C}"/>
    <cellStyle name="Total 2 4 6" xfId="12585" xr:uid="{6F1B10EF-7224-4638-9C63-832FB28029F4}"/>
    <cellStyle name="Total 2 4 6 2" xfId="24391" xr:uid="{DB576B11-55C8-46B2-9B0F-678A5DE49C68}"/>
    <cellStyle name="Total 2 4 6 2 2" xfId="44219" xr:uid="{11A32B78-87BC-4475-ADFC-936F759F5A8F}"/>
    <cellStyle name="Total 2 4 6 3" xfId="34638" xr:uid="{4CAD59A9-4DB8-4762-98CB-F12A40ABA582}"/>
    <cellStyle name="Total 2 4 7" xfId="10227" xr:uid="{666A95CD-4E71-40F5-A0C1-80FDF0353E8A}"/>
    <cellStyle name="Total 2 4 7 2" xfId="22102" xr:uid="{5D7B2854-7B96-4701-9B0B-C21889F9C0F8}"/>
    <cellStyle name="Total 2 4 7 2 2" xfId="41934" xr:uid="{FF3323C8-CDB3-4A0E-AD53-9F62A184F255}"/>
    <cellStyle name="Total 2 4 7 3" xfId="32284" xr:uid="{B55B106F-0B7D-4475-A8E8-9FB46AF84A9C}"/>
    <cellStyle name="Total 2 4 8" xfId="13108" xr:uid="{93DED3F2-4E6F-4D61-BFC0-23E237B0F743}"/>
    <cellStyle name="Total 2 4 8 2" xfId="24896" xr:uid="{2B03221E-6AD7-43DF-8F6C-A418CE5FCA74}"/>
    <cellStyle name="Total 2 4 8 2 2" xfId="44723" xr:uid="{A83C61D0-88E0-452E-AFC1-3BE1785A65A2}"/>
    <cellStyle name="Total 2 4 8 3" xfId="35160" xr:uid="{9CAF2048-EA4E-4998-9B07-3F3336718277}"/>
    <cellStyle name="Total 2 4 9" xfId="9828" xr:uid="{0BE615EA-E27E-456E-BCF0-0897196D59FF}"/>
    <cellStyle name="Total 2 4 9 2" xfId="21704" xr:uid="{BEB88F7C-12D5-4546-85A6-16D85EFC853D}"/>
    <cellStyle name="Total 2 4 9 2 2" xfId="41537" xr:uid="{CF685501-4488-4EE8-9C07-B1F94C953AFE}"/>
    <cellStyle name="Total 2 4 9 3" xfId="31886" xr:uid="{1FE0BE31-83BD-4BB3-92FA-3F3D134ADA4B}"/>
    <cellStyle name="Total 2 5" xfId="7977" xr:uid="{7DC7E130-060F-4674-89ED-0CE74F58004C}"/>
    <cellStyle name="Total 2 5 2" xfId="12947" xr:uid="{FC72FA34-6DD3-4690-A181-482131DDE6C7}"/>
    <cellStyle name="Total 2 5 2 2" xfId="24741" xr:uid="{6D218D9E-C0FD-41C2-89E8-A1E7152D39D6}"/>
    <cellStyle name="Total 2 5 2 2 2" xfId="44568" xr:uid="{83D44B86-41AA-4CEB-A74D-0BF65836ACB8}"/>
    <cellStyle name="Total 2 5 2 3" xfId="34999" xr:uid="{B2C76E2B-137A-431A-A71E-01C3FFCC1C7A}"/>
    <cellStyle name="Total 2 5 3" xfId="9947" xr:uid="{CECDE5EB-91D3-4CD3-B147-72AB90FBFB0D}"/>
    <cellStyle name="Total 2 5 3 2" xfId="21822" xr:uid="{75E824C3-A759-4030-AB99-9F15F8602951}"/>
    <cellStyle name="Total 2 5 3 2 2" xfId="41655" xr:uid="{4A54426C-BD2F-4062-8C56-9E83C63656C3}"/>
    <cellStyle name="Total 2 5 3 3" xfId="32005" xr:uid="{FD87CE72-34FA-48C1-9AD8-9722B9ACD25A}"/>
    <cellStyle name="Total 2 5 4" xfId="11761" xr:uid="{924E5289-4E1F-4418-B4A9-F802E0AD5F2E}"/>
    <cellStyle name="Total 2 5 4 2" xfId="23589" xr:uid="{211D404F-D3F9-4E26-8AE4-39C84D00559B}"/>
    <cellStyle name="Total 2 5 4 2 2" xfId="43418" xr:uid="{4C7EF93D-8F69-42C5-A7CF-027887506F78}"/>
    <cellStyle name="Total 2 5 4 3" xfId="33815" xr:uid="{EA908935-7CDB-45E9-A547-49BE2002630A}"/>
    <cellStyle name="Total 2 5 5" xfId="10946" xr:uid="{D5C6A510-6BFC-4E2F-8A3B-9AD5E4FE534D}"/>
    <cellStyle name="Total 2 5 5 2" xfId="22815" xr:uid="{9DAD42F9-4655-45A9-BB72-95F116106A88}"/>
    <cellStyle name="Total 2 5 5 2 2" xfId="42646" xr:uid="{2A3E4909-3AFF-4A56-9E09-D71BAE8A3978}"/>
    <cellStyle name="Total 2 5 5 3" xfId="33002" xr:uid="{5B79B11D-BF60-4CE6-B900-7BE6B68854F9}"/>
    <cellStyle name="Total 2 5 6" xfId="12523" xr:uid="{880A93E9-3E6A-4774-A8C4-F940D02CA2E7}"/>
    <cellStyle name="Total 2 5 6 2" xfId="24333" xr:uid="{04AEECB9-885B-47FD-AE5D-24BBA94E1F54}"/>
    <cellStyle name="Total 2 5 6 2 2" xfId="44161" xr:uid="{8F153B1B-F470-43EE-98B5-4248814D315A}"/>
    <cellStyle name="Total 2 5 6 3" xfId="34576" xr:uid="{ED50ED4E-AC31-4AEE-924A-EF1C264B8CFB}"/>
    <cellStyle name="Total 2 5 7" xfId="10278" xr:uid="{81CB6553-1EE7-4DF3-AE7D-F03C39B50506}"/>
    <cellStyle name="Total 2 5 7 2" xfId="22153" xr:uid="{FA31DAE2-525A-4CD7-930F-D1E456D5E94A}"/>
    <cellStyle name="Total 2 5 7 2 2" xfId="41985" xr:uid="{E1B41941-9AA0-41C2-B94F-49FA3E5E52C8}"/>
    <cellStyle name="Total 2 5 7 3" xfId="32335" xr:uid="{9CFDF3DE-5A80-4345-9C54-042D817D525D}"/>
    <cellStyle name="Total 2 5 8" xfId="11690" xr:uid="{85F2E5D0-9794-4C89-8323-DF9F1BD1D910}"/>
    <cellStyle name="Total 2 5 8 2" xfId="33744" xr:uid="{B3A82CAE-92A6-4CB8-941F-AE95A529C5BE}"/>
    <cellStyle name="Total 2 5 9" xfId="31035" xr:uid="{73D8E7E0-12CF-45E2-8980-251EECCDCA99}"/>
    <cellStyle name="Total 2 6" xfId="9409" xr:uid="{FDC44D21-D547-421C-9B56-70579A64E5B5}"/>
    <cellStyle name="Total 2 6 2" xfId="13814" xr:uid="{CF160721-6016-4D53-A0AE-F3765303A0C8}"/>
    <cellStyle name="Total 2 6 2 2" xfId="25587" xr:uid="{239094D6-8E58-4104-B0EA-D434C0AD8E5E}"/>
    <cellStyle name="Total 2 6 2 2 2" xfId="45414" xr:uid="{C3FD82AD-78F8-4C27-96C1-EBDF80630E36}"/>
    <cellStyle name="Total 2 6 2 3" xfId="35866" xr:uid="{E954FE57-3DE6-4962-A4E0-F7EED39B9CF1}"/>
    <cellStyle name="Total 2 6 3" xfId="14774" xr:uid="{ACDC2F10-B35B-4B53-A1BE-C83F91C77CA2}"/>
    <cellStyle name="Total 2 6 3 2" xfId="26545" xr:uid="{8C8FDA63-5B1D-4FC9-82B4-20962F28364D}"/>
    <cellStyle name="Total 2 6 3 2 2" xfId="46372" xr:uid="{D85CF464-64D2-4485-BDDA-64EE8E41D53B}"/>
    <cellStyle name="Total 2 6 3 3" xfId="36826" xr:uid="{5DC6693A-DAD7-47F6-A076-89B658C4DDD9}"/>
    <cellStyle name="Total 2 6 4" xfId="15726" xr:uid="{22305920-FBC7-4C63-8438-8C1996C35044}"/>
    <cellStyle name="Total 2 6 4 2" xfId="27473" xr:uid="{050DD675-0E37-41DE-8819-2889790BF483}"/>
    <cellStyle name="Total 2 6 4 2 2" xfId="47300" xr:uid="{0CDE061D-7BD2-496C-81BE-60D67E37AFCF}"/>
    <cellStyle name="Total 2 6 4 3" xfId="37778" xr:uid="{FBE68BAA-7066-476E-A35B-6F1C8E23E107}"/>
    <cellStyle name="Total 2 6 5" xfId="16600" xr:uid="{D5CC22EC-FCF2-409B-A9FB-D25093F96628}"/>
    <cellStyle name="Total 2 6 5 2" xfId="28347" xr:uid="{26EB0030-15D6-4C91-AA54-C0BB471B7FE0}"/>
    <cellStyle name="Total 2 6 5 2 2" xfId="48174" xr:uid="{F2DCAA00-631D-4A9E-B12B-B33D1FB48E5F}"/>
    <cellStyle name="Total 2 6 5 3" xfId="38652" xr:uid="{B5D2A3F6-D965-4F8D-82EA-3871EEC27D61}"/>
    <cellStyle name="Total 2 6 6" xfId="17465" xr:uid="{765A4C0E-56D5-4251-B440-9DFEE5EE3CA6}"/>
    <cellStyle name="Total 2 6 6 2" xfId="29186" xr:uid="{A4CFBAE0-732C-474B-AB7F-427FBF8D9BA2}"/>
    <cellStyle name="Total 2 6 6 2 2" xfId="49013" xr:uid="{E97A973B-30B7-4E52-B772-1A0514002AB1}"/>
    <cellStyle name="Total 2 6 6 3" xfId="39517" xr:uid="{1F735996-E39C-4EE2-BEF3-AF61CBD68705}"/>
    <cellStyle name="Total 2 6 7" xfId="18241" xr:uid="{0FFA272B-9620-462A-B022-CE70642B6525}"/>
    <cellStyle name="Total 2 6 7 2" xfId="29962" xr:uid="{1963F52A-4605-44FD-8B9E-C3E6D00B5A16}"/>
    <cellStyle name="Total 2 6 7 2 2" xfId="49789" xr:uid="{AB8A9B74-25FA-41FB-A215-D01CA46B15EF}"/>
    <cellStyle name="Total 2 6 7 3" xfId="40293" xr:uid="{1E777BB1-5C6D-43B7-89C8-29F73172DB52}"/>
    <cellStyle name="Total 2 6 8" xfId="18998" xr:uid="{974343EA-7AE6-44FD-8808-A08A32016BFF}"/>
    <cellStyle name="Total 2 6 8 2" xfId="41050" xr:uid="{33ABB454-FBC6-4BF5-BE5A-ACB3AEAFAE27}"/>
    <cellStyle name="Total 2 6 9" xfId="31475" xr:uid="{228F1892-B976-4BD8-B28E-70E07BDE7B0F}"/>
    <cellStyle name="Total 2 7" xfId="11873" xr:uid="{AC90CAA8-7420-4BBF-923E-87CDDB4C1649}"/>
    <cellStyle name="Total 2 7 2" xfId="23700" xr:uid="{8D18556B-1AB2-4641-A27B-0EA405D5F722}"/>
    <cellStyle name="Total 2 7 2 2" xfId="43529" xr:uid="{7BB76156-3F6B-4546-A6BD-D512CF3A54B7}"/>
    <cellStyle name="Total 2 7 3" xfId="33927" xr:uid="{DCA08030-A41E-4F3C-A67F-BBAD9DD39078}"/>
    <cellStyle name="Total 2 8" xfId="10846" xr:uid="{E32F22FD-CA6B-458D-9C85-C2E0121DBE1D}"/>
    <cellStyle name="Total 2 8 2" xfId="22715" xr:uid="{957325F6-87D9-41B7-88EA-D1B0D1EA4C9C}"/>
    <cellStyle name="Total 2 8 2 2" xfId="42546" xr:uid="{2D5D44A3-A78F-4F6E-BB29-8A2DCB0C45FD}"/>
    <cellStyle name="Total 2 8 3" xfId="32902" xr:uid="{5C5530B1-A899-4C7C-9F8E-B2213050B032}"/>
    <cellStyle name="Total 2 9" xfId="11484" xr:uid="{5D41A6AC-B3EB-4B91-927B-D8726710CB9E}"/>
    <cellStyle name="Total 2 9 2" xfId="23338" xr:uid="{CE55509C-59F3-4B6E-AF11-6BEF3B2771B4}"/>
    <cellStyle name="Total 2 9 2 2" xfId="43168" xr:uid="{D793A0D7-F397-487C-B602-58F3FF16298F}"/>
    <cellStyle name="Total 2 9 3" xfId="33539" xr:uid="{340FE0F8-169D-4533-A333-CE153123617B}"/>
    <cellStyle name="Total 3" xfId="6238" xr:uid="{B78277A8-4F3A-4B07-8776-1FEF97FC1AF0}"/>
    <cellStyle name="Total 3 10" xfId="11155" xr:uid="{EF3D637A-13CA-45D0-91BB-A360CF31998F}"/>
    <cellStyle name="Total 3 10 2" xfId="23020" xr:uid="{22928812-4E5C-410C-A7A0-A0DAFE27ECAC}"/>
    <cellStyle name="Total 3 10 2 2" xfId="42850" xr:uid="{5D0D3787-CDF2-4BED-BA0D-B023C9FF2C40}"/>
    <cellStyle name="Total 3 10 3" xfId="33210" xr:uid="{C4E31098-D9F1-4E35-A6CC-A1DAB20266BD}"/>
    <cellStyle name="Total 3 11" xfId="11995" xr:uid="{686C4C22-FD6E-4032-8D5D-6A3F0E4F080E}"/>
    <cellStyle name="Total 3 11 2" xfId="23820" xr:uid="{0EA6D137-00D3-4620-99DD-1FB94099BEC9}"/>
    <cellStyle name="Total 3 11 2 2" xfId="43648" xr:uid="{38D60285-056C-485F-B8C0-7EE5CEB861C1}"/>
    <cellStyle name="Total 3 11 3" xfId="34048" xr:uid="{1B13E73A-C1DF-4754-AC14-35721BF2730F}"/>
    <cellStyle name="Total 3 12" xfId="10743" xr:uid="{E2E718CA-6979-4089-8803-81579350D6D0}"/>
    <cellStyle name="Total 3 12 2" xfId="22614" xr:uid="{B1CAE933-BABC-4354-846D-49F3CECBB5C0}"/>
    <cellStyle name="Total 3 12 2 2" xfId="42446" xr:uid="{1D5799C8-6D34-4764-B7C1-55C39FE7A7D7}"/>
    <cellStyle name="Total 3 12 3" xfId="32800" xr:uid="{6552C8CC-D0D1-44E2-AFF2-C3A6906B2EB6}"/>
    <cellStyle name="Total 3 13" xfId="11577" xr:uid="{86464399-3AE3-4B45-8E06-8DC24F7FD149}"/>
    <cellStyle name="Total 3 13 2" xfId="23425" xr:uid="{1149143F-345E-4C31-A91B-BB763351B2A6}"/>
    <cellStyle name="Total 3 13 2 2" xfId="43254" xr:uid="{42010BBA-4BFA-46C0-AA76-E970B3E3AC70}"/>
    <cellStyle name="Total 3 13 3" xfId="33631" xr:uid="{BB1518AB-C559-4389-8135-C4AC1A21BE41}"/>
    <cellStyle name="Total 3 14" xfId="30498" xr:uid="{48018FC8-21DB-419D-A6FF-6FF813435034}"/>
    <cellStyle name="Total 3 2" xfId="6239" xr:uid="{35DECB79-C1FD-42CB-85DA-807C2659D545}"/>
    <cellStyle name="Total 3 2 10" xfId="11586" xr:uid="{2696C9CD-89FE-4F4C-AF50-C0C4A50D9CC3}"/>
    <cellStyle name="Total 3 2 10 2" xfId="23432" xr:uid="{6F62DB05-ACAF-4C8E-8EA7-982BC741C9AF}"/>
    <cellStyle name="Total 3 2 10 2 2" xfId="43261" xr:uid="{D3C0A6AC-9159-4D20-B831-C08FED81EBEC}"/>
    <cellStyle name="Total 3 2 10 3" xfId="33640" xr:uid="{1DFCEF05-FE6C-4C4A-936A-4FBFBE9BF05D}"/>
    <cellStyle name="Total 3 2 11" xfId="11087" xr:uid="{229F4BDC-D638-4AB9-8C5C-B64A9B9F5748}"/>
    <cellStyle name="Total 3 2 11 2" xfId="22956" xr:uid="{8A7397DE-77B7-4C62-BEA9-4F36365D0289}"/>
    <cellStyle name="Total 3 2 11 2 2" xfId="42787" xr:uid="{BCCC553F-274E-4D19-9933-4A3248059C7D}"/>
    <cellStyle name="Total 3 2 11 3" xfId="33143" xr:uid="{99B9629D-2D2B-4178-AD7A-A2A8B796E413}"/>
    <cellStyle name="Total 3 2 12" xfId="11387" xr:uid="{69BE7DF6-198D-4645-95A4-AF01A1786424}"/>
    <cellStyle name="Total 3 2 12 2" xfId="23245" xr:uid="{3E98AFF9-C84E-4DD2-8753-4970E8C50BA4}"/>
    <cellStyle name="Total 3 2 12 2 2" xfId="43075" xr:uid="{775680ED-00B8-4AE6-A0EE-A4D84B4D0756}"/>
    <cellStyle name="Total 3 2 12 3" xfId="33442" xr:uid="{9D1B7AC8-2983-460A-8EB9-8C09EAB085EB}"/>
    <cellStyle name="Total 3 2 13" xfId="30499" xr:uid="{E2E1487F-043E-4F96-9DCC-3EE9C95949D6}"/>
    <cellStyle name="Total 3 2 2" xfId="6868" xr:uid="{A22810D7-1FFC-4A25-9D46-3C632A5C19CA}"/>
    <cellStyle name="Total 3 2 2 10" xfId="10526" xr:uid="{64F3A4B8-C382-4724-A8CB-08D468994FFA}"/>
    <cellStyle name="Total 3 2 2 10 2" xfId="22398" xr:uid="{484A03F2-2451-4150-B8F2-4D025DFFD0DA}"/>
    <cellStyle name="Total 3 2 2 10 2 2" xfId="42230" xr:uid="{979B4377-1D98-4A38-B728-EC672732A44F}"/>
    <cellStyle name="Total 3 2 2 10 3" xfId="32583" xr:uid="{01ED9D58-35A5-4787-9442-873809683260}"/>
    <cellStyle name="Total 3 2 2 11" xfId="11641" xr:uid="{A41C44CF-CDBD-4026-98BD-FCF955866317}"/>
    <cellStyle name="Total 3 2 2 11 2" xfId="23483" xr:uid="{0423273A-DFAA-40A3-86D3-50F44C3361DF}"/>
    <cellStyle name="Total 3 2 2 11 2 2" xfId="43312" xr:uid="{2021824C-6667-43E0-B855-FCA5820D1034}"/>
    <cellStyle name="Total 3 2 2 11 3" xfId="33695" xr:uid="{2AFA6FB0-4918-447B-8CBF-C893E14B86D6}"/>
    <cellStyle name="Total 3 2 2 12" xfId="30622" xr:uid="{EBC11D29-6AF0-434E-AE81-4E0F8B326F92}"/>
    <cellStyle name="Total 3 2 2 2" xfId="7671" xr:uid="{04301939-C397-4EB6-A93A-599D716E1B82}"/>
    <cellStyle name="Total 3 2 2 2 10" xfId="11377" xr:uid="{5CBBB297-57AC-4EA4-B84C-70FAE4322E5F}"/>
    <cellStyle name="Total 3 2 2 2 10 2" xfId="23238" xr:uid="{B804F273-38F2-4E2D-B72D-17DB4C88DB70}"/>
    <cellStyle name="Total 3 2 2 2 10 2 2" xfId="43068" xr:uid="{B37070CF-D70F-4338-A0A0-53EDEB24DCA7}"/>
    <cellStyle name="Total 3 2 2 2 10 3" xfId="33432" xr:uid="{D7EAD52F-3A20-49F5-ADE5-C29AB26B777F}"/>
    <cellStyle name="Total 3 2 2 2 11" xfId="30869" xr:uid="{FF4F988C-25DC-4413-8D50-9152B7083483}"/>
    <cellStyle name="Total 3 2 2 2 2" xfId="9314" xr:uid="{91AB48EE-48E4-48DC-8BEF-6483700A4129}"/>
    <cellStyle name="Total 3 2 2 2 2 2" xfId="13736" xr:uid="{3C3DAC95-EF87-48D2-9C38-8745A2626ACE}"/>
    <cellStyle name="Total 3 2 2 2 2 2 2" xfId="25510" xr:uid="{AC05A787-23FB-4802-B1F0-D105A696B9EF}"/>
    <cellStyle name="Total 3 2 2 2 2 2 2 2" xfId="45337" xr:uid="{B07737AB-FDC9-4E47-B558-B91FDD3F440E}"/>
    <cellStyle name="Total 3 2 2 2 2 2 3" xfId="35788" xr:uid="{0E615437-92D4-4C34-949E-84ACDE45A91C}"/>
    <cellStyle name="Total 3 2 2 2 2 3" xfId="14698" xr:uid="{D293D4C0-7D24-44D3-BDCE-9C347960CCA1}"/>
    <cellStyle name="Total 3 2 2 2 2 3 2" xfId="26469" xr:uid="{50D610AF-CD7A-44FF-B014-FA55E81156CC}"/>
    <cellStyle name="Total 3 2 2 2 2 3 2 2" xfId="46296" xr:uid="{686F736A-5C7F-4970-8C50-F7DC45E77079}"/>
    <cellStyle name="Total 3 2 2 2 2 3 3" xfId="36750" xr:uid="{DAAE2AE8-A509-400B-834A-818D3DAE3772}"/>
    <cellStyle name="Total 3 2 2 2 2 4" xfId="15650" xr:uid="{88B18704-EAE0-4DB8-9D1D-BE5FC8CF422A}"/>
    <cellStyle name="Total 3 2 2 2 2 4 2" xfId="27397" xr:uid="{4FE2F9F4-9F0C-417A-87D8-B0A5CCBB8F04}"/>
    <cellStyle name="Total 3 2 2 2 2 4 2 2" xfId="47224" xr:uid="{579B0056-A0E1-4764-B255-8D6827FAFD26}"/>
    <cellStyle name="Total 3 2 2 2 2 4 3" xfId="37702" xr:uid="{9C9B1657-6E53-4A39-90CE-339852657A79}"/>
    <cellStyle name="Total 3 2 2 2 2 5" xfId="16528" xr:uid="{45760A79-C902-474C-974D-9863CB35CC61}"/>
    <cellStyle name="Total 3 2 2 2 2 5 2" xfId="28275" xr:uid="{508B1B68-6E65-4691-A42B-95DD12388AA4}"/>
    <cellStyle name="Total 3 2 2 2 2 5 2 2" xfId="48102" xr:uid="{5CAFA531-8369-4CA3-BACE-6775954BBD7F}"/>
    <cellStyle name="Total 3 2 2 2 2 5 3" xfId="38580" xr:uid="{77CD9C81-B11E-4699-B8E5-F69632C3BE32}"/>
    <cellStyle name="Total 3 2 2 2 2 6" xfId="17393" xr:uid="{1D47D1A5-4990-47BB-8A66-A80F21986D7A}"/>
    <cellStyle name="Total 3 2 2 2 2 6 2" xfId="29114" xr:uid="{75B035DA-B87F-4E39-A694-955F90E168FD}"/>
    <cellStyle name="Total 3 2 2 2 2 6 2 2" xfId="48941" xr:uid="{07955F29-7740-4FC8-924F-9973E04349A0}"/>
    <cellStyle name="Total 3 2 2 2 2 6 3" xfId="39445" xr:uid="{C37677DE-7598-4011-868A-5BB9917AFC67}"/>
    <cellStyle name="Total 3 2 2 2 2 7" xfId="18169" xr:uid="{695B309B-EEA2-43B1-AB8A-4711B2C8FB14}"/>
    <cellStyle name="Total 3 2 2 2 2 7 2" xfId="29890" xr:uid="{E5F7F0B8-268B-4C00-9DB8-B65DFD4D3C29}"/>
    <cellStyle name="Total 3 2 2 2 2 7 2 2" xfId="49717" xr:uid="{8D04A7C0-E0C0-437F-9B63-DDDC324A15C0}"/>
    <cellStyle name="Total 3 2 2 2 2 7 3" xfId="40221" xr:uid="{ACBAFB1F-8958-4F01-8FA9-9B314825C57F}"/>
    <cellStyle name="Total 3 2 2 2 2 8" xfId="18926" xr:uid="{DB6CA36B-3D0B-4337-9DEB-C46DEE486D3E}"/>
    <cellStyle name="Total 3 2 2 2 2 8 2" xfId="40978" xr:uid="{23035FA8-884A-4FD1-9C1F-8A37AE9C92C4}"/>
    <cellStyle name="Total 3 2 2 2 2 9" xfId="31403" xr:uid="{8ABEE9C9-8C5C-472B-A854-6DB5A1A61D96}"/>
    <cellStyle name="Total 3 2 2 2 3" xfId="9752" xr:uid="{99208794-4C7A-4A52-A9C0-C31295D17F6B}"/>
    <cellStyle name="Total 3 2 2 2 3 2" xfId="14157" xr:uid="{95B53E52-DB3F-4C2A-98FA-C7E15FA974F6}"/>
    <cellStyle name="Total 3 2 2 2 3 2 2" xfId="25930" xr:uid="{662E506B-1FF0-4641-80B1-DCF84CC0B511}"/>
    <cellStyle name="Total 3 2 2 2 3 2 2 2" xfId="45757" xr:uid="{B5F65BED-8AAF-4DFD-A4AB-DAC5FFD3463E}"/>
    <cellStyle name="Total 3 2 2 2 3 2 3" xfId="36209" xr:uid="{299443FB-211D-47DE-ABC5-CFB64B787499}"/>
    <cellStyle name="Total 3 2 2 2 3 3" xfId="15117" xr:uid="{8B219F5D-39D5-4687-96B0-6A9577327AE2}"/>
    <cellStyle name="Total 3 2 2 2 3 3 2" xfId="26888" xr:uid="{5B4EEC67-C9E9-46B1-9583-1E402A9A25C5}"/>
    <cellStyle name="Total 3 2 2 2 3 3 2 2" xfId="46715" xr:uid="{AE4A8C41-D113-49A8-9806-D0A09DFDFF02}"/>
    <cellStyle name="Total 3 2 2 2 3 3 3" xfId="37169" xr:uid="{61F7A074-AD70-4CD3-8660-B5B14B9F98FD}"/>
    <cellStyle name="Total 3 2 2 2 3 4" xfId="16069" xr:uid="{EAB3745F-59A3-4C54-B908-86250929F7B1}"/>
    <cellStyle name="Total 3 2 2 2 3 4 2" xfId="27816" xr:uid="{CD62F66E-065F-4A0B-A5F8-C743095EAD99}"/>
    <cellStyle name="Total 3 2 2 2 3 4 2 2" xfId="47643" xr:uid="{B2AACCC6-D8C2-4B58-A7B0-DA67DC5F8D21}"/>
    <cellStyle name="Total 3 2 2 2 3 4 3" xfId="38121" xr:uid="{9DAB6E1A-0CA5-4C60-B8A0-408C21036AC5}"/>
    <cellStyle name="Total 3 2 2 2 3 5" xfId="16943" xr:uid="{898508BC-C890-4A4C-BEA5-E522C0A6CC43}"/>
    <cellStyle name="Total 3 2 2 2 3 5 2" xfId="28690" xr:uid="{72616342-C3C1-4B72-9B74-C01BEAB441AB}"/>
    <cellStyle name="Total 3 2 2 2 3 5 2 2" xfId="48517" xr:uid="{A25067CB-33EC-4CA4-B518-75530DF65F57}"/>
    <cellStyle name="Total 3 2 2 2 3 5 3" xfId="38995" xr:uid="{DC962F95-CCB2-492C-A565-07798ECADFF4}"/>
    <cellStyle name="Total 3 2 2 2 3 6" xfId="17808" xr:uid="{04FF4D4A-BE85-484E-A955-F4A43ACD3DE3}"/>
    <cellStyle name="Total 3 2 2 2 3 6 2" xfId="29529" xr:uid="{04BAE519-D20D-4C32-AE9C-F15794CA29DB}"/>
    <cellStyle name="Total 3 2 2 2 3 6 2 2" xfId="49356" xr:uid="{5B4075CD-3B35-456B-9E35-4576EF250207}"/>
    <cellStyle name="Total 3 2 2 2 3 6 3" xfId="39860" xr:uid="{AB2AC765-7057-409E-B44C-8EF68E1FEB3B}"/>
    <cellStyle name="Total 3 2 2 2 3 7" xfId="18584" xr:uid="{D2FC039B-3FB2-4882-89D6-C83E457A8168}"/>
    <cellStyle name="Total 3 2 2 2 3 7 2" xfId="30305" xr:uid="{8C44D475-9E76-4E83-AC99-E5DC7142B121}"/>
    <cellStyle name="Total 3 2 2 2 3 7 2 2" xfId="50132" xr:uid="{E392570B-32EE-4931-840F-34857556880D}"/>
    <cellStyle name="Total 3 2 2 2 3 7 3" xfId="40636" xr:uid="{67395B99-BA02-4998-B80C-56747343812F}"/>
    <cellStyle name="Total 3 2 2 2 3 8" xfId="19341" xr:uid="{41E42671-76FE-401C-9C46-29326C7BB200}"/>
    <cellStyle name="Total 3 2 2 2 3 8 2" xfId="41393" xr:uid="{C60CBCF3-9A3C-4862-AA14-471B1E956E97}"/>
    <cellStyle name="Total 3 2 2 2 3 9" xfId="31818" xr:uid="{6DE920A8-526A-4906-9A01-55CECDDC1B9A}"/>
    <cellStyle name="Total 3 2 2 2 4" xfId="12722" xr:uid="{A1D03D34-C2AB-4E0A-9EDB-661F3D9E5D4D}"/>
    <cellStyle name="Total 3 2 2 2 4 2" xfId="24520" xr:uid="{AAA17D0C-193B-4CEB-AF22-C38A695155D4}"/>
    <cellStyle name="Total 3 2 2 2 4 2 2" xfId="44348" xr:uid="{3F042990-D8E2-46E0-B5C5-0909089D3D89}"/>
    <cellStyle name="Total 3 2 2 2 4 3" xfId="34775" xr:uid="{7655DB58-15F9-4497-9439-58E01108EB12}"/>
    <cellStyle name="Total 3 2 2 2 5" xfId="9789" xr:uid="{1095C015-B8C4-46E2-8938-05C12E0D4965}"/>
    <cellStyle name="Total 3 2 2 2 5 2" xfId="21665" xr:uid="{995F36A7-4D70-454A-8A5A-8B90D504110B}"/>
    <cellStyle name="Total 3 2 2 2 5 2 2" xfId="41498" xr:uid="{8B4D6134-E05B-462E-93F8-7F7607C09CAC}"/>
    <cellStyle name="Total 3 2 2 2 5 3" xfId="31847" xr:uid="{4A25C0DC-9044-41C1-82CB-E026E00414EB}"/>
    <cellStyle name="Total 3 2 2 2 6" xfId="11849" xr:uid="{3F6C06BE-28B1-4E39-8D79-43E8526BF2DB}"/>
    <cellStyle name="Total 3 2 2 2 6 2" xfId="23676" xr:uid="{14639506-575E-4132-B24D-EC46D511EA4B}"/>
    <cellStyle name="Total 3 2 2 2 6 2 2" xfId="43505" xr:uid="{75933C06-9595-4508-A3C1-900629A1B42D}"/>
    <cellStyle name="Total 3 2 2 2 6 3" xfId="33903" xr:uid="{8E49A3D0-5D32-47F1-BF5B-18147B5E5E38}"/>
    <cellStyle name="Total 3 2 2 2 7" xfId="10870" xr:uid="{BED55829-E323-4F91-84E5-D403B3D20500}"/>
    <cellStyle name="Total 3 2 2 2 7 2" xfId="22739" xr:uid="{0654C134-458B-432B-B440-05AE58AEB534}"/>
    <cellStyle name="Total 3 2 2 2 7 2 2" xfId="42570" xr:uid="{03E4E9A5-8F76-412C-885E-EEC98C2E6C86}"/>
    <cellStyle name="Total 3 2 2 2 7 3" xfId="32926" xr:uid="{5CE4A7C2-18AD-4CCC-A4DB-1DE26A686149}"/>
    <cellStyle name="Total 3 2 2 2 8" xfId="11461" xr:uid="{413B03FB-52CF-45BF-9DFE-A45D1CBE6957}"/>
    <cellStyle name="Total 3 2 2 2 8 2" xfId="23315" xr:uid="{3E9D64F9-F317-4297-830A-F54A350B43C2}"/>
    <cellStyle name="Total 3 2 2 2 8 2 2" xfId="43145" xr:uid="{B3D47E8C-7EE4-4092-B57A-8DDE2F872E5D}"/>
    <cellStyle name="Total 3 2 2 2 8 3" xfId="33516" xr:uid="{15E367D1-CA03-41C0-97F0-EB23F8FCE199}"/>
    <cellStyle name="Total 3 2 2 2 9" xfId="11180" xr:uid="{96141EEC-1D4C-487F-9780-C60005CCE963}"/>
    <cellStyle name="Total 3 2 2 2 9 2" xfId="23042" xr:uid="{55B21B1F-6C25-4A0D-907B-C78FAC0CC914}"/>
    <cellStyle name="Total 3 2 2 2 9 2 2" xfId="42872" xr:uid="{ED5CFBEB-5066-47C3-91C2-0296AE596AB0}"/>
    <cellStyle name="Total 3 2 2 2 9 3" xfId="33235" xr:uid="{68DF5D3C-FC0D-4B45-9BED-0A1F13D69D0C}"/>
    <cellStyle name="Total 3 2 2 3" xfId="8513" xr:uid="{75F2DC73-7681-4C45-A968-9AE5C14C1225}"/>
    <cellStyle name="Total 3 2 2 3 2" xfId="13255" xr:uid="{662E2F84-2071-4A36-8147-D4C076D0E4B3}"/>
    <cellStyle name="Total 3 2 2 3 2 2" xfId="25041" xr:uid="{665960A2-34B5-4080-BDE6-5EA3ABCF3093}"/>
    <cellStyle name="Total 3 2 2 3 2 2 2" xfId="44868" xr:uid="{7F8156B4-72DB-44E2-B409-109BDAD5A5EB}"/>
    <cellStyle name="Total 3 2 2 3 2 3" xfId="35307" xr:uid="{7CBFAE49-380B-49B2-945B-9F17DC2F848D}"/>
    <cellStyle name="Total 3 2 2 3 3" xfId="14275" xr:uid="{48E4C5C9-7614-4B8F-843B-A7411B58B115}"/>
    <cellStyle name="Total 3 2 2 3 3 2" xfId="26048" xr:uid="{CE4FCE08-6E0F-4085-B147-B6CC0A1D683E}"/>
    <cellStyle name="Total 3 2 2 3 3 2 2" xfId="45875" xr:uid="{5F0A3A20-04C6-4799-801B-E2AC016E7023}"/>
    <cellStyle name="Total 3 2 2 3 3 3" xfId="36327" xr:uid="{307B5961-527B-4986-A510-8C1E49A4B2C7}"/>
    <cellStyle name="Total 3 2 2 3 4" xfId="15235" xr:uid="{E7B626FC-F901-4EA0-937E-6E75306FC3BB}"/>
    <cellStyle name="Total 3 2 2 3 4 2" xfId="27004" xr:uid="{1F3955AC-29FF-4235-A5DE-79355B1103F3}"/>
    <cellStyle name="Total 3 2 2 3 4 2 2" xfId="46831" xr:uid="{E3FFD0D5-223F-4AEB-8AD2-5FB189953EC6}"/>
    <cellStyle name="Total 3 2 2 3 4 3" xfId="37287" xr:uid="{65018578-E832-4434-88D9-462AC5B7A6E6}"/>
    <cellStyle name="Total 3 2 2 3 5" xfId="16184" xr:uid="{3AAE55C8-44EE-4EEA-B9B7-8785ED27B5C1}"/>
    <cellStyle name="Total 3 2 2 3 5 2" xfId="27931" xr:uid="{0C0D24BD-D990-4A28-BD49-B160958DED58}"/>
    <cellStyle name="Total 3 2 2 3 5 2 2" xfId="47758" xr:uid="{E4939B18-34F2-431E-B574-6C471B29B66C}"/>
    <cellStyle name="Total 3 2 2 3 5 3" xfId="38236" xr:uid="{1872DA0E-9F9E-4CC9-A7DA-3A3AF364377E}"/>
    <cellStyle name="Total 3 2 2 3 6" xfId="17057" xr:uid="{58787885-926C-42CB-81B2-824F99D605D7}"/>
    <cellStyle name="Total 3 2 2 3 6 2" xfId="28804" xr:uid="{DDCA8B38-ED20-487A-BD70-DC9D5A14C92F}"/>
    <cellStyle name="Total 3 2 2 3 6 2 2" xfId="48631" xr:uid="{B719092A-398B-4622-B104-F10C43FE7DF4}"/>
    <cellStyle name="Total 3 2 2 3 6 3" xfId="39109" xr:uid="{ECA80EBC-23DD-4487-B043-035FB51A18DC}"/>
    <cellStyle name="Total 3 2 2 3 7" xfId="17922" xr:uid="{BA4F5866-1F94-4734-BDBA-4A2B29BDC9BA}"/>
    <cellStyle name="Total 3 2 2 3 7 2" xfId="29643" xr:uid="{485F7CA3-400C-4879-B74E-6FB088B53B1B}"/>
    <cellStyle name="Total 3 2 2 3 7 2 2" xfId="49470" xr:uid="{2D60F9B1-6F36-4565-AB47-10C971B7B4A9}"/>
    <cellStyle name="Total 3 2 2 3 7 3" xfId="39974" xr:uid="{6C7A5B40-845E-4985-891B-8C6738D90967}"/>
    <cellStyle name="Total 3 2 2 3 8" xfId="18698" xr:uid="{1D2EAC4B-5A75-439E-8BBB-3E9C3C8314B7}"/>
    <cellStyle name="Total 3 2 2 3 8 2" xfId="40750" xr:uid="{91900489-67E3-4F75-AB78-BA0E9F7333F7}"/>
    <cellStyle name="Total 3 2 2 3 9" xfId="31156" xr:uid="{FD2B48F2-9879-48ED-A423-A1C62DF9576E}"/>
    <cellStyle name="Total 3 2 2 4" xfId="9524" xr:uid="{EAEAB534-1775-4579-817C-9F4F8C3D5A5E}"/>
    <cellStyle name="Total 3 2 2 4 2" xfId="13929" xr:uid="{048EDE3D-145F-4C30-A79D-B04DD09CA0AB}"/>
    <cellStyle name="Total 3 2 2 4 2 2" xfId="25702" xr:uid="{1EC592C3-EBB3-402B-B7C6-F6DE99E04161}"/>
    <cellStyle name="Total 3 2 2 4 2 2 2" xfId="45529" xr:uid="{B98A78CA-58EC-4A1B-97B7-38B70043BCF6}"/>
    <cellStyle name="Total 3 2 2 4 2 3" xfId="35981" xr:uid="{26443FFC-770D-47FA-AACA-255E97386407}"/>
    <cellStyle name="Total 3 2 2 4 3" xfId="14889" xr:uid="{8FA523FE-DEC4-4E80-A09C-3F25513D57CC}"/>
    <cellStyle name="Total 3 2 2 4 3 2" xfId="26660" xr:uid="{6BBF7285-4760-471B-850B-E8E1890EC141}"/>
    <cellStyle name="Total 3 2 2 4 3 2 2" xfId="46487" xr:uid="{BA1B2CC2-3E42-4851-BB69-2CC30A98FB4F}"/>
    <cellStyle name="Total 3 2 2 4 3 3" xfId="36941" xr:uid="{6A56E2EA-55D4-417A-B103-C354DF96E06A}"/>
    <cellStyle name="Total 3 2 2 4 4" xfId="15841" xr:uid="{53E5BAFD-AEAE-4823-A8EB-016CD6C3F235}"/>
    <cellStyle name="Total 3 2 2 4 4 2" xfId="27588" xr:uid="{8E415AEB-D4E6-4E3A-8294-4D032995EF87}"/>
    <cellStyle name="Total 3 2 2 4 4 2 2" xfId="47415" xr:uid="{4BEAEFEF-0387-4279-9219-7AFCA86DC066}"/>
    <cellStyle name="Total 3 2 2 4 4 3" xfId="37893" xr:uid="{D3390A28-9D82-4D87-974D-165AC2740FA5}"/>
    <cellStyle name="Total 3 2 2 4 5" xfId="16715" xr:uid="{6224BE90-D2FC-4843-A3F0-55D12C317200}"/>
    <cellStyle name="Total 3 2 2 4 5 2" xfId="28462" xr:uid="{11CF9AB6-053A-4F7B-802F-CC1DD7588586}"/>
    <cellStyle name="Total 3 2 2 4 5 2 2" xfId="48289" xr:uid="{6F98C90A-5E9D-452F-A3D3-6F52EB319813}"/>
    <cellStyle name="Total 3 2 2 4 5 3" xfId="38767" xr:uid="{294C4E33-6CA9-434A-83B2-A049028FD20F}"/>
    <cellStyle name="Total 3 2 2 4 6" xfId="17580" xr:uid="{B93683FF-88F5-44B0-BC86-2D25E6C8CB2F}"/>
    <cellStyle name="Total 3 2 2 4 6 2" xfId="29301" xr:uid="{53567DCD-8F60-4426-82F8-9E2F7E914D07}"/>
    <cellStyle name="Total 3 2 2 4 6 2 2" xfId="49128" xr:uid="{D53D65BB-B4AE-4373-A5E2-B69D446767EB}"/>
    <cellStyle name="Total 3 2 2 4 6 3" xfId="39632" xr:uid="{8D9C882B-3941-473D-9128-936F9FD9A290}"/>
    <cellStyle name="Total 3 2 2 4 7" xfId="18356" xr:uid="{2E3013F6-8311-4F40-A312-DD6A854F1242}"/>
    <cellStyle name="Total 3 2 2 4 7 2" xfId="30077" xr:uid="{186C8952-F5C3-4FC6-9F00-89EC63CE81C8}"/>
    <cellStyle name="Total 3 2 2 4 7 2 2" xfId="49904" xr:uid="{02418C63-F45B-4E9C-8846-315714875E90}"/>
    <cellStyle name="Total 3 2 2 4 7 3" xfId="40408" xr:uid="{7D02E470-B5BD-4F63-A614-B1F53CE784CF}"/>
    <cellStyle name="Total 3 2 2 4 8" xfId="19113" xr:uid="{119F7A93-3066-4AFE-87A8-56A3E268EF18}"/>
    <cellStyle name="Total 3 2 2 4 8 2" xfId="41165" xr:uid="{9FC5C8CF-B6D0-4142-BB95-314ED4D665DE}"/>
    <cellStyle name="Total 3 2 2 4 9" xfId="31590" xr:uid="{31865710-AA3D-4668-9B76-9B98B85CC1A3}"/>
    <cellStyle name="Total 3 2 2 5" xfId="12226" xr:uid="{F78468DA-62BE-43EF-8D16-F03F56701A22}"/>
    <cellStyle name="Total 3 2 2 5 2" xfId="24043" xr:uid="{1FB3A6C4-A2D3-4880-9475-98C99C3DE90D}"/>
    <cellStyle name="Total 3 2 2 5 2 2" xfId="43871" xr:uid="{549508C3-C8F1-400B-9B67-A439966DFEF2}"/>
    <cellStyle name="Total 3 2 2 5 3" xfId="34279" xr:uid="{A831E674-F1E5-4833-A540-327B448B7364}"/>
    <cellStyle name="Total 3 2 2 6" xfId="10541" xr:uid="{703D1ACB-8629-44D4-9A07-3811D802D787}"/>
    <cellStyle name="Total 3 2 2 6 2" xfId="22413" xr:uid="{1CA7194A-8AC3-48B3-BF3E-F422E2454C58}"/>
    <cellStyle name="Total 3 2 2 6 2 2" xfId="42245" xr:uid="{3F12745D-C22F-495C-88AA-8161D6C45BD2}"/>
    <cellStyle name="Total 3 2 2 6 3" xfId="32598" xr:uid="{6B693CA8-CD88-40DD-8574-C66D7F98CC22}"/>
    <cellStyle name="Total 3 2 2 7" xfId="13072" xr:uid="{61962D0C-F194-4264-AB0E-E4C294A4DEEF}"/>
    <cellStyle name="Total 3 2 2 7 2" xfId="24861" xr:uid="{271DB819-EBE1-4403-9CE9-9C1EEA4AD36A}"/>
    <cellStyle name="Total 3 2 2 7 2 2" xfId="44688" xr:uid="{106FFE62-9511-48F6-8CFA-3D7F1DDCAA37}"/>
    <cellStyle name="Total 3 2 2 7 3" xfId="35124" xr:uid="{E607DE45-5C53-4E2A-BB9A-CC235F7E5EFB}"/>
    <cellStyle name="Total 3 2 2 8" xfId="9856" xr:uid="{B5932E4C-2FD5-4F90-B14C-5BE85F8F1A57}"/>
    <cellStyle name="Total 3 2 2 8 2" xfId="21732" xr:uid="{655619BB-B309-4DA5-8AF4-B69F1108408A}"/>
    <cellStyle name="Total 3 2 2 8 2 2" xfId="41565" xr:uid="{01B1DA74-E588-4C6B-8D05-40114A83C458}"/>
    <cellStyle name="Total 3 2 2 8 3" xfId="31914" xr:uid="{FF7E04C1-EFCF-4B34-A418-25640C86EB52}"/>
    <cellStyle name="Total 3 2 2 9" xfId="12242" xr:uid="{271359FC-1274-45D9-87CA-6910EE526C50}"/>
    <cellStyle name="Total 3 2 2 9 2" xfId="24059" xr:uid="{52CAD6AF-3279-499D-8DCB-2239FDB68878}"/>
    <cellStyle name="Total 3 2 2 9 2 2" xfId="43887" xr:uid="{9F718A92-455D-432C-A229-6E4A44C7E3F4}"/>
    <cellStyle name="Total 3 2 2 9 3" xfId="34295" xr:uid="{6747C35B-A4C5-40D0-824C-10CBC80B25E4}"/>
    <cellStyle name="Total 3 2 3" xfId="7135" xr:uid="{BC58CCB0-4A0E-4513-A348-981F93E678EA}"/>
    <cellStyle name="Total 3 2 3 10" xfId="11455" xr:uid="{F5AE09A7-1C63-4848-86D6-6F27AD9398A6}"/>
    <cellStyle name="Total 3 2 3 10 2" xfId="23313" xr:uid="{8F226E56-EB2F-4ABE-BFEF-065714E620BD}"/>
    <cellStyle name="Total 3 2 3 10 2 2" xfId="43143" xr:uid="{0015B5E1-0F0E-40F0-945E-349A53F4F7D1}"/>
    <cellStyle name="Total 3 2 3 10 3" xfId="33510" xr:uid="{32EE8442-E8E0-47CB-87E7-9A5D7C5C2B26}"/>
    <cellStyle name="Total 3 2 3 11" xfId="30750" xr:uid="{CCA86F48-8953-4329-BEC8-2C273E5D4318}"/>
    <cellStyle name="Total 3 2 3 2" xfId="8778" xr:uid="{2966EA27-AFDF-47FB-A695-39166574647B}"/>
    <cellStyle name="Total 3 2 3 2 2" xfId="13438" xr:uid="{9DF13001-3087-4837-9923-7CC00313D415}"/>
    <cellStyle name="Total 3 2 3 2 2 2" xfId="25221" xr:uid="{63086CCE-4CB1-4A03-BA47-97F6CB5F36A2}"/>
    <cellStyle name="Total 3 2 3 2 2 2 2" xfId="45048" xr:uid="{F47526B9-F04A-4517-9462-31A082AD654E}"/>
    <cellStyle name="Total 3 2 3 2 2 3" xfId="35490" xr:uid="{CF775508-A9D3-49D2-9D7C-1F043933D62B}"/>
    <cellStyle name="Total 3 2 3 2 3" xfId="14444" xr:uid="{4D0377CF-A746-43B2-9839-8DF40388FBB6}"/>
    <cellStyle name="Total 3 2 3 2 3 2" xfId="26216" xr:uid="{1AD0946D-347D-4DF0-A21A-F53EC724F217}"/>
    <cellStyle name="Total 3 2 3 2 3 2 2" xfId="46043" xr:uid="{84A4D3C4-9A50-4DA3-BB46-7B0DEB64F2E9}"/>
    <cellStyle name="Total 3 2 3 2 3 3" xfId="36496" xr:uid="{85959C3A-CAEE-476F-B4EC-E386B9F290F0}"/>
    <cellStyle name="Total 3 2 3 2 4" xfId="15402" xr:uid="{3361ABB2-1053-4759-90FD-C8E6C7880130}"/>
    <cellStyle name="Total 3 2 3 2 4 2" xfId="27163" xr:uid="{2DE74EF5-E276-4744-BE80-838C83F2B6F0}"/>
    <cellStyle name="Total 3 2 3 2 4 2 2" xfId="46990" xr:uid="{145D4227-CC49-40B8-B7BD-C3BAA6E3B898}"/>
    <cellStyle name="Total 3 2 3 2 4 3" xfId="37454" xr:uid="{E351F0D2-3BB6-48B2-A7CC-C6E735D105D4}"/>
    <cellStyle name="Total 3 2 3 2 5" xfId="16328" xr:uid="{4FBD4AAB-49FF-41D4-97E5-F564D6A72856}"/>
    <cellStyle name="Total 3 2 3 2 5 2" xfId="28075" xr:uid="{C6096BE4-6AEE-4F4C-8995-7CEDF4C884BC}"/>
    <cellStyle name="Total 3 2 3 2 5 2 2" xfId="47902" xr:uid="{60B82E24-CEB9-47FD-ABF0-413CDC0DAF9B}"/>
    <cellStyle name="Total 3 2 3 2 5 3" xfId="38380" xr:uid="{55BA419F-D77D-46BE-A8CC-8EECF42A9AD6}"/>
    <cellStyle name="Total 3 2 3 2 6" xfId="17199" xr:uid="{AC26476B-9C4D-4E2B-AFE6-6E0687658D8F}"/>
    <cellStyle name="Total 3 2 3 2 6 2" xfId="28943" xr:uid="{BC598A9E-E21E-47CA-BF3A-2D5FE21127AE}"/>
    <cellStyle name="Total 3 2 3 2 6 2 2" xfId="48770" xr:uid="{94E8FFE9-A254-4E49-AD76-C68800402EAD}"/>
    <cellStyle name="Total 3 2 3 2 6 3" xfId="39251" xr:uid="{62CBFCBD-C5F8-4AF8-98B3-5E3BCF5D14BA}"/>
    <cellStyle name="Total 3 2 3 2 7" xfId="18046" xr:uid="{023F3BE6-6D41-4D5D-A25E-5E225CA1487C}"/>
    <cellStyle name="Total 3 2 3 2 7 2" xfId="29767" xr:uid="{DB38D608-1C06-45E5-B77D-7473D00EFBC8}"/>
    <cellStyle name="Total 3 2 3 2 7 2 2" xfId="49594" xr:uid="{023986D4-BD51-471D-8EE6-F351C42913F2}"/>
    <cellStyle name="Total 3 2 3 2 7 3" xfId="40098" xr:uid="{2C7FC847-CB52-4DA8-9421-4FBF12FF1222}"/>
    <cellStyle name="Total 3 2 3 2 8" xfId="18813" xr:uid="{E632DA60-51FD-47EC-AF91-36D9A4023558}"/>
    <cellStyle name="Total 3 2 3 2 8 2" xfId="40865" xr:uid="{DC4EC15E-F001-496F-95AA-E4B30415BF9E}"/>
    <cellStyle name="Total 3 2 3 2 9" xfId="31284" xr:uid="{B8E7EF67-B8FB-4122-A82C-39261515B0E1}"/>
    <cellStyle name="Total 3 2 3 3" xfId="9639" xr:uid="{B71863FC-BB45-48F7-9AB9-DF6F283F2233}"/>
    <cellStyle name="Total 3 2 3 3 2" xfId="14044" xr:uid="{CC3F0BAE-466D-419F-93D1-E71CAA2059C6}"/>
    <cellStyle name="Total 3 2 3 3 2 2" xfId="25817" xr:uid="{BD6320CD-0D73-49F1-A907-F88486ABAE4B}"/>
    <cellStyle name="Total 3 2 3 3 2 2 2" xfId="45644" xr:uid="{6300AB52-948E-47EA-A2F4-24E31763DC43}"/>
    <cellStyle name="Total 3 2 3 3 2 3" xfId="36096" xr:uid="{29CC496D-A52E-4E5A-9989-36940F885275}"/>
    <cellStyle name="Total 3 2 3 3 3" xfId="15004" xr:uid="{8E972F52-78D6-4C40-A7E6-3235360874F8}"/>
    <cellStyle name="Total 3 2 3 3 3 2" xfId="26775" xr:uid="{D875728F-34D3-41E7-A8AF-78BF2171B9DE}"/>
    <cellStyle name="Total 3 2 3 3 3 2 2" xfId="46602" xr:uid="{FDBBA977-0987-4D2B-B68A-763E7013911A}"/>
    <cellStyle name="Total 3 2 3 3 3 3" xfId="37056" xr:uid="{8EDA584E-8DBD-447C-B6F5-F3BBB9B0F0D1}"/>
    <cellStyle name="Total 3 2 3 3 4" xfId="15956" xr:uid="{12E408C9-8BC3-48FE-AA76-132277BE05BC}"/>
    <cellStyle name="Total 3 2 3 3 4 2" xfId="27703" xr:uid="{003CF649-ED7A-49F3-9DF3-E943F0B72BE7}"/>
    <cellStyle name="Total 3 2 3 3 4 2 2" xfId="47530" xr:uid="{0288DD44-E8C1-42FE-ADAD-1CEF40EFABE6}"/>
    <cellStyle name="Total 3 2 3 3 4 3" xfId="38008" xr:uid="{91E2148D-C10D-4B95-94D1-FD072AD54E6E}"/>
    <cellStyle name="Total 3 2 3 3 5" xfId="16830" xr:uid="{9D4DFED8-E646-4374-BA79-412C6C0570E9}"/>
    <cellStyle name="Total 3 2 3 3 5 2" xfId="28577" xr:uid="{BFAC298A-8C43-4A54-9976-A3BDD1B6B26E}"/>
    <cellStyle name="Total 3 2 3 3 5 2 2" xfId="48404" xr:uid="{178F1703-F7A9-482A-AE8A-5DE84D778DC6}"/>
    <cellStyle name="Total 3 2 3 3 5 3" xfId="38882" xr:uid="{F4D9F5B5-D259-4AE9-8517-07F620788A7B}"/>
    <cellStyle name="Total 3 2 3 3 6" xfId="17695" xr:uid="{F51A55F0-8C8C-4E32-B7E8-47B97B3B65C4}"/>
    <cellStyle name="Total 3 2 3 3 6 2" xfId="29416" xr:uid="{9FDF0F1A-3944-4826-BE08-633C3F0A8466}"/>
    <cellStyle name="Total 3 2 3 3 6 2 2" xfId="49243" xr:uid="{F27190D3-53DD-4C9C-9A43-0589FFFCD883}"/>
    <cellStyle name="Total 3 2 3 3 6 3" xfId="39747" xr:uid="{F0A321A4-BB32-4B9A-BA65-F6C74C6F1FDE}"/>
    <cellStyle name="Total 3 2 3 3 7" xfId="18471" xr:uid="{E44F2A6F-30B1-41FF-B767-EC16DF8B74E6}"/>
    <cellStyle name="Total 3 2 3 3 7 2" xfId="30192" xr:uid="{A52E841B-64CC-4470-81F9-3840FADE5266}"/>
    <cellStyle name="Total 3 2 3 3 7 2 2" xfId="50019" xr:uid="{2BBA5636-5489-47DC-AA30-B2E30A3F105B}"/>
    <cellStyle name="Total 3 2 3 3 7 3" xfId="40523" xr:uid="{A005D934-7957-4073-82D2-679182D39C4A}"/>
    <cellStyle name="Total 3 2 3 3 8" xfId="19228" xr:uid="{7D5A3FA7-4125-47AD-A3EE-962CD881FB9C}"/>
    <cellStyle name="Total 3 2 3 3 8 2" xfId="41280" xr:uid="{D19BF76A-D293-49C3-A888-3A8457F48EBE}"/>
    <cellStyle name="Total 3 2 3 3 9" xfId="31705" xr:uid="{BBEEE9EC-E4DF-4EFA-A64B-243312A54974}"/>
    <cellStyle name="Total 3 2 3 4" xfId="12409" xr:uid="{5BFCD73B-D6EF-4103-AB4C-AF26C2678181}"/>
    <cellStyle name="Total 3 2 3 4 2" xfId="24223" xr:uid="{CF8AF4D6-6FF2-43C0-BD53-A76B854B209B}"/>
    <cellStyle name="Total 3 2 3 4 2 2" xfId="44051" xr:uid="{2BA492E0-FDB8-4F69-B035-681F146F1630}"/>
    <cellStyle name="Total 3 2 3 4 3" xfId="34462" xr:uid="{A7E34F0D-3F47-4659-82EE-A41D8D579AC9}"/>
    <cellStyle name="Total 3 2 3 5" xfId="10372" xr:uid="{C4D0B3F4-0F9C-4F74-9FB2-5312D0631F20}"/>
    <cellStyle name="Total 3 2 3 5 2" xfId="22244" xr:uid="{41FBC43A-57D9-4D1D-94B1-76A950D3ABD3}"/>
    <cellStyle name="Total 3 2 3 5 2 2" xfId="42076" xr:uid="{AD4A7F1A-8132-494A-B16E-E6DD9D1EDF0C}"/>
    <cellStyle name="Total 3 2 3 5 3" xfId="32429" xr:uid="{BDF6D363-EF54-4407-BC55-2F09A9EEFAF8}"/>
    <cellStyle name="Total 3 2 3 6" xfId="13096" xr:uid="{77E11365-5CF2-48B1-B8B8-0676790C4F0A}"/>
    <cellStyle name="Total 3 2 3 6 2" xfId="24884" xr:uid="{3525FA16-2E6B-42F1-847C-D5FDE7F8272B}"/>
    <cellStyle name="Total 3 2 3 6 2 2" xfId="44711" xr:uid="{BFD9409F-90F9-4D14-AE31-D95D8298B073}"/>
    <cellStyle name="Total 3 2 3 6 3" xfId="35148" xr:uid="{70EA4B30-A12B-4CFF-8495-E00EECB40522}"/>
    <cellStyle name="Total 3 2 3 7" xfId="9836" xr:uid="{7232D837-30F9-4D50-8921-6A64589A0716}"/>
    <cellStyle name="Total 3 2 3 7 2" xfId="21712" xr:uid="{77807B47-AFC6-4EE7-A9AB-2A9CA3757A7D}"/>
    <cellStyle name="Total 3 2 3 7 2 2" xfId="41545" xr:uid="{2CA223B6-75FA-4BB6-988B-0B0A48598417}"/>
    <cellStyle name="Total 3 2 3 7 3" xfId="31894" xr:uid="{EE40B60A-0214-4BA6-AC05-DF2AA75AA906}"/>
    <cellStyle name="Total 3 2 3 8" xfId="11836" xr:uid="{4D4315D8-B396-4EF7-AE7C-D4094E479076}"/>
    <cellStyle name="Total 3 2 3 8 2" xfId="23664" xr:uid="{5B93AC7B-90AA-4920-8F5D-B8B455AC05A5}"/>
    <cellStyle name="Total 3 2 3 8 2 2" xfId="43493" xr:uid="{3066A6FA-F588-466F-9FF3-5FA128CE8E7E}"/>
    <cellStyle name="Total 3 2 3 8 3" xfId="33890" xr:uid="{B69ECAE6-EBCA-4C96-85C0-3F115BE20FAB}"/>
    <cellStyle name="Total 3 2 3 9" xfId="10879" xr:uid="{02450282-5F9F-4B7E-82EE-AD114BE374A5}"/>
    <cellStyle name="Total 3 2 3 9 2" xfId="22748" xr:uid="{A0DC7764-A04B-44CA-AF04-374B1251A326}"/>
    <cellStyle name="Total 3 2 3 9 2 2" xfId="42579" xr:uid="{E4FB1A48-ED2E-49D5-B890-6709903645C2}"/>
    <cellStyle name="Total 3 2 3 9 3" xfId="32935" xr:uid="{E4CE7472-4173-4F4B-88E2-8E0F64D816B1}"/>
    <cellStyle name="Total 3 2 4" xfId="7979" xr:uid="{0B13CD33-80CE-4AC1-A988-67CB27961840}"/>
    <cellStyle name="Total 3 2 4 2" xfId="12949" xr:uid="{64B2B64A-E652-43BF-99C8-48E55D16E581}"/>
    <cellStyle name="Total 3 2 4 2 2" xfId="24743" xr:uid="{21EEE39F-E184-4B71-9C99-ACABB60F5BA3}"/>
    <cellStyle name="Total 3 2 4 2 2 2" xfId="44570" xr:uid="{CA2A586E-E0DC-421A-8189-D346BA8062BE}"/>
    <cellStyle name="Total 3 2 4 2 3" xfId="35001" xr:uid="{5D2D1EB6-F68B-40D9-989C-8E2D0E6270A8}"/>
    <cellStyle name="Total 3 2 4 3" xfId="9945" xr:uid="{EF2CFB56-A267-4FEE-AF2A-B3871F76545A}"/>
    <cellStyle name="Total 3 2 4 3 2" xfId="21820" xr:uid="{62A88B2B-56ED-4D43-A12C-89EF17D94A50}"/>
    <cellStyle name="Total 3 2 4 3 2 2" xfId="41653" xr:uid="{C4ADEA0C-EDED-4700-AFAB-ACF976A25A09}"/>
    <cellStyle name="Total 3 2 4 3 3" xfId="32003" xr:uid="{B984B96E-4BD6-4AF5-92BA-6AABD8FF0A5A}"/>
    <cellStyle name="Total 3 2 4 4" xfId="11763" xr:uid="{EB9B348D-8ADC-41F4-9499-DF076341D576}"/>
    <cellStyle name="Total 3 2 4 4 2" xfId="23591" xr:uid="{31D6CDD2-F3AB-4D32-A75B-BFDA71A4BFBE}"/>
    <cellStyle name="Total 3 2 4 4 2 2" xfId="43420" xr:uid="{7D72AB0F-ED78-45C9-9179-0F6E923664C5}"/>
    <cellStyle name="Total 3 2 4 4 3" xfId="33817" xr:uid="{0C7453CA-1443-4E23-B4B5-057C1EE04DDE}"/>
    <cellStyle name="Total 3 2 4 5" xfId="10944" xr:uid="{374A838A-F803-46D4-95F4-24D47F9C6D97}"/>
    <cellStyle name="Total 3 2 4 5 2" xfId="22813" xr:uid="{1B6FD6A1-948A-450D-9E3B-0764CC5A14D8}"/>
    <cellStyle name="Total 3 2 4 5 2 2" xfId="42644" xr:uid="{D9430233-7DD4-459E-82E6-E6A791C111F0}"/>
    <cellStyle name="Total 3 2 4 5 3" xfId="33000" xr:uid="{114BAE32-DDDD-49F7-800B-960EBAA4F706}"/>
    <cellStyle name="Total 3 2 4 6" xfId="13051" xr:uid="{E11BFBD3-0DB7-4320-B800-6BB58EDCA87E}"/>
    <cellStyle name="Total 3 2 4 6 2" xfId="24841" xr:uid="{4D3E36A1-7EEB-442F-BCFD-7DF135058E4A}"/>
    <cellStyle name="Total 3 2 4 6 2 2" xfId="44668" xr:uid="{280EAC15-67BF-43FF-96EB-A43CB871AC70}"/>
    <cellStyle name="Total 3 2 4 6 3" xfId="35103" xr:uid="{5D58E546-BFD8-4A07-8948-9110A7FA8A6A}"/>
    <cellStyle name="Total 3 2 4 7" xfId="9872" xr:uid="{479860BC-8B91-42A9-910E-15D643D105FD}"/>
    <cellStyle name="Total 3 2 4 7 2" xfId="21748" xr:uid="{9BE30441-1613-4F00-A199-F88AE7BC1E6A}"/>
    <cellStyle name="Total 3 2 4 7 2 2" xfId="41581" xr:uid="{701EC579-48EA-40BB-B6B4-DFF404971CCB}"/>
    <cellStyle name="Total 3 2 4 7 3" xfId="31930" xr:uid="{EE1F7B70-9F00-4712-8409-ABFB32927878}"/>
    <cellStyle name="Total 3 2 4 8" xfId="12740" xr:uid="{BAAF030F-B499-4705-9776-F34F58F2C198}"/>
    <cellStyle name="Total 3 2 4 8 2" xfId="34793" xr:uid="{1FF946C0-9B7F-4B31-B10B-2169168D0DCB}"/>
    <cellStyle name="Total 3 2 4 9" xfId="31037" xr:uid="{2D27749A-E030-41BD-B3C7-0293049B58AC}"/>
    <cellStyle name="Total 3 2 5" xfId="9411" xr:uid="{FE6D1185-9CC7-4D04-B38B-D4EEC36DC4D3}"/>
    <cellStyle name="Total 3 2 5 2" xfId="13816" xr:uid="{59265766-2592-454A-A1B6-4FDFB7238A18}"/>
    <cellStyle name="Total 3 2 5 2 2" xfId="25589" xr:uid="{931751F4-71D8-4A3C-96F2-80E3190518C3}"/>
    <cellStyle name="Total 3 2 5 2 2 2" xfId="45416" xr:uid="{F8B0EB07-05F0-4BC8-87B2-D931598F072E}"/>
    <cellStyle name="Total 3 2 5 2 3" xfId="35868" xr:uid="{B91E6DBE-EE64-45A7-9F8E-A7DAC7083FAA}"/>
    <cellStyle name="Total 3 2 5 3" xfId="14776" xr:uid="{5FC9C81A-C75E-4C57-A351-87E28D7BEA20}"/>
    <cellStyle name="Total 3 2 5 3 2" xfId="26547" xr:uid="{C7F5DB1B-6361-4831-AA86-C6466806EF09}"/>
    <cellStyle name="Total 3 2 5 3 2 2" xfId="46374" xr:uid="{55ED16E9-4E88-4FEF-8392-DF0436E7094C}"/>
    <cellStyle name="Total 3 2 5 3 3" xfId="36828" xr:uid="{961F23F1-CD75-4745-AF3C-7901F73243C3}"/>
    <cellStyle name="Total 3 2 5 4" xfId="15728" xr:uid="{A4057F36-6361-4A1C-9F38-EE89A385B5DE}"/>
    <cellStyle name="Total 3 2 5 4 2" xfId="27475" xr:uid="{14CB91B1-F926-4CA7-8D4D-459643803C06}"/>
    <cellStyle name="Total 3 2 5 4 2 2" xfId="47302" xr:uid="{C1AC5C41-135F-4E9D-87A0-0B0959D0BF83}"/>
    <cellStyle name="Total 3 2 5 4 3" xfId="37780" xr:uid="{DC85EA00-5E6D-48B9-87DB-67FAA09C987A}"/>
    <cellStyle name="Total 3 2 5 5" xfId="16602" xr:uid="{DC3662B4-AF37-445F-A4E0-D62393324431}"/>
    <cellStyle name="Total 3 2 5 5 2" xfId="28349" xr:uid="{CA354B47-AECF-4986-ABB8-C5222605DBEA}"/>
    <cellStyle name="Total 3 2 5 5 2 2" xfId="48176" xr:uid="{ABA6A07B-83D8-4C4A-9408-44D39756F8C9}"/>
    <cellStyle name="Total 3 2 5 5 3" xfId="38654" xr:uid="{7FBEDBF9-22AF-413C-A4EC-5B8AFB4B3F88}"/>
    <cellStyle name="Total 3 2 5 6" xfId="17467" xr:uid="{FB312FE5-F388-42D1-A184-54B750940770}"/>
    <cellStyle name="Total 3 2 5 6 2" xfId="29188" xr:uid="{C64E90A0-AECD-4BEC-886A-F26F9CA91DA3}"/>
    <cellStyle name="Total 3 2 5 6 2 2" xfId="49015" xr:uid="{49A9A956-16D6-493D-B1FA-FA4A25C9886F}"/>
    <cellStyle name="Total 3 2 5 6 3" xfId="39519" xr:uid="{CFB6EC38-0E2E-4BB9-B396-3293B47C155C}"/>
    <cellStyle name="Total 3 2 5 7" xfId="18243" xr:uid="{E1F7B32F-7807-4987-81AA-035B63BA4FA6}"/>
    <cellStyle name="Total 3 2 5 7 2" xfId="29964" xr:uid="{33747CA2-09CD-4D14-A161-3F2665757C8E}"/>
    <cellStyle name="Total 3 2 5 7 2 2" xfId="49791" xr:uid="{9302FC09-C528-4A4A-9438-03691F8711C2}"/>
    <cellStyle name="Total 3 2 5 7 3" xfId="40295" xr:uid="{F89C04A4-9E6E-40BB-B86C-830E46786985}"/>
    <cellStyle name="Total 3 2 5 8" xfId="19000" xr:uid="{1A4E07B0-7066-4AB0-9C4D-D40041DFEEE0}"/>
    <cellStyle name="Total 3 2 5 8 2" xfId="41052" xr:uid="{4F25F75C-CDA1-45A6-B7B0-498B1DBF79C6}"/>
    <cellStyle name="Total 3 2 5 9" xfId="31477" xr:uid="{1668005D-4229-4C15-BEE3-DB84BF754A84}"/>
    <cellStyle name="Total 3 2 6" xfId="11876" xr:uid="{4B8FD528-CC66-45B9-AFFF-59418833296A}"/>
    <cellStyle name="Total 3 2 6 2" xfId="23703" xr:uid="{CC57E49C-9AF8-40FA-AA45-C3BD83DC9582}"/>
    <cellStyle name="Total 3 2 6 2 2" xfId="43532" xr:uid="{25819B80-0EE0-431C-8B6B-D1E1C882411F}"/>
    <cellStyle name="Total 3 2 6 3" xfId="33930" xr:uid="{9C0A877C-A84C-41A4-957D-D53050707947}"/>
    <cellStyle name="Total 3 2 7" xfId="10843" xr:uid="{91C5AB99-1D69-4A75-8A66-E3B4E615A8B7}"/>
    <cellStyle name="Total 3 2 7 2" xfId="22712" xr:uid="{422E19C0-A274-466E-893F-2991D2FB481E}"/>
    <cellStyle name="Total 3 2 7 2 2" xfId="42543" xr:uid="{24D27A8D-0307-4B66-8C8C-62CE75574C00}"/>
    <cellStyle name="Total 3 2 7 3" xfId="32899" xr:uid="{969718D4-65BA-4E55-9559-1E341029B319}"/>
    <cellStyle name="Total 3 2 8" xfId="12020" xr:uid="{80D02B8D-79BA-4102-B9D2-5300713C6EA9}"/>
    <cellStyle name="Total 3 2 8 2" xfId="23841" xr:uid="{CFF6F0C8-BB65-4EEB-9713-B9FF197C0270}"/>
    <cellStyle name="Total 3 2 8 2 2" xfId="43669" xr:uid="{DD19C04E-182D-426D-B051-BDFD2321B451}"/>
    <cellStyle name="Total 3 2 8 3" xfId="34073" xr:uid="{B881846D-FA06-4D86-9906-8CA02E092DEB}"/>
    <cellStyle name="Total 3 2 9" xfId="10730" xr:uid="{9564517D-D249-485D-9424-C62787B21E79}"/>
    <cellStyle name="Total 3 2 9 2" xfId="22602" xr:uid="{DC754ACC-DE8C-4CB7-80B0-242EA4F7E76E}"/>
    <cellStyle name="Total 3 2 9 2 2" xfId="42434" xr:uid="{626CD45B-315C-4823-977D-5792C28ADC9A}"/>
    <cellStyle name="Total 3 2 9 3" xfId="32787" xr:uid="{9D8EEC96-C549-40D1-B5AF-C1000A0C24E8}"/>
    <cellStyle name="Total 3 3" xfId="6867" xr:uid="{008D9B9F-FA58-4530-BAEC-D1E749EA8580}"/>
    <cellStyle name="Total 3 3 10" xfId="16407" xr:uid="{D9406E37-F1EB-48D8-B331-84AD035CCEFF}"/>
    <cellStyle name="Total 3 3 10 2" xfId="28154" xr:uid="{C5552CEE-6F6C-4501-8C16-D2997F8F82F7}"/>
    <cellStyle name="Total 3 3 10 2 2" xfId="47981" xr:uid="{E092E684-26C7-44B7-A0ED-228EF84749C9}"/>
    <cellStyle name="Total 3 3 10 3" xfId="38459" xr:uid="{23BC6F17-63CB-4020-AE1E-A99A4C7F5E41}"/>
    <cellStyle name="Total 3 3 11" xfId="17278" xr:uid="{94C6F118-C9B9-4D69-A1AF-9104235B1FB5}"/>
    <cellStyle name="Total 3 3 11 2" xfId="29021" xr:uid="{760D0EDC-3D8D-4B13-A710-F19F15F8865C}"/>
    <cellStyle name="Total 3 3 11 2 2" xfId="48848" xr:uid="{BBF81EB8-DF06-4997-A91F-9E778C95D4B8}"/>
    <cellStyle name="Total 3 3 11 3" xfId="39330" xr:uid="{0C18C9D4-932F-4873-9626-BA16AF4A22DE}"/>
    <cellStyle name="Total 3 3 12" xfId="30621" xr:uid="{FA7E9068-37E4-463C-8609-E352A1B0E50B}"/>
    <cellStyle name="Total 3 3 2" xfId="7672" xr:uid="{80BF61F8-0AC0-45FD-BC9C-EE3E962BC9B5}"/>
    <cellStyle name="Total 3 3 2 10" xfId="13333" xr:uid="{C7665677-FA1A-456F-9EA0-07FF4080D190}"/>
    <cellStyle name="Total 3 3 2 10 2" xfId="25116" xr:uid="{1D0D9358-9C9F-4CB1-9FA4-11BB5E9C493C}"/>
    <cellStyle name="Total 3 3 2 10 2 2" xfId="44943" xr:uid="{986FE845-13E5-4771-A23C-D0DB189B0B13}"/>
    <cellStyle name="Total 3 3 2 10 3" xfId="35385" xr:uid="{4EF6FD45-1EE2-46E3-8E0E-581572E31C0B}"/>
    <cellStyle name="Total 3 3 2 11" xfId="30870" xr:uid="{ADDC8EEF-E8FC-46B9-B44D-8A0C0D1A2F3C}"/>
    <cellStyle name="Total 3 3 2 2" xfId="9315" xr:uid="{71C99F0B-BB50-435B-8B54-637FEF20B4D6}"/>
    <cellStyle name="Total 3 3 2 2 2" xfId="13737" xr:uid="{DF56229B-5858-4831-9BC7-C25811066CDA}"/>
    <cellStyle name="Total 3 3 2 2 2 2" xfId="25511" xr:uid="{03604D0D-8C03-43AF-85DD-01AC166A17C6}"/>
    <cellStyle name="Total 3 3 2 2 2 2 2" xfId="45338" xr:uid="{F0078789-49D0-493A-9954-99245231A313}"/>
    <cellStyle name="Total 3 3 2 2 2 3" xfId="35789" xr:uid="{FE1BFF77-EDB3-4E89-A9EF-753AD3BA7161}"/>
    <cellStyle name="Total 3 3 2 2 3" xfId="14699" xr:uid="{27B6F842-88DD-4291-AD66-FBDA5EB4A282}"/>
    <cellStyle name="Total 3 3 2 2 3 2" xfId="26470" xr:uid="{C61A78E6-04BD-4FE9-8732-54112B441BC7}"/>
    <cellStyle name="Total 3 3 2 2 3 2 2" xfId="46297" xr:uid="{0648FD37-7461-4A9D-9273-43FE7F583177}"/>
    <cellStyle name="Total 3 3 2 2 3 3" xfId="36751" xr:uid="{D288A963-B4EA-429B-907A-A9EDFEC5E5E2}"/>
    <cellStyle name="Total 3 3 2 2 4" xfId="15651" xr:uid="{D2D609A4-9DF0-4955-8F10-F238C6DB1127}"/>
    <cellStyle name="Total 3 3 2 2 4 2" xfId="27398" xr:uid="{52C93C3A-C62B-4897-819D-28D5698CCB3A}"/>
    <cellStyle name="Total 3 3 2 2 4 2 2" xfId="47225" xr:uid="{7CE1EAE9-A0DC-449B-B52E-8355E0CE03F4}"/>
    <cellStyle name="Total 3 3 2 2 4 3" xfId="37703" xr:uid="{D43F1AB4-27D2-4108-BB3B-3C820E922CA1}"/>
    <cellStyle name="Total 3 3 2 2 5" xfId="16529" xr:uid="{EE040564-7ED8-4757-8733-44EF81FAF4E4}"/>
    <cellStyle name="Total 3 3 2 2 5 2" xfId="28276" xr:uid="{36EB7385-9A58-4177-9FE6-8B71505B477E}"/>
    <cellStyle name="Total 3 3 2 2 5 2 2" xfId="48103" xr:uid="{892DBCFB-D254-4A4E-AF5B-955F471EB657}"/>
    <cellStyle name="Total 3 3 2 2 5 3" xfId="38581" xr:uid="{351D19DB-9458-43C7-BF39-7CDD05476141}"/>
    <cellStyle name="Total 3 3 2 2 6" xfId="17394" xr:uid="{2EF135CA-1579-434D-9A75-D749D820998F}"/>
    <cellStyle name="Total 3 3 2 2 6 2" xfId="29115" xr:uid="{346E629A-382B-4C4B-8B13-4607C8C972F8}"/>
    <cellStyle name="Total 3 3 2 2 6 2 2" xfId="48942" xr:uid="{33CCF9F3-FBD8-4064-B4D1-6B82DDFD47EA}"/>
    <cellStyle name="Total 3 3 2 2 6 3" xfId="39446" xr:uid="{4B515BA8-C248-4F47-9723-81540DF2D0FF}"/>
    <cellStyle name="Total 3 3 2 2 7" xfId="18170" xr:uid="{0E1FECE8-A5EC-4104-809F-76E50F215684}"/>
    <cellStyle name="Total 3 3 2 2 7 2" xfId="29891" xr:uid="{77B52B0D-4D12-4496-B87C-A06CC49E2B7C}"/>
    <cellStyle name="Total 3 3 2 2 7 2 2" xfId="49718" xr:uid="{CD781F3B-AC9E-4151-A057-5447AEA7FA82}"/>
    <cellStyle name="Total 3 3 2 2 7 3" xfId="40222" xr:uid="{2310AF41-8ACE-417C-806F-DD9DD623AFE9}"/>
    <cellStyle name="Total 3 3 2 2 8" xfId="18927" xr:uid="{1584EB7D-B9B0-47AA-A270-0A33DDADE8FB}"/>
    <cellStyle name="Total 3 3 2 2 8 2" xfId="40979" xr:uid="{66EAF64C-CB1E-4840-A6C7-A2C60957C22D}"/>
    <cellStyle name="Total 3 3 2 2 9" xfId="31404" xr:uid="{689D8437-0636-44D0-ADB8-07F5DADFEAD5}"/>
    <cellStyle name="Total 3 3 2 3" xfId="9753" xr:uid="{8CFB32A6-CBC2-4A36-8CE3-E97267AE39EA}"/>
    <cellStyle name="Total 3 3 2 3 2" xfId="14158" xr:uid="{15EBE578-EBB1-4481-9B8B-093C5F1FD6BD}"/>
    <cellStyle name="Total 3 3 2 3 2 2" xfId="25931" xr:uid="{7C1DC999-3203-40B7-9530-8F6EBC1DBBC6}"/>
    <cellStyle name="Total 3 3 2 3 2 2 2" xfId="45758" xr:uid="{CCD6FE08-8DB7-4A09-92A0-E77F0F60C780}"/>
    <cellStyle name="Total 3 3 2 3 2 3" xfId="36210" xr:uid="{8DF996CA-C459-4712-9CF2-95C777B63BA0}"/>
    <cellStyle name="Total 3 3 2 3 3" xfId="15118" xr:uid="{791BBBCB-70F6-4B99-A2C0-DD99B0D097B4}"/>
    <cellStyle name="Total 3 3 2 3 3 2" xfId="26889" xr:uid="{598569F8-4B5A-4E24-BF94-9FA3C359224B}"/>
    <cellStyle name="Total 3 3 2 3 3 2 2" xfId="46716" xr:uid="{8555C8B2-E7C4-4C0F-AD76-37FB04A9D887}"/>
    <cellStyle name="Total 3 3 2 3 3 3" xfId="37170" xr:uid="{B8C4CABC-BBAE-49B5-A76D-5BB23D873B93}"/>
    <cellStyle name="Total 3 3 2 3 4" xfId="16070" xr:uid="{099536EA-633F-4157-AE0C-EA8CE6A5DF2B}"/>
    <cellStyle name="Total 3 3 2 3 4 2" xfId="27817" xr:uid="{5AF430CD-90FF-4F43-B5BE-4405F7C6F5D9}"/>
    <cellStyle name="Total 3 3 2 3 4 2 2" xfId="47644" xr:uid="{6BA69CAD-4D0C-4051-A470-613BA9F6DD0C}"/>
    <cellStyle name="Total 3 3 2 3 4 3" xfId="38122" xr:uid="{B11C667A-71F1-4D07-9CD2-37736DDAA30F}"/>
    <cellStyle name="Total 3 3 2 3 5" xfId="16944" xr:uid="{1F0F5B15-7BCA-4552-897D-1C58793D830C}"/>
    <cellStyle name="Total 3 3 2 3 5 2" xfId="28691" xr:uid="{DD15C026-4B5B-4584-9213-8BE0D12C0128}"/>
    <cellStyle name="Total 3 3 2 3 5 2 2" xfId="48518" xr:uid="{B6E0B59B-EE59-4658-B3DA-DFCE6F4B0AC1}"/>
    <cellStyle name="Total 3 3 2 3 5 3" xfId="38996" xr:uid="{7925F014-D925-4F3A-B3AE-DF1E69CDA8B1}"/>
    <cellStyle name="Total 3 3 2 3 6" xfId="17809" xr:uid="{F50D1360-DAE8-4A84-B856-500E51FB3DD1}"/>
    <cellStyle name="Total 3 3 2 3 6 2" xfId="29530" xr:uid="{0125F0DF-DE8A-48A9-BD41-3C6C1CD183DC}"/>
    <cellStyle name="Total 3 3 2 3 6 2 2" xfId="49357" xr:uid="{ADFD0691-C1C5-49FD-997E-B2D7D26C1248}"/>
    <cellStyle name="Total 3 3 2 3 6 3" xfId="39861" xr:uid="{9B10A8C3-4F41-4944-A1BA-733ED28994DC}"/>
    <cellStyle name="Total 3 3 2 3 7" xfId="18585" xr:uid="{B5652AD6-FB20-464B-84DF-9B300433C2D3}"/>
    <cellStyle name="Total 3 3 2 3 7 2" xfId="30306" xr:uid="{3B5F8F78-AD36-4EB9-BDAF-3067B4C24F23}"/>
    <cellStyle name="Total 3 3 2 3 7 2 2" xfId="50133" xr:uid="{00297E5A-33BE-4B3E-A379-9752B52F3D35}"/>
    <cellStyle name="Total 3 3 2 3 7 3" xfId="40637" xr:uid="{D3227563-07E1-44B1-A9D6-8AC527CAB6E5}"/>
    <cellStyle name="Total 3 3 2 3 8" xfId="19342" xr:uid="{143B6B26-D735-4779-87F6-DAE218480CF7}"/>
    <cellStyle name="Total 3 3 2 3 8 2" xfId="41394" xr:uid="{B22AA673-6E1F-43F0-B91B-D6D104165A16}"/>
    <cellStyle name="Total 3 3 2 3 9" xfId="31819" xr:uid="{B925C5FC-C94B-4B98-B6F3-3B7C66FB22FB}"/>
    <cellStyle name="Total 3 3 2 4" xfId="12723" xr:uid="{A1E9A552-E578-4581-BE16-4135E96F802E}"/>
    <cellStyle name="Total 3 3 2 4 2" xfId="24521" xr:uid="{6A2B1390-E00F-49F0-8B83-2EE9A13F4E24}"/>
    <cellStyle name="Total 3 3 2 4 2 2" xfId="44349" xr:uid="{51A25584-C5F5-4F2F-A946-790405DDAE02}"/>
    <cellStyle name="Total 3 3 2 4 3" xfId="34776" xr:uid="{68B9DCAF-24E1-4716-8026-F41001DF6269}"/>
    <cellStyle name="Total 3 3 2 5" xfId="27" xr:uid="{738E1405-7017-456C-85D1-1EBB957B5E83}"/>
    <cellStyle name="Total 3 3 2 5 2" xfId="19369" xr:uid="{1CD31941-9C20-44D7-AC76-A1C7D9B4D943}"/>
    <cellStyle name="Total 3 3 2 5 2 2" xfId="41408" xr:uid="{17938979-E0AF-4EB3-8E2D-495A8989587D}"/>
    <cellStyle name="Total 3 3 2 5 3" xfId="30335" xr:uid="{1E1CE935-7EF4-4AA8-9640-8C5AD4D32ACD}"/>
    <cellStyle name="Total 3 3 2 6" xfId="11896" xr:uid="{F596749B-588A-4B56-94A0-A53BF7C01877}"/>
    <cellStyle name="Total 3 3 2 6 2" xfId="23723" xr:uid="{CE24BFDC-8657-41DC-9832-E9FA890A101D}"/>
    <cellStyle name="Total 3 3 2 6 2 2" xfId="43552" xr:uid="{C26CE1D8-2D75-438C-8E75-C14C7768C08C}"/>
    <cellStyle name="Total 3 3 2 6 3" xfId="33950" xr:uid="{8374E54B-A116-440E-B496-D2C8A8C57793}"/>
    <cellStyle name="Total 3 3 2 7" xfId="10823" xr:uid="{1C7D9C03-9C17-4F3A-BE44-4EF5487E95E3}"/>
    <cellStyle name="Total 3 3 2 7 2" xfId="22693" xr:uid="{FEE32ACF-8873-4CE6-B4AF-68A1484BAE4B}"/>
    <cellStyle name="Total 3 3 2 7 2 2" xfId="42524" xr:uid="{E3801260-DCA1-4E2C-96DA-197EB6869686}"/>
    <cellStyle name="Total 3 3 2 7 3" xfId="32879" xr:uid="{7230C47B-16FF-4D42-A32D-B9ECCF29BFCC}"/>
    <cellStyle name="Total 3 3 2 8" xfId="11501" xr:uid="{972D969C-B479-4489-A801-E0B926D782FC}"/>
    <cellStyle name="Total 3 3 2 8 2" xfId="23355" xr:uid="{6229AB7E-8E3E-4A12-961F-CB662A1DC022}"/>
    <cellStyle name="Total 3 3 2 8 2 2" xfId="43185" xr:uid="{A5F29615-C4AC-494D-89C2-74B1250ACCF1}"/>
    <cellStyle name="Total 3 3 2 8 3" xfId="33556" xr:uid="{95D41424-CC42-4F71-AB9D-F9A3D28791CF}"/>
    <cellStyle name="Total 3 3 2 9" xfId="11140" xr:uid="{932F559B-0D31-425B-9A83-7BFC50BF9699}"/>
    <cellStyle name="Total 3 3 2 9 2" xfId="23008" xr:uid="{7227E56F-76F0-4CE0-B877-E61C1563DC23}"/>
    <cellStyle name="Total 3 3 2 9 2 2" xfId="42838" xr:uid="{9B69F6B3-F426-4675-9310-952BB8989093}"/>
    <cellStyle name="Total 3 3 2 9 3" xfId="33195" xr:uid="{FC2AF87D-6EB7-492D-B17A-3AAAB8A21088}"/>
    <cellStyle name="Total 3 3 3" xfId="8512" xr:uid="{9266B8E4-8AF2-423D-998A-11B90EFD4CE3}"/>
    <cellStyle name="Total 3 3 3 2" xfId="13254" xr:uid="{46F21F1B-3059-4421-9C67-4DA61BAA6954}"/>
    <cellStyle name="Total 3 3 3 2 2" xfId="25040" xr:uid="{9BEE966A-DE88-4883-BD54-3DBA15A17E87}"/>
    <cellStyle name="Total 3 3 3 2 2 2" xfId="44867" xr:uid="{FC991045-5DCA-4E14-BF90-2FA7FAD1D6A6}"/>
    <cellStyle name="Total 3 3 3 2 3" xfId="35306" xr:uid="{8435D853-DD94-47BB-9481-26F2BB52FD95}"/>
    <cellStyle name="Total 3 3 3 3" xfId="14274" xr:uid="{6AE535F5-1FE8-4E3A-B223-83ACBC4E86BE}"/>
    <cellStyle name="Total 3 3 3 3 2" xfId="26047" xr:uid="{FB940869-F13F-4487-AE04-7B17EF38D6E1}"/>
    <cellStyle name="Total 3 3 3 3 2 2" xfId="45874" xr:uid="{3EAEF5C9-3C03-42F8-87B1-ED902234832F}"/>
    <cellStyle name="Total 3 3 3 3 3" xfId="36326" xr:uid="{8F3E5E09-7359-4F95-9C28-13A7B2D03293}"/>
    <cellStyle name="Total 3 3 3 4" xfId="15234" xr:uid="{EAEB31DD-492E-4B50-BCB4-1DE477BBBD66}"/>
    <cellStyle name="Total 3 3 3 4 2" xfId="27003" xr:uid="{D3868842-38FF-4C54-86A4-FA24F0E80A59}"/>
    <cellStyle name="Total 3 3 3 4 2 2" xfId="46830" xr:uid="{4C3819B8-8E07-4F68-86ED-79855634395E}"/>
    <cellStyle name="Total 3 3 3 4 3" xfId="37286" xr:uid="{64C35AEA-B3A9-4AED-AA13-12D38012FB14}"/>
    <cellStyle name="Total 3 3 3 5" xfId="16183" xr:uid="{67039A4C-3E88-4B66-9135-4040A211DDD5}"/>
    <cellStyle name="Total 3 3 3 5 2" xfId="27930" xr:uid="{BCF89E25-C9C5-4CE7-AB7D-BFD11719D6ED}"/>
    <cellStyle name="Total 3 3 3 5 2 2" xfId="47757" xr:uid="{68ABB7CF-D699-423C-96C2-8AE2667D650B}"/>
    <cellStyle name="Total 3 3 3 5 3" xfId="38235" xr:uid="{3C4262BD-7DB5-4358-9EE7-9571506A8290}"/>
    <cellStyle name="Total 3 3 3 6" xfId="17056" xr:uid="{B91D6589-EB70-4934-B2EA-86F823D4668F}"/>
    <cellStyle name="Total 3 3 3 6 2" xfId="28803" xr:uid="{AC1BB515-B862-48C0-9406-12C4F723905A}"/>
    <cellStyle name="Total 3 3 3 6 2 2" xfId="48630" xr:uid="{7EDD10A9-8F64-4054-9C02-481B799129AA}"/>
    <cellStyle name="Total 3 3 3 6 3" xfId="39108" xr:uid="{ACC70073-9647-4A3E-BA77-091938605B90}"/>
    <cellStyle name="Total 3 3 3 7" xfId="17921" xr:uid="{117EEA65-A4A6-4AF7-ADB0-7B8898BE3885}"/>
    <cellStyle name="Total 3 3 3 7 2" xfId="29642" xr:uid="{F809A97A-DC1B-49E2-918B-765114721AA4}"/>
    <cellStyle name="Total 3 3 3 7 2 2" xfId="49469" xr:uid="{6F7EC33A-D6EB-4307-880F-C68916E23558}"/>
    <cellStyle name="Total 3 3 3 7 3" xfId="39973" xr:uid="{58B9B49C-3510-4B0E-8535-94FB00972B90}"/>
    <cellStyle name="Total 3 3 3 8" xfId="18697" xr:uid="{7B4BB702-EDF5-49E6-8D12-91F47934F9AA}"/>
    <cellStyle name="Total 3 3 3 8 2" xfId="40749" xr:uid="{955B43AC-15A2-4BEE-A62F-9D038679628C}"/>
    <cellStyle name="Total 3 3 3 9" xfId="31155" xr:uid="{97E83F6E-3120-40A5-841A-D8A4547BEFE4}"/>
    <cellStyle name="Total 3 3 4" xfId="9523" xr:uid="{2FEC86AC-B8E0-4EDA-983F-14818862F6DF}"/>
    <cellStyle name="Total 3 3 4 2" xfId="13928" xr:uid="{72BA0EB2-D40B-4112-A11F-F9AC7C9099D1}"/>
    <cellStyle name="Total 3 3 4 2 2" xfId="25701" xr:uid="{C1A33F85-BDD9-4C8A-82F0-C07728D02B12}"/>
    <cellStyle name="Total 3 3 4 2 2 2" xfId="45528" xr:uid="{9F67E188-5A56-4188-A161-6B2CACFF4B2A}"/>
    <cellStyle name="Total 3 3 4 2 3" xfId="35980" xr:uid="{8AC4ABA6-1D6E-417F-8E80-29D43D1BC04A}"/>
    <cellStyle name="Total 3 3 4 3" xfId="14888" xr:uid="{5034FA41-9D6F-4357-A340-0413A8A75CBA}"/>
    <cellStyle name="Total 3 3 4 3 2" xfId="26659" xr:uid="{BE3240C8-C5C6-4F63-B754-34CB1FBA29C9}"/>
    <cellStyle name="Total 3 3 4 3 2 2" xfId="46486" xr:uid="{3541C1FA-20F9-4FF6-8F74-4CF796750AD5}"/>
    <cellStyle name="Total 3 3 4 3 3" xfId="36940" xr:uid="{BBDD841A-9F25-4B3D-A69A-506614A7D242}"/>
    <cellStyle name="Total 3 3 4 4" xfId="15840" xr:uid="{625693B4-13EE-40D0-AA8C-1227D0A7307E}"/>
    <cellStyle name="Total 3 3 4 4 2" xfId="27587" xr:uid="{D52B9220-6D41-4DA9-BF64-A19D46F18C6D}"/>
    <cellStyle name="Total 3 3 4 4 2 2" xfId="47414" xr:uid="{4ED7BC23-E2E0-4F50-B849-FAE1DD33E1EE}"/>
    <cellStyle name="Total 3 3 4 4 3" xfId="37892" xr:uid="{C7ADBEDA-22A9-4AEE-98A4-9009B545EEDF}"/>
    <cellStyle name="Total 3 3 4 5" xfId="16714" xr:uid="{8BA4630E-FC82-448D-AF83-3E0698F2EF8D}"/>
    <cellStyle name="Total 3 3 4 5 2" xfId="28461" xr:uid="{AB981BBA-80B1-4070-91FF-D243438E2DB0}"/>
    <cellStyle name="Total 3 3 4 5 2 2" xfId="48288" xr:uid="{71E6FC18-339D-4829-A509-98565EE61093}"/>
    <cellStyle name="Total 3 3 4 5 3" xfId="38766" xr:uid="{57D8D18D-F6A2-4A2C-9D47-3C624404A137}"/>
    <cellStyle name="Total 3 3 4 6" xfId="17579" xr:uid="{520D62DE-BF17-4B15-BC30-64BFC3D67E22}"/>
    <cellStyle name="Total 3 3 4 6 2" xfId="29300" xr:uid="{0AF47B29-A6FF-4E92-B1FD-997D5FCB4FF8}"/>
    <cellStyle name="Total 3 3 4 6 2 2" xfId="49127" xr:uid="{096E2EA2-76D3-420E-B1DA-3A02382C5703}"/>
    <cellStyle name="Total 3 3 4 6 3" xfId="39631" xr:uid="{D867D787-411C-4CD1-A61B-9BB54441E6CF}"/>
    <cellStyle name="Total 3 3 4 7" xfId="18355" xr:uid="{90FB3583-F01A-4FE5-AC8C-9B1F36921890}"/>
    <cellStyle name="Total 3 3 4 7 2" xfId="30076" xr:uid="{92C749FF-427E-4523-84CF-0B33EE013847}"/>
    <cellStyle name="Total 3 3 4 7 2 2" xfId="49903" xr:uid="{F83329E8-D503-48A1-8117-A8928F29C90C}"/>
    <cellStyle name="Total 3 3 4 7 3" xfId="40407" xr:uid="{5C8550E1-6BBC-43FD-BD3C-5D9490EB69EB}"/>
    <cellStyle name="Total 3 3 4 8" xfId="19112" xr:uid="{85218C65-0BD2-4C19-A666-2544330C0859}"/>
    <cellStyle name="Total 3 3 4 8 2" xfId="41164" xr:uid="{FCE6814B-118B-4BF3-96DF-BCE99F95B547}"/>
    <cellStyle name="Total 3 3 4 9" xfId="31589" xr:uid="{BA3703BE-D6B1-4653-B7ED-F32EA636D562}"/>
    <cellStyle name="Total 3 3 5" xfId="12225" xr:uid="{3E8CE92D-2A4E-421F-A610-9328CC111F8C}"/>
    <cellStyle name="Total 3 3 5 2" xfId="24042" xr:uid="{4CF49011-3C26-4A99-A341-D17C4C001F04}"/>
    <cellStyle name="Total 3 3 5 2 2" xfId="43870" xr:uid="{5B6BE6C5-7C45-46F3-B8C7-9556B1986D54}"/>
    <cellStyle name="Total 3 3 5 3" xfId="34278" xr:uid="{FAAD852C-6951-46C4-8734-1226B71625E1}"/>
    <cellStyle name="Total 3 3 6" xfId="10542" xr:uid="{F2872CA6-1D4F-4315-B07D-097AFEA04FFD}"/>
    <cellStyle name="Total 3 3 6 2" xfId="22414" xr:uid="{B847FCA4-B63A-43F0-97A8-B75B20BE2D20}"/>
    <cellStyle name="Total 3 3 6 2 2" xfId="42246" xr:uid="{037F2A2F-3D7E-4C27-94D3-A01438A1321C}"/>
    <cellStyle name="Total 3 3 6 3" xfId="32599" xr:uid="{BDAD461F-6FD2-416F-BD10-191EFC91198C}"/>
    <cellStyle name="Total 3 3 7" xfId="13577" xr:uid="{8E9CFB0E-5E7D-44B1-A14E-BC77532F421A}"/>
    <cellStyle name="Total 3 3 7 2" xfId="25353" xr:uid="{4D4FB22E-BD29-4CC9-9EB8-28BF78599D4F}"/>
    <cellStyle name="Total 3 3 7 2 2" xfId="45180" xr:uid="{C090D6FB-4017-44A0-9A3D-96248288AC5D}"/>
    <cellStyle name="Total 3 3 7 3" xfId="35629" xr:uid="{F1ECFEA5-FE22-4A49-8D4F-9FC5C001CF13}"/>
    <cellStyle name="Total 3 3 8" xfId="14555" xr:uid="{8EE833F4-EBCE-4743-98BD-026108DC62B5}"/>
    <cellStyle name="Total 3 3 8 2" xfId="26326" xr:uid="{D5C0B8DB-0BC0-456B-B691-48DC7C7E0779}"/>
    <cellStyle name="Total 3 3 8 2 2" xfId="46153" xr:uid="{FAF4E409-D109-42E4-9268-5C16E619C503}"/>
    <cellStyle name="Total 3 3 8 3" xfId="36607" xr:uid="{4E6A8356-8622-45E1-8629-D0397D48A66E}"/>
    <cellStyle name="Total 3 3 9" xfId="15508" xr:uid="{DDB83B64-04F9-4696-AF09-3CDA104AA1B7}"/>
    <cellStyle name="Total 3 3 9 2" xfId="27263" xr:uid="{76F79A92-584F-4D0E-A541-8B376621AD90}"/>
    <cellStyle name="Total 3 3 9 2 2" xfId="47090" xr:uid="{2FD55B76-4E2E-4EB3-9DCF-0F3633347C93}"/>
    <cellStyle name="Total 3 3 9 3" xfId="37560" xr:uid="{E3EB306F-F290-4F5A-A896-D63BB58356AB}"/>
    <cellStyle name="Total 3 4" xfId="7134" xr:uid="{143D3FE2-EC09-4203-BE4A-130F60FF3EF0}"/>
    <cellStyle name="Total 3 4 10" xfId="17296" xr:uid="{CE174DFC-D035-4E50-BFAF-24FF63E7A967}"/>
    <cellStyle name="Total 3 4 10 2" xfId="29039" xr:uid="{C360238E-784E-4738-931F-75AB6E304C0B}"/>
    <cellStyle name="Total 3 4 10 2 2" xfId="48866" xr:uid="{8C8616B5-EE12-4CA1-AA24-00F59E8928CA}"/>
    <cellStyle name="Total 3 4 10 3" xfId="39348" xr:uid="{D9B90F3B-AD1D-4FC9-B3BB-060887B188FD}"/>
    <cellStyle name="Total 3 4 11" xfId="30749" xr:uid="{09F2F246-0294-4E61-B99C-AA768025242D}"/>
    <cellStyle name="Total 3 4 2" xfId="8777" xr:uid="{3A12564F-40C2-4711-9765-19E0AEB3667F}"/>
    <cellStyle name="Total 3 4 2 2" xfId="13437" xr:uid="{51D07DB3-C95D-4D70-A32E-5E163BDFFFFD}"/>
    <cellStyle name="Total 3 4 2 2 2" xfId="25220" xr:uid="{20CB27CD-15B2-4D28-8ECF-FF5064C4689C}"/>
    <cellStyle name="Total 3 4 2 2 2 2" xfId="45047" xr:uid="{39CF8F23-C24F-4229-8534-67023E40765D}"/>
    <cellStyle name="Total 3 4 2 2 3" xfId="35489" xr:uid="{E790920E-49F1-450B-98CF-4803A1145569}"/>
    <cellStyle name="Total 3 4 2 3" xfId="14443" xr:uid="{FDB011DE-607E-4F99-AF58-14AD59E2D132}"/>
    <cellStyle name="Total 3 4 2 3 2" xfId="26215" xr:uid="{37D46D59-CAE5-441D-B012-707AB4A4104C}"/>
    <cellStyle name="Total 3 4 2 3 2 2" xfId="46042" xr:uid="{78DC4436-7839-44E4-BCA5-CF9FA8176565}"/>
    <cellStyle name="Total 3 4 2 3 3" xfId="36495" xr:uid="{496A269C-5657-41F7-89A0-1D534E0079E8}"/>
    <cellStyle name="Total 3 4 2 4" xfId="15401" xr:uid="{8E574F10-721B-4562-A8A8-25D6E12D048A}"/>
    <cellStyle name="Total 3 4 2 4 2" xfId="27162" xr:uid="{AC40AB67-CA85-4CE9-BAE1-58E08B651593}"/>
    <cellStyle name="Total 3 4 2 4 2 2" xfId="46989" xr:uid="{0967D9FA-1E68-43E6-A987-2DA7D98BD8BE}"/>
    <cellStyle name="Total 3 4 2 4 3" xfId="37453" xr:uid="{C2A430E2-786A-4FF0-92EB-27D74EACCCDE}"/>
    <cellStyle name="Total 3 4 2 5" xfId="16327" xr:uid="{D22B472C-A5A5-4029-B144-D987150CBF0C}"/>
    <cellStyle name="Total 3 4 2 5 2" xfId="28074" xr:uid="{A6D45519-0482-4A37-A67A-718F9A320F7F}"/>
    <cellStyle name="Total 3 4 2 5 2 2" xfId="47901" xr:uid="{48419169-A3B7-4E86-8A98-A6009B7F0B5E}"/>
    <cellStyle name="Total 3 4 2 5 3" xfId="38379" xr:uid="{AD921B00-8027-4587-B76B-B4C35D334690}"/>
    <cellStyle name="Total 3 4 2 6" xfId="17198" xr:uid="{858B77D7-C0CF-43C8-B31C-08300520D329}"/>
    <cellStyle name="Total 3 4 2 6 2" xfId="28942" xr:uid="{0399EAF6-1116-4252-B09E-51C21264307B}"/>
    <cellStyle name="Total 3 4 2 6 2 2" xfId="48769" xr:uid="{CA45949D-1E29-4248-AD5C-841A26472782}"/>
    <cellStyle name="Total 3 4 2 6 3" xfId="39250" xr:uid="{15F9B36F-7C74-4232-9BCA-EF4067A1159B}"/>
    <cellStyle name="Total 3 4 2 7" xfId="18045" xr:uid="{F95C07F8-4508-4D0C-B2DA-98A92148F09C}"/>
    <cellStyle name="Total 3 4 2 7 2" xfId="29766" xr:uid="{CE25A27F-562E-420F-ACE1-9A17444C3D87}"/>
    <cellStyle name="Total 3 4 2 7 2 2" xfId="49593" xr:uid="{DFBCFC4F-454C-4598-BCFC-C66DE65F6604}"/>
    <cellStyle name="Total 3 4 2 7 3" xfId="40097" xr:uid="{A1701A93-62AC-475C-8C35-4DA4668BB594}"/>
    <cellStyle name="Total 3 4 2 8" xfId="18812" xr:uid="{7FEDBA03-5C4D-4E5B-8046-2AC563775455}"/>
    <cellStyle name="Total 3 4 2 8 2" xfId="40864" xr:uid="{4ED6C45C-E30E-4F73-AF59-F8DBFB44D8FB}"/>
    <cellStyle name="Total 3 4 2 9" xfId="31283" xr:uid="{D72BE037-AD40-4245-857E-A9329E84D3D2}"/>
    <cellStyle name="Total 3 4 3" xfId="9638" xr:uid="{26CEFC72-98A5-404B-A16D-6663098076A7}"/>
    <cellStyle name="Total 3 4 3 2" xfId="14043" xr:uid="{8E33DF99-78BA-451A-B6E4-545BBB37C12D}"/>
    <cellStyle name="Total 3 4 3 2 2" xfId="25816" xr:uid="{BF22387E-D162-4352-9AA2-25DD3A8F693B}"/>
    <cellStyle name="Total 3 4 3 2 2 2" xfId="45643" xr:uid="{C55B012D-AA41-4E80-B044-67092873F123}"/>
    <cellStyle name="Total 3 4 3 2 3" xfId="36095" xr:uid="{749DFCFD-E456-4F03-9668-4C163401CA5D}"/>
    <cellStyle name="Total 3 4 3 3" xfId="15003" xr:uid="{E7F6AC70-8F6B-48CA-BD8D-B32590C9ABA8}"/>
    <cellStyle name="Total 3 4 3 3 2" xfId="26774" xr:uid="{E22D223F-AE24-4783-ABAC-E7D31566B192}"/>
    <cellStyle name="Total 3 4 3 3 2 2" xfId="46601" xr:uid="{BEC13811-2203-426A-96C5-4E0668B6D212}"/>
    <cellStyle name="Total 3 4 3 3 3" xfId="37055" xr:uid="{A5AC83C3-ACC1-4636-AD8D-1DF7635840DE}"/>
    <cellStyle name="Total 3 4 3 4" xfId="15955" xr:uid="{4880B3EC-54E8-4D77-920B-E22CD6FD192E}"/>
    <cellStyle name="Total 3 4 3 4 2" xfId="27702" xr:uid="{7982412D-6F1E-4551-9F14-378B6C4D9A6E}"/>
    <cellStyle name="Total 3 4 3 4 2 2" xfId="47529" xr:uid="{D2090D4D-BAA0-47A8-BBDE-D1C684D52B07}"/>
    <cellStyle name="Total 3 4 3 4 3" xfId="38007" xr:uid="{E4C78B2B-BA73-4F86-A179-68A8FB33532D}"/>
    <cellStyle name="Total 3 4 3 5" xfId="16829" xr:uid="{65443C89-C3D5-4F9A-AAFD-B25356200396}"/>
    <cellStyle name="Total 3 4 3 5 2" xfId="28576" xr:uid="{AD92B942-E640-4F44-9788-1DDFA2C0D036}"/>
    <cellStyle name="Total 3 4 3 5 2 2" xfId="48403" xr:uid="{51C5180F-D8BF-4E12-85AC-23E307ED69A6}"/>
    <cellStyle name="Total 3 4 3 5 3" xfId="38881" xr:uid="{FD07D4FC-AA85-4E89-9CCB-19E6B1A378F3}"/>
    <cellStyle name="Total 3 4 3 6" xfId="17694" xr:uid="{BCC094EB-0365-4B69-A62F-F9A498F61C41}"/>
    <cellStyle name="Total 3 4 3 6 2" xfId="29415" xr:uid="{44B2EA29-FD18-4A4A-8713-5C7699C54B25}"/>
    <cellStyle name="Total 3 4 3 6 2 2" xfId="49242" xr:uid="{4DD169E8-19FD-47A3-A417-E258464B2250}"/>
    <cellStyle name="Total 3 4 3 6 3" xfId="39746" xr:uid="{29E1E498-7F3B-4163-953E-3767B2DC996E}"/>
    <cellStyle name="Total 3 4 3 7" xfId="18470" xr:uid="{96E1D95D-376A-4E6C-A24A-79523BAF799C}"/>
    <cellStyle name="Total 3 4 3 7 2" xfId="30191" xr:uid="{DDC5239D-5CF5-4A41-9F04-E778C1380E67}"/>
    <cellStyle name="Total 3 4 3 7 2 2" xfId="50018" xr:uid="{43714F8F-7D3D-4250-AF7B-B8C81A7201E1}"/>
    <cellStyle name="Total 3 4 3 7 3" xfId="40522" xr:uid="{133FFA92-FBFE-4C30-A4A3-7279431BB141}"/>
    <cellStyle name="Total 3 4 3 8" xfId="19227" xr:uid="{3CD1B27A-8E9A-426F-B516-0289B4A268B1}"/>
    <cellStyle name="Total 3 4 3 8 2" xfId="41279" xr:uid="{21B1F65E-E0A1-4346-A5F6-E4664D80A9F5}"/>
    <cellStyle name="Total 3 4 3 9" xfId="31704" xr:uid="{58C82EBE-496F-4ECD-AB0B-173D6093D200}"/>
    <cellStyle name="Total 3 4 4" xfId="12408" xr:uid="{9DF54208-8E55-4B3F-A1AF-6C0BF2A2ED62}"/>
    <cellStyle name="Total 3 4 4 2" xfId="24222" xr:uid="{26D5D407-AE65-471F-AC3A-EF55780B21AD}"/>
    <cellStyle name="Total 3 4 4 2 2" xfId="44050" xr:uid="{39515A47-7BD1-48E6-B9CC-60E0DEF22733}"/>
    <cellStyle name="Total 3 4 4 3" xfId="34461" xr:uid="{23093E2F-F8F1-4983-9AFF-B6A0BEF3090C}"/>
    <cellStyle name="Total 3 4 5" xfId="10373" xr:uid="{E431AA2E-3CCB-4BA0-90B3-5CCA4906815F}"/>
    <cellStyle name="Total 3 4 5 2" xfId="22245" xr:uid="{175ECE17-12AD-4613-A423-D1DCD1B64620}"/>
    <cellStyle name="Total 3 4 5 2 2" xfId="42077" xr:uid="{14EE2B10-C71A-4CEC-98B3-003303C0B943}"/>
    <cellStyle name="Total 3 4 5 3" xfId="32430" xr:uid="{6F26D6E9-0EAA-4030-B226-8833D82D7BD2}"/>
    <cellStyle name="Total 3 4 6" xfId="13604" xr:uid="{FCA7E889-CE3F-4480-9B20-8CA3D41EB668}"/>
    <cellStyle name="Total 3 4 6 2" xfId="25380" xr:uid="{B6C7D986-D757-4BEE-8442-ABA7858E45A8}"/>
    <cellStyle name="Total 3 4 6 2 2" xfId="45207" xr:uid="{52F88E4D-B46D-4DEC-8141-B17EFEE80421}"/>
    <cellStyle name="Total 3 4 6 3" xfId="35656" xr:uid="{0AB8035B-8257-48FF-951F-7618774FA304}"/>
    <cellStyle name="Total 3 4 7" xfId="14580" xr:uid="{9FB535CB-B22D-44ED-BDFA-88D3C30F026B}"/>
    <cellStyle name="Total 3 4 7 2" xfId="26351" xr:uid="{16B21C0E-CA0E-4AAE-AECB-5DE5F7230D11}"/>
    <cellStyle name="Total 3 4 7 2 2" xfId="46178" xr:uid="{718878D6-79E8-45D5-86AA-4818C996B1E4}"/>
    <cellStyle name="Total 3 4 7 3" xfId="36632" xr:uid="{A4E161E6-3A22-43CD-81D2-A52424189B43}"/>
    <cellStyle name="Total 3 4 8" xfId="15532" xr:uid="{D7E05590-0522-4A56-A96E-CF16C5BDF933}"/>
    <cellStyle name="Total 3 4 8 2" xfId="27287" xr:uid="{F4264F88-3CC7-4B11-9856-918EA6D3C1D1}"/>
    <cellStyle name="Total 3 4 8 2 2" xfId="47114" xr:uid="{3DE118C0-7583-498F-8D71-97D3ED02426E}"/>
    <cellStyle name="Total 3 4 8 3" xfId="37584" xr:uid="{821E66F8-7493-477C-90C0-4BAB5F432522}"/>
    <cellStyle name="Total 3 4 9" xfId="16427" xr:uid="{D7B81B7C-A3E1-4B1E-B269-6BA8E34529E3}"/>
    <cellStyle name="Total 3 4 9 2" xfId="28174" xr:uid="{01EC9689-CD38-4F43-804F-E0B3684AD465}"/>
    <cellStyle name="Total 3 4 9 2 2" xfId="48001" xr:uid="{35C89B3C-5BA4-448B-B4F5-20468C47E30E}"/>
    <cellStyle name="Total 3 4 9 3" xfId="38479" xr:uid="{8F35C1A8-6A08-4081-9CC1-07D82D1006CB}"/>
    <cellStyle name="Total 3 5" xfId="7978" xr:uid="{689158CB-9C62-4B6F-A755-F58E75C367BB}"/>
    <cellStyle name="Total 3 5 2" xfId="12948" xr:uid="{9AE2897A-135F-44F6-BE73-809BFA0506FF}"/>
    <cellStyle name="Total 3 5 2 2" xfId="24742" xr:uid="{5BB39202-617D-43C0-B4D6-DCCA1ED7100E}"/>
    <cellStyle name="Total 3 5 2 2 2" xfId="44569" xr:uid="{F3AFC4C1-F156-4B84-9FB4-FC51600D696C}"/>
    <cellStyle name="Total 3 5 2 3" xfId="35000" xr:uid="{0F71F0F7-26E9-4655-9DD0-8C8F7604D445}"/>
    <cellStyle name="Total 3 5 3" xfId="9946" xr:uid="{DAA31C38-6346-4FFA-AFC5-9188661FA84C}"/>
    <cellStyle name="Total 3 5 3 2" xfId="21821" xr:uid="{5BD27BA3-B1D5-4EB9-B691-675B5EB6B2A5}"/>
    <cellStyle name="Total 3 5 3 2 2" xfId="41654" xr:uid="{65133C40-287B-4D8B-BA69-1CB39D60C3BD}"/>
    <cellStyle name="Total 3 5 3 3" xfId="32004" xr:uid="{E5E78CE4-43AB-40D2-A4B8-CA1BA31244AE}"/>
    <cellStyle name="Total 3 5 4" xfId="11762" xr:uid="{655E147E-52C6-4733-AF15-79C5BD0DBAEC}"/>
    <cellStyle name="Total 3 5 4 2" xfId="23590" xr:uid="{EE54CCC2-E0B9-451E-9666-CF1A958F418C}"/>
    <cellStyle name="Total 3 5 4 2 2" xfId="43419" xr:uid="{B91875FD-021E-4BFF-896D-FCEC550EAC30}"/>
    <cellStyle name="Total 3 5 4 3" xfId="33816" xr:uid="{A6FE682B-039A-4569-A28F-7AC6BE82C10A}"/>
    <cellStyle name="Total 3 5 5" xfId="10945" xr:uid="{C787744B-751D-4E95-9BC6-2872B70D4B81}"/>
    <cellStyle name="Total 3 5 5 2" xfId="22814" xr:uid="{8221E3D7-1E36-456E-8130-8DAFA88F105E}"/>
    <cellStyle name="Total 3 5 5 2 2" xfId="42645" xr:uid="{2BEF3260-5F6D-4F70-A04E-62F7FC5A2A7F}"/>
    <cellStyle name="Total 3 5 5 3" xfId="33001" xr:uid="{55D6D47D-CBC8-43C9-BC5D-E3E79DC5BFD0}"/>
    <cellStyle name="Total 3 5 6" xfId="13549" xr:uid="{304E1092-F3BC-4160-B0B8-1CCEE81DF0E3}"/>
    <cellStyle name="Total 3 5 6 2" xfId="25325" xr:uid="{3F779AF8-C72A-49A4-9180-253AE4912996}"/>
    <cellStyle name="Total 3 5 6 2 2" xfId="45152" xr:uid="{6FDD0468-75CF-4798-AB9E-A974A9C34F2C}"/>
    <cellStyle name="Total 3 5 6 3" xfId="35601" xr:uid="{0AEE03AD-307B-4444-86C0-AB2C1B42B673}"/>
    <cellStyle name="Total 3 5 7" xfId="14531" xr:uid="{96FC5CDD-83D0-4158-8E4E-2897C1FEAC41}"/>
    <cellStyle name="Total 3 5 7 2" xfId="26302" xr:uid="{99998DF6-B2FD-4C8E-A178-175ABD65FD5C}"/>
    <cellStyle name="Total 3 5 7 2 2" xfId="46129" xr:uid="{92C7A789-DF32-4CD0-840A-20D5F5B88CF2}"/>
    <cellStyle name="Total 3 5 7 3" xfId="36583" xr:uid="{1E65ABDA-3952-4F5C-82AE-77F084D41E52}"/>
    <cellStyle name="Total 3 5 8" xfId="15484" xr:uid="{F1A31E67-AD7F-45B1-B448-BF110FA16F9B}"/>
    <cellStyle name="Total 3 5 8 2" xfId="37536" xr:uid="{0D9AE1C8-D3A9-4A45-9C30-97EF608B5DFB}"/>
    <cellStyle name="Total 3 5 9" xfId="31036" xr:uid="{49F2599A-6421-442A-B7EC-391D277EBD1F}"/>
    <cellStyle name="Total 3 6" xfId="9410" xr:uid="{5A4453DD-6FC6-40F9-BB46-D3727534124A}"/>
    <cellStyle name="Total 3 6 2" xfId="13815" xr:uid="{6361C074-126C-44F9-AA87-D946C68E539A}"/>
    <cellStyle name="Total 3 6 2 2" xfId="25588" xr:uid="{49A9F910-E50E-4467-ACCD-9EF34C46F464}"/>
    <cellStyle name="Total 3 6 2 2 2" xfId="45415" xr:uid="{BD3A8AC8-CBB5-4A29-AAC9-7F4C2BBA5040}"/>
    <cellStyle name="Total 3 6 2 3" xfId="35867" xr:uid="{C0960067-7801-487A-9086-1C3CD50515A3}"/>
    <cellStyle name="Total 3 6 3" xfId="14775" xr:uid="{6162A594-4BCF-46A0-86DD-84EB88DF0A44}"/>
    <cellStyle name="Total 3 6 3 2" xfId="26546" xr:uid="{A664C609-6433-46CF-9B62-DC31E8BD93F4}"/>
    <cellStyle name="Total 3 6 3 2 2" xfId="46373" xr:uid="{6F0D6C1E-DD50-4270-B074-C418B03E8212}"/>
    <cellStyle name="Total 3 6 3 3" xfId="36827" xr:uid="{88DD42B6-D675-4780-992B-7E6B02CDE184}"/>
    <cellStyle name="Total 3 6 4" xfId="15727" xr:uid="{63A437A2-1409-4A83-BD03-645315AE3EE1}"/>
    <cellStyle name="Total 3 6 4 2" xfId="27474" xr:uid="{49BF6E50-55E5-4C85-9FA8-F023656C867C}"/>
    <cellStyle name="Total 3 6 4 2 2" xfId="47301" xr:uid="{9E785846-2E0E-42FC-A1E3-47901101DF85}"/>
    <cellStyle name="Total 3 6 4 3" xfId="37779" xr:uid="{5A2D3328-9A62-4242-B9E4-6318E8BC2316}"/>
    <cellStyle name="Total 3 6 5" xfId="16601" xr:uid="{EE2B9211-58A6-448A-8423-20C4A4211A14}"/>
    <cellStyle name="Total 3 6 5 2" xfId="28348" xr:uid="{E2A6F7D0-69F3-484C-8EF7-368DF937405A}"/>
    <cellStyle name="Total 3 6 5 2 2" xfId="48175" xr:uid="{51A7672A-227B-49BF-A5D6-0F65DCF8E401}"/>
    <cellStyle name="Total 3 6 5 3" xfId="38653" xr:uid="{6D2FCED3-C316-46A3-92BA-8823E41F10F9}"/>
    <cellStyle name="Total 3 6 6" xfId="17466" xr:uid="{9DE43272-CD06-4017-9188-6B2BD93E144A}"/>
    <cellStyle name="Total 3 6 6 2" xfId="29187" xr:uid="{2D9FB755-F7F5-460F-91CB-9E5271D7AEAA}"/>
    <cellStyle name="Total 3 6 6 2 2" xfId="49014" xr:uid="{47361683-DBA1-438D-A8F9-2DE047A705C5}"/>
    <cellStyle name="Total 3 6 6 3" xfId="39518" xr:uid="{1E4F5CEC-F5AF-4C02-8777-22EFB61EA427}"/>
    <cellStyle name="Total 3 6 7" xfId="18242" xr:uid="{890B5E52-3492-45E4-81E0-6B6E709E4AB0}"/>
    <cellStyle name="Total 3 6 7 2" xfId="29963" xr:uid="{91447534-E201-44E6-BCF4-C9DA3F86E702}"/>
    <cellStyle name="Total 3 6 7 2 2" xfId="49790" xr:uid="{F2433F7E-63EA-4C65-9947-E629C5C4D2FD}"/>
    <cellStyle name="Total 3 6 7 3" xfId="40294" xr:uid="{2234D672-59DE-4BD1-9263-D32913D2F955}"/>
    <cellStyle name="Total 3 6 8" xfId="18999" xr:uid="{091A3CE1-FEF6-4533-A5B7-B42178176CBB}"/>
    <cellStyle name="Total 3 6 8 2" xfId="41051" xr:uid="{A63C2BE6-7270-48F8-9800-9BD1D9B86C85}"/>
    <cellStyle name="Total 3 6 9" xfId="31476" xr:uid="{752D9835-3759-4A01-921A-3FB49999D88C}"/>
    <cellStyle name="Total 3 7" xfId="11875" xr:uid="{8F8DF2E0-0E41-47ED-8B24-9799CBDBF24E}"/>
    <cellStyle name="Total 3 7 2" xfId="23702" xr:uid="{157ACD17-62D8-42FD-BD39-544C46792DD9}"/>
    <cellStyle name="Total 3 7 2 2" xfId="43531" xr:uid="{30D8B532-BB68-41A2-89F9-1B8D0A4D44D3}"/>
    <cellStyle name="Total 3 7 3" xfId="33929" xr:uid="{2A0E217C-C509-42B7-A2FD-A84EC2AAF3F4}"/>
    <cellStyle name="Total 3 8" xfId="10844" xr:uid="{4107C0B0-DB2F-45DB-9BA7-837529370D9E}"/>
    <cellStyle name="Total 3 8 2" xfId="22713" xr:uid="{A7CA26FF-0F38-4F5F-8B95-940CCF25BEAE}"/>
    <cellStyle name="Total 3 8 2 2" xfId="42544" xr:uid="{05717DE2-54E5-4ED7-A32F-57F509595F82}"/>
    <cellStyle name="Total 3 8 3" xfId="32900" xr:uid="{26411084-D7C6-4055-82DC-DF7C08A04873}"/>
    <cellStyle name="Total 3 9" xfId="11486" xr:uid="{F64023FA-699A-4FA4-961F-4C0C567371F4}"/>
    <cellStyle name="Total 3 9 2" xfId="23340" xr:uid="{FF8F6F64-17FD-48EB-AF0D-2E0406B5CCE8}"/>
    <cellStyle name="Total 3 9 2 2" xfId="43170" xr:uid="{C8BC6A40-9987-47A8-81A2-3622091AE091}"/>
    <cellStyle name="Total 3 9 3" xfId="33541" xr:uid="{99C4F30F-349C-4612-A78D-0F67A5941B3D}"/>
    <cellStyle name="Total 4" xfId="6240" xr:uid="{FD1B8309-67E1-4C4A-A954-B3AF3751C374}"/>
    <cellStyle name="Total 4 10" xfId="10275" xr:uid="{AB52A797-C37C-4B1B-B587-0FC3AD7D95D9}"/>
    <cellStyle name="Total 4 10 2" xfId="22150" xr:uid="{AC2046EF-D2DE-4E73-B511-7F00B813B33E}"/>
    <cellStyle name="Total 4 10 2 2" xfId="41982" xr:uid="{F229ECA2-9B6A-4C39-9E38-EC706FC372FA}"/>
    <cellStyle name="Total 4 10 3" xfId="32332" xr:uid="{1BE01ECA-DAEE-443E-9B8B-2C9C52E56561}"/>
    <cellStyle name="Total 4 11" xfId="12599" xr:uid="{DF83DD44-ECF2-4726-9970-A0B715E0169B}"/>
    <cellStyle name="Total 4 11 2" xfId="24404" xr:uid="{DD4EA680-5AC9-4DBD-866F-138910B8506C}"/>
    <cellStyle name="Total 4 11 2 2" xfId="44232" xr:uid="{7A979D18-3A15-4C48-BCB2-142795E083B8}"/>
    <cellStyle name="Total 4 11 3" xfId="34652" xr:uid="{566AEEB1-9C55-4ADE-9027-E218322C9936}"/>
    <cellStyle name="Total 4 12" xfId="10217" xr:uid="{00307BD0-1843-4D2B-933D-4B72B551A697}"/>
    <cellStyle name="Total 4 12 2" xfId="22092" xr:uid="{C0021757-AB7E-4D48-9021-6D7F457E576B}"/>
    <cellStyle name="Total 4 12 2 2" xfId="41924" xr:uid="{951CD704-68D8-4845-80BB-BDC0D680D1A3}"/>
    <cellStyle name="Total 4 12 3" xfId="32274" xr:uid="{0CB87854-B4B3-4ACA-8C4F-721D52CBE44A}"/>
    <cellStyle name="Total 4 13" xfId="13109" xr:uid="{14DF29E8-7FEB-4BF8-8C0A-B60FC598F08C}"/>
    <cellStyle name="Total 4 13 2" xfId="24897" xr:uid="{84F0E29D-C4BB-4235-91B0-AD87932E51AC}"/>
    <cellStyle name="Total 4 13 2 2" xfId="44724" xr:uid="{6259FE5E-788A-40AD-9FC7-677383267379}"/>
    <cellStyle name="Total 4 13 3" xfId="35161" xr:uid="{48C04926-2923-428F-BF42-3F7C9AF1D81A}"/>
    <cellStyle name="Total 4 14" xfId="30500" xr:uid="{A082F10C-EA3A-4E14-8472-38D513E48979}"/>
    <cellStyle name="Total 4 2" xfId="6241" xr:uid="{E484091C-926D-441B-9353-78F6BA316FB9}"/>
    <cellStyle name="Total 4 2 10" xfId="15487" xr:uid="{05A31795-097D-40FD-A38E-99EA38852B8E}"/>
    <cellStyle name="Total 4 2 10 2" xfId="27243" xr:uid="{DAB8CD66-4E21-4B95-A846-34366831362B}"/>
    <cellStyle name="Total 4 2 10 2 2" xfId="47070" xr:uid="{33F8B206-37A8-49C4-A98C-2C3DB7ABE1EC}"/>
    <cellStyle name="Total 4 2 10 3" xfId="37539" xr:uid="{F4EFD5FB-4CE1-41AB-B0E6-E00B09EC6DF9}"/>
    <cellStyle name="Total 4 2 11" xfId="16390" xr:uid="{11190E82-19AB-47BF-9B6B-1C5EA5E7FED4}"/>
    <cellStyle name="Total 4 2 11 2" xfId="28137" xr:uid="{E6ACACDF-7206-4B09-97D5-F70F553C6F5B}"/>
    <cellStyle name="Total 4 2 11 2 2" xfId="47964" xr:uid="{97ECB469-9FD0-4ED6-897E-AF694077B20F}"/>
    <cellStyle name="Total 4 2 11 3" xfId="38442" xr:uid="{D6C19AC6-77A5-4E75-8C44-F8BE372E63E7}"/>
    <cellStyle name="Total 4 2 12" xfId="17261" xr:uid="{CA9F4A7A-8E69-4C08-BD73-AED7F85C89B9}"/>
    <cellStyle name="Total 4 2 12 2" xfId="29004" xr:uid="{C4DEDD92-7062-4277-906F-F0EE8210352F}"/>
    <cellStyle name="Total 4 2 12 2 2" xfId="48831" xr:uid="{4C094B55-3EFA-436B-9109-2E6815DA5A72}"/>
    <cellStyle name="Total 4 2 12 3" xfId="39313" xr:uid="{1EF997B8-56E7-4BB5-854D-144707F6D5D4}"/>
    <cellStyle name="Total 4 2 13" xfId="30501" xr:uid="{11C77EC7-3935-4338-999B-5F8DEBC4CF01}"/>
    <cellStyle name="Total 4 2 2" xfId="6870" xr:uid="{2C0FC29C-6A26-44D5-9863-35F96B49BFB6}"/>
    <cellStyle name="Total 4 2 2 10" xfId="10985" xr:uid="{19B2D804-2F90-471F-B512-D0165F6A9DC7}"/>
    <cellStyle name="Total 4 2 2 10 2" xfId="22854" xr:uid="{1D70222A-47CE-4096-8928-8F89246B3B01}"/>
    <cellStyle name="Total 4 2 2 10 2 2" xfId="42685" xr:uid="{A81AE87F-8007-449C-BCCA-E6BF7F1260F7}"/>
    <cellStyle name="Total 4 2 2 10 3" xfId="33041" xr:uid="{05664A4D-983B-4F25-9E2D-0FD3C0C6EDAB}"/>
    <cellStyle name="Total 4 2 2 11" xfId="13542" xr:uid="{521DD820-AB0C-4F3F-8CE5-27894A72932D}"/>
    <cellStyle name="Total 4 2 2 11 2" xfId="25319" xr:uid="{67B7C417-F8DC-486F-9CCC-452C70C83888}"/>
    <cellStyle name="Total 4 2 2 11 2 2" xfId="45146" xr:uid="{C9BE2992-52CB-4F56-AD09-B440D21DE946}"/>
    <cellStyle name="Total 4 2 2 11 3" xfId="35594" xr:uid="{12514140-BA7E-443C-9FC8-14D77814BD82}"/>
    <cellStyle name="Total 4 2 2 12" xfId="30624" xr:uid="{6929576C-17AD-4F84-AA6D-59FD42609C90}"/>
    <cellStyle name="Total 4 2 2 2" xfId="7673" xr:uid="{DC40CCEC-0F85-4FF2-A7C2-EADC9489622B}"/>
    <cellStyle name="Total 4 2 2 2 10" xfId="13036" xr:uid="{C059691F-2819-4EC2-BA3B-5B5FBD4BE713}"/>
    <cellStyle name="Total 4 2 2 2 10 2" xfId="24828" xr:uid="{29747CBE-5B9B-4C9B-91DB-E26A441E8D0D}"/>
    <cellStyle name="Total 4 2 2 2 10 2 2" xfId="44655" xr:uid="{286370C0-D2DD-4BA3-8FC7-4F3EF2089E26}"/>
    <cellStyle name="Total 4 2 2 2 10 3" xfId="35088" xr:uid="{FA773952-971C-4B70-8071-01DCFA96AA03}"/>
    <cellStyle name="Total 4 2 2 2 11" xfId="30871" xr:uid="{BB30578E-026C-4AF7-B43B-034EB4BE5455}"/>
    <cellStyle name="Total 4 2 2 2 2" xfId="9316" xr:uid="{B0850FE9-F92F-4C3D-A050-F84ED6FC3267}"/>
    <cellStyle name="Total 4 2 2 2 2 2" xfId="13738" xr:uid="{F207CB1D-1CDA-46FD-8981-B60D4D707B46}"/>
    <cellStyle name="Total 4 2 2 2 2 2 2" xfId="25512" xr:uid="{D5DBB617-4FD4-4E4C-B294-8E2CDE4048D3}"/>
    <cellStyle name="Total 4 2 2 2 2 2 2 2" xfId="45339" xr:uid="{71F1DEDE-799F-4575-BA31-68B93B770504}"/>
    <cellStyle name="Total 4 2 2 2 2 2 3" xfId="35790" xr:uid="{F5392B40-2E40-47AD-9916-807E75F5D8BD}"/>
    <cellStyle name="Total 4 2 2 2 2 3" xfId="14700" xr:uid="{C6ECE414-AD4C-485D-BA04-DFEF138EE3A8}"/>
    <cellStyle name="Total 4 2 2 2 2 3 2" xfId="26471" xr:uid="{23BF4B92-AFA1-4F2E-96AE-DB7783F115F0}"/>
    <cellStyle name="Total 4 2 2 2 2 3 2 2" xfId="46298" xr:uid="{54D591E6-402F-402D-941E-A4EFA962D7C3}"/>
    <cellStyle name="Total 4 2 2 2 2 3 3" xfId="36752" xr:uid="{B8B196AB-C296-4232-AE7C-04092E386F5D}"/>
    <cellStyle name="Total 4 2 2 2 2 4" xfId="15652" xr:uid="{7BD2C5F5-9DBC-4D05-8114-DF0328DB6392}"/>
    <cellStyle name="Total 4 2 2 2 2 4 2" xfId="27399" xr:uid="{18C36B35-6B63-47C4-A8F3-0817F1C7F443}"/>
    <cellStyle name="Total 4 2 2 2 2 4 2 2" xfId="47226" xr:uid="{C9FEE726-F4FC-4BC1-8FD8-4F873231C5EE}"/>
    <cellStyle name="Total 4 2 2 2 2 4 3" xfId="37704" xr:uid="{AC52CEBA-ADCB-4A7C-8EBE-274C41081EAE}"/>
    <cellStyle name="Total 4 2 2 2 2 5" xfId="16530" xr:uid="{006036D4-22FD-4831-AA0E-2CF8E7C953D4}"/>
    <cellStyle name="Total 4 2 2 2 2 5 2" xfId="28277" xr:uid="{86E69CE4-BFD5-4DB5-8D03-3C001771E3F9}"/>
    <cellStyle name="Total 4 2 2 2 2 5 2 2" xfId="48104" xr:uid="{C7A67E1A-DC14-40AC-8811-5786212619AA}"/>
    <cellStyle name="Total 4 2 2 2 2 5 3" xfId="38582" xr:uid="{BC7695FD-B160-4F35-A748-B929045131CC}"/>
    <cellStyle name="Total 4 2 2 2 2 6" xfId="17395" xr:uid="{B34245AC-B728-4FF6-8286-3E48522927AE}"/>
    <cellStyle name="Total 4 2 2 2 2 6 2" xfId="29116" xr:uid="{F1514331-E6DB-4932-982B-D2ADE0528200}"/>
    <cellStyle name="Total 4 2 2 2 2 6 2 2" xfId="48943" xr:uid="{92C9F019-8A07-4C39-A4E2-C0C4C1D28D3D}"/>
    <cellStyle name="Total 4 2 2 2 2 6 3" xfId="39447" xr:uid="{6B58FA3D-DD59-4BFF-91AE-71D0894EDD62}"/>
    <cellStyle name="Total 4 2 2 2 2 7" xfId="18171" xr:uid="{269D3810-11B0-4EF5-869B-CED66340FFAE}"/>
    <cellStyle name="Total 4 2 2 2 2 7 2" xfId="29892" xr:uid="{9F502492-E45C-4EDE-ACBD-20B5853ED4CC}"/>
    <cellStyle name="Total 4 2 2 2 2 7 2 2" xfId="49719" xr:uid="{BAFBCB18-19FF-4366-9AE7-DC7A5CCCE0FF}"/>
    <cellStyle name="Total 4 2 2 2 2 7 3" xfId="40223" xr:uid="{0E37C5E5-E180-49E8-8BA4-A9A3A7CAFDEC}"/>
    <cellStyle name="Total 4 2 2 2 2 8" xfId="18928" xr:uid="{6C357731-335F-4E51-A1C2-ECF111CB0439}"/>
    <cellStyle name="Total 4 2 2 2 2 8 2" xfId="40980" xr:uid="{6F50F8A1-053C-471E-B50E-75B5205D49CB}"/>
    <cellStyle name="Total 4 2 2 2 2 9" xfId="31405" xr:uid="{D58D62F5-F51C-4360-A137-7F9A3DD958F1}"/>
    <cellStyle name="Total 4 2 2 2 3" xfId="9754" xr:uid="{E29237D8-2774-449B-89D5-1D8AAE9DF7AA}"/>
    <cellStyle name="Total 4 2 2 2 3 2" xfId="14159" xr:uid="{E0EB674B-8E9C-4453-B11B-07CC0797E912}"/>
    <cellStyle name="Total 4 2 2 2 3 2 2" xfId="25932" xr:uid="{360E64E0-9B3D-42AF-BE7F-539B47F82F97}"/>
    <cellStyle name="Total 4 2 2 2 3 2 2 2" xfId="45759" xr:uid="{C8784609-EDDF-45F1-9140-FB7989300F53}"/>
    <cellStyle name="Total 4 2 2 2 3 2 3" xfId="36211" xr:uid="{750006B1-AD09-44FD-8BEF-813C3908EC62}"/>
    <cellStyle name="Total 4 2 2 2 3 3" xfId="15119" xr:uid="{391D1E77-C74D-4338-82FD-AE7F02B972B2}"/>
    <cellStyle name="Total 4 2 2 2 3 3 2" xfId="26890" xr:uid="{5513EEE4-3B4A-4227-82E3-99ED952A93B6}"/>
    <cellStyle name="Total 4 2 2 2 3 3 2 2" xfId="46717" xr:uid="{F71432C2-4EE6-4191-BEE4-BAB84D56B7BA}"/>
    <cellStyle name="Total 4 2 2 2 3 3 3" xfId="37171" xr:uid="{8D02E603-3B14-4978-9712-0A1D27377C40}"/>
    <cellStyle name="Total 4 2 2 2 3 4" xfId="16071" xr:uid="{8A0BAC2E-9198-4BB1-9CB7-05C8DF0CF352}"/>
    <cellStyle name="Total 4 2 2 2 3 4 2" xfId="27818" xr:uid="{369F8014-7F13-4ADD-9274-BDD93B88B90E}"/>
    <cellStyle name="Total 4 2 2 2 3 4 2 2" xfId="47645" xr:uid="{1C1287BF-E119-416C-AD2F-12C7BE33B920}"/>
    <cellStyle name="Total 4 2 2 2 3 4 3" xfId="38123" xr:uid="{459BE0B2-66D6-4E08-B237-0D06FD1CD119}"/>
    <cellStyle name="Total 4 2 2 2 3 5" xfId="16945" xr:uid="{D0976BD6-D87C-4F73-BE81-C1E95264A127}"/>
    <cellStyle name="Total 4 2 2 2 3 5 2" xfId="28692" xr:uid="{E55BCC61-28E2-470F-A375-1BE27D6252E1}"/>
    <cellStyle name="Total 4 2 2 2 3 5 2 2" xfId="48519" xr:uid="{E5E5BE2F-F0AF-4AD6-8152-5FEEF696B803}"/>
    <cellStyle name="Total 4 2 2 2 3 5 3" xfId="38997" xr:uid="{3E0CFF5B-22AA-4522-B28D-486797B3CBFA}"/>
    <cellStyle name="Total 4 2 2 2 3 6" xfId="17810" xr:uid="{40896791-0A1E-4D47-AE61-56321F11CA1D}"/>
    <cellStyle name="Total 4 2 2 2 3 6 2" xfId="29531" xr:uid="{1DC9E4A0-7FF4-423B-A62F-701F4E0DE890}"/>
    <cellStyle name="Total 4 2 2 2 3 6 2 2" xfId="49358" xr:uid="{ED970A90-85DA-46FB-8A2B-1DEA914E0EAE}"/>
    <cellStyle name="Total 4 2 2 2 3 6 3" xfId="39862" xr:uid="{B470EC65-782F-4D1A-AD2C-F37961C62FB6}"/>
    <cellStyle name="Total 4 2 2 2 3 7" xfId="18586" xr:uid="{B9ABC161-B17D-4A9D-B650-3ED68DDEF57F}"/>
    <cellStyle name="Total 4 2 2 2 3 7 2" xfId="30307" xr:uid="{1E8EE741-5413-425F-AC51-7276F4514E70}"/>
    <cellStyle name="Total 4 2 2 2 3 7 2 2" xfId="50134" xr:uid="{8B2D5000-C6FB-438F-946D-1E813ECC05BB}"/>
    <cellStyle name="Total 4 2 2 2 3 7 3" xfId="40638" xr:uid="{6484C82F-52AD-40EC-AB99-DDE89F327D17}"/>
    <cellStyle name="Total 4 2 2 2 3 8" xfId="19343" xr:uid="{FEC92CD2-810F-4E2E-92EE-4982D4C360A7}"/>
    <cellStyle name="Total 4 2 2 2 3 8 2" xfId="41395" xr:uid="{9796110F-2BC9-4EE2-8A00-DF06742BF65F}"/>
    <cellStyle name="Total 4 2 2 2 3 9" xfId="31820" xr:uid="{9ACB7177-0079-4CD4-BBCF-875F262F7204}"/>
    <cellStyle name="Total 4 2 2 2 4" xfId="12724" xr:uid="{539D41F2-B060-4796-A07F-8BD570DCD974}"/>
    <cellStyle name="Total 4 2 2 2 4 2" xfId="24522" xr:uid="{4EC5D251-6795-453A-B4C4-3A18B27FB49F}"/>
    <cellStyle name="Total 4 2 2 2 4 2 2" xfId="44350" xr:uid="{270DE616-A2A6-462E-A793-35669D9537EB}"/>
    <cellStyle name="Total 4 2 2 2 4 3" xfId="34777" xr:uid="{A13B3778-BD03-4262-882D-AD9B445BB7AC}"/>
    <cellStyle name="Total 4 2 2 2 5" xfId="10164" xr:uid="{44E7DF2B-8D03-4D7A-83BA-843A772C4273}"/>
    <cellStyle name="Total 4 2 2 2 5 2" xfId="22039" xr:uid="{AAD8EE3F-5129-467F-AA98-5197424B0A90}"/>
    <cellStyle name="Total 4 2 2 2 5 2 2" xfId="41871" xr:uid="{237ED396-1A6B-4912-9714-9B20C24CBBF1}"/>
    <cellStyle name="Total 4 2 2 2 5 3" xfId="32221" xr:uid="{04CE4123-683F-4317-A568-94B055D08842}"/>
    <cellStyle name="Total 4 2 2 2 6" xfId="11976" xr:uid="{8CA25A6D-5E44-452B-ADBB-C3D4745F03FA}"/>
    <cellStyle name="Total 4 2 2 2 6 2" xfId="23801" xr:uid="{42B82E8B-DCE4-4CE4-8BB2-D61CB8EA3112}"/>
    <cellStyle name="Total 4 2 2 2 6 2 2" xfId="43629" xr:uid="{F8E96A04-F0AE-4187-A66A-906E9E4664BD}"/>
    <cellStyle name="Total 4 2 2 2 6 3" xfId="34029" xr:uid="{4E8DD892-0E41-4F2F-90EA-F7CB5C9168CB}"/>
    <cellStyle name="Total 4 2 2 2 7" xfId="10760" xr:uid="{AC3B8241-5662-45B5-875B-3791A2963FDB}"/>
    <cellStyle name="Total 4 2 2 2 7 2" xfId="22631" xr:uid="{FEA08CC8-91D3-48F3-B331-85F360E27EBF}"/>
    <cellStyle name="Total 4 2 2 2 7 2 2" xfId="42463" xr:uid="{5DE87269-F0FF-4BC8-A57B-2CEF1D8CDC90}"/>
    <cellStyle name="Total 4 2 2 2 7 3" xfId="32817" xr:uid="{362604E5-04DF-40B0-9D38-723A6FD20C10}"/>
    <cellStyle name="Total 4 2 2 2 8" xfId="11561" xr:uid="{8A4ABEBA-0892-4B70-9548-0FCC5ED16734}"/>
    <cellStyle name="Total 4 2 2 2 8 2" xfId="23409" xr:uid="{1CD4D5CF-23E0-42AE-A731-E53E924AB892}"/>
    <cellStyle name="Total 4 2 2 2 8 2 2" xfId="43238" xr:uid="{1E995D6F-B739-4306-9915-6F56E9CD982B}"/>
    <cellStyle name="Total 4 2 2 2 8 3" xfId="33615" xr:uid="{3D0D8712-50DF-481D-8F88-C75693AF49C4}"/>
    <cellStyle name="Total 4 2 2 2 9" xfId="11100" xr:uid="{A8B3DA38-4915-4569-9AD5-7359FD08C36A}"/>
    <cellStyle name="Total 4 2 2 2 9 2" xfId="22969" xr:uid="{89C2E119-94C1-4192-9FD8-93893DB88DD3}"/>
    <cellStyle name="Total 4 2 2 2 9 2 2" xfId="42800" xr:uid="{2A75597A-B9D0-495A-80CD-AA43C9441170}"/>
    <cellStyle name="Total 4 2 2 2 9 3" xfId="33156" xr:uid="{C4B09842-CA47-43C0-AFF0-C007B67E1D5A}"/>
    <cellStyle name="Total 4 2 2 3" xfId="8515" xr:uid="{98C24711-AD6E-41E0-A2FB-B320E7DF76A4}"/>
    <cellStyle name="Total 4 2 2 3 2" xfId="13257" xr:uid="{29E8EB90-678D-440B-87EE-B4977A3BE3CB}"/>
    <cellStyle name="Total 4 2 2 3 2 2" xfId="25043" xr:uid="{1D9E8B08-3C6F-4FAD-A06A-C0304025CEFC}"/>
    <cellStyle name="Total 4 2 2 3 2 2 2" xfId="44870" xr:uid="{122B5A62-BFEC-4F5A-A72C-79EDB16C2F22}"/>
    <cellStyle name="Total 4 2 2 3 2 3" xfId="35309" xr:uid="{0248014C-4EB9-49A7-BA4E-711803505A42}"/>
    <cellStyle name="Total 4 2 2 3 3" xfId="14277" xr:uid="{4F9533B5-A1D9-4C87-AC54-E61D605CDC86}"/>
    <cellStyle name="Total 4 2 2 3 3 2" xfId="26050" xr:uid="{5E083166-E7E3-47E0-BDE1-105AACD77015}"/>
    <cellStyle name="Total 4 2 2 3 3 2 2" xfId="45877" xr:uid="{9BC151CE-5304-4BFA-8ABE-194393F46F31}"/>
    <cellStyle name="Total 4 2 2 3 3 3" xfId="36329" xr:uid="{B70CA33D-E006-4E1A-AE18-07765FE529EA}"/>
    <cellStyle name="Total 4 2 2 3 4" xfId="15237" xr:uid="{A9D52CC1-3AA0-4E29-9043-D9A21A876E9B}"/>
    <cellStyle name="Total 4 2 2 3 4 2" xfId="27006" xr:uid="{7E41FC00-0A4C-454C-9675-172E39F7F6F4}"/>
    <cellStyle name="Total 4 2 2 3 4 2 2" xfId="46833" xr:uid="{093E768A-66F0-4656-9EB4-077E3FC6D773}"/>
    <cellStyle name="Total 4 2 2 3 4 3" xfId="37289" xr:uid="{54139767-5274-4A53-8BF3-10D567B7E66D}"/>
    <cellStyle name="Total 4 2 2 3 5" xfId="16186" xr:uid="{44A53765-277C-4CD9-85D6-F962B9B95514}"/>
    <cellStyle name="Total 4 2 2 3 5 2" xfId="27933" xr:uid="{4541EA30-DBF3-4355-B6AC-4C087330CD26}"/>
    <cellStyle name="Total 4 2 2 3 5 2 2" xfId="47760" xr:uid="{F2F6CE29-8FCB-4768-90DF-894D7C5E2B5C}"/>
    <cellStyle name="Total 4 2 2 3 5 3" xfId="38238" xr:uid="{C79BA2BF-74A7-42F3-B3A5-05986C2DF7E6}"/>
    <cellStyle name="Total 4 2 2 3 6" xfId="17059" xr:uid="{38739EDF-9284-4176-9F0A-259102821017}"/>
    <cellStyle name="Total 4 2 2 3 6 2" xfId="28806" xr:uid="{56B53A1C-D4F8-44F5-A617-58C24211D69E}"/>
    <cellStyle name="Total 4 2 2 3 6 2 2" xfId="48633" xr:uid="{0E632187-CC3F-4ECE-9285-24FE5D459BFB}"/>
    <cellStyle name="Total 4 2 2 3 6 3" xfId="39111" xr:uid="{4046E302-1CEA-46FD-8818-EADA895DB27F}"/>
    <cellStyle name="Total 4 2 2 3 7" xfId="17924" xr:uid="{47B6F870-6826-4CC2-A9BA-8D447AB67AC8}"/>
    <cellStyle name="Total 4 2 2 3 7 2" xfId="29645" xr:uid="{4C3E7437-7C35-4EFA-A305-4C7375A99877}"/>
    <cellStyle name="Total 4 2 2 3 7 2 2" xfId="49472" xr:uid="{9C29C0FA-1032-4AE9-A4E9-3626A2C413A3}"/>
    <cellStyle name="Total 4 2 2 3 7 3" xfId="39976" xr:uid="{E6430AA0-0432-4EC1-B360-2BD0AC73C925}"/>
    <cellStyle name="Total 4 2 2 3 8" xfId="18700" xr:uid="{4FDA7B22-F740-4A82-85EA-89BC4C3BA1B4}"/>
    <cellStyle name="Total 4 2 2 3 8 2" xfId="40752" xr:uid="{8F8BECB9-F10D-4769-B0B7-A59CF184284E}"/>
    <cellStyle name="Total 4 2 2 3 9" xfId="31158" xr:uid="{69F15B67-C5CF-4BB2-ADB5-FA8339F60854}"/>
    <cellStyle name="Total 4 2 2 4" xfId="9526" xr:uid="{2B36EA1D-10DB-4AAF-800E-79727EF46996}"/>
    <cellStyle name="Total 4 2 2 4 2" xfId="13931" xr:uid="{56E38979-A573-48FF-B37A-E67BB3352418}"/>
    <cellStyle name="Total 4 2 2 4 2 2" xfId="25704" xr:uid="{8BD98E39-2D42-477C-90A0-AEEE5AFE5342}"/>
    <cellStyle name="Total 4 2 2 4 2 2 2" xfId="45531" xr:uid="{349F2FDC-D954-4E32-9390-7E327BC98374}"/>
    <cellStyle name="Total 4 2 2 4 2 3" xfId="35983" xr:uid="{A3A443C1-F10A-4870-BB4D-780F9F04D4F9}"/>
    <cellStyle name="Total 4 2 2 4 3" xfId="14891" xr:uid="{07615F70-5E80-4543-821A-3F43F4FCE692}"/>
    <cellStyle name="Total 4 2 2 4 3 2" xfId="26662" xr:uid="{5A448E82-D636-4006-9DF9-C70CE038F570}"/>
    <cellStyle name="Total 4 2 2 4 3 2 2" xfId="46489" xr:uid="{798A8332-CFF4-4050-9006-C8C7302FF92A}"/>
    <cellStyle name="Total 4 2 2 4 3 3" xfId="36943" xr:uid="{7DB76AD3-F8B3-4FCB-9DCF-970123B9962A}"/>
    <cellStyle name="Total 4 2 2 4 4" xfId="15843" xr:uid="{7AECBCEE-3B41-44A6-8D95-06D61AE6C0E3}"/>
    <cellStyle name="Total 4 2 2 4 4 2" xfId="27590" xr:uid="{5AE3C539-BD32-4E21-99F6-A2BAA1CECA6D}"/>
    <cellStyle name="Total 4 2 2 4 4 2 2" xfId="47417" xr:uid="{47223FDB-84F3-4770-858B-8A57370D5D7B}"/>
    <cellStyle name="Total 4 2 2 4 4 3" xfId="37895" xr:uid="{00E9F406-D97A-4794-9C38-F6A582C388BE}"/>
    <cellStyle name="Total 4 2 2 4 5" xfId="16717" xr:uid="{225EF528-8559-4F3E-B730-AE07CAD665D0}"/>
    <cellStyle name="Total 4 2 2 4 5 2" xfId="28464" xr:uid="{6B031572-D08D-42E6-AC34-DC0BBFF440E3}"/>
    <cellStyle name="Total 4 2 2 4 5 2 2" xfId="48291" xr:uid="{CBA4DA42-AD04-4FA5-869D-B69001C59323}"/>
    <cellStyle name="Total 4 2 2 4 5 3" xfId="38769" xr:uid="{26DD4083-2E89-4AF8-A863-F7B75FEC9A7B}"/>
    <cellStyle name="Total 4 2 2 4 6" xfId="17582" xr:uid="{5C7FA727-5CDF-488B-B522-D9548D6CC1BB}"/>
    <cellStyle name="Total 4 2 2 4 6 2" xfId="29303" xr:uid="{D04E4EB9-3F5C-4927-84E0-25CC043888A9}"/>
    <cellStyle name="Total 4 2 2 4 6 2 2" xfId="49130" xr:uid="{55B40CE4-EBC5-4134-99A5-A97E033FB653}"/>
    <cellStyle name="Total 4 2 2 4 6 3" xfId="39634" xr:uid="{8B3028F5-EE96-4D33-B8CD-0E72BAE5379E}"/>
    <cellStyle name="Total 4 2 2 4 7" xfId="18358" xr:uid="{BBAD9BD5-53D0-4F95-8BCF-AF2EFE93FB52}"/>
    <cellStyle name="Total 4 2 2 4 7 2" xfId="30079" xr:uid="{E36F0BAA-DFC9-4891-91F8-7DBEA2F3DEE4}"/>
    <cellStyle name="Total 4 2 2 4 7 2 2" xfId="49906" xr:uid="{05AA2E3E-A48F-4E7D-B4B9-ECCD0BF3E7D7}"/>
    <cellStyle name="Total 4 2 2 4 7 3" xfId="40410" xr:uid="{92E90C88-69CF-4677-91E0-D63BDB3E4831}"/>
    <cellStyle name="Total 4 2 2 4 8" xfId="19115" xr:uid="{3D38C4A8-9C93-4AA9-B42F-5A688EA7CBCB}"/>
    <cellStyle name="Total 4 2 2 4 8 2" xfId="41167" xr:uid="{B18ECC04-2C69-4A44-ADB5-7D322B279C50}"/>
    <cellStyle name="Total 4 2 2 4 9" xfId="31592" xr:uid="{67F08F03-6E88-409D-A41A-40394C7174B5}"/>
    <cellStyle name="Total 4 2 2 5" xfId="12228" xr:uid="{DD76420E-4ED9-4F9C-B2FD-C2D78F740AB2}"/>
    <cellStyle name="Total 4 2 2 5 2" xfId="24045" xr:uid="{94F58B84-18B6-4375-90DE-FFFDF979A00F}"/>
    <cellStyle name="Total 4 2 2 5 2 2" xfId="43873" xr:uid="{CDEABD26-9FF5-44B3-9477-85FA496FBB78}"/>
    <cellStyle name="Total 4 2 2 5 3" xfId="34281" xr:uid="{42AFB901-5CBC-4866-ACB7-FFCBF21C606F}"/>
    <cellStyle name="Total 4 2 2 6" xfId="10539" xr:uid="{5B3E737B-722B-4AD3-BBBC-7A57C9750915}"/>
    <cellStyle name="Total 4 2 2 6 2" xfId="22411" xr:uid="{3F962D56-0D8D-42A2-BF42-4ACA25AB76BF}"/>
    <cellStyle name="Total 4 2 2 6 2 2" xfId="42243" xr:uid="{61ED0F3A-B020-4B59-8E0A-4D67B31B52D8}"/>
    <cellStyle name="Total 4 2 2 6 3" xfId="32596" xr:uid="{C35520EB-48B5-45CF-B278-19BB8B593045}"/>
    <cellStyle name="Total 4 2 2 7" xfId="12556" xr:uid="{80489DC8-F0FD-4C21-A189-87C45E3C4A7D}"/>
    <cellStyle name="Total 4 2 2 7 2" xfId="24365" xr:uid="{712D47FB-3398-41F6-8379-315DBD1C6D44}"/>
    <cellStyle name="Total 4 2 2 7 2 2" xfId="44193" xr:uid="{A6B2A864-6A14-49BF-8A14-B19FEF8579C0}"/>
    <cellStyle name="Total 4 2 2 7 3" xfId="34609" xr:uid="{ED7D52A8-C4D8-4BAF-945B-DD2BE91DDF26}"/>
    <cellStyle name="Total 4 2 2 8" xfId="10250" xr:uid="{E8D5B954-1529-492E-A3D4-3D2526FD8067}"/>
    <cellStyle name="Total 4 2 2 8 2" xfId="22125" xr:uid="{E3C8475C-76FA-4200-BE0C-25772921E41A}"/>
    <cellStyle name="Total 4 2 2 8 2 2" xfId="41957" xr:uid="{4FE65EF5-0B35-491B-8BB0-860D7E3CE97B}"/>
    <cellStyle name="Total 4 2 2 8 3" xfId="32307" xr:uid="{B0C082BA-620E-47BF-9513-F541B8938A17}"/>
    <cellStyle name="Total 4 2 2 9" xfId="11714" xr:uid="{DF0B4945-6FDE-4AC9-848A-B47300B31732}"/>
    <cellStyle name="Total 4 2 2 9 2" xfId="23547" xr:uid="{40980BB4-6953-449C-9F51-5D124A01C1EF}"/>
    <cellStyle name="Total 4 2 2 9 2 2" xfId="43376" xr:uid="{2664A0A4-2A18-45FC-8848-9F8BAB3BBF3F}"/>
    <cellStyle name="Total 4 2 2 9 3" xfId="33768" xr:uid="{7F5B16E7-117E-4986-A811-0EA9C14892AE}"/>
    <cellStyle name="Total 4 2 3" xfId="7137" xr:uid="{F1AE114E-CFF1-4783-9727-108F620338C9}"/>
    <cellStyle name="Total 4 2 3 10" xfId="11534" xr:uid="{9DF9B44F-CD23-4F6B-A719-B833A5D4C07C}"/>
    <cellStyle name="Total 4 2 3 10 2" xfId="23384" xr:uid="{9E85A420-2CBC-48FF-94D6-EC6CB30DBA5F}"/>
    <cellStyle name="Total 4 2 3 10 2 2" xfId="43213" xr:uid="{A1E0AFC8-EA8E-4AC6-9025-9980A513CB60}"/>
    <cellStyle name="Total 4 2 3 10 3" xfId="33588" xr:uid="{128497C4-F6A7-4359-89BD-CFC4A40E0597}"/>
    <cellStyle name="Total 4 2 3 11" xfId="30752" xr:uid="{26119BEE-1F2E-4E17-BC59-EC112A6E1ADE}"/>
    <cellStyle name="Total 4 2 3 2" xfId="8780" xr:uid="{6B93E9DE-07C2-48FD-BF13-F7F23F5C3F89}"/>
    <cellStyle name="Total 4 2 3 2 2" xfId="13440" xr:uid="{93E859D8-BF7F-4BA1-B41D-E3B2B41FE726}"/>
    <cellStyle name="Total 4 2 3 2 2 2" xfId="25223" xr:uid="{8AC61797-FED2-4BF4-A546-460F38B4428B}"/>
    <cellStyle name="Total 4 2 3 2 2 2 2" xfId="45050" xr:uid="{4F5BEA92-8D44-47C6-8470-0EE8D32191D8}"/>
    <cellStyle name="Total 4 2 3 2 2 3" xfId="35492" xr:uid="{73E82245-3A4E-40C9-AD05-6589CB55447B}"/>
    <cellStyle name="Total 4 2 3 2 3" xfId="14446" xr:uid="{EE2EFCB0-2C4F-497D-8B8B-8ECA53CD157C}"/>
    <cellStyle name="Total 4 2 3 2 3 2" xfId="26218" xr:uid="{AAE99382-3223-4291-ACF3-9653837C55E4}"/>
    <cellStyle name="Total 4 2 3 2 3 2 2" xfId="46045" xr:uid="{41C4758B-CC66-49E7-9F03-BE636D006DDF}"/>
    <cellStyle name="Total 4 2 3 2 3 3" xfId="36498" xr:uid="{DD2C5876-A841-4757-8A8C-223C2071FC1B}"/>
    <cellStyle name="Total 4 2 3 2 4" xfId="15404" xr:uid="{92D21316-8BB1-48D2-AA21-7037570AF2FB}"/>
    <cellStyle name="Total 4 2 3 2 4 2" xfId="27165" xr:uid="{58FDEDDE-F48F-4D85-BD7B-D7CF22B9A2F5}"/>
    <cellStyle name="Total 4 2 3 2 4 2 2" xfId="46992" xr:uid="{CB16465E-DB94-4AC5-8739-5EDA897FA572}"/>
    <cellStyle name="Total 4 2 3 2 4 3" xfId="37456" xr:uid="{24BDB3D5-2FCA-4AEA-8688-D0DC610B5253}"/>
    <cellStyle name="Total 4 2 3 2 5" xfId="16330" xr:uid="{45A0D924-DC93-4493-9B54-94FFE0BE998E}"/>
    <cellStyle name="Total 4 2 3 2 5 2" xfId="28077" xr:uid="{40808225-1A95-4FBF-AAFA-E06C9DAEA886}"/>
    <cellStyle name="Total 4 2 3 2 5 2 2" xfId="47904" xr:uid="{274E1B59-D91B-43E2-93DA-3508CA5A7C92}"/>
    <cellStyle name="Total 4 2 3 2 5 3" xfId="38382" xr:uid="{125A1B51-3B34-4126-9A76-F56D4780ABED}"/>
    <cellStyle name="Total 4 2 3 2 6" xfId="17201" xr:uid="{5D61DDFA-6DCB-4195-BD28-09B3A8335ED0}"/>
    <cellStyle name="Total 4 2 3 2 6 2" xfId="28945" xr:uid="{E4BD8219-BAFC-41E8-B1D2-3AC885E09E2A}"/>
    <cellStyle name="Total 4 2 3 2 6 2 2" xfId="48772" xr:uid="{2CCE93A2-ECA5-4486-96B0-56CD9F45F26C}"/>
    <cellStyle name="Total 4 2 3 2 6 3" xfId="39253" xr:uid="{ECC4E88A-0D06-4B8D-A22E-8FB786A1D317}"/>
    <cellStyle name="Total 4 2 3 2 7" xfId="18048" xr:uid="{87166866-371E-4E90-B4B0-E5529F8F61BE}"/>
    <cellStyle name="Total 4 2 3 2 7 2" xfId="29769" xr:uid="{6B55E74E-B73D-4DD4-8455-D4CD5EC9C300}"/>
    <cellStyle name="Total 4 2 3 2 7 2 2" xfId="49596" xr:uid="{B831B1EC-F29B-43CB-98D4-D0CD5E3A4D77}"/>
    <cellStyle name="Total 4 2 3 2 7 3" xfId="40100" xr:uid="{66619B37-A93E-4D8B-9C66-AA836F0B86D1}"/>
    <cellStyle name="Total 4 2 3 2 8" xfId="18815" xr:uid="{2046F3EF-2E6E-4411-B996-11D74C8CD14E}"/>
    <cellStyle name="Total 4 2 3 2 8 2" xfId="40867" xr:uid="{567F12F9-9E62-40F9-AD5C-2E809C1FE996}"/>
    <cellStyle name="Total 4 2 3 2 9" xfId="31286" xr:uid="{B68AEF6C-18BB-4A90-9F42-461299A12890}"/>
    <cellStyle name="Total 4 2 3 3" xfId="9641" xr:uid="{0746EEBC-8F3C-4656-AD19-991F7AB39509}"/>
    <cellStyle name="Total 4 2 3 3 2" xfId="14046" xr:uid="{54C80D5A-61F5-492E-9E86-744759B5C38A}"/>
    <cellStyle name="Total 4 2 3 3 2 2" xfId="25819" xr:uid="{70E6395D-0E40-4924-9B30-A33A0A1F7B33}"/>
    <cellStyle name="Total 4 2 3 3 2 2 2" xfId="45646" xr:uid="{D04A7157-AA66-4392-8F7F-58FCCC8F9DD3}"/>
    <cellStyle name="Total 4 2 3 3 2 3" xfId="36098" xr:uid="{D1631D34-A414-4A1D-94A3-BAE232799CC2}"/>
    <cellStyle name="Total 4 2 3 3 3" xfId="15006" xr:uid="{3F8A94EC-A9FE-4937-99E9-78BD70302DA4}"/>
    <cellStyle name="Total 4 2 3 3 3 2" xfId="26777" xr:uid="{7E898222-D855-41B4-9A06-BA96401B6311}"/>
    <cellStyle name="Total 4 2 3 3 3 2 2" xfId="46604" xr:uid="{E57B17A0-AA56-4B64-897D-ADDC375E8025}"/>
    <cellStyle name="Total 4 2 3 3 3 3" xfId="37058" xr:uid="{69DBF04D-DC11-4E2F-B6A4-9FDC030A3797}"/>
    <cellStyle name="Total 4 2 3 3 4" xfId="15958" xr:uid="{BF245CEE-65B6-4E8B-9F30-BBCF54FB4EAA}"/>
    <cellStyle name="Total 4 2 3 3 4 2" xfId="27705" xr:uid="{2CABC1FC-26B4-49E2-8138-06DDE695EF7A}"/>
    <cellStyle name="Total 4 2 3 3 4 2 2" xfId="47532" xr:uid="{FFD87811-1BA8-46F0-A533-4A0B1C3A417C}"/>
    <cellStyle name="Total 4 2 3 3 4 3" xfId="38010" xr:uid="{7ECA8E3B-64F2-4432-9107-BCAB22A30180}"/>
    <cellStyle name="Total 4 2 3 3 5" xfId="16832" xr:uid="{C72DA874-ECB8-4A7B-8D21-3DFCD16608EA}"/>
    <cellStyle name="Total 4 2 3 3 5 2" xfId="28579" xr:uid="{F40A894D-D8B6-4CE7-8093-7635EB05526A}"/>
    <cellStyle name="Total 4 2 3 3 5 2 2" xfId="48406" xr:uid="{DB0B1ED2-5F3F-4C1C-A09A-BC29DC66BDF5}"/>
    <cellStyle name="Total 4 2 3 3 5 3" xfId="38884" xr:uid="{2CA82E38-C217-4C9C-AF8B-7E2BC5360502}"/>
    <cellStyle name="Total 4 2 3 3 6" xfId="17697" xr:uid="{E086EDB9-79FE-4B47-94D3-E37E17117D62}"/>
    <cellStyle name="Total 4 2 3 3 6 2" xfId="29418" xr:uid="{6F0973E2-A465-4B9A-A96E-DDCCC3377C7C}"/>
    <cellStyle name="Total 4 2 3 3 6 2 2" xfId="49245" xr:uid="{C0195FDF-BF9F-4772-8E37-B22D28224410}"/>
    <cellStyle name="Total 4 2 3 3 6 3" xfId="39749" xr:uid="{47D89129-A857-484D-8B53-A4B95FF4F3B3}"/>
    <cellStyle name="Total 4 2 3 3 7" xfId="18473" xr:uid="{81974A25-2DA0-45E0-B7EC-7DD0A61360F9}"/>
    <cellStyle name="Total 4 2 3 3 7 2" xfId="30194" xr:uid="{0E470721-5EF1-470B-99F6-44AA91CE5650}"/>
    <cellStyle name="Total 4 2 3 3 7 2 2" xfId="50021" xr:uid="{E7465232-D606-4481-B332-2506F5D28714}"/>
    <cellStyle name="Total 4 2 3 3 7 3" xfId="40525" xr:uid="{A53213B6-3111-4EAC-905A-FA5BE7985383}"/>
    <cellStyle name="Total 4 2 3 3 8" xfId="19230" xr:uid="{CAC1A73B-885E-489A-99A3-8B9B1E94D17F}"/>
    <cellStyle name="Total 4 2 3 3 8 2" xfId="41282" xr:uid="{F47E62B9-0FF2-4861-9353-60A0CAAE470C}"/>
    <cellStyle name="Total 4 2 3 3 9" xfId="31707" xr:uid="{FEEFE743-0CBD-4356-BB09-DB24398FB122}"/>
    <cellStyle name="Total 4 2 3 4" xfId="12411" xr:uid="{E44117A8-8230-44EE-8B9D-C2D9B82DEE2C}"/>
    <cellStyle name="Total 4 2 3 4 2" xfId="24225" xr:uid="{FE1B75AC-0E2E-4219-BD41-8D0B092257EC}"/>
    <cellStyle name="Total 4 2 3 4 2 2" xfId="44053" xr:uid="{6378AEC1-685C-45B4-B4DC-F5545D0C6D87}"/>
    <cellStyle name="Total 4 2 3 4 3" xfId="34464" xr:uid="{E8DBCC71-ABBC-4FF8-A607-81072ADA16CA}"/>
    <cellStyle name="Total 4 2 3 5" xfId="10370" xr:uid="{3A16FEAD-D5BF-44C4-BDDD-94EE7CFE3473}"/>
    <cellStyle name="Total 4 2 3 5 2" xfId="22242" xr:uid="{30646515-2D1A-4CDE-9D2D-CE7E0FB28A9D}"/>
    <cellStyle name="Total 4 2 3 5 2 2" xfId="42074" xr:uid="{10563DA3-CACB-47C3-96DF-21F62300DC17}"/>
    <cellStyle name="Total 4 2 3 5 3" xfId="32427" xr:uid="{2AC25173-C5BC-424F-8602-76AABE753B39}"/>
    <cellStyle name="Total 4 2 3 6" xfId="12586" xr:uid="{E084EF12-5839-4B17-9755-A9FAAC2E0A05}"/>
    <cellStyle name="Total 4 2 3 6 2" xfId="24392" xr:uid="{DA0C755F-B5CE-46A4-8301-B071E419BE03}"/>
    <cellStyle name="Total 4 2 3 6 2 2" xfId="44220" xr:uid="{3FFDEA71-2905-4999-AF7C-891FB09F5C4A}"/>
    <cellStyle name="Total 4 2 3 6 3" xfId="34639" xr:uid="{1B918C17-AD73-4F34-AB96-AEEDBF69EFB3}"/>
    <cellStyle name="Total 4 2 3 7" xfId="10226" xr:uid="{13444387-CFBA-4EF5-A6BF-B38E80C1C864}"/>
    <cellStyle name="Total 4 2 3 7 2" xfId="22101" xr:uid="{66C0275F-9CEF-4E7D-8452-1E32AE76500C}"/>
    <cellStyle name="Total 4 2 3 7 2 2" xfId="41933" xr:uid="{D2315893-C6A1-4F0E-9E53-E9DA9B2B9CA4}"/>
    <cellStyle name="Total 4 2 3 7 3" xfId="32283" xr:uid="{0B3A3EB7-7835-44A9-A0D2-467A296B5F8C}"/>
    <cellStyle name="Total 4 2 3 8" xfId="11941" xr:uid="{95DDFA70-3D67-40CD-B465-3FFAF964B39F}"/>
    <cellStyle name="Total 4 2 3 8 2" xfId="23767" xr:uid="{1AE18769-70E9-411C-AC82-33E4BC673793}"/>
    <cellStyle name="Total 4 2 3 8 2 2" xfId="43595" xr:uid="{5E602008-982C-4FA7-BD70-4B025C639756}"/>
    <cellStyle name="Total 4 2 3 8 3" xfId="33994" xr:uid="{10B5A61E-11BB-471D-B570-73ACA8930C85}"/>
    <cellStyle name="Total 4 2 3 9" xfId="10790" xr:uid="{C58E1477-B8F3-477A-A0C6-F321485873CB}"/>
    <cellStyle name="Total 4 2 3 9 2" xfId="22660" xr:uid="{21DD8EEF-9450-48BE-96C7-E29CDB2D62FF}"/>
    <cellStyle name="Total 4 2 3 9 2 2" xfId="42492" xr:uid="{E0274F84-2CC1-44E1-9817-F23B1EF19AEA}"/>
    <cellStyle name="Total 4 2 3 9 3" xfId="32847" xr:uid="{86F08992-A451-48AD-A4DD-E575D1924F4B}"/>
    <cellStyle name="Total 4 2 4" xfId="7981" xr:uid="{C2E45A31-EEE3-4D1B-8C5A-2E96878376AF}"/>
    <cellStyle name="Total 4 2 4 2" xfId="12951" xr:uid="{2073811D-98D5-442E-BBC4-9C389E0BFEEA}"/>
    <cellStyle name="Total 4 2 4 2 2" xfId="24745" xr:uid="{D9075219-9637-4E33-8A91-42075C4840EB}"/>
    <cellStyle name="Total 4 2 4 2 2 2" xfId="44572" xr:uid="{014CCD1B-3816-45FE-93C6-211634546C1F}"/>
    <cellStyle name="Total 4 2 4 2 3" xfId="35003" xr:uid="{D9CC599D-5547-483A-A666-7D4C2FAF4467}"/>
    <cellStyle name="Total 4 2 4 3" xfId="9943" xr:uid="{F04E9595-808E-4241-BBD1-109BA112007A}"/>
    <cellStyle name="Total 4 2 4 3 2" xfId="21818" xr:uid="{F16A16A4-D310-4F15-A1C8-FB674BD69E17}"/>
    <cellStyle name="Total 4 2 4 3 2 2" xfId="41651" xr:uid="{34CAB759-3C44-406A-BB6B-4F99A80B29F1}"/>
    <cellStyle name="Total 4 2 4 3 3" xfId="32001" xr:uid="{F8D871E5-095B-4134-A61E-68FBAB3D45C2}"/>
    <cellStyle name="Total 4 2 4 4" xfId="11765" xr:uid="{DAEB57AB-6ADD-49B1-B9E5-92EDE072C1A0}"/>
    <cellStyle name="Total 4 2 4 4 2" xfId="23593" xr:uid="{349A3012-20C5-466B-B807-D7FD5266C6B4}"/>
    <cellStyle name="Total 4 2 4 4 2 2" xfId="43422" xr:uid="{7EE82F91-191F-4275-A6F7-ACFD0F7D99D7}"/>
    <cellStyle name="Total 4 2 4 4 3" xfId="33819" xr:uid="{7080FEB7-9E2F-4624-B86E-6B0F19E77A12}"/>
    <cellStyle name="Total 4 2 4 5" xfId="10942" xr:uid="{63B10B8F-72AF-4C34-AF23-32568EDB9A36}"/>
    <cellStyle name="Total 4 2 4 5 2" xfId="22811" xr:uid="{684EC821-FA74-4AF9-85DA-1D2F94BF0BD7}"/>
    <cellStyle name="Total 4 2 4 5 2 2" xfId="42642" xr:uid="{DB29984F-485B-4AAA-99C6-06F691658678}"/>
    <cellStyle name="Total 4 2 4 5 3" xfId="32998" xr:uid="{6DE4A481-62EE-49C5-96AA-03ADB5C155DC}"/>
    <cellStyle name="Total 4 2 4 6" xfId="12524" xr:uid="{3CFE78DD-E0F2-42D4-9025-4A4063F9F304}"/>
    <cellStyle name="Total 4 2 4 6 2" xfId="24334" xr:uid="{57A8A63C-2AEE-4681-83F5-C7A41F5168BA}"/>
    <cellStyle name="Total 4 2 4 6 2 2" xfId="44162" xr:uid="{DD3AA109-2100-4FE2-8CF0-C7F6AE53258F}"/>
    <cellStyle name="Total 4 2 4 6 3" xfId="34577" xr:uid="{BA61B968-2DDD-4181-A552-9A7E13549DDE}"/>
    <cellStyle name="Total 4 2 4 7" xfId="10277" xr:uid="{C22F0987-7E21-4E13-95EE-2FFD397C65E4}"/>
    <cellStyle name="Total 4 2 4 7 2" xfId="22152" xr:uid="{DEFEF102-82BF-49CF-9255-E54762912068}"/>
    <cellStyle name="Total 4 2 4 7 2 2" xfId="41984" xr:uid="{2F0B1280-0710-438F-A844-E1A394A9A3EE}"/>
    <cellStyle name="Total 4 2 4 7 3" xfId="32334" xr:uid="{D95DBD96-9282-43AB-99CB-BC8AA654B5B6}"/>
    <cellStyle name="Total 4 2 4 8" xfId="11691" xr:uid="{E0F41C82-4C7E-4D5D-A90E-695304E344ED}"/>
    <cellStyle name="Total 4 2 4 8 2" xfId="33745" xr:uid="{93F4C889-D58A-4A71-92F8-F345BA36FC33}"/>
    <cellStyle name="Total 4 2 4 9" xfId="31039" xr:uid="{DB831AAD-2A63-4429-B7EB-0752ED62434D}"/>
    <cellStyle name="Total 4 2 5" xfId="9413" xr:uid="{0AE57FFF-A3C0-431E-8C9F-8408F4D085A2}"/>
    <cellStyle name="Total 4 2 5 2" xfId="13818" xr:uid="{EC2C8754-D288-40C6-9308-F101A65A6D7D}"/>
    <cellStyle name="Total 4 2 5 2 2" xfId="25591" xr:uid="{7ACD41F9-A405-44BC-A645-48382301F077}"/>
    <cellStyle name="Total 4 2 5 2 2 2" xfId="45418" xr:uid="{F5C1007A-CB39-46D2-9572-69F8E5E42A12}"/>
    <cellStyle name="Total 4 2 5 2 3" xfId="35870" xr:uid="{7E8F52A9-812A-4C64-BC43-D3DFF25DB92C}"/>
    <cellStyle name="Total 4 2 5 3" xfId="14778" xr:uid="{A89D63BE-6D81-4631-A565-205510E0FD3E}"/>
    <cellStyle name="Total 4 2 5 3 2" xfId="26549" xr:uid="{DE9D88B5-17C9-4EA0-B5B6-9725F627D50C}"/>
    <cellStyle name="Total 4 2 5 3 2 2" xfId="46376" xr:uid="{82724F10-00E2-436C-AC13-97A74E670619}"/>
    <cellStyle name="Total 4 2 5 3 3" xfId="36830" xr:uid="{5D7AE57F-4190-491C-8B6F-EDCE10FCDD3A}"/>
    <cellStyle name="Total 4 2 5 4" xfId="15730" xr:uid="{94EB9B50-7F8C-4DAB-BC77-D4FDCF16D043}"/>
    <cellStyle name="Total 4 2 5 4 2" xfId="27477" xr:uid="{A5F71344-EDF0-4F7E-ABF7-C5CA37ED84A8}"/>
    <cellStyle name="Total 4 2 5 4 2 2" xfId="47304" xr:uid="{EC649DFF-0400-4B64-8C32-00D1EAEA1382}"/>
    <cellStyle name="Total 4 2 5 4 3" xfId="37782" xr:uid="{F39BEFB3-B894-4C83-8B6A-0E21C60D4DD7}"/>
    <cellStyle name="Total 4 2 5 5" xfId="16604" xr:uid="{74342494-210B-443F-BCAB-ACD85282702A}"/>
    <cellStyle name="Total 4 2 5 5 2" xfId="28351" xr:uid="{FCFC0D3B-915F-4D3B-BF79-33D4719F5735}"/>
    <cellStyle name="Total 4 2 5 5 2 2" xfId="48178" xr:uid="{346D9274-BAAC-4858-B1A1-4A613EF1534E}"/>
    <cellStyle name="Total 4 2 5 5 3" xfId="38656" xr:uid="{F6617B26-3EB3-4F30-B549-A9E64C98CE93}"/>
    <cellStyle name="Total 4 2 5 6" xfId="17469" xr:uid="{22748CF9-059D-42E7-8BFD-BD7755723F66}"/>
    <cellStyle name="Total 4 2 5 6 2" xfId="29190" xr:uid="{30E30134-C6EC-4AA2-B9A4-F9F869917B85}"/>
    <cellStyle name="Total 4 2 5 6 2 2" xfId="49017" xr:uid="{08E035F9-BC55-4E37-AFB4-9E651215486A}"/>
    <cellStyle name="Total 4 2 5 6 3" xfId="39521" xr:uid="{679CF32F-8285-4E66-B3B4-474B3B0E0A0C}"/>
    <cellStyle name="Total 4 2 5 7" xfId="18245" xr:uid="{8D91C49D-6352-458F-9E37-4FCCAEA093F5}"/>
    <cellStyle name="Total 4 2 5 7 2" xfId="29966" xr:uid="{FA3D35B6-FC4C-4D8D-9053-3D9FCAA9DB06}"/>
    <cellStyle name="Total 4 2 5 7 2 2" xfId="49793" xr:uid="{789EE218-F90A-4663-821C-EDED7BA0F3A6}"/>
    <cellStyle name="Total 4 2 5 7 3" xfId="40297" xr:uid="{E334F210-4DA3-4C1F-92ED-3F61D67998B6}"/>
    <cellStyle name="Total 4 2 5 8" xfId="19002" xr:uid="{618E844A-9228-4C15-8F4A-20AEFFDCECA0}"/>
    <cellStyle name="Total 4 2 5 8 2" xfId="41054" xr:uid="{21380446-2764-459F-AC6C-658CE0904A2B}"/>
    <cellStyle name="Total 4 2 5 9" xfId="31479" xr:uid="{1D37319A-7FA5-4507-A81C-B59C2B7F5FC3}"/>
    <cellStyle name="Total 4 2 6" xfId="11878" xr:uid="{25266217-14E5-460D-B8C3-4DC78244126F}"/>
    <cellStyle name="Total 4 2 6 2" xfId="23705" xr:uid="{0BD367ED-C1C2-48E3-842C-F9E47DB1D0D6}"/>
    <cellStyle name="Total 4 2 6 2 2" xfId="43534" xr:uid="{5AB18D96-5354-4169-A082-CEE5CBA3AE92}"/>
    <cellStyle name="Total 4 2 6 3" xfId="33932" xr:uid="{6E28C61A-94AF-4F9F-9C54-5CAE2EB6963E}"/>
    <cellStyle name="Total 4 2 7" xfId="10841" xr:uid="{9FAE4714-A765-49E6-96E8-F0923A166564}"/>
    <cellStyle name="Total 4 2 7 2" xfId="22710" xr:uid="{F5B81357-F69C-41DA-94C0-4457D60EC13B}"/>
    <cellStyle name="Total 4 2 7 2 2" xfId="42541" xr:uid="{D8BF2C81-EC55-4D19-8363-F238A3A64667}"/>
    <cellStyle name="Total 4 2 7 3" xfId="32897" xr:uid="{2A4E0A60-75C4-40F5-A9BF-9CD16CB94ADA}"/>
    <cellStyle name="Total 4 2 8" xfId="13553" xr:uid="{9139D210-83AB-4990-96D0-C71C11E77698}"/>
    <cellStyle name="Total 4 2 8 2" xfId="25329" xr:uid="{F96BD214-5795-4709-849A-074045EF1C3B}"/>
    <cellStyle name="Total 4 2 8 2 2" xfId="45156" xr:uid="{3678FED6-A2C1-4D5E-9C54-DB43436C5467}"/>
    <cellStyle name="Total 4 2 8 3" xfId="35605" xr:uid="{DD3885E5-6810-4039-BF18-BB4BD57BF095}"/>
    <cellStyle name="Total 4 2 9" xfId="14534" xr:uid="{40733FC8-EEF2-4241-91A7-EA9D88BEB412}"/>
    <cellStyle name="Total 4 2 9 2" xfId="26305" xr:uid="{4C0F4758-6F9E-41CA-A5D3-43F527105D07}"/>
    <cellStyle name="Total 4 2 9 2 2" xfId="46132" xr:uid="{255928F2-95A9-48EE-AAFC-F133FB39A06F}"/>
    <cellStyle name="Total 4 2 9 3" xfId="36586" xr:uid="{5B94CC7C-153E-406C-B327-1E6D4E9DCD7B}"/>
    <cellStyle name="Total 4 3" xfId="6869" xr:uid="{A1842D88-D0AC-450B-BA01-D9F6EEED3EB9}"/>
    <cellStyle name="Total 4 3 10" xfId="11075" xr:uid="{E57E5358-2625-4A5F-8E4F-81590F2A6372}"/>
    <cellStyle name="Total 4 3 10 2" xfId="22944" xr:uid="{A9837389-6056-4B4B-ACCB-A54C7A2A2C96}"/>
    <cellStyle name="Total 4 3 10 2 2" xfId="42775" xr:uid="{496194AF-D69D-45C3-9033-A615717EC2E7}"/>
    <cellStyle name="Total 4 3 10 3" xfId="33131" xr:uid="{3234823E-3615-4185-8EB3-3B7E5AE8097B}"/>
    <cellStyle name="Total 4 3 11" xfId="13335" xr:uid="{7B60EFDF-4BA1-4039-8D3F-A4BE9DF54431}"/>
    <cellStyle name="Total 4 3 11 2" xfId="25118" xr:uid="{D5225183-321F-4CC0-BEBA-B61C6AA84C4C}"/>
    <cellStyle name="Total 4 3 11 2 2" xfId="44945" xr:uid="{645A4487-C08F-4DFB-92CD-B9253D39B35C}"/>
    <cellStyle name="Total 4 3 11 3" xfId="35387" xr:uid="{AD67D45C-D54E-4CC8-8228-07F8929A1AD1}"/>
    <cellStyle name="Total 4 3 12" xfId="30623" xr:uid="{FAFCADEE-CA23-4DA1-B0D7-2F3791A19CFF}"/>
    <cellStyle name="Total 4 3 2" xfId="7674" xr:uid="{1F66DB9E-063A-4EAE-812A-F1B509759BCA}"/>
    <cellStyle name="Total 4 3 2 10" xfId="11176" xr:uid="{F5E00745-34F0-4352-AFFA-619849C92367}"/>
    <cellStyle name="Total 4 3 2 10 2" xfId="23041" xr:uid="{C0411E4A-F937-40BC-A195-7FFA09FCF408}"/>
    <cellStyle name="Total 4 3 2 10 2 2" xfId="42871" xr:uid="{6B45F84A-9954-4CE6-8068-1F0D11017E05}"/>
    <cellStyle name="Total 4 3 2 10 3" xfId="33231" xr:uid="{A20D4E6B-D191-4845-8F93-73354F155B27}"/>
    <cellStyle name="Total 4 3 2 11" xfId="30872" xr:uid="{FC7D2632-65BC-429E-BE7A-8443CC4C6B3B}"/>
    <cellStyle name="Total 4 3 2 2" xfId="9317" xr:uid="{351B0824-E5F0-4D8B-85F2-3276DD463CF8}"/>
    <cellStyle name="Total 4 3 2 2 2" xfId="13739" xr:uid="{EB21F5F4-0461-435E-9525-1F7A40B40C5A}"/>
    <cellStyle name="Total 4 3 2 2 2 2" xfId="25513" xr:uid="{FF07B200-91D4-4EEE-B206-2DDE85DD1634}"/>
    <cellStyle name="Total 4 3 2 2 2 2 2" xfId="45340" xr:uid="{8F1F329E-E821-4E58-8786-AE0CCA0FED54}"/>
    <cellStyle name="Total 4 3 2 2 2 3" xfId="35791" xr:uid="{F6834067-3223-40F5-92D9-63F9046A4368}"/>
    <cellStyle name="Total 4 3 2 2 3" xfId="14701" xr:uid="{A9D357E0-CCB9-4587-8F5C-26908322B4A2}"/>
    <cellStyle name="Total 4 3 2 2 3 2" xfId="26472" xr:uid="{01AADE73-6E11-4FAC-8D8B-0B1F1002D393}"/>
    <cellStyle name="Total 4 3 2 2 3 2 2" xfId="46299" xr:uid="{4759FA27-1A41-4DFF-A0C5-19D49751FB2D}"/>
    <cellStyle name="Total 4 3 2 2 3 3" xfId="36753" xr:uid="{0FDFF6D1-3279-41FC-B172-D59AF7804CEE}"/>
    <cellStyle name="Total 4 3 2 2 4" xfId="15653" xr:uid="{02D2E766-36B1-4EAD-A599-60B8A5EB794F}"/>
    <cellStyle name="Total 4 3 2 2 4 2" xfId="27400" xr:uid="{851B7F3F-41E9-49D0-829F-2EF8A647EE35}"/>
    <cellStyle name="Total 4 3 2 2 4 2 2" xfId="47227" xr:uid="{F158B428-C745-4CC5-BEE6-E3EE2D9EEE4C}"/>
    <cellStyle name="Total 4 3 2 2 4 3" xfId="37705" xr:uid="{D62FA84C-B996-4C71-BC9C-11D8947D2016}"/>
    <cellStyle name="Total 4 3 2 2 5" xfId="16531" xr:uid="{5B228625-D7BC-4294-880B-EC5C63B6C4CA}"/>
    <cellStyle name="Total 4 3 2 2 5 2" xfId="28278" xr:uid="{9264C3F3-79FA-416F-98EA-C7BD0429EA0F}"/>
    <cellStyle name="Total 4 3 2 2 5 2 2" xfId="48105" xr:uid="{D9C480EE-5C80-479C-B387-0DFCDF0393A0}"/>
    <cellStyle name="Total 4 3 2 2 5 3" xfId="38583" xr:uid="{5A210AFC-7792-40FC-AF23-BA65E7D23CD7}"/>
    <cellStyle name="Total 4 3 2 2 6" xfId="17396" xr:uid="{94435513-C8B1-45FA-9918-A87025374D1F}"/>
    <cellStyle name="Total 4 3 2 2 6 2" xfId="29117" xr:uid="{5080B84A-86DE-4109-A325-BE05690235B9}"/>
    <cellStyle name="Total 4 3 2 2 6 2 2" xfId="48944" xr:uid="{C0AEEDB9-DE80-4399-8999-4C9F63AF472A}"/>
    <cellStyle name="Total 4 3 2 2 6 3" xfId="39448" xr:uid="{DC1A2530-4CF4-472F-A366-C1A7038B9112}"/>
    <cellStyle name="Total 4 3 2 2 7" xfId="18172" xr:uid="{D0AF5781-5BD5-427F-AF2B-D02E9F9CD624}"/>
    <cellStyle name="Total 4 3 2 2 7 2" xfId="29893" xr:uid="{9646DAD0-3870-4696-BE0C-A33751F4D878}"/>
    <cellStyle name="Total 4 3 2 2 7 2 2" xfId="49720" xr:uid="{48C4FAC1-7855-4DCB-8187-315EFB639DBD}"/>
    <cellStyle name="Total 4 3 2 2 7 3" xfId="40224" xr:uid="{C75B683D-034A-432A-841D-F0F71392E0FD}"/>
    <cellStyle name="Total 4 3 2 2 8" xfId="18929" xr:uid="{275ED303-4895-4738-8A0C-9BD6A37FC8C1}"/>
    <cellStyle name="Total 4 3 2 2 8 2" xfId="40981" xr:uid="{D4FF085F-87DF-4C58-8F54-9C6C8B5A3FE4}"/>
    <cellStyle name="Total 4 3 2 2 9" xfId="31406" xr:uid="{BAAA51C7-2A25-4E7E-96D4-9431C77DFE4E}"/>
    <cellStyle name="Total 4 3 2 3" xfId="9755" xr:uid="{7431937B-DF60-4040-B539-EC53790C652F}"/>
    <cellStyle name="Total 4 3 2 3 2" xfId="14160" xr:uid="{768EAE17-4238-4A1E-8C0D-BE9DD333B399}"/>
    <cellStyle name="Total 4 3 2 3 2 2" xfId="25933" xr:uid="{2C8E3D4E-F241-4037-A632-0F5865E2517D}"/>
    <cellStyle name="Total 4 3 2 3 2 2 2" xfId="45760" xr:uid="{5C5048DF-3373-43D9-A77E-E0280E141825}"/>
    <cellStyle name="Total 4 3 2 3 2 3" xfId="36212" xr:uid="{BD39464E-A07D-40F3-B6F0-C6E317570C31}"/>
    <cellStyle name="Total 4 3 2 3 3" xfId="15120" xr:uid="{EE3EF95E-7AAF-4262-AB78-B1BD376C5BE7}"/>
    <cellStyle name="Total 4 3 2 3 3 2" xfId="26891" xr:uid="{61DAB6FA-60FD-4647-A304-03063DC6DED7}"/>
    <cellStyle name="Total 4 3 2 3 3 2 2" xfId="46718" xr:uid="{A46127B4-9126-4286-99A7-8896CA0D862E}"/>
    <cellStyle name="Total 4 3 2 3 3 3" xfId="37172" xr:uid="{DF1B341D-9F3A-4BC4-8138-4BC748A0206F}"/>
    <cellStyle name="Total 4 3 2 3 4" xfId="16072" xr:uid="{BCF1715F-0380-40B5-94B5-B46CDF1F8DF7}"/>
    <cellStyle name="Total 4 3 2 3 4 2" xfId="27819" xr:uid="{3CE6DABA-7148-4063-8036-3AA80088B9CC}"/>
    <cellStyle name="Total 4 3 2 3 4 2 2" xfId="47646" xr:uid="{41375B65-59D7-482E-A796-EFE30A842699}"/>
    <cellStyle name="Total 4 3 2 3 4 3" xfId="38124" xr:uid="{B4E233F3-C8B0-4C2A-B4C9-BE08906DB5B4}"/>
    <cellStyle name="Total 4 3 2 3 5" xfId="16946" xr:uid="{F4B40BCA-F9C8-45A4-A333-7A62E4F30262}"/>
    <cellStyle name="Total 4 3 2 3 5 2" xfId="28693" xr:uid="{AE5C3D1B-BE16-4F7A-9DE1-1AAE6A6AADC3}"/>
    <cellStyle name="Total 4 3 2 3 5 2 2" xfId="48520" xr:uid="{A1A88CD7-DE90-45BF-AC97-CB5D6DD2CC0D}"/>
    <cellStyle name="Total 4 3 2 3 5 3" xfId="38998" xr:uid="{8FC4EA2C-C65E-4686-9BB4-D40F4716C52D}"/>
    <cellStyle name="Total 4 3 2 3 6" xfId="17811" xr:uid="{97BD4F4C-ED71-46D3-8E5D-7B6196345AC3}"/>
    <cellStyle name="Total 4 3 2 3 6 2" xfId="29532" xr:uid="{89B41263-05A0-419D-8EE2-AF93898771FC}"/>
    <cellStyle name="Total 4 3 2 3 6 2 2" xfId="49359" xr:uid="{0342FE23-A232-40B7-97AE-05E17FE43202}"/>
    <cellStyle name="Total 4 3 2 3 6 3" xfId="39863" xr:uid="{B6F85A0B-EF05-44DF-8891-67B7AFD7EF30}"/>
    <cellStyle name="Total 4 3 2 3 7" xfId="18587" xr:uid="{8A03E0A3-DCA6-406E-A3C8-0E7BB45D65B8}"/>
    <cellStyle name="Total 4 3 2 3 7 2" xfId="30308" xr:uid="{B9D89D3E-CE19-4554-9D1D-A662CB44822A}"/>
    <cellStyle name="Total 4 3 2 3 7 2 2" xfId="50135" xr:uid="{99907192-BB7B-4836-ABBB-FE86A37C078D}"/>
    <cellStyle name="Total 4 3 2 3 7 3" xfId="40639" xr:uid="{2479AD33-39F6-4FC2-9315-198465476306}"/>
    <cellStyle name="Total 4 3 2 3 8" xfId="19344" xr:uid="{27E5FF62-9A39-4B9C-9197-3AE0684745CE}"/>
    <cellStyle name="Total 4 3 2 3 8 2" xfId="41396" xr:uid="{E0B1047C-33AB-4CF3-99C5-565A0456DFB2}"/>
    <cellStyle name="Total 4 3 2 3 9" xfId="31821" xr:uid="{4F36DE05-D4FA-4FBE-AEBC-2C5C5CAA2B09}"/>
    <cellStyle name="Total 4 3 2 4" xfId="12725" xr:uid="{1C373A0D-AF19-4A80-A936-8F00C53DD6C6}"/>
    <cellStyle name="Total 4 3 2 4 2" xfId="24523" xr:uid="{80944EDF-BB55-4D6A-97C4-7E260AA7BB4A}"/>
    <cellStyle name="Total 4 3 2 4 2 2" xfId="44351" xr:uid="{39D1F681-A630-4914-A549-13EEBBDEEDC2}"/>
    <cellStyle name="Total 4 3 2 4 3" xfId="34778" xr:uid="{B3E1C5C1-34F0-49DC-8152-FF023258F45F}"/>
    <cellStyle name="Total 4 3 2 5" xfId="10163" xr:uid="{ABC465BE-85C3-43B0-888E-CA938856CD6E}"/>
    <cellStyle name="Total 4 3 2 5 2" xfId="22038" xr:uid="{6CEB45E2-6831-435E-95C7-94C20B22439A}"/>
    <cellStyle name="Total 4 3 2 5 2 2" xfId="41870" xr:uid="{A89DB897-F2FD-4662-B605-3C10058B666C}"/>
    <cellStyle name="Total 4 3 2 5 3" xfId="32220" xr:uid="{D38ED79F-8841-4B4D-8A5F-53A17BC2D36A}"/>
    <cellStyle name="Total 4 3 2 6" xfId="9784" xr:uid="{7602F602-2182-407E-B43F-DE594CBF78A6}"/>
    <cellStyle name="Total 4 3 2 6 2" xfId="21660" xr:uid="{FE3351E9-83A4-4F4C-8D88-94019EDD83DC}"/>
    <cellStyle name="Total 4 3 2 6 2 2" xfId="41493" xr:uid="{97CE5CFA-EFAD-4296-88FB-65AD23D2CEE6}"/>
    <cellStyle name="Total 4 3 2 6 3" xfId="31842" xr:uid="{8ED704CC-3304-4279-BDB1-7478CD75BA13}"/>
    <cellStyle name="Total 4 3 2 7" xfId="11854" xr:uid="{A1AA3350-75DC-43C0-9781-F93B6330855B}"/>
    <cellStyle name="Total 4 3 2 7 2" xfId="23681" xr:uid="{77AC859A-39F7-4255-A83A-83559D61EAF7}"/>
    <cellStyle name="Total 4 3 2 7 2 2" xfId="43510" xr:uid="{EF5E8209-7578-4D36-B389-48CDDF0ED382}"/>
    <cellStyle name="Total 4 3 2 7 3" xfId="33908" xr:uid="{89B15535-A6A4-4070-A505-2BE2EA412222}"/>
    <cellStyle name="Total 4 3 2 8" xfId="10865" xr:uid="{56865AE6-0532-4B5B-BFB3-03482633E344}"/>
    <cellStyle name="Total 4 3 2 8 2" xfId="22734" xr:uid="{95B660AE-A906-430F-9F2A-5CFFE2C5D1F2}"/>
    <cellStyle name="Total 4 3 2 8 2 2" xfId="42565" xr:uid="{5902485D-DB9C-45EB-8122-989171F2DFE4}"/>
    <cellStyle name="Total 4 3 2 8 3" xfId="32921" xr:uid="{B2C9F666-CC4E-4CB4-A174-FD6764B5B9B3}"/>
    <cellStyle name="Total 4 3 2 9" xfId="11465" xr:uid="{CE3894E0-99DA-49F9-89E3-B4372703C8E9}"/>
    <cellStyle name="Total 4 3 2 9 2" xfId="23319" xr:uid="{F233A607-2F93-473A-8688-0ABC67E03316}"/>
    <cellStyle name="Total 4 3 2 9 2 2" xfId="43149" xr:uid="{EAC14002-87E3-4A88-9505-F5AD1B6025DE}"/>
    <cellStyle name="Total 4 3 2 9 3" xfId="33520" xr:uid="{72F8FE2B-ADF8-4E34-96F2-D7C53688B674}"/>
    <cellStyle name="Total 4 3 3" xfId="8514" xr:uid="{31415B61-AF8E-4530-B871-3F3BC8AD5BEA}"/>
    <cellStyle name="Total 4 3 3 2" xfId="13256" xr:uid="{2639A66C-E4DC-4876-9C7A-C8F78F438927}"/>
    <cellStyle name="Total 4 3 3 2 2" xfId="25042" xr:uid="{1A67A3EB-D372-4EEE-819D-72003D0690F9}"/>
    <cellStyle name="Total 4 3 3 2 2 2" xfId="44869" xr:uid="{6587B0DA-8C94-411F-885C-583968FD0875}"/>
    <cellStyle name="Total 4 3 3 2 3" xfId="35308" xr:uid="{E9DC9393-696B-43F3-8E11-E8E55B5721C0}"/>
    <cellStyle name="Total 4 3 3 3" xfId="14276" xr:uid="{D143F7C7-2325-42AD-8656-391F9D26AECA}"/>
    <cellStyle name="Total 4 3 3 3 2" xfId="26049" xr:uid="{C2FDBA35-E29E-464E-93E9-726A920CB49F}"/>
    <cellStyle name="Total 4 3 3 3 2 2" xfId="45876" xr:uid="{750E7B9C-0938-4820-802D-C754FA595D54}"/>
    <cellStyle name="Total 4 3 3 3 3" xfId="36328" xr:uid="{41A5ACC5-37E3-4D83-8CE8-B4BE26BA2D3E}"/>
    <cellStyle name="Total 4 3 3 4" xfId="15236" xr:uid="{FCE91FD7-AD39-420C-93EF-FD4431D7BB37}"/>
    <cellStyle name="Total 4 3 3 4 2" xfId="27005" xr:uid="{9B10C19C-2A4E-466A-93C9-A147FEE3A973}"/>
    <cellStyle name="Total 4 3 3 4 2 2" xfId="46832" xr:uid="{A2C3B2F8-D862-4CC4-81D6-29AD9DD92CF5}"/>
    <cellStyle name="Total 4 3 3 4 3" xfId="37288" xr:uid="{9B9D5112-8F0F-4F64-B78D-0B66D42ECC29}"/>
    <cellStyle name="Total 4 3 3 5" xfId="16185" xr:uid="{83F486BC-D990-4145-97E4-CEEA333A4054}"/>
    <cellStyle name="Total 4 3 3 5 2" xfId="27932" xr:uid="{704E5F4A-FE60-4550-9756-87FD4B940710}"/>
    <cellStyle name="Total 4 3 3 5 2 2" xfId="47759" xr:uid="{B83E7AD4-B701-4CCE-95AD-537FBB813E21}"/>
    <cellStyle name="Total 4 3 3 5 3" xfId="38237" xr:uid="{DCF8B7E9-293B-4472-BEE3-D23529823CD4}"/>
    <cellStyle name="Total 4 3 3 6" xfId="17058" xr:uid="{9858430D-C06D-4B1E-95CE-981EB9795D58}"/>
    <cellStyle name="Total 4 3 3 6 2" xfId="28805" xr:uid="{D6E9BEC5-F73E-41F9-8934-61048C4B655F}"/>
    <cellStyle name="Total 4 3 3 6 2 2" xfId="48632" xr:uid="{EBD0A2AF-B381-4816-A160-A934AC95A20B}"/>
    <cellStyle name="Total 4 3 3 6 3" xfId="39110" xr:uid="{BAC62261-878C-4B8A-9D8F-EB3EC5C56F9D}"/>
    <cellStyle name="Total 4 3 3 7" xfId="17923" xr:uid="{5C1E9E11-7A43-4CE7-964C-5A45DC30F2E1}"/>
    <cellStyle name="Total 4 3 3 7 2" xfId="29644" xr:uid="{90B61078-755F-46A3-A55E-265242DE54B6}"/>
    <cellStyle name="Total 4 3 3 7 2 2" xfId="49471" xr:uid="{3462E307-3BA4-424B-A8F7-53CA2523CD8C}"/>
    <cellStyle name="Total 4 3 3 7 3" xfId="39975" xr:uid="{3A2FCFA7-615F-4B6D-B51D-0554FB7F4C25}"/>
    <cellStyle name="Total 4 3 3 8" xfId="18699" xr:uid="{75EDA6AD-9511-477F-8E4F-1AEE9A51DEE9}"/>
    <cellStyle name="Total 4 3 3 8 2" xfId="40751" xr:uid="{6743B796-13C2-45E5-942A-4F3117478877}"/>
    <cellStyle name="Total 4 3 3 9" xfId="31157" xr:uid="{5FCE0729-3015-4D36-BDA0-A844CD152D45}"/>
    <cellStyle name="Total 4 3 4" xfId="9525" xr:uid="{3312DE98-A953-4DA0-8FAD-9F6F12A599F7}"/>
    <cellStyle name="Total 4 3 4 2" xfId="13930" xr:uid="{74982377-50D7-4E63-905E-8F3023582ED1}"/>
    <cellStyle name="Total 4 3 4 2 2" xfId="25703" xr:uid="{1889AEFE-F936-48C8-B44B-3F937D83115E}"/>
    <cellStyle name="Total 4 3 4 2 2 2" xfId="45530" xr:uid="{AD7A8AE9-E569-4E9B-ABDF-89218786D2D1}"/>
    <cellStyle name="Total 4 3 4 2 3" xfId="35982" xr:uid="{41E060C6-EC30-475D-A928-302EBAAC7F58}"/>
    <cellStyle name="Total 4 3 4 3" xfId="14890" xr:uid="{8992C1C3-B219-45FE-897B-7A2469EF8582}"/>
    <cellStyle name="Total 4 3 4 3 2" xfId="26661" xr:uid="{ED8B004E-1CB4-486E-B5F4-F9DCDAB77F2D}"/>
    <cellStyle name="Total 4 3 4 3 2 2" xfId="46488" xr:uid="{B9FA0AED-93A3-436E-9749-3EE2B8900AEA}"/>
    <cellStyle name="Total 4 3 4 3 3" xfId="36942" xr:uid="{C33D0533-6A37-4BB0-8C72-83B7F2570B65}"/>
    <cellStyle name="Total 4 3 4 4" xfId="15842" xr:uid="{CE86C46D-4A79-4A7C-878B-1D99F9219218}"/>
    <cellStyle name="Total 4 3 4 4 2" xfId="27589" xr:uid="{EFF7CDF4-2738-450A-ABC1-7D2E7A0A39B4}"/>
    <cellStyle name="Total 4 3 4 4 2 2" xfId="47416" xr:uid="{16E373FF-A6F6-4479-9CA0-E553A294B81A}"/>
    <cellStyle name="Total 4 3 4 4 3" xfId="37894" xr:uid="{37DB4460-8C53-450E-917C-E7376BC8368D}"/>
    <cellStyle name="Total 4 3 4 5" xfId="16716" xr:uid="{4DFDE007-9DB7-4D71-8F1A-05567E715361}"/>
    <cellStyle name="Total 4 3 4 5 2" xfId="28463" xr:uid="{73B7164B-72BF-4B4F-9ED5-67FC71C4520C}"/>
    <cellStyle name="Total 4 3 4 5 2 2" xfId="48290" xr:uid="{51554FC0-421B-41E2-9D9C-21C570022B61}"/>
    <cellStyle name="Total 4 3 4 5 3" xfId="38768" xr:uid="{FD48DA30-99A5-4E69-8115-FDE9342F2490}"/>
    <cellStyle name="Total 4 3 4 6" xfId="17581" xr:uid="{0C689711-03A9-4195-A7A1-79397AACA480}"/>
    <cellStyle name="Total 4 3 4 6 2" xfId="29302" xr:uid="{28FFC1A6-A76A-46A1-BC12-E10D7A9B7A2A}"/>
    <cellStyle name="Total 4 3 4 6 2 2" xfId="49129" xr:uid="{D136B2F2-54C9-4BCF-9C3B-537C5DEE1193}"/>
    <cellStyle name="Total 4 3 4 6 3" xfId="39633" xr:uid="{C1C93548-121D-494A-8242-47FF18D56A3B}"/>
    <cellStyle name="Total 4 3 4 7" xfId="18357" xr:uid="{3D5316D4-0F4A-4ACF-87B4-9E7EAF1D7DCC}"/>
    <cellStyle name="Total 4 3 4 7 2" xfId="30078" xr:uid="{3A37FE70-7F29-4A95-945C-F21167C846AF}"/>
    <cellStyle name="Total 4 3 4 7 2 2" xfId="49905" xr:uid="{A7DD5D15-A44B-4960-B12B-A509262F777E}"/>
    <cellStyle name="Total 4 3 4 7 3" xfId="40409" xr:uid="{15E8E4F6-0E5A-4949-B239-D01641137EB5}"/>
    <cellStyle name="Total 4 3 4 8" xfId="19114" xr:uid="{00B113A6-2B28-4A3D-86A8-362C7D6C35BF}"/>
    <cellStyle name="Total 4 3 4 8 2" xfId="41166" xr:uid="{68AAD4AE-2B57-4B0F-BF7E-14CA931DFA64}"/>
    <cellStyle name="Total 4 3 4 9" xfId="31591" xr:uid="{EB581BA0-9DBB-457F-8265-4FB029255DBE}"/>
    <cellStyle name="Total 4 3 5" xfId="12227" xr:uid="{86C5D923-F9D1-4E07-BA16-1B69A8B80563}"/>
    <cellStyle name="Total 4 3 5 2" xfId="24044" xr:uid="{D93E50BE-49EE-4D2F-B6D4-43C634106228}"/>
    <cellStyle name="Total 4 3 5 2 2" xfId="43872" xr:uid="{C0FB34AE-7848-475E-BB21-E8EAF9124F9C}"/>
    <cellStyle name="Total 4 3 5 3" xfId="34280" xr:uid="{3F13C976-B61E-4F11-B141-3003FF41A596}"/>
    <cellStyle name="Total 4 3 6" xfId="10540" xr:uid="{95716439-F3E5-4EB0-B8E5-A8B6B675D19A}"/>
    <cellStyle name="Total 4 3 6 2" xfId="22412" xr:uid="{ED25BC65-C2A2-48B7-94FD-7E297B73EB57}"/>
    <cellStyle name="Total 4 3 6 2 2" xfId="42244" xr:uid="{8C251139-3C63-4AAB-AC6E-257325FFAC92}"/>
    <cellStyle name="Total 4 3 6 3" xfId="32597" xr:uid="{ED4A2012-B94C-48A4-9EBB-D2580AB1519B}"/>
    <cellStyle name="Total 4 3 7" xfId="12040" xr:uid="{573DB396-FDA3-4AC3-974D-F7763D5B51B1}"/>
    <cellStyle name="Total 4 3 7 2" xfId="23861" xr:uid="{115964E1-095C-412F-8E04-59FDAF225851}"/>
    <cellStyle name="Total 4 3 7 2 2" xfId="43689" xr:uid="{49CF0E7A-DDBF-4C91-A1FA-9A2CA7F40B08}"/>
    <cellStyle name="Total 4 3 7 3" xfId="34093" xr:uid="{850FEAB6-6C49-4207-B141-1E29EE42A79E}"/>
    <cellStyle name="Total 4 3 8" xfId="10712" xr:uid="{B221DDE1-919A-4C83-9329-158A8569481A}"/>
    <cellStyle name="Total 4 3 8 2" xfId="22584" xr:uid="{A4AD9F81-2369-4A34-9476-2BB19B7502C8}"/>
    <cellStyle name="Total 4 3 8 2 2" xfId="42416" xr:uid="{1BA5CE39-9E2B-4137-B0BC-C772E1899DC3}"/>
    <cellStyle name="Total 4 3 8 3" xfId="32769" xr:uid="{D7F361BE-F0FE-4CB0-9B9A-3D15F564AA0D}"/>
    <cellStyle name="Total 4 3 9" xfId="11604" xr:uid="{2FF972C0-DD2B-4D03-8DDC-32CE9B8365E6}"/>
    <cellStyle name="Total 4 3 9 2" xfId="23448" xr:uid="{31BE3715-BE32-48B3-867B-904BC0795D9C}"/>
    <cellStyle name="Total 4 3 9 2 2" xfId="43277" xr:uid="{15C6C748-607A-44C7-8FD1-04399C4C1396}"/>
    <cellStyle name="Total 4 3 9 3" xfId="33658" xr:uid="{3E43140B-1D53-4564-AF4B-81CABBF41C6D}"/>
    <cellStyle name="Total 4 4" xfId="7136" xr:uid="{815CCB45-AA8E-4DF1-9225-4F3E0C80A3E1}"/>
    <cellStyle name="Total 4 4 10" xfId="13034" xr:uid="{915BFF33-3D1D-4BDB-8AC6-31179CC4941F}"/>
    <cellStyle name="Total 4 4 10 2" xfId="24826" xr:uid="{FA105943-81DB-4DE4-A924-979B927A3193}"/>
    <cellStyle name="Total 4 4 10 2 2" xfId="44653" xr:uid="{003EE69B-DDB8-4D93-99EA-91EE76548939}"/>
    <cellStyle name="Total 4 4 10 3" xfId="35086" xr:uid="{27BB15C3-D1A6-4625-BF2E-C736F3EEAFC3}"/>
    <cellStyle name="Total 4 4 11" xfId="30751" xr:uid="{68F2312F-D872-4691-9DBE-0F9F3B2A326D}"/>
    <cellStyle name="Total 4 4 2" xfId="8779" xr:uid="{F0943FA6-2F34-48BF-B3AF-A69F638E3A16}"/>
    <cellStyle name="Total 4 4 2 2" xfId="13439" xr:uid="{A5582B7E-8284-4762-B357-9008B3F76638}"/>
    <cellStyle name="Total 4 4 2 2 2" xfId="25222" xr:uid="{D514572E-3DDC-464D-AA26-2F4B69390D2D}"/>
    <cellStyle name="Total 4 4 2 2 2 2" xfId="45049" xr:uid="{DBE87E83-7C5E-43B7-8CD9-D42298F44396}"/>
    <cellStyle name="Total 4 4 2 2 3" xfId="35491" xr:uid="{23BE7B55-1571-4657-A81A-5EA0653BE4DE}"/>
    <cellStyle name="Total 4 4 2 3" xfId="14445" xr:uid="{3CDCA82F-9E46-4B7F-906B-714AFF733289}"/>
    <cellStyle name="Total 4 4 2 3 2" xfId="26217" xr:uid="{41D40D39-8A7E-4E7D-AAB4-E95A3DEC9B56}"/>
    <cellStyle name="Total 4 4 2 3 2 2" xfId="46044" xr:uid="{EF511881-02AA-463A-8CB6-79B5424A5784}"/>
    <cellStyle name="Total 4 4 2 3 3" xfId="36497" xr:uid="{13E897BF-BB0F-4133-B7E4-10BC45CDB68A}"/>
    <cellStyle name="Total 4 4 2 4" xfId="15403" xr:uid="{FDDBF88F-E773-4CD0-96AD-8A043A9028E8}"/>
    <cellStyle name="Total 4 4 2 4 2" xfId="27164" xr:uid="{32C0AE32-D344-484F-8962-993E61E0696D}"/>
    <cellStyle name="Total 4 4 2 4 2 2" xfId="46991" xr:uid="{F9C38D46-A366-461D-91A0-ADA107BD89D1}"/>
    <cellStyle name="Total 4 4 2 4 3" xfId="37455" xr:uid="{28D7F0E0-054F-42D9-8FD0-E6086016B97E}"/>
    <cellStyle name="Total 4 4 2 5" xfId="16329" xr:uid="{6BCCFBCA-B981-47F8-BC54-1ACDC223F0E9}"/>
    <cellStyle name="Total 4 4 2 5 2" xfId="28076" xr:uid="{4FBD0D9E-8764-4F1D-B050-D8AEDFA0D852}"/>
    <cellStyle name="Total 4 4 2 5 2 2" xfId="47903" xr:uid="{75D6C30D-C981-4576-934F-FF68EDB2EF2B}"/>
    <cellStyle name="Total 4 4 2 5 3" xfId="38381" xr:uid="{AE265F83-AEA2-4B3F-BF8C-13DFDB5BE739}"/>
    <cellStyle name="Total 4 4 2 6" xfId="17200" xr:uid="{D5BDD286-A607-4B44-8C26-7E21FD60EB51}"/>
    <cellStyle name="Total 4 4 2 6 2" xfId="28944" xr:uid="{E135141E-07D7-40E4-BFDC-1FFA3EC92376}"/>
    <cellStyle name="Total 4 4 2 6 2 2" xfId="48771" xr:uid="{4BDE5844-2B0F-4CE1-8E19-EDE6D6AED708}"/>
    <cellStyle name="Total 4 4 2 6 3" xfId="39252" xr:uid="{44A3D47A-B16B-42DA-83CE-A2E3E118D287}"/>
    <cellStyle name="Total 4 4 2 7" xfId="18047" xr:uid="{5CA257A5-4716-4F0E-BC4F-8E2A1C73229E}"/>
    <cellStyle name="Total 4 4 2 7 2" xfId="29768" xr:uid="{7420A254-3AAE-444F-9258-771DA7B55E26}"/>
    <cellStyle name="Total 4 4 2 7 2 2" xfId="49595" xr:uid="{40753D4F-6724-4D87-8962-14C2531D158F}"/>
    <cellStyle name="Total 4 4 2 7 3" xfId="40099" xr:uid="{56C65B58-D6C8-4CDF-86FF-536EC5E0C397}"/>
    <cellStyle name="Total 4 4 2 8" xfId="18814" xr:uid="{B4D95034-FC5E-4B30-ACC7-3C093B0445DC}"/>
    <cellStyle name="Total 4 4 2 8 2" xfId="40866" xr:uid="{E25B5E27-947C-4393-BF48-4F378100D5AC}"/>
    <cellStyle name="Total 4 4 2 9" xfId="31285" xr:uid="{1CA6BAA5-CED3-4C07-B60A-3F06B34F996D}"/>
    <cellStyle name="Total 4 4 3" xfId="9640" xr:uid="{F980785D-6B0D-47E0-A038-243F3A51892A}"/>
    <cellStyle name="Total 4 4 3 2" xfId="14045" xr:uid="{3540AFCC-CD9A-4D52-A1DD-4BA285CA11B2}"/>
    <cellStyle name="Total 4 4 3 2 2" xfId="25818" xr:uid="{C65E9F00-729E-4A7E-A962-C2A0EE8C9472}"/>
    <cellStyle name="Total 4 4 3 2 2 2" xfId="45645" xr:uid="{3371C154-9A52-4969-BB5B-2307CA19E893}"/>
    <cellStyle name="Total 4 4 3 2 3" xfId="36097" xr:uid="{6428728C-AE6C-4E1D-81A8-D5F875BC104C}"/>
    <cellStyle name="Total 4 4 3 3" xfId="15005" xr:uid="{614D88C1-114E-4DBD-876F-1FA3509CB8C1}"/>
    <cellStyle name="Total 4 4 3 3 2" xfId="26776" xr:uid="{D6E5FABC-87FE-4ECE-9426-D76432D4AB63}"/>
    <cellStyle name="Total 4 4 3 3 2 2" xfId="46603" xr:uid="{39E02BE8-00BB-4851-827D-DB3FCA4B5BCA}"/>
    <cellStyle name="Total 4 4 3 3 3" xfId="37057" xr:uid="{A93C86A8-D43D-4763-B851-D0956EC0A149}"/>
    <cellStyle name="Total 4 4 3 4" xfId="15957" xr:uid="{137B6E10-3DAB-4A1F-BE2E-03B5E99BF1B0}"/>
    <cellStyle name="Total 4 4 3 4 2" xfId="27704" xr:uid="{BE54F307-F3E9-44B6-A650-7F689D7D2528}"/>
    <cellStyle name="Total 4 4 3 4 2 2" xfId="47531" xr:uid="{359252C2-9834-461D-9E65-8B583AF1ECE6}"/>
    <cellStyle name="Total 4 4 3 4 3" xfId="38009" xr:uid="{05D1EED3-3308-45C3-B769-C10A45F6A490}"/>
    <cellStyle name="Total 4 4 3 5" xfId="16831" xr:uid="{39A95CA4-19B0-4FB9-AB84-EF54F844E965}"/>
    <cellStyle name="Total 4 4 3 5 2" xfId="28578" xr:uid="{271187DB-DF70-4B6B-9144-C90BC88D0CD6}"/>
    <cellStyle name="Total 4 4 3 5 2 2" xfId="48405" xr:uid="{3C3B4C89-E4AE-49CD-96CA-57BEFF3FB2C6}"/>
    <cellStyle name="Total 4 4 3 5 3" xfId="38883" xr:uid="{D54FB752-C103-4634-9C29-D7901822B9C8}"/>
    <cellStyle name="Total 4 4 3 6" xfId="17696" xr:uid="{CBF17C85-F72B-4AE2-A3B7-A91D41EAA8EF}"/>
    <cellStyle name="Total 4 4 3 6 2" xfId="29417" xr:uid="{79A5FE2A-D7B9-44EA-A24B-34B33D45B404}"/>
    <cellStyle name="Total 4 4 3 6 2 2" xfId="49244" xr:uid="{968A7FC3-8B43-4C0B-BB50-2DF949173500}"/>
    <cellStyle name="Total 4 4 3 6 3" xfId="39748" xr:uid="{8C1F9255-25C7-409B-99F9-A0753501E865}"/>
    <cellStyle name="Total 4 4 3 7" xfId="18472" xr:uid="{A25DE419-5AD0-4E30-9DFE-FD216A4E5424}"/>
    <cellStyle name="Total 4 4 3 7 2" xfId="30193" xr:uid="{9E3A17D6-9FFD-4DEB-8A56-056E88F2DE01}"/>
    <cellStyle name="Total 4 4 3 7 2 2" xfId="50020" xr:uid="{9C03BEF2-674C-44DE-B958-3E989655961B}"/>
    <cellStyle name="Total 4 4 3 7 3" xfId="40524" xr:uid="{6D86ED20-3AFA-4BD1-B1A6-F3B7A031F12A}"/>
    <cellStyle name="Total 4 4 3 8" xfId="19229" xr:uid="{887A04CC-C2DC-48B8-B6C9-39CC45B2033F}"/>
    <cellStyle name="Total 4 4 3 8 2" xfId="41281" xr:uid="{525F5F01-2990-43E7-8428-E169E64CF3EB}"/>
    <cellStyle name="Total 4 4 3 9" xfId="31706" xr:uid="{4A521084-7056-492F-B19D-0F57D595F462}"/>
    <cellStyle name="Total 4 4 4" xfId="12410" xr:uid="{457C239B-26A9-4CE8-9C29-C3683B2BAB13}"/>
    <cellStyle name="Total 4 4 4 2" xfId="24224" xr:uid="{13739365-E70D-4ADB-8CF9-E9D6494FC9FA}"/>
    <cellStyle name="Total 4 4 4 2 2" xfId="44052" xr:uid="{EA1BBE38-0A88-46CD-9C61-9A712C633BE2}"/>
    <cellStyle name="Total 4 4 4 3" xfId="34463" xr:uid="{E890B4DB-F025-4C5B-BE2B-C490FA0DA646}"/>
    <cellStyle name="Total 4 4 5" xfId="10371" xr:uid="{B24100B9-C74A-45AF-81BF-08A8073DD90D}"/>
    <cellStyle name="Total 4 4 5 2" xfId="22243" xr:uid="{7EC4EFA6-07C7-4067-AF6E-1AB73D4A955A}"/>
    <cellStyle name="Total 4 4 5 2 2" xfId="42075" xr:uid="{545D6D6B-E5B6-4BBD-946E-FA64718AC4FD}"/>
    <cellStyle name="Total 4 4 5 3" xfId="32428" xr:uid="{1312074E-365F-4C33-8AE7-FB6C1760B7C2}"/>
    <cellStyle name="Total 4 4 6" xfId="11937" xr:uid="{C9AA6E05-D7BD-4771-B0DD-7A5DA0DF6740}"/>
    <cellStyle name="Total 4 4 6 2" xfId="23763" xr:uid="{4A835D5D-DD53-4DFA-B139-540ED6FA2124}"/>
    <cellStyle name="Total 4 4 6 2 2" xfId="43591" xr:uid="{9B441114-C481-4598-AF9E-A8B5C4BB3270}"/>
    <cellStyle name="Total 4 4 6 3" xfId="33990" xr:uid="{CFA9653E-C202-4A38-A4D7-CC97BD97A01A}"/>
    <cellStyle name="Total 4 4 7" xfId="10794" xr:uid="{37F4EB7F-CEB9-4C6D-B0B8-552295CBBBB7}"/>
    <cellStyle name="Total 4 4 7 2" xfId="22664" xr:uid="{1F4ABD0C-60AC-4F0E-A894-A3A98F137E50}"/>
    <cellStyle name="Total 4 4 7 2 2" xfId="42496" xr:uid="{8D17532D-7DD5-4F8A-8243-21EF3974F0F5}"/>
    <cellStyle name="Total 4 4 7 3" xfId="32851" xr:uid="{42D45150-62F7-432E-B01A-EAFFEFE3ED00}"/>
    <cellStyle name="Total 4 4 8" xfId="11530" xr:uid="{9E0E4F0E-CB40-48C9-BA1F-5B1F22641C2B}"/>
    <cellStyle name="Total 4 4 8 2" xfId="23380" xr:uid="{67A1BFCD-ECAC-4589-88A0-36B368D9F64C}"/>
    <cellStyle name="Total 4 4 8 2 2" xfId="43209" xr:uid="{2476225A-BDB6-4A7B-9573-27D178E47E15}"/>
    <cellStyle name="Total 4 4 8 3" xfId="33584" xr:uid="{3D9C1CAA-0504-4385-AE77-2EBD7AA258CC}"/>
    <cellStyle name="Total 4 4 9" xfId="11126" xr:uid="{43AA031D-1178-4B83-96D1-CF5C14E1B952}"/>
    <cellStyle name="Total 4 4 9 2" xfId="22994" xr:uid="{CD4033D3-1095-40B8-BEF0-CAB3A941D638}"/>
    <cellStyle name="Total 4 4 9 2 2" xfId="42825" xr:uid="{3B1214B8-38CE-45CD-97D1-DA455912E2C0}"/>
    <cellStyle name="Total 4 4 9 3" xfId="33182" xr:uid="{5733B6FF-4E64-4688-BD31-C49A22553770}"/>
    <cellStyle name="Total 4 5" xfId="7980" xr:uid="{90DA7856-9070-4DC4-9872-07B216ABD362}"/>
    <cellStyle name="Total 4 5 2" xfId="12950" xr:uid="{B42314B1-E1F7-4624-BFE8-0984D5144A1B}"/>
    <cellStyle name="Total 4 5 2 2" xfId="24744" xr:uid="{8B48693D-63FD-4766-96E3-3368E25287DE}"/>
    <cellStyle name="Total 4 5 2 2 2" xfId="44571" xr:uid="{FB8B9E7A-9117-4386-97DD-2E64C3507183}"/>
    <cellStyle name="Total 4 5 2 3" xfId="35002" xr:uid="{77213416-A872-4FFC-80D9-8D283BEE7AE1}"/>
    <cellStyle name="Total 4 5 3" xfId="9944" xr:uid="{89477F29-EBCC-4003-BCAD-94A75014CA9A}"/>
    <cellStyle name="Total 4 5 3 2" xfId="21819" xr:uid="{9E073D98-5314-4569-AB28-D81C5ADB9E83}"/>
    <cellStyle name="Total 4 5 3 2 2" xfId="41652" xr:uid="{5F8D21F1-C6A7-4B4A-8ED1-36C4C3033356}"/>
    <cellStyle name="Total 4 5 3 3" xfId="32002" xr:uid="{0B54FCDF-1608-4A2E-842A-BC492762742C}"/>
    <cellStyle name="Total 4 5 4" xfId="11764" xr:uid="{FEF04F41-F28B-4E80-A249-33189585C580}"/>
    <cellStyle name="Total 4 5 4 2" xfId="23592" xr:uid="{C989C8EC-7DA8-476E-8B02-A3C7B8D5A6D6}"/>
    <cellStyle name="Total 4 5 4 2 2" xfId="43421" xr:uid="{190598AF-27A0-4E65-8CB8-59A7F15EC6E9}"/>
    <cellStyle name="Total 4 5 4 3" xfId="33818" xr:uid="{B875FBCE-0562-4F80-830F-7821FF2BC74C}"/>
    <cellStyle name="Total 4 5 5" xfId="10943" xr:uid="{782505ED-D2E6-4113-A626-7C7D7CAA1D95}"/>
    <cellStyle name="Total 4 5 5 2" xfId="22812" xr:uid="{A3C29EE8-690A-424F-81C5-C29C63BF8171}"/>
    <cellStyle name="Total 4 5 5 2 2" xfId="42643" xr:uid="{42475633-6372-40A6-83B9-BB205580EFE6}"/>
    <cellStyle name="Total 4 5 5 3" xfId="32999" xr:uid="{4D02AFA6-6840-4FB3-BE25-4669FDB21A78}"/>
    <cellStyle name="Total 4 5 6" xfId="12017" xr:uid="{FE9C7CCC-D0EB-46F4-BEC3-2B49B7B872AD}"/>
    <cellStyle name="Total 4 5 6 2" xfId="23839" xr:uid="{4A8CC499-0B10-47F4-A68E-7CA3FB64745D}"/>
    <cellStyle name="Total 4 5 6 2 2" xfId="43667" xr:uid="{267089C0-C839-43A2-836B-EFB4AA1031BF}"/>
    <cellStyle name="Total 4 5 6 3" xfId="34070" xr:uid="{5FA05B6E-4BC3-4DAE-8F5E-CB61D6242E65}"/>
    <cellStyle name="Total 4 5 7" xfId="10731" xr:uid="{13439E4F-6447-4135-8DDA-F3C2B561417E}"/>
    <cellStyle name="Total 4 5 7 2" xfId="22603" xr:uid="{0BE17AFB-2C52-49B0-B945-F011FF95E4CE}"/>
    <cellStyle name="Total 4 5 7 2 2" xfId="42435" xr:uid="{8F1791E3-64E8-44DB-B16E-E780D82FE73D}"/>
    <cellStyle name="Total 4 5 7 3" xfId="32788" xr:uid="{C9133F40-9385-4487-8991-6F4A6401363E}"/>
    <cellStyle name="Total 4 5 8" xfId="11585" xr:uid="{6003B217-5724-4A31-81D2-49CD82E7F6FC}"/>
    <cellStyle name="Total 4 5 8 2" xfId="33639" xr:uid="{2E49AC33-68AA-4F70-B944-5C2D59AA376E}"/>
    <cellStyle name="Total 4 5 9" xfId="31038" xr:uid="{587DE2F2-AFE5-4677-8BAB-571402DB9106}"/>
    <cellStyle name="Total 4 6" xfId="9412" xr:uid="{E65248D7-BE2F-4DCE-9ED6-34E43AB90377}"/>
    <cellStyle name="Total 4 6 2" xfId="13817" xr:uid="{E0B15C87-FED2-4B93-8B51-8D298A0F9379}"/>
    <cellStyle name="Total 4 6 2 2" xfId="25590" xr:uid="{8595ED28-2B50-4BB7-B93E-EA17CF0552FA}"/>
    <cellStyle name="Total 4 6 2 2 2" xfId="45417" xr:uid="{8839BE92-F025-43BE-8356-DD33901583D2}"/>
    <cellStyle name="Total 4 6 2 3" xfId="35869" xr:uid="{7985C6DB-1EAA-4C25-B29E-0F44DE90D20C}"/>
    <cellStyle name="Total 4 6 3" xfId="14777" xr:uid="{14A9D226-1577-4BF2-BDE0-72B8D7A33053}"/>
    <cellStyle name="Total 4 6 3 2" xfId="26548" xr:uid="{0EB37B8B-3A79-405B-9361-9A8ADFFADAD9}"/>
    <cellStyle name="Total 4 6 3 2 2" xfId="46375" xr:uid="{19CE48C5-A2B8-48A4-94A0-4B6B9D6EA73E}"/>
    <cellStyle name="Total 4 6 3 3" xfId="36829" xr:uid="{ED30C092-B599-4C39-BAE7-59BB622A579D}"/>
    <cellStyle name="Total 4 6 4" xfId="15729" xr:uid="{16A657B7-3946-46C5-A582-52EB76CAE1F5}"/>
    <cellStyle name="Total 4 6 4 2" xfId="27476" xr:uid="{5F3BECF8-14CD-4FC1-89BB-169F662167F0}"/>
    <cellStyle name="Total 4 6 4 2 2" xfId="47303" xr:uid="{591D9286-2E48-46B5-B2FD-119579DA2EAF}"/>
    <cellStyle name="Total 4 6 4 3" xfId="37781" xr:uid="{8A36030B-7FFF-470E-8EE1-9C1645D4FC3A}"/>
    <cellStyle name="Total 4 6 5" xfId="16603" xr:uid="{5A2ED125-5942-4A53-9F40-3FEA679F41E2}"/>
    <cellStyle name="Total 4 6 5 2" xfId="28350" xr:uid="{AA3D5B1A-849A-44D5-B301-8B898CA947F7}"/>
    <cellStyle name="Total 4 6 5 2 2" xfId="48177" xr:uid="{8DED21BD-CE05-4DFC-B340-C957512F3993}"/>
    <cellStyle name="Total 4 6 5 3" xfId="38655" xr:uid="{757B0A4B-2A0D-418A-9C24-0DC01307CBA2}"/>
    <cellStyle name="Total 4 6 6" xfId="17468" xr:uid="{60A4EC7A-F739-41A5-A80C-D3CA0DD9A28B}"/>
    <cellStyle name="Total 4 6 6 2" xfId="29189" xr:uid="{F0FEB7D5-EDB5-4B37-AB53-0582FDD9D978}"/>
    <cellStyle name="Total 4 6 6 2 2" xfId="49016" xr:uid="{574B55AB-F481-472D-9089-B48D987276D1}"/>
    <cellStyle name="Total 4 6 6 3" xfId="39520" xr:uid="{E3319C0A-4DCD-42DA-9F26-192D497CAC4A}"/>
    <cellStyle name="Total 4 6 7" xfId="18244" xr:uid="{EA022AD8-26E3-4785-8205-A9CCB961D5DB}"/>
    <cellStyle name="Total 4 6 7 2" xfId="29965" xr:uid="{483CF4B9-C224-41A7-A5DC-EC0527EEA3C3}"/>
    <cellStyle name="Total 4 6 7 2 2" xfId="49792" xr:uid="{36E8FADC-CF3A-4BC9-B243-6AF13E3B4EC4}"/>
    <cellStyle name="Total 4 6 7 3" xfId="40296" xr:uid="{BA6EFFBD-6892-45BC-9FA5-BBE1051DE90C}"/>
    <cellStyle name="Total 4 6 8" xfId="19001" xr:uid="{2CD93EEC-8EC5-46FF-A6DC-ADBE928A5789}"/>
    <cellStyle name="Total 4 6 8 2" xfId="41053" xr:uid="{1C1A3BCF-3B1E-49B7-A04E-FD018B84973C}"/>
    <cellStyle name="Total 4 6 9" xfId="31478" xr:uid="{613E82B2-7C41-48E4-8E35-7CE73F9FD053}"/>
    <cellStyle name="Total 4 7" xfId="11877" xr:uid="{A04FAC53-3DB7-41B0-9C2D-A179A21A5643}"/>
    <cellStyle name="Total 4 7 2" xfId="23704" xr:uid="{D629345E-8FA3-4956-B6D1-1D46E55EFC3C}"/>
    <cellStyle name="Total 4 7 2 2" xfId="43533" xr:uid="{B3622E9A-B3DD-4DC2-904E-6C7D89B16F59}"/>
    <cellStyle name="Total 4 7 3" xfId="33931" xr:uid="{90705D86-26A3-481E-AFB3-19B3A62CB735}"/>
    <cellStyle name="Total 4 8" xfId="10842" xr:uid="{57A66B11-E767-4749-A5F5-CF9E7D30C489}"/>
    <cellStyle name="Total 4 8 2" xfId="22711" xr:uid="{BEFB4947-36DF-4141-9B51-2EB89913B62B}"/>
    <cellStyle name="Total 4 8 2 2" xfId="42542" xr:uid="{5BFA71C5-A035-423A-A77E-805DD2A5CBB5}"/>
    <cellStyle name="Total 4 8 3" xfId="32898" xr:uid="{B005724F-2C76-4964-A8F8-B1FDC25FE401}"/>
    <cellStyle name="Total 4 9" xfId="12528" xr:uid="{5082A00F-13C3-4FFB-8C8D-4E4AAF2F0320}"/>
    <cellStyle name="Total 4 9 2" xfId="24338" xr:uid="{1A027F81-6833-47E3-BF7F-DED4D499D835}"/>
    <cellStyle name="Total 4 9 2 2" xfId="44166" xr:uid="{2A967155-C3E6-4A9E-A130-7DE0E4DD4408}"/>
    <cellStyle name="Total 4 9 3" xfId="34581" xr:uid="{4B03B040-7335-491D-8F11-4D8004569978}"/>
    <cellStyle name="Total 5" xfId="6242" xr:uid="{3E9A6633-F920-40E8-91C7-787DBDDCEEF0}"/>
    <cellStyle name="Total 5 10" xfId="9870" xr:uid="{BEB29478-06FF-4E7B-A62C-AB0A8B894B15}"/>
    <cellStyle name="Total 5 10 2" xfId="21746" xr:uid="{716F7F62-A739-439C-B3F2-1ED8E2028F71}"/>
    <cellStyle name="Total 5 10 2 2" xfId="41579" xr:uid="{634F44A9-5150-4246-9E2D-54161877DBDE}"/>
    <cellStyle name="Total 5 10 3" xfId="31928" xr:uid="{8292272F-FDFD-4A2C-B344-4F924BB76C4A}"/>
    <cellStyle name="Total 5 11" xfId="13750" xr:uid="{6A499525-265E-4F47-B412-64089D25B4A1}"/>
    <cellStyle name="Total 5 11 2" xfId="25524" xr:uid="{621A016E-319C-4B97-9BE8-BFC3DCBBA6E1}"/>
    <cellStyle name="Total 5 11 2 2" xfId="45351" xr:uid="{4716B8ED-405B-4061-8445-5407E7437521}"/>
    <cellStyle name="Total 5 11 3" xfId="35802" xr:uid="{9D5069A3-313F-48CC-838A-8758515E61F8}"/>
    <cellStyle name="Total 5 12" xfId="14712" xr:uid="{B8E4D0C2-256E-4134-8C62-406C6DBDD634}"/>
    <cellStyle name="Total 5 12 2" xfId="26483" xr:uid="{4630B61C-2F53-4104-9365-F030958FE55F}"/>
    <cellStyle name="Total 5 12 2 2" xfId="46310" xr:uid="{E61FF11E-CFA1-44AA-957C-E381D14F1DEF}"/>
    <cellStyle name="Total 5 12 3" xfId="36764" xr:uid="{F9D67DAA-A00F-4675-974E-A10F084F857F}"/>
    <cellStyle name="Total 5 13" xfId="15664" xr:uid="{7081D9F5-CEE5-4635-857D-1534D4EA9F8C}"/>
    <cellStyle name="Total 5 13 2" xfId="27411" xr:uid="{1498AF48-BEC0-4828-BFBB-015FE0F83773}"/>
    <cellStyle name="Total 5 13 2 2" xfId="47238" xr:uid="{2F6BA16A-852E-474E-839C-BF86FAA0C799}"/>
    <cellStyle name="Total 5 13 3" xfId="37716" xr:uid="{C7A1AC35-0C10-4A78-A029-FA77ED940946}"/>
    <cellStyle name="Total 5 14" xfId="30502" xr:uid="{63846E85-6525-43A9-9F31-5F28F0B02232}"/>
    <cellStyle name="Total 5 2" xfId="6243" xr:uid="{8255A0F2-F1B0-4F24-8B1B-79D2B9E5EEAA}"/>
    <cellStyle name="Total 5 2 10" xfId="12487" xr:uid="{CA875D54-A206-48EB-B088-2D847EB7CACF}"/>
    <cellStyle name="Total 5 2 10 2" xfId="24301" xr:uid="{19758DCA-8068-4433-8CD6-ECB1619A6E5F}"/>
    <cellStyle name="Total 5 2 10 2 2" xfId="44129" xr:uid="{B44B6E20-7867-4274-B177-CA4AA136C9A5}"/>
    <cellStyle name="Total 5 2 10 3" xfId="34540" xr:uid="{6AB3F87B-A245-4F00-9C53-424D1AE520D9}"/>
    <cellStyle name="Total 5 2 11" xfId="10298" xr:uid="{A5E31598-B60C-4932-9423-284B17E849AD}"/>
    <cellStyle name="Total 5 2 11 2" xfId="22170" xr:uid="{252E043B-BB8B-493D-AEC8-1DDF2337C461}"/>
    <cellStyle name="Total 5 2 11 2 2" xfId="42002" xr:uid="{054E48B6-A98D-42D6-90C1-6F1ADC238873}"/>
    <cellStyle name="Total 5 2 11 3" xfId="32355" xr:uid="{7BFC6A3A-A1B1-4570-9C59-5E9D8F3AE711}"/>
    <cellStyle name="Total 5 2 12" xfId="12597" xr:uid="{CC5DACA0-EAB1-4A8C-A7AB-2B3BFC3DDFB4}"/>
    <cellStyle name="Total 5 2 12 2" xfId="24402" xr:uid="{1C67E655-0530-4896-8C99-083A063C91FB}"/>
    <cellStyle name="Total 5 2 12 2 2" xfId="44230" xr:uid="{9D0E58FF-79F4-44E6-A2B7-7197ADD18175}"/>
    <cellStyle name="Total 5 2 12 3" xfId="34650" xr:uid="{5F47FD8B-812E-46C9-BD1D-E06EAB3BFCE5}"/>
    <cellStyle name="Total 5 2 13" xfId="30503" xr:uid="{16EE1E1F-0ACF-41EA-A58C-A7C13FBE163F}"/>
    <cellStyle name="Total 5 2 2" xfId="6872" xr:uid="{6AE15E29-6757-48AA-B6C5-E4FC33CDEC5E}"/>
    <cellStyle name="Total 5 2 2 10" xfId="14290" xr:uid="{F9F701DC-B10A-44E3-A60B-5D91FADA7865}"/>
    <cellStyle name="Total 5 2 2 10 2" xfId="26063" xr:uid="{D67B71F7-DD3F-44BF-8042-862013D82E40}"/>
    <cellStyle name="Total 5 2 2 10 2 2" xfId="45890" xr:uid="{5792CAE2-00B7-4677-BB18-67AB836EE516}"/>
    <cellStyle name="Total 5 2 2 10 3" xfId="36342" xr:uid="{FEA2ADEE-16CD-43CB-9846-2DFAA5A4FD3A}"/>
    <cellStyle name="Total 5 2 2 11" xfId="15250" xr:uid="{DD18FDB1-4643-4640-AE18-0C5695A86D81}"/>
    <cellStyle name="Total 5 2 2 11 2" xfId="27019" xr:uid="{DAE9EA23-C84E-4F8C-8DD4-97004145E0D9}"/>
    <cellStyle name="Total 5 2 2 11 2 2" xfId="46846" xr:uid="{5462E4D5-84B9-472F-9967-D6298D68BAD1}"/>
    <cellStyle name="Total 5 2 2 11 3" xfId="37302" xr:uid="{5051A2F6-C573-41AA-B67A-4B2F1849DE95}"/>
    <cellStyle name="Total 5 2 2 12" xfId="30626" xr:uid="{5DCB5F86-634C-4472-8F6F-C4226E37C821}"/>
    <cellStyle name="Total 5 2 2 2" xfId="7675" xr:uid="{94A09C63-E534-4050-91FF-242DC12DE1F8}"/>
    <cellStyle name="Total 5 2 2 2 10" xfId="12000" xr:uid="{71D4C58F-0057-4466-BBAF-9640984DE8DF}"/>
    <cellStyle name="Total 5 2 2 2 10 2" xfId="23825" xr:uid="{103FBBE9-CCD7-4F6E-BD7A-50A7791D3442}"/>
    <cellStyle name="Total 5 2 2 2 10 2 2" xfId="43653" xr:uid="{D6AC1441-4748-4756-96D0-7B9F24BC9423}"/>
    <cellStyle name="Total 5 2 2 2 10 3" xfId="34053" xr:uid="{60370E63-EF1D-49FD-A12B-960D95FFC19C}"/>
    <cellStyle name="Total 5 2 2 2 11" xfId="30873" xr:uid="{16D2748F-C5AD-472B-A9EF-92A82B1BB545}"/>
    <cellStyle name="Total 5 2 2 2 2" xfId="9318" xr:uid="{FBCF03C4-F61A-4908-8C0F-7039F59C6112}"/>
    <cellStyle name="Total 5 2 2 2 2 2" xfId="13740" xr:uid="{F3BB27CC-F2A5-4ECD-97C8-9FAD897B685E}"/>
    <cellStyle name="Total 5 2 2 2 2 2 2" xfId="25514" xr:uid="{94AE4B5A-3A75-49E5-8FDA-6E3FB153B1EB}"/>
    <cellStyle name="Total 5 2 2 2 2 2 2 2" xfId="45341" xr:uid="{108D69BD-1C39-44BD-A739-BE91D8187A6E}"/>
    <cellStyle name="Total 5 2 2 2 2 2 3" xfId="35792" xr:uid="{BA976FEA-D3FB-4F05-8E22-12F6651AFA5F}"/>
    <cellStyle name="Total 5 2 2 2 2 3" xfId="14702" xr:uid="{2FBAAC7A-F5D8-4077-9284-362B08F9895A}"/>
    <cellStyle name="Total 5 2 2 2 2 3 2" xfId="26473" xr:uid="{597E803B-89C5-466D-B652-324723EF95E1}"/>
    <cellStyle name="Total 5 2 2 2 2 3 2 2" xfId="46300" xr:uid="{ADE6D970-99D3-41BB-91A6-0B8AFCEBFBA8}"/>
    <cellStyle name="Total 5 2 2 2 2 3 3" xfId="36754" xr:uid="{BE75B8F6-792E-4CAA-9F74-272F3B81B603}"/>
    <cellStyle name="Total 5 2 2 2 2 4" xfId="15654" xr:uid="{DB68777D-D67A-498B-86DA-2F25DBDDD03A}"/>
    <cellStyle name="Total 5 2 2 2 2 4 2" xfId="27401" xr:uid="{D7E28044-F861-424A-9F1F-6E9CCF74A863}"/>
    <cellStyle name="Total 5 2 2 2 2 4 2 2" xfId="47228" xr:uid="{89ADC05C-736F-4941-B184-FF4022C64FC4}"/>
    <cellStyle name="Total 5 2 2 2 2 4 3" xfId="37706" xr:uid="{7CEEBF5F-71A0-4C83-9C21-0D573501D36A}"/>
    <cellStyle name="Total 5 2 2 2 2 5" xfId="16532" xr:uid="{C4AFA87F-0B05-48BA-8AE5-2126D1C2ADC9}"/>
    <cellStyle name="Total 5 2 2 2 2 5 2" xfId="28279" xr:uid="{6F50099B-7481-4A57-AD3F-0C89A83BB0B2}"/>
    <cellStyle name="Total 5 2 2 2 2 5 2 2" xfId="48106" xr:uid="{C420658B-DA55-416F-9785-444F4C6ABAF8}"/>
    <cellStyle name="Total 5 2 2 2 2 5 3" xfId="38584" xr:uid="{577CBB78-C9C8-4E5F-B042-1901A2BC53BB}"/>
    <cellStyle name="Total 5 2 2 2 2 6" xfId="17397" xr:uid="{8D8A99E2-92E4-4CBD-813A-2979D9BF545C}"/>
    <cellStyle name="Total 5 2 2 2 2 6 2" xfId="29118" xr:uid="{B2075F39-67BD-4FF5-9907-20190BA10B78}"/>
    <cellStyle name="Total 5 2 2 2 2 6 2 2" xfId="48945" xr:uid="{E314C2E8-546A-495C-9AF1-CB1A3A07C5FF}"/>
    <cellStyle name="Total 5 2 2 2 2 6 3" xfId="39449" xr:uid="{AAC70E97-8814-4CD7-8BA9-DC02FD344433}"/>
    <cellStyle name="Total 5 2 2 2 2 7" xfId="18173" xr:uid="{5E91289C-2C3B-45BB-BCBA-BCAFA0B2F5EA}"/>
    <cellStyle name="Total 5 2 2 2 2 7 2" xfId="29894" xr:uid="{B643337A-1029-416D-BC1B-3EB885BD1B77}"/>
    <cellStyle name="Total 5 2 2 2 2 7 2 2" xfId="49721" xr:uid="{22C67DFB-12EE-45BE-8D35-DE4BF65BEF71}"/>
    <cellStyle name="Total 5 2 2 2 2 7 3" xfId="40225" xr:uid="{12583A65-0B91-4F4C-AB27-944C330200B4}"/>
    <cellStyle name="Total 5 2 2 2 2 8" xfId="18930" xr:uid="{D39A05CD-867A-4649-AE5E-2723E1B3E285}"/>
    <cellStyle name="Total 5 2 2 2 2 8 2" xfId="40982" xr:uid="{C9A40863-0E0F-4C80-B552-68E09033B9CC}"/>
    <cellStyle name="Total 5 2 2 2 2 9" xfId="31407" xr:uid="{B7DF045D-BDE2-4480-82C6-4075018E09B8}"/>
    <cellStyle name="Total 5 2 2 2 3" xfId="9756" xr:uid="{8BED2AC0-93FA-4BE0-A1B0-20D30067B3D7}"/>
    <cellStyle name="Total 5 2 2 2 3 2" xfId="14161" xr:uid="{D016BDDC-8923-4844-A793-E7263CB9ED37}"/>
    <cellStyle name="Total 5 2 2 2 3 2 2" xfId="25934" xr:uid="{BCF29517-8F6A-4E8A-B6B7-2BB72B9720D3}"/>
    <cellStyle name="Total 5 2 2 2 3 2 2 2" xfId="45761" xr:uid="{F06CB2A0-85FA-4642-B87F-89CB7C54EB10}"/>
    <cellStyle name="Total 5 2 2 2 3 2 3" xfId="36213" xr:uid="{80219607-AFF9-4B89-B0AE-77950449D35E}"/>
    <cellStyle name="Total 5 2 2 2 3 3" xfId="15121" xr:uid="{4E6CAE8D-FBDB-48AD-A80C-A33C1EAA15E0}"/>
    <cellStyle name="Total 5 2 2 2 3 3 2" xfId="26892" xr:uid="{51DAD499-D98F-46B1-A8D5-785749244B5A}"/>
    <cellStyle name="Total 5 2 2 2 3 3 2 2" xfId="46719" xr:uid="{C3A3C92C-B534-4491-8853-B2B1A1A350A9}"/>
    <cellStyle name="Total 5 2 2 2 3 3 3" xfId="37173" xr:uid="{D39380F8-A7EF-4346-B54A-F133DD1B60E9}"/>
    <cellStyle name="Total 5 2 2 2 3 4" xfId="16073" xr:uid="{DACCB5F0-D878-4FC0-AF89-6F60E2B7A916}"/>
    <cellStyle name="Total 5 2 2 2 3 4 2" xfId="27820" xr:uid="{66907AC3-2D90-4B74-9654-3F2F5A2FD1C3}"/>
    <cellStyle name="Total 5 2 2 2 3 4 2 2" xfId="47647" xr:uid="{495CE0BC-C521-4BAF-BBFA-214B06B33086}"/>
    <cellStyle name="Total 5 2 2 2 3 4 3" xfId="38125" xr:uid="{FF3594E8-CA77-4A25-91E0-A3A023084560}"/>
    <cellStyle name="Total 5 2 2 2 3 5" xfId="16947" xr:uid="{52B7E252-B9E8-44A2-9FD2-37A9560101E1}"/>
    <cellStyle name="Total 5 2 2 2 3 5 2" xfId="28694" xr:uid="{BE58715A-CDFA-4C7C-BEAC-15D0D230E223}"/>
    <cellStyle name="Total 5 2 2 2 3 5 2 2" xfId="48521" xr:uid="{436670DA-545E-4747-AA45-14AD388FD5EE}"/>
    <cellStyle name="Total 5 2 2 2 3 5 3" xfId="38999" xr:uid="{B1402A36-F764-4378-95AD-10AC0BC77C3C}"/>
    <cellStyle name="Total 5 2 2 2 3 6" xfId="17812" xr:uid="{699D5FC2-3C2D-42FE-80A6-522B07243058}"/>
    <cellStyle name="Total 5 2 2 2 3 6 2" xfId="29533" xr:uid="{5815BF85-5CB3-4E8F-9B3B-8FB9EB95A79C}"/>
    <cellStyle name="Total 5 2 2 2 3 6 2 2" xfId="49360" xr:uid="{477D3099-CA4F-4AE8-9FCD-D9F1783E6241}"/>
    <cellStyle name="Total 5 2 2 2 3 6 3" xfId="39864" xr:uid="{D1602F00-5201-405F-98FC-2D9B3FE038C3}"/>
    <cellStyle name="Total 5 2 2 2 3 7" xfId="18588" xr:uid="{1640559B-AC96-4403-A060-29FA614CD6C9}"/>
    <cellStyle name="Total 5 2 2 2 3 7 2" xfId="30309" xr:uid="{0EB4D578-C453-4FFE-BA55-7B6017ADFDAE}"/>
    <cellStyle name="Total 5 2 2 2 3 7 2 2" xfId="50136" xr:uid="{F3ECDDD4-7081-4726-BEB6-39B7149E50CD}"/>
    <cellStyle name="Total 5 2 2 2 3 7 3" xfId="40640" xr:uid="{D714F1D4-A5EF-4FD1-B41D-73E0CEE40DA3}"/>
    <cellStyle name="Total 5 2 2 2 3 8" xfId="19345" xr:uid="{F2F3F364-A12A-47F3-B20E-DB52F5908527}"/>
    <cellStyle name="Total 5 2 2 2 3 8 2" xfId="41397" xr:uid="{51EE9DA2-E786-4E99-8B96-71E895ABFDD9}"/>
    <cellStyle name="Total 5 2 2 2 3 9" xfId="31822" xr:uid="{A33A3DDC-6C98-487E-B05E-CC9CC9CBBCB7}"/>
    <cellStyle name="Total 5 2 2 2 4" xfId="12726" xr:uid="{B6C78C24-3D6C-4403-B5AC-BFEC4E8AD0BE}"/>
    <cellStyle name="Total 5 2 2 2 4 2" xfId="24524" xr:uid="{9D74ACFE-F2B0-4C48-8BB0-F04F47928ABB}"/>
    <cellStyle name="Total 5 2 2 2 4 2 2" xfId="44352" xr:uid="{3441B294-A6D9-451D-B58B-A6A0B6DD6623}"/>
    <cellStyle name="Total 5 2 2 2 4 3" xfId="34779" xr:uid="{F97B6BE7-F7A1-4BCE-985A-1BB6B6EC20EA}"/>
    <cellStyle name="Total 5 2 2 2 5" xfId="10162" xr:uid="{07A98B3F-DCA9-4FF4-83C9-D6270112007F}"/>
    <cellStyle name="Total 5 2 2 2 5 2" xfId="22037" xr:uid="{4F06E340-0B5F-4879-99CD-CD62F66C872D}"/>
    <cellStyle name="Total 5 2 2 2 5 2 2" xfId="41869" xr:uid="{15DD1A37-AD87-48A4-B5CF-7AD818F16336}"/>
    <cellStyle name="Total 5 2 2 2 5 3" xfId="32219" xr:uid="{DC938126-7368-4020-A4EA-F286AEAC2FE6}"/>
    <cellStyle name="Total 5 2 2 2 6" xfId="11977" xr:uid="{EFF728A9-0B57-44BA-98DB-8A480A5495E7}"/>
    <cellStyle name="Total 5 2 2 2 6 2" xfId="23802" xr:uid="{B981FC39-D879-4198-B78B-7570049E7ACA}"/>
    <cellStyle name="Total 5 2 2 2 6 2 2" xfId="43630" xr:uid="{9D7F8925-145B-47CE-B28F-ABB37DC6981F}"/>
    <cellStyle name="Total 5 2 2 2 6 3" xfId="34030" xr:uid="{1C39BD22-86F1-4E99-96CC-5E53FBFDBDE3}"/>
    <cellStyle name="Total 5 2 2 2 7" xfId="10759" xr:uid="{6D4AA0E0-3F77-4F9F-AD21-5BF6225C46F2}"/>
    <cellStyle name="Total 5 2 2 2 7 2" xfId="22630" xr:uid="{FD39A652-B41E-4D23-93FC-0E8C71ED4DE3}"/>
    <cellStyle name="Total 5 2 2 2 7 2 2" xfId="42462" xr:uid="{12A0CF28-1B4A-438D-8FA9-C8AD9395BA1C}"/>
    <cellStyle name="Total 5 2 2 2 7 3" xfId="32816" xr:uid="{EB2D93D3-4079-4F52-AE90-E5E596B22C31}"/>
    <cellStyle name="Total 5 2 2 2 8" xfId="11562" xr:uid="{1EDFDBEC-D2A1-469E-BD6E-6C7F6BF6B273}"/>
    <cellStyle name="Total 5 2 2 2 8 2" xfId="23410" xr:uid="{251ED7C6-355E-4D7C-BBBA-453C550A96F4}"/>
    <cellStyle name="Total 5 2 2 2 8 2 2" xfId="43239" xr:uid="{CE532498-3B13-4B21-A0BE-2664DC3C7D1C}"/>
    <cellStyle name="Total 5 2 2 2 8 3" xfId="33616" xr:uid="{ACC7EC7D-24B8-432B-BED4-0BAE22CD090C}"/>
    <cellStyle name="Total 5 2 2 2 9" xfId="11099" xr:uid="{A77C93F1-3D51-4F1B-8ADC-2AB880189DE0}"/>
    <cellStyle name="Total 5 2 2 2 9 2" xfId="22968" xr:uid="{2332FAAC-5D6F-4BB7-BC13-4D4DA18916C3}"/>
    <cellStyle name="Total 5 2 2 2 9 2 2" xfId="42799" xr:uid="{5588011C-9258-483D-B138-B220C8F1C056}"/>
    <cellStyle name="Total 5 2 2 2 9 3" xfId="33155" xr:uid="{25952653-E6B8-4A94-A216-11A975C294F0}"/>
    <cellStyle name="Total 5 2 2 3" xfId="8517" xr:uid="{0D8B44A8-4CCB-494F-A467-8CB03BE80958}"/>
    <cellStyle name="Total 5 2 2 3 2" xfId="13259" xr:uid="{33932C85-03DF-4EC1-B752-C3D7C2229238}"/>
    <cellStyle name="Total 5 2 2 3 2 2" xfId="25045" xr:uid="{49EE114E-19D3-40C3-A7C6-911E420C7041}"/>
    <cellStyle name="Total 5 2 2 3 2 2 2" xfId="44872" xr:uid="{0C948E0B-4196-4EF0-89F8-67708D9873C9}"/>
    <cellStyle name="Total 5 2 2 3 2 3" xfId="35311" xr:uid="{6A8D36F9-EFE2-425B-9A70-C6110990067E}"/>
    <cellStyle name="Total 5 2 2 3 3" xfId="14279" xr:uid="{E0CDED69-42CE-4213-9AA8-8DB4295D3AF4}"/>
    <cellStyle name="Total 5 2 2 3 3 2" xfId="26052" xr:uid="{9394FC01-6BBC-4806-A94B-088414610D96}"/>
    <cellStyle name="Total 5 2 2 3 3 2 2" xfId="45879" xr:uid="{3706ABDE-A8FE-41FD-82EB-CFC1945F3111}"/>
    <cellStyle name="Total 5 2 2 3 3 3" xfId="36331" xr:uid="{88B267F4-4954-4254-8214-EBDBE3112EFE}"/>
    <cellStyle name="Total 5 2 2 3 4" xfId="15239" xr:uid="{2B6825C0-67E0-4867-9182-7103D1DEEF91}"/>
    <cellStyle name="Total 5 2 2 3 4 2" xfId="27008" xr:uid="{1C6B5CF3-0F19-4B04-B1F1-DB91CCDF155E}"/>
    <cellStyle name="Total 5 2 2 3 4 2 2" xfId="46835" xr:uid="{67E5FDDE-550B-4A94-BFF1-F7543BAE361B}"/>
    <cellStyle name="Total 5 2 2 3 4 3" xfId="37291" xr:uid="{95B6D571-BA27-49D6-AD19-BE8326735D25}"/>
    <cellStyle name="Total 5 2 2 3 5" xfId="16188" xr:uid="{BB75912F-AFE6-455F-8276-DE1DA2B4DB81}"/>
    <cellStyle name="Total 5 2 2 3 5 2" xfId="27935" xr:uid="{E767035A-9953-4AFC-988A-4B73E8CB827D}"/>
    <cellStyle name="Total 5 2 2 3 5 2 2" xfId="47762" xr:uid="{0F2C64DD-D49D-443B-AB94-201C90CFEC11}"/>
    <cellStyle name="Total 5 2 2 3 5 3" xfId="38240" xr:uid="{F6BB414D-5C20-479B-9131-91BDF17EB0C3}"/>
    <cellStyle name="Total 5 2 2 3 6" xfId="17061" xr:uid="{D80E8578-7B1D-4091-BFFC-80D6C45E8CD7}"/>
    <cellStyle name="Total 5 2 2 3 6 2" xfId="28808" xr:uid="{8768B13F-D298-4A3E-9739-FDABDD4A5409}"/>
    <cellStyle name="Total 5 2 2 3 6 2 2" xfId="48635" xr:uid="{1F95EAF1-7744-448A-B714-893838B8BC70}"/>
    <cellStyle name="Total 5 2 2 3 6 3" xfId="39113" xr:uid="{6D8E38FD-F9B1-46D5-BD6A-BB9E88C4FD90}"/>
    <cellStyle name="Total 5 2 2 3 7" xfId="17926" xr:uid="{A2D9500A-015C-427A-A7E0-90B79A84E9E7}"/>
    <cellStyle name="Total 5 2 2 3 7 2" xfId="29647" xr:uid="{94EC2577-1951-4D2E-85A5-107926CBCED7}"/>
    <cellStyle name="Total 5 2 2 3 7 2 2" xfId="49474" xr:uid="{D1D77FDC-AA80-4BFE-A2F2-94282858A1A7}"/>
    <cellStyle name="Total 5 2 2 3 7 3" xfId="39978" xr:uid="{3787DA36-E436-4069-8187-FAB06EC5B283}"/>
    <cellStyle name="Total 5 2 2 3 8" xfId="18702" xr:uid="{F71FB3D1-76C1-4A21-BBAF-1D0AD1BE8EB8}"/>
    <cellStyle name="Total 5 2 2 3 8 2" xfId="40754" xr:uid="{EBC11082-6708-476D-9276-2925EA44878A}"/>
    <cellStyle name="Total 5 2 2 3 9" xfId="31160" xr:uid="{2AE1EE09-ACD6-445D-8F8B-F7F40E4FB92E}"/>
    <cellStyle name="Total 5 2 2 4" xfId="9528" xr:uid="{DF4A3BB1-1B5F-44BA-B50E-C2908E85AD62}"/>
    <cellStyle name="Total 5 2 2 4 2" xfId="13933" xr:uid="{E28564D8-D745-4634-9B3F-CE7B00899D43}"/>
    <cellStyle name="Total 5 2 2 4 2 2" xfId="25706" xr:uid="{D72CB880-CC0D-4FF2-9CE9-ADE1CF6DD259}"/>
    <cellStyle name="Total 5 2 2 4 2 2 2" xfId="45533" xr:uid="{27F01B70-CA45-4B8A-894B-9919CBF6D64C}"/>
    <cellStyle name="Total 5 2 2 4 2 3" xfId="35985" xr:uid="{BB2994D2-10A7-4118-AC5A-313373510DFC}"/>
    <cellStyle name="Total 5 2 2 4 3" xfId="14893" xr:uid="{1D423A68-1028-4163-99D0-9A4E9B18273F}"/>
    <cellStyle name="Total 5 2 2 4 3 2" xfId="26664" xr:uid="{B3F3010E-FB3D-4138-8C53-A5FFE77939CA}"/>
    <cellStyle name="Total 5 2 2 4 3 2 2" xfId="46491" xr:uid="{3F590CFF-C55B-415D-9072-0BA761B469BC}"/>
    <cellStyle name="Total 5 2 2 4 3 3" xfId="36945" xr:uid="{4630B639-B050-42FC-8EB6-70FC29136FE7}"/>
    <cellStyle name="Total 5 2 2 4 4" xfId="15845" xr:uid="{075EF33A-8D53-44CE-8655-F0CA86F85180}"/>
    <cellStyle name="Total 5 2 2 4 4 2" xfId="27592" xr:uid="{9E8DDB15-DA4B-4D49-BA08-6CAAC717C618}"/>
    <cellStyle name="Total 5 2 2 4 4 2 2" xfId="47419" xr:uid="{CF5281FA-ED99-411C-9022-74C6931F7A66}"/>
    <cellStyle name="Total 5 2 2 4 4 3" xfId="37897" xr:uid="{9255FB8F-8B9B-435F-8C96-8A197D298540}"/>
    <cellStyle name="Total 5 2 2 4 5" xfId="16719" xr:uid="{3FAF3796-DE8F-4A92-96BD-75A84DF066D8}"/>
    <cellStyle name="Total 5 2 2 4 5 2" xfId="28466" xr:uid="{019C10C7-6372-4FD1-92E6-D074DD1E3832}"/>
    <cellStyle name="Total 5 2 2 4 5 2 2" xfId="48293" xr:uid="{AC020362-CB20-4F7E-99DB-49C57D49B4D5}"/>
    <cellStyle name="Total 5 2 2 4 5 3" xfId="38771" xr:uid="{AFE98292-A9C1-4E7C-BB8E-8D9354B64577}"/>
    <cellStyle name="Total 5 2 2 4 6" xfId="17584" xr:uid="{761417D7-E451-4D1A-815F-47AD46D9026E}"/>
    <cellStyle name="Total 5 2 2 4 6 2" xfId="29305" xr:uid="{E6FC9F4E-C8F9-4103-A22D-E39CD620D3C5}"/>
    <cellStyle name="Total 5 2 2 4 6 2 2" xfId="49132" xr:uid="{197BF737-1E39-44BD-88BB-0202C9DBD110}"/>
    <cellStyle name="Total 5 2 2 4 6 3" xfId="39636" xr:uid="{89D4146D-6D31-4CF3-8073-7B54758C89D9}"/>
    <cellStyle name="Total 5 2 2 4 7" xfId="18360" xr:uid="{8999F7A4-A626-461C-8125-16CBF281B7E8}"/>
    <cellStyle name="Total 5 2 2 4 7 2" xfId="30081" xr:uid="{0E9BCA4C-F34C-4872-B954-5B3E6B765000}"/>
    <cellStyle name="Total 5 2 2 4 7 2 2" xfId="49908" xr:uid="{62FB06A8-9EB8-47E6-892B-C920B577B3D2}"/>
    <cellStyle name="Total 5 2 2 4 7 3" xfId="40412" xr:uid="{E519C263-94EB-492C-95D1-B26C6CBD87B8}"/>
    <cellStyle name="Total 5 2 2 4 8" xfId="19117" xr:uid="{BEAE3478-1AD0-4A8B-BC85-F043B884CDEE}"/>
    <cellStyle name="Total 5 2 2 4 8 2" xfId="41169" xr:uid="{E7EE8255-00EB-47D3-98B0-932B68D22D37}"/>
    <cellStyle name="Total 5 2 2 4 9" xfId="31594" xr:uid="{AD15B34B-3124-43F0-8808-BECBE46590EB}"/>
    <cellStyle name="Total 5 2 2 5" xfId="12230" xr:uid="{469DAC82-C06F-4E19-A59E-0114A27322B0}"/>
    <cellStyle name="Total 5 2 2 5 2" xfId="24047" xr:uid="{CA70A497-4EA0-485E-BB03-153DA75D6501}"/>
    <cellStyle name="Total 5 2 2 5 2 2" xfId="43875" xr:uid="{FED3562A-4C5E-4054-8BA8-3EEACC54B19B}"/>
    <cellStyle name="Total 5 2 2 5 3" xfId="34283" xr:uid="{A1978216-6115-4CE8-AACC-8F1E731258DC}"/>
    <cellStyle name="Total 5 2 2 6" xfId="10537" xr:uid="{6434D984-F484-449B-B137-C1CE70E82CDE}"/>
    <cellStyle name="Total 5 2 2 6 2" xfId="22409" xr:uid="{3289914A-672E-48A5-89E9-8A4363CC94B9}"/>
    <cellStyle name="Total 5 2 2 6 2 2" xfId="42241" xr:uid="{9FD75ED4-1485-478A-B874-3B93542EC1CE}"/>
    <cellStyle name="Total 5 2 2 6 3" xfId="32594" xr:uid="{51E0F753-7D7C-4991-9DAE-04682DBD6578}"/>
    <cellStyle name="Total 5 2 2 7" xfId="13073" xr:uid="{B87F8E6A-50F8-446E-9320-0DDB01CB145E}"/>
    <cellStyle name="Total 5 2 2 7 2" xfId="24862" xr:uid="{881AA72F-56C6-420F-B0A8-AB3FECF8AF56}"/>
    <cellStyle name="Total 5 2 2 7 2 2" xfId="44689" xr:uid="{EB16D464-0947-4ADC-A821-0C760D44A728}"/>
    <cellStyle name="Total 5 2 2 7 3" xfId="35125" xr:uid="{5F553FC0-8523-467F-A1B9-55CB69251A19}"/>
    <cellStyle name="Total 5 2 2 8" xfId="9855" xr:uid="{6EC03013-4970-4EED-8A07-F137BA4FF79F}"/>
    <cellStyle name="Total 5 2 2 8 2" xfId="21731" xr:uid="{B71AA18C-A9AD-4ADC-8ADF-F442B9243A55}"/>
    <cellStyle name="Total 5 2 2 8 2 2" xfId="41564" xr:uid="{7DE8564C-1A10-44A1-9ADC-C588B4922005}"/>
    <cellStyle name="Total 5 2 2 8 3" xfId="31913" xr:uid="{2C188922-A118-4642-9178-0BB4BF862A15}"/>
    <cellStyle name="Total 5 2 2 9" xfId="13274" xr:uid="{CAB3CC4D-47FE-496C-9392-71436B525422}"/>
    <cellStyle name="Total 5 2 2 9 2" xfId="25058" xr:uid="{8E3F5FDF-67B6-4E0C-8533-B7540A6375C3}"/>
    <cellStyle name="Total 5 2 2 9 2 2" xfId="44885" xr:uid="{12FB4BEE-C335-4442-9F23-1FE73A39FF61}"/>
    <cellStyle name="Total 5 2 2 9 3" xfId="35326" xr:uid="{2E527C3A-F404-4511-A72A-F886A2A26964}"/>
    <cellStyle name="Total 5 2 3" xfId="7139" xr:uid="{B3F3D5A4-F6DD-4EAB-AB2B-172E914C307A}"/>
    <cellStyle name="Total 5 2 3 10" xfId="12337" xr:uid="{06CCD0C9-B3AB-4244-89C9-D39EC114BA8E}"/>
    <cellStyle name="Total 5 2 3 10 2" xfId="24152" xr:uid="{D75AA19C-6CCE-49F7-B6A1-FC3A9E5013EF}"/>
    <cellStyle name="Total 5 2 3 10 2 2" xfId="43980" xr:uid="{BB698E64-664C-493E-963A-12179A2B4547}"/>
    <cellStyle name="Total 5 2 3 10 3" xfId="34390" xr:uid="{82ED4370-B6AB-4A47-9488-E5ABB7F809A9}"/>
    <cellStyle name="Total 5 2 3 11" xfId="30754" xr:uid="{D5095625-175B-49F0-BA00-6EA5FA0443EC}"/>
    <cellStyle name="Total 5 2 3 2" xfId="8782" xr:uid="{845757F8-2D23-46F3-A1AD-BA30E5CF7005}"/>
    <cellStyle name="Total 5 2 3 2 2" xfId="13442" xr:uid="{5292145D-5AF8-441E-9083-8DFC10010515}"/>
    <cellStyle name="Total 5 2 3 2 2 2" xfId="25225" xr:uid="{9AD25CC8-0D07-46F6-B765-B3251F064A76}"/>
    <cellStyle name="Total 5 2 3 2 2 2 2" xfId="45052" xr:uid="{E7AF1780-0F47-4B25-B738-D3190EB87639}"/>
    <cellStyle name="Total 5 2 3 2 2 3" xfId="35494" xr:uid="{06F3BAB0-1749-41F5-961D-8C29554F164E}"/>
    <cellStyle name="Total 5 2 3 2 3" xfId="14448" xr:uid="{24CADFE5-6FA2-4189-A33C-716F5EBBCB70}"/>
    <cellStyle name="Total 5 2 3 2 3 2" xfId="26220" xr:uid="{046A3CD5-1A9C-43CF-8667-805BB4EF9E88}"/>
    <cellStyle name="Total 5 2 3 2 3 2 2" xfId="46047" xr:uid="{EFE72474-60B1-4F9D-9F2E-5FF524D92EF7}"/>
    <cellStyle name="Total 5 2 3 2 3 3" xfId="36500" xr:uid="{21B01365-3A0A-41A2-8405-38CCF7AFF8FE}"/>
    <cellStyle name="Total 5 2 3 2 4" xfId="15406" xr:uid="{67BC0E44-ABE4-40F0-90E9-12FFEC5DDAE7}"/>
    <cellStyle name="Total 5 2 3 2 4 2" xfId="27167" xr:uid="{0AEA9DC7-63AB-4502-A609-254BC84C3ADC}"/>
    <cellStyle name="Total 5 2 3 2 4 2 2" xfId="46994" xr:uid="{5AC1673D-69EF-4818-97D8-C735E701092B}"/>
    <cellStyle name="Total 5 2 3 2 4 3" xfId="37458" xr:uid="{42606AE3-936E-48D1-88BB-739645227109}"/>
    <cellStyle name="Total 5 2 3 2 5" xfId="16332" xr:uid="{E76EC1E6-9B48-4308-A8B8-B1CC10D398E9}"/>
    <cellStyle name="Total 5 2 3 2 5 2" xfId="28079" xr:uid="{F15303B1-79F4-4F23-BD2B-92B855A4DEE6}"/>
    <cellStyle name="Total 5 2 3 2 5 2 2" xfId="47906" xr:uid="{0463E73E-986E-4CEF-9F37-7FC400E54368}"/>
    <cellStyle name="Total 5 2 3 2 5 3" xfId="38384" xr:uid="{75D00628-77B8-4A98-9C41-9076C9668E6B}"/>
    <cellStyle name="Total 5 2 3 2 6" xfId="17203" xr:uid="{C713305E-DB85-43C6-81DA-E4CFF20484DB}"/>
    <cellStyle name="Total 5 2 3 2 6 2" xfId="28947" xr:uid="{1BB45B2C-AB9F-41A4-B83C-8F0A0A5FE771}"/>
    <cellStyle name="Total 5 2 3 2 6 2 2" xfId="48774" xr:uid="{66551096-4515-4C01-BC1D-6B6FE946555E}"/>
    <cellStyle name="Total 5 2 3 2 6 3" xfId="39255" xr:uid="{5525DEE7-2AE6-48D5-BC4B-8039BFBE3662}"/>
    <cellStyle name="Total 5 2 3 2 7" xfId="18050" xr:uid="{ADFF2F8D-E049-4580-966F-7C30FD92A65A}"/>
    <cellStyle name="Total 5 2 3 2 7 2" xfId="29771" xr:uid="{17781275-00D6-4969-BA66-A633A898BDEA}"/>
    <cellStyle name="Total 5 2 3 2 7 2 2" xfId="49598" xr:uid="{89BB8B60-F0DE-4199-B613-6662B4FCEB3D}"/>
    <cellStyle name="Total 5 2 3 2 7 3" xfId="40102" xr:uid="{0C102D9B-358C-4789-BC75-7DD10CAE3BCD}"/>
    <cellStyle name="Total 5 2 3 2 8" xfId="18817" xr:uid="{7E0211E0-D24B-4F3A-8062-595F03AB1EEF}"/>
    <cellStyle name="Total 5 2 3 2 8 2" xfId="40869" xr:uid="{4B7C7E2D-CB52-4070-955E-7035BE9A694C}"/>
    <cellStyle name="Total 5 2 3 2 9" xfId="31288" xr:uid="{67598B57-FB39-4DA1-B0C2-3B605C5438B6}"/>
    <cellStyle name="Total 5 2 3 3" xfId="9643" xr:uid="{46433C00-EE5D-4D84-AC68-43661D3677BC}"/>
    <cellStyle name="Total 5 2 3 3 2" xfId="14048" xr:uid="{B7CECB85-FD65-4359-B0E2-003050376F73}"/>
    <cellStyle name="Total 5 2 3 3 2 2" xfId="25821" xr:uid="{21A2A13E-3240-42E5-9A17-39EE24DFF5EC}"/>
    <cellStyle name="Total 5 2 3 3 2 2 2" xfId="45648" xr:uid="{5C8990CA-DE23-484B-91C2-F251A5196A41}"/>
    <cellStyle name="Total 5 2 3 3 2 3" xfId="36100" xr:uid="{7D0406ED-A525-4979-A830-557A7C83D894}"/>
    <cellStyle name="Total 5 2 3 3 3" xfId="15008" xr:uid="{B495D973-DE5D-4B95-B5E4-A86D87E4BCE7}"/>
    <cellStyle name="Total 5 2 3 3 3 2" xfId="26779" xr:uid="{812F1217-4C21-44EC-A959-BDDCCE2CAB86}"/>
    <cellStyle name="Total 5 2 3 3 3 2 2" xfId="46606" xr:uid="{44066972-98AE-4E3C-957B-827E9F4870F6}"/>
    <cellStyle name="Total 5 2 3 3 3 3" xfId="37060" xr:uid="{CCAD6E6B-DAB1-4027-B5E3-2D1178EB0801}"/>
    <cellStyle name="Total 5 2 3 3 4" xfId="15960" xr:uid="{12543FC1-A22C-44CD-B28D-EC99A15BC4EE}"/>
    <cellStyle name="Total 5 2 3 3 4 2" xfId="27707" xr:uid="{12A0DC24-24FF-496F-8A98-FE50CE46F9F1}"/>
    <cellStyle name="Total 5 2 3 3 4 2 2" xfId="47534" xr:uid="{B9B41F69-8756-4640-832A-E8DF30D0EF25}"/>
    <cellStyle name="Total 5 2 3 3 4 3" xfId="38012" xr:uid="{B905CF6C-5731-438F-AFEA-ED263A6392FB}"/>
    <cellStyle name="Total 5 2 3 3 5" xfId="16834" xr:uid="{7362EF93-788A-454F-8ACB-E42751A56780}"/>
    <cellStyle name="Total 5 2 3 3 5 2" xfId="28581" xr:uid="{71EBAC1D-70DD-43A4-9871-6DA81256BE6B}"/>
    <cellStyle name="Total 5 2 3 3 5 2 2" xfId="48408" xr:uid="{F6CC14E6-15A8-4BA4-AE1F-2DAE3A6E1860}"/>
    <cellStyle name="Total 5 2 3 3 5 3" xfId="38886" xr:uid="{C4AC15F8-FA60-4564-9BDC-F6B853251222}"/>
    <cellStyle name="Total 5 2 3 3 6" xfId="17699" xr:uid="{0E22F24A-5FB2-4FEF-B238-7BEE6246D776}"/>
    <cellStyle name="Total 5 2 3 3 6 2" xfId="29420" xr:uid="{4842C99F-C400-402F-A088-2BEF7970424A}"/>
    <cellStyle name="Total 5 2 3 3 6 2 2" xfId="49247" xr:uid="{45CAA026-4221-4314-BDB4-4E11AFCA23F2}"/>
    <cellStyle name="Total 5 2 3 3 6 3" xfId="39751" xr:uid="{58EDC20F-9280-4BB6-A730-491CC4280F89}"/>
    <cellStyle name="Total 5 2 3 3 7" xfId="18475" xr:uid="{D9739531-3F9D-4267-80F1-1CB81205F6ED}"/>
    <cellStyle name="Total 5 2 3 3 7 2" xfId="30196" xr:uid="{DA6AFE9B-17BD-4BF0-A8A0-93ECA6A914B3}"/>
    <cellStyle name="Total 5 2 3 3 7 2 2" xfId="50023" xr:uid="{0B9873B1-4872-4389-999F-762C6EDAEACA}"/>
    <cellStyle name="Total 5 2 3 3 7 3" xfId="40527" xr:uid="{E5CBF750-6E50-4E23-94C6-04FD945457C8}"/>
    <cellStyle name="Total 5 2 3 3 8" xfId="19232" xr:uid="{93FD2CEC-3010-4F85-9A5F-39D790D0202D}"/>
    <cellStyle name="Total 5 2 3 3 8 2" xfId="41284" xr:uid="{B1332862-078A-4807-A40B-9ABC3F18EC0C}"/>
    <cellStyle name="Total 5 2 3 3 9" xfId="31709" xr:uid="{55EF3639-F854-49C6-B33E-59CFCCDBB144}"/>
    <cellStyle name="Total 5 2 3 4" xfId="12413" xr:uid="{2C3D8DA7-D2EB-4B3B-8A3D-0E51BE7477FC}"/>
    <cellStyle name="Total 5 2 3 4 2" xfId="24227" xr:uid="{26946CE2-40CD-41F6-8485-F62F2F488B01}"/>
    <cellStyle name="Total 5 2 3 4 2 2" xfId="44055" xr:uid="{EBABBE05-BAA8-420A-8B80-61201CB43241}"/>
    <cellStyle name="Total 5 2 3 4 3" xfId="34466" xr:uid="{A43282F4-4EAA-40E5-84E7-ED39E3341A93}"/>
    <cellStyle name="Total 5 2 3 5" xfId="10368" xr:uid="{5BFADCB9-943B-4EAC-91CC-2FDE6AED9FEF}"/>
    <cellStyle name="Total 5 2 3 5 2" xfId="22240" xr:uid="{29C23F33-AFBF-43BD-A086-5FF13B244274}"/>
    <cellStyle name="Total 5 2 3 5 2 2" xfId="42072" xr:uid="{0E6AAFB3-794B-4C70-8FFD-383E1E24705C}"/>
    <cellStyle name="Total 5 2 3 5 3" xfId="32425" xr:uid="{5FD891A5-AD0C-420F-A2D9-A9C2BB5E1E6A}"/>
    <cellStyle name="Total 5 2 3 6" xfId="12994" xr:uid="{1247937E-A0A3-409C-84F1-02E6DAA0B36D}"/>
    <cellStyle name="Total 5 2 3 6 2" xfId="24786" xr:uid="{5D9E78D5-0350-4BAC-A106-B4FFEDD79642}"/>
    <cellStyle name="Total 5 2 3 6 2 2" xfId="44613" xr:uid="{0BC09379-2231-4251-ABC0-E086AF4B6317}"/>
    <cellStyle name="Total 5 2 3 6 3" xfId="35046" xr:uid="{3AB95D47-EB49-454D-8D46-2EE1936318FD}"/>
    <cellStyle name="Total 5 2 3 7" xfId="9910" xr:uid="{C1FA5E0B-3656-4D0B-A761-BD1CE19CDE7A}"/>
    <cellStyle name="Total 5 2 3 7 2" xfId="21786" xr:uid="{27A3D06F-1536-4584-9B8A-DCA372BB1039}"/>
    <cellStyle name="Total 5 2 3 7 2 2" xfId="41619" xr:uid="{2B96CC8E-2196-4A15-8E7F-AE5B6EF5F9D8}"/>
    <cellStyle name="Total 5 2 3 7 3" xfId="31968" xr:uid="{5FEF432F-DE0E-4DCF-9EE2-E7FABCBF318C}"/>
    <cellStyle name="Total 5 2 3 8" xfId="12650" xr:uid="{3C4342F5-9C7F-44DD-AD9A-0166352E20A9}"/>
    <cellStyle name="Total 5 2 3 8 2" xfId="24452" xr:uid="{89DD1132-FEEB-4330-85FC-65C37466C66C}"/>
    <cellStyle name="Total 5 2 3 8 2 2" xfId="44280" xr:uid="{77DB6A9C-49D9-4613-8D97-36017ED9C68F}"/>
    <cellStyle name="Total 5 2 3 8 3" xfId="34703" xr:uid="{92FAA991-7DDB-44B9-85E3-72574EBD1C42}"/>
    <cellStyle name="Total 5 2 3 9" xfId="10175" xr:uid="{CD74BC4B-706F-46D0-A17D-BC1B8CA5C5EC}"/>
    <cellStyle name="Total 5 2 3 9 2" xfId="22050" xr:uid="{A7EFA11A-6F02-4AFD-9775-432F543A9615}"/>
    <cellStyle name="Total 5 2 3 9 2 2" xfId="41882" xr:uid="{D5BA8D13-C351-4DA2-9DDA-AFC94751FA9A}"/>
    <cellStyle name="Total 5 2 3 9 3" xfId="32232" xr:uid="{AF24CC7D-D6C3-43F8-B69E-AB41D2CC314F}"/>
    <cellStyle name="Total 5 2 4" xfId="7983" xr:uid="{E57504D5-3242-4DCE-9FA2-A87C3102BD86}"/>
    <cellStyle name="Total 5 2 4 2" xfId="12953" xr:uid="{5559A520-29B4-4885-984A-E5EF2C7D4F4A}"/>
    <cellStyle name="Total 5 2 4 2 2" xfId="24747" xr:uid="{43D3F3DE-40A5-4355-B0CE-F4DC993C02F7}"/>
    <cellStyle name="Total 5 2 4 2 2 2" xfId="44574" xr:uid="{EC3A8FE2-F067-4990-B1B4-A3D34B79E5BF}"/>
    <cellStyle name="Total 5 2 4 2 3" xfId="35005" xr:uid="{84FF3709-EBAD-4A93-A5E1-8B4FC3E5258C}"/>
    <cellStyle name="Total 5 2 4 3" xfId="9941" xr:uid="{B79BE095-CF9F-4016-B9D2-CFC3D9AA0EF7}"/>
    <cellStyle name="Total 5 2 4 3 2" xfId="21816" xr:uid="{EED71D83-68EE-481A-B2FA-F3198D2EE06B}"/>
    <cellStyle name="Total 5 2 4 3 2 2" xfId="41649" xr:uid="{E527D56E-9B0F-4584-80C4-980C94AADF37}"/>
    <cellStyle name="Total 5 2 4 3 3" xfId="31999" xr:uid="{2536D00A-50FA-4EF9-98C1-60EE75DCB061}"/>
    <cellStyle name="Total 5 2 4 4" xfId="11767" xr:uid="{0A8ACEE0-5E39-40EF-A3D9-66AFC1C877B6}"/>
    <cellStyle name="Total 5 2 4 4 2" xfId="23595" xr:uid="{6C2CD492-3EF2-4D11-95DF-2AA21E3BB91A}"/>
    <cellStyle name="Total 5 2 4 4 2 2" xfId="43424" xr:uid="{295A3417-4073-442A-BA0A-E074691FF34E}"/>
    <cellStyle name="Total 5 2 4 4 3" xfId="33821" xr:uid="{2B36E0DF-F744-4E41-A862-3E8C7CA87A3E}"/>
    <cellStyle name="Total 5 2 4 5" xfId="10940" xr:uid="{CFA9652F-6A5C-4E69-95AA-E80AC7896751}"/>
    <cellStyle name="Total 5 2 4 5 2" xfId="22809" xr:uid="{78101C11-134F-4241-B910-2067602BC054}"/>
    <cellStyle name="Total 5 2 4 5 2 2" xfId="42640" xr:uid="{860642DD-AC86-4EB2-87AF-A52054824C17}"/>
    <cellStyle name="Total 5 2 4 5 3" xfId="32996" xr:uid="{3C443D7C-36A3-4F53-A9D9-039A3EC5AC6A}"/>
    <cellStyle name="Total 5 2 4 6" xfId="13052" xr:uid="{0574AB71-7A37-402E-9A3E-0B062AD25000}"/>
    <cellStyle name="Total 5 2 4 6 2" xfId="24842" xr:uid="{BBA243F4-C43D-4B9F-B62A-1A110D7AA909}"/>
    <cellStyle name="Total 5 2 4 6 2 2" xfId="44669" xr:uid="{9ACCFAEB-EC8C-4ADA-B9C7-B2CCCC2D10B9}"/>
    <cellStyle name="Total 5 2 4 6 3" xfId="35104" xr:uid="{A400EF72-882D-4A20-AF68-C27DB6E1CCF7}"/>
    <cellStyle name="Total 5 2 4 7" xfId="9871" xr:uid="{8490F6F2-582E-431A-AD49-F64FD563DD96}"/>
    <cellStyle name="Total 5 2 4 7 2" xfId="21747" xr:uid="{60544A81-42B4-4617-9BB4-2131CC1CAE9E}"/>
    <cellStyle name="Total 5 2 4 7 2 2" xfId="41580" xr:uid="{C517410F-CE00-4062-90A9-218D83583038}"/>
    <cellStyle name="Total 5 2 4 7 3" xfId="31929" xr:uid="{FE0B392C-CEF8-4A35-BD0C-7716382F21B2}"/>
    <cellStyle name="Total 5 2 4 8" xfId="13754" xr:uid="{80DC4327-37DF-4885-B492-C364D9372FED}"/>
    <cellStyle name="Total 5 2 4 8 2" xfId="35806" xr:uid="{E143FEC6-A22F-4E6B-B3A8-6AB31F03E92F}"/>
    <cellStyle name="Total 5 2 4 9" xfId="31041" xr:uid="{D0DE415B-A074-4E2D-916D-2FF7D516E225}"/>
    <cellStyle name="Total 5 2 5" xfId="9415" xr:uid="{9E7F2436-76E1-4283-9F0F-CF1DEEC48385}"/>
    <cellStyle name="Total 5 2 5 2" xfId="13820" xr:uid="{4834BA60-187B-4A11-83F6-5A1095C9F620}"/>
    <cellStyle name="Total 5 2 5 2 2" xfId="25593" xr:uid="{CB8EC42E-3623-4A38-9099-A5B6AEA76018}"/>
    <cellStyle name="Total 5 2 5 2 2 2" xfId="45420" xr:uid="{E7EEB1A0-26AC-4D8F-B832-A0BE5FD0F76B}"/>
    <cellStyle name="Total 5 2 5 2 3" xfId="35872" xr:uid="{81F376A6-99D3-48F4-95AD-91E6709B5D08}"/>
    <cellStyle name="Total 5 2 5 3" xfId="14780" xr:uid="{7CA2509C-E335-438E-98E3-18DF58CAB0B5}"/>
    <cellStyle name="Total 5 2 5 3 2" xfId="26551" xr:uid="{024F0578-57C9-4485-97E3-68E5722B731E}"/>
    <cellStyle name="Total 5 2 5 3 2 2" xfId="46378" xr:uid="{DEFC523F-FF44-4E69-A45B-E964FE6A41BC}"/>
    <cellStyle name="Total 5 2 5 3 3" xfId="36832" xr:uid="{5E03E3AD-24CE-4035-B80E-F3E5FA22BA72}"/>
    <cellStyle name="Total 5 2 5 4" xfId="15732" xr:uid="{070CE862-62B9-461A-A0DF-44F9582014E4}"/>
    <cellStyle name="Total 5 2 5 4 2" xfId="27479" xr:uid="{584CF297-C513-4DA7-984A-74436F9B953C}"/>
    <cellStyle name="Total 5 2 5 4 2 2" xfId="47306" xr:uid="{775AB0B2-972D-40C9-950E-ACE1A22FE738}"/>
    <cellStyle name="Total 5 2 5 4 3" xfId="37784" xr:uid="{20324FD4-F03A-4CC4-9762-6AEF4E3F4ECB}"/>
    <cellStyle name="Total 5 2 5 5" xfId="16606" xr:uid="{6DD416EF-E4B0-4EC2-8502-A186EC0375BE}"/>
    <cellStyle name="Total 5 2 5 5 2" xfId="28353" xr:uid="{4A3B5026-40BF-43B3-9841-817A1C47CE39}"/>
    <cellStyle name="Total 5 2 5 5 2 2" xfId="48180" xr:uid="{F1BB5C22-E07A-49EB-ABF2-D15C0496E71D}"/>
    <cellStyle name="Total 5 2 5 5 3" xfId="38658" xr:uid="{1D36E98E-F913-40A1-80A7-C65169131991}"/>
    <cellStyle name="Total 5 2 5 6" xfId="17471" xr:uid="{EFC7152D-598A-46B0-88D1-E4BF95FAD5BE}"/>
    <cellStyle name="Total 5 2 5 6 2" xfId="29192" xr:uid="{E75CA09E-B4B4-402E-8D76-BFEA5873295D}"/>
    <cellStyle name="Total 5 2 5 6 2 2" xfId="49019" xr:uid="{11C95A46-C61A-4380-BC27-C3150838EBD3}"/>
    <cellStyle name="Total 5 2 5 6 3" xfId="39523" xr:uid="{78BAF039-D0E6-4B6D-A767-3241BBFA63F8}"/>
    <cellStyle name="Total 5 2 5 7" xfId="18247" xr:uid="{97A6EB0B-4BDD-4A50-B20E-0B74CD1F200A}"/>
    <cellStyle name="Total 5 2 5 7 2" xfId="29968" xr:uid="{DD515C3C-2C10-478B-9FB9-A0D11560D3E1}"/>
    <cellStyle name="Total 5 2 5 7 2 2" xfId="49795" xr:uid="{DB8460D2-2567-4B10-8399-A639866FA780}"/>
    <cellStyle name="Total 5 2 5 7 3" xfId="40299" xr:uid="{DA84559C-C45D-4EC3-94AA-578AD8F3982E}"/>
    <cellStyle name="Total 5 2 5 8" xfId="19004" xr:uid="{F65CF5E6-AFE3-4A8F-85C4-08F67BD52E98}"/>
    <cellStyle name="Total 5 2 5 8 2" xfId="41056" xr:uid="{1F40A0AA-9B0E-427E-8E17-1BD00155450F}"/>
    <cellStyle name="Total 5 2 5 9" xfId="31481" xr:uid="{EB03719B-A365-4A3C-BCF1-C46EA2891FBC}"/>
    <cellStyle name="Total 5 2 6" xfId="11880" xr:uid="{89CE23E4-243C-46D2-9C63-F8FFE8CB44BB}"/>
    <cellStyle name="Total 5 2 6 2" xfId="23707" xr:uid="{B832E4D5-7CA9-4E22-8CFF-2ADDCCFCF917}"/>
    <cellStyle name="Total 5 2 6 2 2" xfId="43536" xr:uid="{286EB325-6E8F-4BDF-8A91-AFEB88399F5A}"/>
    <cellStyle name="Total 5 2 6 3" xfId="33934" xr:uid="{8860A756-18B5-49DC-996B-C52DC56AB471}"/>
    <cellStyle name="Total 5 2 7" xfId="10839" xr:uid="{92F977AD-720C-4623-99E8-68F74E1BFC10}"/>
    <cellStyle name="Total 5 2 7 2" xfId="22708" xr:uid="{BF1AAB30-3D58-48BA-98B6-38E3B7393752}"/>
    <cellStyle name="Total 5 2 7 2 2" xfId="42539" xr:uid="{A12E1BEE-623C-43DA-80B6-46584572BF83}"/>
    <cellStyle name="Total 5 2 7 3" xfId="32895" xr:uid="{A5DA7B9F-1266-43FD-870A-7649D3396B4A}"/>
    <cellStyle name="Total 5 2 8" xfId="11487" xr:uid="{0DD90ED9-C7ED-4776-AB4E-CB0FFCBD0FC9}"/>
    <cellStyle name="Total 5 2 8 2" xfId="23341" xr:uid="{61CEE220-978D-405C-89FB-F7A1919EB5DF}"/>
    <cellStyle name="Total 5 2 8 2 2" xfId="43171" xr:uid="{810D0643-E78F-4999-BEEC-B59D538DD3E5}"/>
    <cellStyle name="Total 5 2 8 3" xfId="33542" xr:uid="{643B25E3-3BAA-4CD2-A538-5123DB68E0DB}"/>
    <cellStyle name="Total 5 2 9" xfId="11154" xr:uid="{8FED7008-E336-4BB2-9686-23C0391761A0}"/>
    <cellStyle name="Total 5 2 9 2" xfId="23019" xr:uid="{BDFF5395-C201-4E75-9E71-0A54B1CAA066}"/>
    <cellStyle name="Total 5 2 9 2 2" xfId="42849" xr:uid="{74CADF23-5543-4FD0-8EEF-FD5482BCDFE4}"/>
    <cellStyle name="Total 5 2 9 3" xfId="33209" xr:uid="{C0DE3AAA-3F19-4B35-A8CE-8FD2244543DE}"/>
    <cellStyle name="Total 5 3" xfId="6871" xr:uid="{BA4AF693-CFD9-4E50-99B1-E99018FF9F55}"/>
    <cellStyle name="Total 5 3 10" xfId="16408" xr:uid="{792B8B67-85AE-41FF-9BA3-D4CABA4A87CF}"/>
    <cellStyle name="Total 5 3 10 2" xfId="28155" xr:uid="{5EC0D4E9-3A07-4F05-983C-C3D942FF65CA}"/>
    <cellStyle name="Total 5 3 10 2 2" xfId="47982" xr:uid="{02E32D8B-DBDB-44F1-8D5D-B36E0D4C0C7E}"/>
    <cellStyle name="Total 5 3 10 3" xfId="38460" xr:uid="{3928CFF1-799E-4819-8321-8B24AFDC1ED8}"/>
    <cellStyle name="Total 5 3 11" xfId="17279" xr:uid="{C7D18341-62E3-4E3F-B7DE-78C03AABF68B}"/>
    <cellStyle name="Total 5 3 11 2" xfId="29022" xr:uid="{8223C41A-B03D-44E5-B45B-885796827EAB}"/>
    <cellStyle name="Total 5 3 11 2 2" xfId="48849" xr:uid="{4BEDBBDF-D847-46F9-AA54-313987FD5DE6}"/>
    <cellStyle name="Total 5 3 11 3" xfId="39331" xr:uid="{B48E756E-9792-4E6B-A746-7035DB84EB86}"/>
    <cellStyle name="Total 5 3 12" xfId="30625" xr:uid="{DC0FA131-B72B-459E-8E4D-7E8090562BC2}"/>
    <cellStyle name="Total 5 3 2" xfId="7676" xr:uid="{3FF9E52C-1B9A-4B39-84AA-3FBD2BC50A2C}"/>
    <cellStyle name="Total 5 3 2 10" xfId="15482" xr:uid="{4B57BB65-FFC1-4134-A62B-8EBC3840EBC2}"/>
    <cellStyle name="Total 5 3 2 10 2" xfId="27242" xr:uid="{8BF1B776-4F8A-4CF5-95F2-35797008323D}"/>
    <cellStyle name="Total 5 3 2 10 2 2" xfId="47069" xr:uid="{99FCEF30-80F6-431F-BFF4-B391D538924E}"/>
    <cellStyle name="Total 5 3 2 10 3" xfId="37534" xr:uid="{20F5BBAA-20B6-4AA0-A71F-9F60C87D1CEE}"/>
    <cellStyle name="Total 5 3 2 11" xfId="30874" xr:uid="{E74FCAE4-ACA5-4CEF-B36C-877CE92839B6}"/>
    <cellStyle name="Total 5 3 2 2" xfId="9319" xr:uid="{9E39A6DE-A0E2-459A-9BB8-E1965988575C}"/>
    <cellStyle name="Total 5 3 2 2 2" xfId="13741" xr:uid="{1CBE3BB5-4A10-4BD6-9057-4BE996903D15}"/>
    <cellStyle name="Total 5 3 2 2 2 2" xfId="25515" xr:uid="{12B07241-ABEF-4AC0-9F59-669F1E632FEA}"/>
    <cellStyle name="Total 5 3 2 2 2 2 2" xfId="45342" xr:uid="{53E758AC-DCF4-4750-A68F-B0169A31DDF4}"/>
    <cellStyle name="Total 5 3 2 2 2 3" xfId="35793" xr:uid="{99C6362F-127F-4631-8FA5-BEB476761763}"/>
    <cellStyle name="Total 5 3 2 2 3" xfId="14703" xr:uid="{650E4A49-38D1-47D5-8F6E-07993FFDC836}"/>
    <cellStyle name="Total 5 3 2 2 3 2" xfId="26474" xr:uid="{C3105FED-AF60-41F2-9DB9-3F7DBDD121C6}"/>
    <cellStyle name="Total 5 3 2 2 3 2 2" xfId="46301" xr:uid="{467B7AA3-6027-4091-98B6-C41676B64FEB}"/>
    <cellStyle name="Total 5 3 2 2 3 3" xfId="36755" xr:uid="{02693253-1B42-46A1-9EC4-ABA0C598C286}"/>
    <cellStyle name="Total 5 3 2 2 4" xfId="15655" xr:uid="{87FB4785-F3B8-43F2-977D-DDC98A68E63B}"/>
    <cellStyle name="Total 5 3 2 2 4 2" xfId="27402" xr:uid="{2F8EA0D3-C2F5-481D-9631-4B9AF7862A8C}"/>
    <cellStyle name="Total 5 3 2 2 4 2 2" xfId="47229" xr:uid="{0C69D25E-17D6-4409-92FC-E786788E39FD}"/>
    <cellStyle name="Total 5 3 2 2 4 3" xfId="37707" xr:uid="{E45C8D90-B38F-412D-AEDC-D08E7351F48C}"/>
    <cellStyle name="Total 5 3 2 2 5" xfId="16533" xr:uid="{AB0123FB-8224-4B94-8C10-4013EF61A870}"/>
    <cellStyle name="Total 5 3 2 2 5 2" xfId="28280" xr:uid="{47874CDD-E66C-40C3-B2E5-6A981BE6D0A5}"/>
    <cellStyle name="Total 5 3 2 2 5 2 2" xfId="48107" xr:uid="{535FF881-6A9E-407B-B60D-A256B07D9214}"/>
    <cellStyle name="Total 5 3 2 2 5 3" xfId="38585" xr:uid="{72C2906A-B149-4D00-A217-18E5FFAD39AD}"/>
    <cellStyle name="Total 5 3 2 2 6" xfId="17398" xr:uid="{33AD9B3E-A5DD-4EA6-8139-6EF7946D07D1}"/>
    <cellStyle name="Total 5 3 2 2 6 2" xfId="29119" xr:uid="{7173AAFC-4248-4929-A252-1356FE48DC52}"/>
    <cellStyle name="Total 5 3 2 2 6 2 2" xfId="48946" xr:uid="{2F4BC541-E353-4ED5-A1A9-B3B31E535F48}"/>
    <cellStyle name="Total 5 3 2 2 6 3" xfId="39450" xr:uid="{D21D8690-4244-4CE6-81C0-523AE8707C3A}"/>
    <cellStyle name="Total 5 3 2 2 7" xfId="18174" xr:uid="{0885540E-E1E7-40E8-87A6-8E7FE7318FA7}"/>
    <cellStyle name="Total 5 3 2 2 7 2" xfId="29895" xr:uid="{6AD15018-BC25-458A-8512-66657480A255}"/>
    <cellStyle name="Total 5 3 2 2 7 2 2" xfId="49722" xr:uid="{AA75F3E6-C581-4EFF-B629-DE44620628FD}"/>
    <cellStyle name="Total 5 3 2 2 7 3" xfId="40226" xr:uid="{22323114-1649-4161-B220-56B27E29534E}"/>
    <cellStyle name="Total 5 3 2 2 8" xfId="18931" xr:uid="{228D4328-5010-4356-9C4E-5E4D50D16858}"/>
    <cellStyle name="Total 5 3 2 2 8 2" xfId="40983" xr:uid="{C985E027-BC91-40B2-AA7C-07115740B308}"/>
    <cellStyle name="Total 5 3 2 2 9" xfId="31408" xr:uid="{CD803276-8B82-4ABB-87AB-9C6BBA2ABD89}"/>
    <cellStyle name="Total 5 3 2 3" xfId="9757" xr:uid="{BEA03BBF-AFC5-403E-A744-91574D19FC6E}"/>
    <cellStyle name="Total 5 3 2 3 2" xfId="14162" xr:uid="{99BACF58-E886-41DC-A9A9-EC187CA058AB}"/>
    <cellStyle name="Total 5 3 2 3 2 2" xfId="25935" xr:uid="{818D1973-A57E-4627-AFCC-504D8D821688}"/>
    <cellStyle name="Total 5 3 2 3 2 2 2" xfId="45762" xr:uid="{8E06301D-659C-4E17-85B8-FA57C2BFFF3B}"/>
    <cellStyle name="Total 5 3 2 3 2 3" xfId="36214" xr:uid="{3493D5C5-4132-4D90-A301-F7169BE2D679}"/>
    <cellStyle name="Total 5 3 2 3 3" xfId="15122" xr:uid="{E3E602A1-88D9-41E9-93B5-F0726C0FA970}"/>
    <cellStyle name="Total 5 3 2 3 3 2" xfId="26893" xr:uid="{1C5696CA-B68F-44CB-8FB5-EA85E22E7ED4}"/>
    <cellStyle name="Total 5 3 2 3 3 2 2" xfId="46720" xr:uid="{4A7B6ADC-8C1B-4CB5-BCED-68D89CB80F0A}"/>
    <cellStyle name="Total 5 3 2 3 3 3" xfId="37174" xr:uid="{57AA0090-0DE1-4113-85B7-AB50BF522468}"/>
    <cellStyle name="Total 5 3 2 3 4" xfId="16074" xr:uid="{455BEAF9-2BBC-4245-A1FF-4EDB1B35F18D}"/>
    <cellStyle name="Total 5 3 2 3 4 2" xfId="27821" xr:uid="{A329FCFB-0403-454C-947C-CF9545B6753D}"/>
    <cellStyle name="Total 5 3 2 3 4 2 2" xfId="47648" xr:uid="{1AA32E21-7CDF-4EDA-ADDC-F17004A93685}"/>
    <cellStyle name="Total 5 3 2 3 4 3" xfId="38126" xr:uid="{E894F6E8-F9B4-459F-B814-46AADD48CBB4}"/>
    <cellStyle name="Total 5 3 2 3 5" xfId="16948" xr:uid="{8E0B1B3E-836D-4DFA-A01C-0550208FF80C}"/>
    <cellStyle name="Total 5 3 2 3 5 2" xfId="28695" xr:uid="{90A40568-6688-4F0D-93EB-13671DD60252}"/>
    <cellStyle name="Total 5 3 2 3 5 2 2" xfId="48522" xr:uid="{C3DCD2F7-0642-4441-86E8-AC84B7C68416}"/>
    <cellStyle name="Total 5 3 2 3 5 3" xfId="39000" xr:uid="{0C99B2CF-B715-4DF6-8C8F-AE7017EE86F6}"/>
    <cellStyle name="Total 5 3 2 3 6" xfId="17813" xr:uid="{8BC9D54F-D5F3-4A52-8BB4-8CC074E2AF84}"/>
    <cellStyle name="Total 5 3 2 3 6 2" xfId="29534" xr:uid="{E5E3951B-B7EE-4E8A-AB5C-D9D514B12F48}"/>
    <cellStyle name="Total 5 3 2 3 6 2 2" xfId="49361" xr:uid="{1E53CF78-5925-408D-9F86-7E38BB5F9E28}"/>
    <cellStyle name="Total 5 3 2 3 6 3" xfId="39865" xr:uid="{742CCFF6-FB39-442E-A6EF-B79A119EAB8C}"/>
    <cellStyle name="Total 5 3 2 3 7" xfId="18589" xr:uid="{9B39A75F-DB08-4573-8D41-8C7104AFF467}"/>
    <cellStyle name="Total 5 3 2 3 7 2" xfId="30310" xr:uid="{9589B1BB-7BAE-4E8B-9DF7-2C33D5130B04}"/>
    <cellStyle name="Total 5 3 2 3 7 2 2" xfId="50137" xr:uid="{54FB9655-528F-4F7B-A5FD-D2D196BA6728}"/>
    <cellStyle name="Total 5 3 2 3 7 3" xfId="40641" xr:uid="{3772DBF7-CC95-408E-86CD-B42DCEB29C10}"/>
    <cellStyle name="Total 5 3 2 3 8" xfId="19346" xr:uid="{FD480279-0A20-4D3D-BB3C-E882E321168C}"/>
    <cellStyle name="Total 5 3 2 3 8 2" xfId="41398" xr:uid="{D183A1D2-09DD-4B7B-B21B-E3A4638ED56A}"/>
    <cellStyle name="Total 5 3 2 3 9" xfId="31823" xr:uid="{2C5A7F00-ECE8-4D6A-A53F-6C2DAE4A3BBA}"/>
    <cellStyle name="Total 5 3 2 4" xfId="12727" xr:uid="{B38204DA-ADD7-46B1-A46E-1E1D3EB31061}"/>
    <cellStyle name="Total 5 3 2 4 2" xfId="24525" xr:uid="{0F38C4C5-B458-4E71-A0E9-C41987A09089}"/>
    <cellStyle name="Total 5 3 2 4 2 2" xfId="44353" xr:uid="{0931D188-6648-45B1-8088-D5FFC0C78048}"/>
    <cellStyle name="Total 5 3 2 4 3" xfId="34780" xr:uid="{3BB6D2C1-2D2A-4D5C-9055-D13D09AA22BD}"/>
    <cellStyle name="Total 5 3 2 5" xfId="10161" xr:uid="{1F119CFF-41E7-434C-9144-F750EDCFD933}"/>
    <cellStyle name="Total 5 3 2 5 2" xfId="22036" xr:uid="{2F51D4A8-8CC2-48D2-9359-ACE155F45FAE}"/>
    <cellStyle name="Total 5 3 2 5 2 2" xfId="41868" xr:uid="{E3504028-A3C0-47FB-A761-404FA9F730FF}"/>
    <cellStyle name="Total 5 3 2 5 3" xfId="32218" xr:uid="{4429FC6A-8EBB-49B4-849B-CC69C399E494}"/>
    <cellStyle name="Total 5 3 2 6" xfId="11722" xr:uid="{9A1CF173-88F0-41FF-B569-802463D5122A}"/>
    <cellStyle name="Total 5 3 2 6 2" xfId="23551" xr:uid="{5E867163-1DF2-4E9B-A0D5-AA10D165B4C3}"/>
    <cellStyle name="Total 5 3 2 6 2 2" xfId="43380" xr:uid="{9CEABA47-DCC8-49A0-9CF9-6147F3298B59}"/>
    <cellStyle name="Total 5 3 2 6 3" xfId="33776" xr:uid="{4CA8413A-AEF1-4FCA-A092-9282B1345F87}"/>
    <cellStyle name="Total 5 3 2 7" xfId="10982" xr:uid="{F41A31D3-4734-4BC6-8DD0-DA9B97E6EA4C}"/>
    <cellStyle name="Total 5 3 2 7 2" xfId="22851" xr:uid="{BD419363-099C-4F80-9A79-84DD972AE772}"/>
    <cellStyle name="Total 5 3 2 7 2 2" xfId="42682" xr:uid="{CDE67645-D83F-4107-9310-4F1D37CDEF2A}"/>
    <cellStyle name="Total 5 3 2 7 3" xfId="33038" xr:uid="{71DB718D-FD22-47E6-A276-46C928CA32B4}"/>
    <cellStyle name="Total 5 3 2 8" xfId="13543" xr:uid="{15223F9A-C4D7-4760-8687-6DA5754D4728}"/>
    <cellStyle name="Total 5 3 2 8 2" xfId="25320" xr:uid="{05EF860B-BAF6-4CF1-BA1D-C1CD55E32BEE}"/>
    <cellStyle name="Total 5 3 2 8 2 2" xfId="45147" xr:uid="{A55F61C9-BEC9-4BDE-B44C-A99C2639D304}"/>
    <cellStyle name="Total 5 3 2 8 3" xfId="35595" xr:uid="{2E7B2FC7-6533-406F-B62E-86B554198F05}"/>
    <cellStyle name="Total 5 3 2 9" xfId="14526" xr:uid="{F44FB792-F4A0-45A3-982B-A089DDC870A6}"/>
    <cellStyle name="Total 5 3 2 9 2" xfId="26297" xr:uid="{7FCCAB2F-15F1-4789-BDD3-17486B579843}"/>
    <cellStyle name="Total 5 3 2 9 2 2" xfId="46124" xr:uid="{81E3EAEB-B1A7-48A0-A3A5-9F90ABBE4ED2}"/>
    <cellStyle name="Total 5 3 2 9 3" xfId="36578" xr:uid="{D793BDBA-B2CB-4D10-9CA7-4C200AABEAEB}"/>
    <cellStyle name="Total 5 3 3" xfId="8516" xr:uid="{A46A52D0-19D8-4F53-8B84-0B12804F64CF}"/>
    <cellStyle name="Total 5 3 3 2" xfId="13258" xr:uid="{55F5598D-C2F6-4EB1-9A92-453522D5AFB2}"/>
    <cellStyle name="Total 5 3 3 2 2" xfId="25044" xr:uid="{D25BFF95-CC74-4CFC-9822-DA466EAA6E31}"/>
    <cellStyle name="Total 5 3 3 2 2 2" xfId="44871" xr:uid="{D3CE3D52-688E-4337-A7D9-9E1650F235CB}"/>
    <cellStyle name="Total 5 3 3 2 3" xfId="35310" xr:uid="{C70502B4-F31D-4F47-8FA6-14B52FA95DAB}"/>
    <cellStyle name="Total 5 3 3 3" xfId="14278" xr:uid="{DF8484CA-DEDB-44BB-ADBB-26C9B6494C3D}"/>
    <cellStyle name="Total 5 3 3 3 2" xfId="26051" xr:uid="{C2E914E7-00F2-4563-88B0-33C95898EBBE}"/>
    <cellStyle name="Total 5 3 3 3 2 2" xfId="45878" xr:uid="{478FCA48-EA15-453B-936F-4508A49E9F18}"/>
    <cellStyle name="Total 5 3 3 3 3" xfId="36330" xr:uid="{DB215D2A-FD59-40CC-B37D-A78AD4CE0AA9}"/>
    <cellStyle name="Total 5 3 3 4" xfId="15238" xr:uid="{D2876C13-2C84-47E9-B151-E07E1765DCE5}"/>
    <cellStyle name="Total 5 3 3 4 2" xfId="27007" xr:uid="{B055438B-E062-4B3A-AB1E-0FA27B63FBCB}"/>
    <cellStyle name="Total 5 3 3 4 2 2" xfId="46834" xr:uid="{87B9DB3D-5ED2-4E0A-B21D-3CB31185A774}"/>
    <cellStyle name="Total 5 3 3 4 3" xfId="37290" xr:uid="{CF937FB9-D244-4FAF-B77C-CF5864F722E7}"/>
    <cellStyle name="Total 5 3 3 5" xfId="16187" xr:uid="{799F61B3-0EA6-4B71-8FA3-334D0CCFB742}"/>
    <cellStyle name="Total 5 3 3 5 2" xfId="27934" xr:uid="{25948C39-5E47-4164-988C-6DAD9A0F8B47}"/>
    <cellStyle name="Total 5 3 3 5 2 2" xfId="47761" xr:uid="{2FA79DB3-2DAC-42E9-985D-185719DB0401}"/>
    <cellStyle name="Total 5 3 3 5 3" xfId="38239" xr:uid="{32A91DD4-E6C5-4AB3-9090-CB0F46228739}"/>
    <cellStyle name="Total 5 3 3 6" xfId="17060" xr:uid="{0751FE97-DD86-4EE7-A058-59F44C121651}"/>
    <cellStyle name="Total 5 3 3 6 2" xfId="28807" xr:uid="{99D01105-8A23-4631-99EA-BD5D8FB2D016}"/>
    <cellStyle name="Total 5 3 3 6 2 2" xfId="48634" xr:uid="{6E30DD23-DD1E-4306-A93D-90BF96973F35}"/>
    <cellStyle name="Total 5 3 3 6 3" xfId="39112" xr:uid="{F7831EC1-A6F7-4241-ACF8-9D066D5441ED}"/>
    <cellStyle name="Total 5 3 3 7" xfId="17925" xr:uid="{F7A666CA-A166-4F88-9486-F68FC0114141}"/>
    <cellStyle name="Total 5 3 3 7 2" xfId="29646" xr:uid="{58400E64-0633-4CD0-8C40-8279DCD58DBA}"/>
    <cellStyle name="Total 5 3 3 7 2 2" xfId="49473" xr:uid="{A9602458-C10F-4FAC-A699-F20E2FC62206}"/>
    <cellStyle name="Total 5 3 3 7 3" xfId="39977" xr:uid="{380B7690-6983-4552-8D4E-2499E97BBC52}"/>
    <cellStyle name="Total 5 3 3 8" xfId="18701" xr:uid="{C4E9B6D9-56F1-46D9-8C2D-ABDF54761C3B}"/>
    <cellStyle name="Total 5 3 3 8 2" xfId="40753" xr:uid="{D15989AD-0896-473C-A2A0-E27C97A138B3}"/>
    <cellStyle name="Total 5 3 3 9" xfId="31159" xr:uid="{F4BDF306-3C48-4D1B-B631-2316831AFD8B}"/>
    <cellStyle name="Total 5 3 4" xfId="9527" xr:uid="{7D7A6D56-542D-4CB6-8EE2-267B7DE4527E}"/>
    <cellStyle name="Total 5 3 4 2" xfId="13932" xr:uid="{018B25E1-E075-4E3E-9EE3-CA2B397E014A}"/>
    <cellStyle name="Total 5 3 4 2 2" xfId="25705" xr:uid="{89ACB8FB-C9FA-49B5-AA4E-6DE4D3B7D2BC}"/>
    <cellStyle name="Total 5 3 4 2 2 2" xfId="45532" xr:uid="{D294769C-D96F-4834-AF91-37A0B5B6CA9C}"/>
    <cellStyle name="Total 5 3 4 2 3" xfId="35984" xr:uid="{473240DE-EBC1-4703-94C2-76B120FD5DC2}"/>
    <cellStyle name="Total 5 3 4 3" xfId="14892" xr:uid="{83A09415-26FC-4A84-A536-B5F66F8FDF94}"/>
    <cellStyle name="Total 5 3 4 3 2" xfId="26663" xr:uid="{66917E90-3837-4D15-A0D5-D308657CF8FF}"/>
    <cellStyle name="Total 5 3 4 3 2 2" xfId="46490" xr:uid="{D9DC1CC4-7884-460A-9695-F9491322B218}"/>
    <cellStyle name="Total 5 3 4 3 3" xfId="36944" xr:uid="{C53D8A25-9156-4A8B-A7F4-09DAD1FF4FF0}"/>
    <cellStyle name="Total 5 3 4 4" xfId="15844" xr:uid="{4AAB1618-F47D-4BEF-B5B3-82EB8CE90355}"/>
    <cellStyle name="Total 5 3 4 4 2" xfId="27591" xr:uid="{9CC67CF6-5322-472F-853B-F63B62C73709}"/>
    <cellStyle name="Total 5 3 4 4 2 2" xfId="47418" xr:uid="{DA0D533F-48D7-423D-858E-425B40A8ED03}"/>
    <cellStyle name="Total 5 3 4 4 3" xfId="37896" xr:uid="{671154CC-1CA2-47C7-A174-82C27C9C8222}"/>
    <cellStyle name="Total 5 3 4 5" xfId="16718" xr:uid="{CA7FAAEF-DF28-4E7E-89AB-375CF7CFF5CA}"/>
    <cellStyle name="Total 5 3 4 5 2" xfId="28465" xr:uid="{B38834E7-53C7-428B-97CD-7536D4136494}"/>
    <cellStyle name="Total 5 3 4 5 2 2" xfId="48292" xr:uid="{BBC3FEAC-134B-476A-9F07-B4112A471C8F}"/>
    <cellStyle name="Total 5 3 4 5 3" xfId="38770" xr:uid="{0314D4D8-2B21-4CB9-8C80-64F4C3D37D47}"/>
    <cellStyle name="Total 5 3 4 6" xfId="17583" xr:uid="{173C44D1-0800-4E8F-8135-C7839516E9BE}"/>
    <cellStyle name="Total 5 3 4 6 2" xfId="29304" xr:uid="{75EA00AB-6092-463B-BFAA-626AB80AAAD5}"/>
    <cellStyle name="Total 5 3 4 6 2 2" xfId="49131" xr:uid="{C63C4838-961C-41A2-B052-D20786AC4689}"/>
    <cellStyle name="Total 5 3 4 6 3" xfId="39635" xr:uid="{915CDF51-1868-4275-9A37-1D875B94D48D}"/>
    <cellStyle name="Total 5 3 4 7" xfId="18359" xr:uid="{3DA2F390-A9EB-46D3-8BEC-32862350B184}"/>
    <cellStyle name="Total 5 3 4 7 2" xfId="30080" xr:uid="{A4BC3C6E-28A8-43A3-B340-1CDEEA0216DE}"/>
    <cellStyle name="Total 5 3 4 7 2 2" xfId="49907" xr:uid="{B8437926-08D7-48D1-A212-CA7A18D754E9}"/>
    <cellStyle name="Total 5 3 4 7 3" xfId="40411" xr:uid="{1227C815-BB99-4113-A340-300BD27536E7}"/>
    <cellStyle name="Total 5 3 4 8" xfId="19116" xr:uid="{E6BF1AC8-E6C6-4746-8D45-DEA5A3612D10}"/>
    <cellStyle name="Total 5 3 4 8 2" xfId="41168" xr:uid="{7A0BC4E1-9DB3-4C79-BFAC-030B42FCEDA8}"/>
    <cellStyle name="Total 5 3 4 9" xfId="31593" xr:uid="{4EFB4E59-4BAF-4791-B56B-460721C6CE49}"/>
    <cellStyle name="Total 5 3 5" xfId="12229" xr:uid="{377D4C8F-600A-4A67-B9C3-6E4AF4D9B644}"/>
    <cellStyle name="Total 5 3 5 2" xfId="24046" xr:uid="{BCEE0C92-2677-4474-874F-19D33F46F6FB}"/>
    <cellStyle name="Total 5 3 5 2 2" xfId="43874" xr:uid="{C22F6B74-87EF-424A-92B8-0847CBD8F8E0}"/>
    <cellStyle name="Total 5 3 5 3" xfId="34282" xr:uid="{EC0EFF71-096C-44BC-A018-F4C1FC7B4A29}"/>
    <cellStyle name="Total 5 3 6" xfId="10538" xr:uid="{96CF4FBB-0BD1-4E2F-8336-566621793698}"/>
    <cellStyle name="Total 5 3 6 2" xfId="22410" xr:uid="{8BF7CE73-4E71-42F9-833C-03CB33F7F9D6}"/>
    <cellStyle name="Total 5 3 6 2 2" xfId="42242" xr:uid="{DAD0E70D-00DC-4408-8E64-154E40B620B8}"/>
    <cellStyle name="Total 5 3 6 3" xfId="32595" xr:uid="{104E031E-1EBB-4817-98BA-6BFE312AB35E}"/>
    <cellStyle name="Total 5 3 7" xfId="13578" xr:uid="{746D60D2-0D39-4BA6-B9EC-9FBFA843DD25}"/>
    <cellStyle name="Total 5 3 7 2" xfId="25354" xr:uid="{E402976C-17A2-4DA5-9141-7D5F42221903}"/>
    <cellStyle name="Total 5 3 7 2 2" xfId="45181" xr:uid="{334D2178-DE85-4F5E-9E48-D055C4C455A2}"/>
    <cellStyle name="Total 5 3 7 3" xfId="35630" xr:uid="{172BF347-9970-47DF-8F15-B2035FB2E572}"/>
    <cellStyle name="Total 5 3 8" xfId="14556" xr:uid="{2CBA57CE-2B1C-462D-8F8B-3033DAF3F1A3}"/>
    <cellStyle name="Total 5 3 8 2" xfId="26327" xr:uid="{2F8E0E43-6D6C-455E-82D8-7FC38DAF2316}"/>
    <cellStyle name="Total 5 3 8 2 2" xfId="46154" xr:uid="{EBD9EBCE-F42A-4957-8F76-E39DC85F6937}"/>
    <cellStyle name="Total 5 3 8 3" xfId="36608" xr:uid="{EC17F500-8496-438E-A2D9-D5F2B2C93030}"/>
    <cellStyle name="Total 5 3 9" xfId="15509" xr:uid="{252EBACF-8819-48C4-A31D-4AB6A13CC480}"/>
    <cellStyle name="Total 5 3 9 2" xfId="27264" xr:uid="{4D602B1A-5F3D-4CB8-B567-C9068FDBB7DA}"/>
    <cellStyle name="Total 5 3 9 2 2" xfId="47091" xr:uid="{15D03289-0F4E-4A2C-B4C0-F9E439551093}"/>
    <cellStyle name="Total 5 3 9 3" xfId="37561" xr:uid="{B6222BA9-549D-4D3C-9A90-9D0BDB0169F2}"/>
    <cellStyle name="Total 5 4" xfId="7138" xr:uid="{97B3EA3F-01A4-4559-B7F5-B13F17692699}"/>
    <cellStyle name="Total 5 4 10" xfId="17297" xr:uid="{CFFDAD87-E648-4CCE-93E4-68D57C3582F5}"/>
    <cellStyle name="Total 5 4 10 2" xfId="29040" xr:uid="{2F174AEB-3095-4F30-8D6F-D524DC1269A9}"/>
    <cellStyle name="Total 5 4 10 2 2" xfId="48867" xr:uid="{34AD0533-B38E-4D8F-B5DD-12ACFE1EF5B5}"/>
    <cellStyle name="Total 5 4 10 3" xfId="39349" xr:uid="{CB1B8F64-90EF-47F9-911F-AF4420AF2C40}"/>
    <cellStyle name="Total 5 4 11" xfId="30753" xr:uid="{0552040D-5A22-4EA8-9CA1-74CF3631D66D}"/>
    <cellStyle name="Total 5 4 2" xfId="8781" xr:uid="{B33E5878-AA54-4435-AED8-3D715C28EDF9}"/>
    <cellStyle name="Total 5 4 2 2" xfId="13441" xr:uid="{DDCD8CD2-5643-4403-A389-2FBBAE76F31D}"/>
    <cellStyle name="Total 5 4 2 2 2" xfId="25224" xr:uid="{46A5E598-5556-42C9-A177-2963F54B88D2}"/>
    <cellStyle name="Total 5 4 2 2 2 2" xfId="45051" xr:uid="{FBB296CA-C747-4D48-87AB-5E33B761E84E}"/>
    <cellStyle name="Total 5 4 2 2 3" xfId="35493" xr:uid="{1DF122CC-E121-42B6-9933-15F459BDFF1E}"/>
    <cellStyle name="Total 5 4 2 3" xfId="14447" xr:uid="{A54D5BF6-7AEE-48C8-8FEF-AF465E2F1F4C}"/>
    <cellStyle name="Total 5 4 2 3 2" xfId="26219" xr:uid="{09C6471E-7914-475A-B886-9162207FF5AD}"/>
    <cellStyle name="Total 5 4 2 3 2 2" xfId="46046" xr:uid="{C2998813-42A6-4B5D-9F1A-C3800B6A90C0}"/>
    <cellStyle name="Total 5 4 2 3 3" xfId="36499" xr:uid="{5DE11BB4-101B-458A-A69F-9E3F69DE303F}"/>
    <cellStyle name="Total 5 4 2 4" xfId="15405" xr:uid="{D3EAD23F-98F8-45D2-BCD2-DC22D0123AF4}"/>
    <cellStyle name="Total 5 4 2 4 2" xfId="27166" xr:uid="{A0EE3D95-A69A-4108-910F-CD3FF41979FF}"/>
    <cellStyle name="Total 5 4 2 4 2 2" xfId="46993" xr:uid="{390705FD-07DE-4C5C-A1DE-E08F1EDA9E24}"/>
    <cellStyle name="Total 5 4 2 4 3" xfId="37457" xr:uid="{B3E6810F-BC6A-492A-BB29-356E2611471C}"/>
    <cellStyle name="Total 5 4 2 5" xfId="16331" xr:uid="{30351096-ECE1-4E6E-A103-A91577F75C7F}"/>
    <cellStyle name="Total 5 4 2 5 2" xfId="28078" xr:uid="{78C9B256-8FA5-4B65-9B19-97D5DD704FE4}"/>
    <cellStyle name="Total 5 4 2 5 2 2" xfId="47905" xr:uid="{4F334D57-7B0F-4319-A2DB-D0019BB049E6}"/>
    <cellStyle name="Total 5 4 2 5 3" xfId="38383" xr:uid="{2160CBD6-D7B0-48A4-BF7D-B5CD8B9A341C}"/>
    <cellStyle name="Total 5 4 2 6" xfId="17202" xr:uid="{58D03F68-B6CF-4F64-9E5D-8277D681B10F}"/>
    <cellStyle name="Total 5 4 2 6 2" xfId="28946" xr:uid="{437A57F0-030D-410C-817A-5E2BA918A7C0}"/>
    <cellStyle name="Total 5 4 2 6 2 2" xfId="48773" xr:uid="{5275FCEB-99D7-451F-B2DA-03D62229CEBF}"/>
    <cellStyle name="Total 5 4 2 6 3" xfId="39254" xr:uid="{8EB40077-008A-409B-9BE2-F3D67977DB9C}"/>
    <cellStyle name="Total 5 4 2 7" xfId="18049" xr:uid="{34C79354-2EBC-4636-90FE-A2A7EB893E92}"/>
    <cellStyle name="Total 5 4 2 7 2" xfId="29770" xr:uid="{9DE983FD-0361-4583-A108-28E314BE31CD}"/>
    <cellStyle name="Total 5 4 2 7 2 2" xfId="49597" xr:uid="{355BCCCA-B478-44F4-9491-26D1E005CEE2}"/>
    <cellStyle name="Total 5 4 2 7 3" xfId="40101" xr:uid="{0BA183EE-3E48-46F5-8B39-69D9ED7B2FF8}"/>
    <cellStyle name="Total 5 4 2 8" xfId="18816" xr:uid="{E5738614-4994-461C-A757-C3CA52F1A096}"/>
    <cellStyle name="Total 5 4 2 8 2" xfId="40868" xr:uid="{6C6F8706-9A8E-4A48-A2BC-E8521907E913}"/>
    <cellStyle name="Total 5 4 2 9" xfId="31287" xr:uid="{24A41106-A709-4187-9B36-6937837B1BBD}"/>
    <cellStyle name="Total 5 4 3" xfId="9642" xr:uid="{F7F97B0A-2815-4228-B0E5-5322239A7A1F}"/>
    <cellStyle name="Total 5 4 3 2" xfId="14047" xr:uid="{18EE5F9B-D415-4B5F-9C69-77E5A214A323}"/>
    <cellStyle name="Total 5 4 3 2 2" xfId="25820" xr:uid="{B52D6C51-E0F8-40DA-813E-0E9C4874D183}"/>
    <cellStyle name="Total 5 4 3 2 2 2" xfId="45647" xr:uid="{C3F3EF89-21E3-4D4F-BAAF-2D7410C27D73}"/>
    <cellStyle name="Total 5 4 3 2 3" xfId="36099" xr:uid="{DA7F2DE8-85FF-47AE-B759-B9EDAA3F66D5}"/>
    <cellStyle name="Total 5 4 3 3" xfId="15007" xr:uid="{E8896666-9024-43BC-918A-AD8C939F77ED}"/>
    <cellStyle name="Total 5 4 3 3 2" xfId="26778" xr:uid="{8AC96454-9889-4433-BF49-96D680887311}"/>
    <cellStyle name="Total 5 4 3 3 2 2" xfId="46605" xr:uid="{B88E1DC0-6655-40E0-8E5F-6D453B55118F}"/>
    <cellStyle name="Total 5 4 3 3 3" xfId="37059" xr:uid="{AFB06106-1B2A-4EAA-9A96-E227D0241CA6}"/>
    <cellStyle name="Total 5 4 3 4" xfId="15959" xr:uid="{1E88B1EF-B09D-4430-9E9A-A3C10542492C}"/>
    <cellStyle name="Total 5 4 3 4 2" xfId="27706" xr:uid="{E840E3D2-C642-4528-A988-1315212242D9}"/>
    <cellStyle name="Total 5 4 3 4 2 2" xfId="47533" xr:uid="{BE24A6D0-3017-42E0-936B-5557FC342868}"/>
    <cellStyle name="Total 5 4 3 4 3" xfId="38011" xr:uid="{90369F65-D36B-4B9A-B4EA-682A03A7C2DB}"/>
    <cellStyle name="Total 5 4 3 5" xfId="16833" xr:uid="{B9D49606-8A01-4BBA-86F8-6071413C9B3E}"/>
    <cellStyle name="Total 5 4 3 5 2" xfId="28580" xr:uid="{C99E17ED-D43B-4857-9DCD-E8C56C52B5EF}"/>
    <cellStyle name="Total 5 4 3 5 2 2" xfId="48407" xr:uid="{14127260-C5BC-41E3-9416-06E693361642}"/>
    <cellStyle name="Total 5 4 3 5 3" xfId="38885" xr:uid="{2D61B96D-6888-4D79-999F-233863AA6634}"/>
    <cellStyle name="Total 5 4 3 6" xfId="17698" xr:uid="{38E2C66D-B31C-4352-90E6-BB100148CAE4}"/>
    <cellStyle name="Total 5 4 3 6 2" xfId="29419" xr:uid="{B464C4C2-2F3F-4F12-AEDB-C5DECFFC1AF8}"/>
    <cellStyle name="Total 5 4 3 6 2 2" xfId="49246" xr:uid="{465FF196-F7C6-490E-BB83-E5BB46498933}"/>
    <cellStyle name="Total 5 4 3 6 3" xfId="39750" xr:uid="{8A336042-D9FE-440F-8C24-8DC8C1AAB99C}"/>
    <cellStyle name="Total 5 4 3 7" xfId="18474" xr:uid="{AFB9A400-4A10-495B-BCFC-3AEB38D96528}"/>
    <cellStyle name="Total 5 4 3 7 2" xfId="30195" xr:uid="{E103C1BC-00F7-4F4E-8674-62D3DC42A535}"/>
    <cellStyle name="Total 5 4 3 7 2 2" xfId="50022" xr:uid="{1F176770-777F-40DD-92BC-952DDA541004}"/>
    <cellStyle name="Total 5 4 3 7 3" xfId="40526" xr:uid="{174301B0-541B-4A9D-87F6-C2FE9D71CA02}"/>
    <cellStyle name="Total 5 4 3 8" xfId="19231" xr:uid="{DFF51231-9978-4CCC-A8AA-C9FF035BE2CC}"/>
    <cellStyle name="Total 5 4 3 8 2" xfId="41283" xr:uid="{8E7629DC-27DE-4DD0-A240-36FFE37E60E8}"/>
    <cellStyle name="Total 5 4 3 9" xfId="31708" xr:uid="{9F1D1819-C463-4076-A98C-E4557151AA21}"/>
    <cellStyle name="Total 5 4 4" xfId="12412" xr:uid="{60D2DE4D-A72C-498C-B412-C46D62C9C27B}"/>
    <cellStyle name="Total 5 4 4 2" xfId="24226" xr:uid="{7ECDCDCA-8FFD-4280-8B2B-060EE5AFFB21}"/>
    <cellStyle name="Total 5 4 4 2 2" xfId="44054" xr:uid="{1B58C161-359F-4FE7-9F3B-FAE8EBD48F93}"/>
    <cellStyle name="Total 5 4 4 3" xfId="34465" xr:uid="{44E601D8-2A70-4A09-AE20-8BFA6BA02481}"/>
    <cellStyle name="Total 5 4 5" xfId="10369" xr:uid="{D818FF3A-854F-449B-80D7-9AF8E07E439D}"/>
    <cellStyle name="Total 5 4 5 2" xfId="22241" xr:uid="{02C420B4-FB60-49D1-BEBC-10C1A7C5DB83}"/>
    <cellStyle name="Total 5 4 5 2 2" xfId="42073" xr:uid="{4E8E8B37-9851-4D27-AC49-A129134A2A53}"/>
    <cellStyle name="Total 5 4 5 3" xfId="32426" xr:uid="{526BA54A-07C0-4939-AB9E-41B7113E3EFC}"/>
    <cellStyle name="Total 5 4 6" xfId="13605" xr:uid="{B9BAC3FA-3C30-4F2C-9147-7AC96E4FD0DD}"/>
    <cellStyle name="Total 5 4 6 2" xfId="25381" xr:uid="{BB684318-0998-44EE-B63E-073B78088974}"/>
    <cellStyle name="Total 5 4 6 2 2" xfId="45208" xr:uid="{78BBB853-63E7-40FB-AB56-E0FE125C0B85}"/>
    <cellStyle name="Total 5 4 6 3" xfId="35657" xr:uid="{58552AF4-6E29-4CAA-B27D-97DB4F3D37A4}"/>
    <cellStyle name="Total 5 4 7" xfId="14581" xr:uid="{C6C30342-904F-4921-A481-6E4C116A028C}"/>
    <cellStyle name="Total 5 4 7 2" xfId="26352" xr:uid="{5513C347-5DA3-4601-9C41-A3AFA01FE420}"/>
    <cellStyle name="Total 5 4 7 2 2" xfId="46179" xr:uid="{C8AB6C1B-1466-4B91-9D1E-C45382C6F17A}"/>
    <cellStyle name="Total 5 4 7 3" xfId="36633" xr:uid="{4CECF727-24F8-4BCA-BAB1-1A5BE73D3390}"/>
    <cellStyle name="Total 5 4 8" xfId="15533" xr:uid="{512EB983-56B9-4498-80A3-836B9E4B049F}"/>
    <cellStyle name="Total 5 4 8 2" xfId="27288" xr:uid="{604ABC47-DA49-4B9D-975B-E50CB89D2505}"/>
    <cellStyle name="Total 5 4 8 2 2" xfId="47115" xr:uid="{DE9310E0-DE80-4F77-9E72-0F329032F8FF}"/>
    <cellStyle name="Total 5 4 8 3" xfId="37585" xr:uid="{7FFEBB2D-FDF8-47E6-A7A0-7CAC9FA18F8B}"/>
    <cellStyle name="Total 5 4 9" xfId="16428" xr:uid="{E3DDF2C2-CE5F-47B8-AFB3-7E58FEB9C186}"/>
    <cellStyle name="Total 5 4 9 2" xfId="28175" xr:uid="{9AD0E362-1281-48EC-8F31-C55E1519FDE4}"/>
    <cellStyle name="Total 5 4 9 2 2" xfId="48002" xr:uid="{B0F18471-FB30-4351-B5C9-63AC92503035}"/>
    <cellStyle name="Total 5 4 9 3" xfId="38480" xr:uid="{B1C73E1B-D800-450C-BEDF-AA7B2601F6F5}"/>
    <cellStyle name="Total 5 5" xfId="7982" xr:uid="{11E191DD-A4F9-45A7-9CC1-60A15262AD64}"/>
    <cellStyle name="Total 5 5 2" xfId="12952" xr:uid="{621221AE-8491-42FD-9BEB-C809C32BC6DC}"/>
    <cellStyle name="Total 5 5 2 2" xfId="24746" xr:uid="{D6122391-AFB2-4B71-9FA8-2251A4A9990B}"/>
    <cellStyle name="Total 5 5 2 2 2" xfId="44573" xr:uid="{E3DFC9A3-7E3F-4132-94E6-422C097EED5B}"/>
    <cellStyle name="Total 5 5 2 3" xfId="35004" xr:uid="{BC9AF909-1CC7-4499-AB9B-EF6CC81B9CDC}"/>
    <cellStyle name="Total 5 5 3" xfId="9942" xr:uid="{47D27E61-FBC7-4084-93DA-CCB67024826C}"/>
    <cellStyle name="Total 5 5 3 2" xfId="21817" xr:uid="{9E453FF3-C0E7-4781-8AE3-5EEF831DD382}"/>
    <cellStyle name="Total 5 5 3 2 2" xfId="41650" xr:uid="{9F93FA9B-E381-491E-B205-5CD95FCF6B50}"/>
    <cellStyle name="Total 5 5 3 3" xfId="32000" xr:uid="{35C1171E-B3E1-49C1-BC4E-0748308B936C}"/>
    <cellStyle name="Total 5 5 4" xfId="11766" xr:uid="{F00A8AD8-6704-44F7-AE0B-10C726E8F779}"/>
    <cellStyle name="Total 5 5 4 2" xfId="23594" xr:uid="{42A59A10-0A98-4CD5-97B7-45EB21A84E49}"/>
    <cellStyle name="Total 5 5 4 2 2" xfId="43423" xr:uid="{B00A785E-84C2-4C49-8AFF-9C92FD70F3DF}"/>
    <cellStyle name="Total 5 5 4 3" xfId="33820" xr:uid="{42A088A2-BEA0-4168-9EC5-E233EE11C3A4}"/>
    <cellStyle name="Total 5 5 5" xfId="10941" xr:uid="{645AD30A-780D-4E31-BCA7-FAF2707F4732}"/>
    <cellStyle name="Total 5 5 5 2" xfId="22810" xr:uid="{CAE91CE4-8958-4278-A361-7534CDE1AC4A}"/>
    <cellStyle name="Total 5 5 5 2 2" xfId="42641" xr:uid="{D461CA63-0F90-4E36-BF03-882027AFE3F7}"/>
    <cellStyle name="Total 5 5 5 3" xfId="32997" xr:uid="{C4C94EDD-63BA-4636-A7A6-A0FCED740255}"/>
    <cellStyle name="Total 5 5 6" xfId="13550" xr:uid="{2399F39F-3DE4-43FF-804F-0F0898AB273E}"/>
    <cellStyle name="Total 5 5 6 2" xfId="25326" xr:uid="{27C47D45-F067-4E60-B830-C20CBCFE3A05}"/>
    <cellStyle name="Total 5 5 6 2 2" xfId="45153" xr:uid="{DE86B4F0-254B-4F7A-BCBB-2733D2CD8DB8}"/>
    <cellStyle name="Total 5 5 6 3" xfId="35602" xr:uid="{375EDA03-40EE-4ADB-BDF8-6E81B6741FF1}"/>
    <cellStyle name="Total 5 5 7" xfId="14532" xr:uid="{FF02C7B0-0173-499C-9A65-27ABF32B9F30}"/>
    <cellStyle name="Total 5 5 7 2" xfId="26303" xr:uid="{6709A0B6-BA36-45FC-9EF5-6984ABFB4861}"/>
    <cellStyle name="Total 5 5 7 2 2" xfId="46130" xr:uid="{03D25428-EF00-43A1-8A51-0C6D4B6F5076}"/>
    <cellStyle name="Total 5 5 7 3" xfId="36584" xr:uid="{54461CED-13E9-42BF-AB4A-D6C40E442D5D}"/>
    <cellStyle name="Total 5 5 8" xfId="15485" xr:uid="{C4B42485-B986-4A3D-8D83-476B25F34AAE}"/>
    <cellStyle name="Total 5 5 8 2" xfId="37537" xr:uid="{F9B2D929-5ED3-407F-A10F-31B996822256}"/>
    <cellStyle name="Total 5 5 9" xfId="31040" xr:uid="{F699F8BB-C3C7-42E2-9F4E-0C1719B86A6A}"/>
    <cellStyle name="Total 5 6" xfId="9414" xr:uid="{9E626505-3617-4F4A-AA28-A8D518E4C08D}"/>
    <cellStyle name="Total 5 6 2" xfId="13819" xr:uid="{F5B0957E-FC89-4E6C-B411-ADB4FC848368}"/>
    <cellStyle name="Total 5 6 2 2" xfId="25592" xr:uid="{3FC19F20-C2BA-4940-89AA-E0E01375EE32}"/>
    <cellStyle name="Total 5 6 2 2 2" xfId="45419" xr:uid="{EE9CE686-FE5C-4421-BAEE-06438765D5FE}"/>
    <cellStyle name="Total 5 6 2 3" xfId="35871" xr:uid="{7214FEE3-2F04-41E0-B48D-1DF286038E97}"/>
    <cellStyle name="Total 5 6 3" xfId="14779" xr:uid="{08DCE714-C41E-4A70-9EE7-DDC5458FDB09}"/>
    <cellStyle name="Total 5 6 3 2" xfId="26550" xr:uid="{4CD6B475-8489-420C-879F-F7829096AEF1}"/>
    <cellStyle name="Total 5 6 3 2 2" xfId="46377" xr:uid="{981D081C-7838-4EB2-A55E-91BD593FBFDF}"/>
    <cellStyle name="Total 5 6 3 3" xfId="36831" xr:uid="{24B6CB4B-853F-460D-8A21-DDA56E5B7AE8}"/>
    <cellStyle name="Total 5 6 4" xfId="15731" xr:uid="{D8674FA4-F298-4D89-834B-C5F83F9C9D6E}"/>
    <cellStyle name="Total 5 6 4 2" xfId="27478" xr:uid="{CB106740-53BD-45E7-BF57-C2746B68FD0C}"/>
    <cellStyle name="Total 5 6 4 2 2" xfId="47305" xr:uid="{C72A0363-7F07-4D0F-B28B-9DFFC87A84C2}"/>
    <cellStyle name="Total 5 6 4 3" xfId="37783" xr:uid="{5D1BCAF4-175F-4F0D-B033-29F945BC70F6}"/>
    <cellStyle name="Total 5 6 5" xfId="16605" xr:uid="{76627EDA-3FE0-4E91-8835-BFAE0168A023}"/>
    <cellStyle name="Total 5 6 5 2" xfId="28352" xr:uid="{C97D223F-9A45-4B7F-9751-BAC4144CBC62}"/>
    <cellStyle name="Total 5 6 5 2 2" xfId="48179" xr:uid="{53393D80-86AF-4BFB-9BDF-D7E1E9CBB514}"/>
    <cellStyle name="Total 5 6 5 3" xfId="38657" xr:uid="{9A2614D1-5495-4E79-A7A6-1C8EC42626AF}"/>
    <cellStyle name="Total 5 6 6" xfId="17470" xr:uid="{6DE64D50-F2B5-4D31-81BA-AB489E23738C}"/>
    <cellStyle name="Total 5 6 6 2" xfId="29191" xr:uid="{C09EE40D-ECF8-4991-A7DD-3C0A500FFF33}"/>
    <cellStyle name="Total 5 6 6 2 2" xfId="49018" xr:uid="{A9F05040-07E2-43BA-8174-3FA353E1976B}"/>
    <cellStyle name="Total 5 6 6 3" xfId="39522" xr:uid="{57A343DD-832B-4C6F-B7BD-E62EA5D99871}"/>
    <cellStyle name="Total 5 6 7" xfId="18246" xr:uid="{F4FC1BD9-C509-4449-8EDE-30A51910FD55}"/>
    <cellStyle name="Total 5 6 7 2" xfId="29967" xr:uid="{60ED08F5-4FDD-4701-B890-A26DFC8211F4}"/>
    <cellStyle name="Total 5 6 7 2 2" xfId="49794" xr:uid="{4AEDC66B-014D-44FA-8E6B-7A9090993E4D}"/>
    <cellStyle name="Total 5 6 7 3" xfId="40298" xr:uid="{71E5DC36-F5B6-4CB1-900B-43515B9DDE51}"/>
    <cellStyle name="Total 5 6 8" xfId="19003" xr:uid="{B229747D-C61E-4615-92F9-3DA51848C624}"/>
    <cellStyle name="Total 5 6 8 2" xfId="41055" xr:uid="{41A8D221-2BA0-45E6-83A6-1F4A5C98D49F}"/>
    <cellStyle name="Total 5 6 9" xfId="31480" xr:uid="{28BA692B-0C39-4D4B-B812-5161B5D09805}"/>
    <cellStyle name="Total 5 7" xfId="11879" xr:uid="{63D0235C-CF91-4DD1-9092-1F7B0DCD4021}"/>
    <cellStyle name="Total 5 7 2" xfId="23706" xr:uid="{6C878940-6B2F-4FCD-931F-AB4F4A270DFB}"/>
    <cellStyle name="Total 5 7 2 2" xfId="43535" xr:uid="{8DAE946F-4FAD-4534-81BE-1A6DEFCB53C4}"/>
    <cellStyle name="Total 5 7 3" xfId="33933" xr:uid="{5852E22B-F3C7-4F39-8AB5-14909CF55D3C}"/>
    <cellStyle name="Total 5 8" xfId="10840" xr:uid="{1F568C46-EB21-4AE0-9584-D792AA914DBA}"/>
    <cellStyle name="Total 5 8 2" xfId="22709" xr:uid="{FB793E89-8A7B-4F9C-803C-D9BF63E41A77}"/>
    <cellStyle name="Total 5 8 2 2" xfId="42540" xr:uid="{B4373E8A-68FE-4925-A0F7-0614985FA1CD}"/>
    <cellStyle name="Total 5 8 3" xfId="32896" xr:uid="{8056863D-A763-41EC-ACB2-D1668DE2FE38}"/>
    <cellStyle name="Total 5 9" xfId="13055" xr:uid="{809E6E79-F7EE-4810-B4BD-B0073CD0E00F}"/>
    <cellStyle name="Total 5 9 2" xfId="24845" xr:uid="{F3031F4C-6F3E-45D9-B180-EA3F419454E5}"/>
    <cellStyle name="Total 5 9 2 2" xfId="44672" xr:uid="{68D1BD95-3CAC-489C-9EE2-1C4B4BB021A4}"/>
    <cellStyle name="Total 5 9 3" xfId="35107" xr:uid="{28941F76-F4B3-4252-BF80-4302D441705C}"/>
    <cellStyle name="Total 6" xfId="6244" xr:uid="{EE119DF0-D571-4AF0-83F7-AA03A5452405}"/>
    <cellStyle name="Total 6 10" xfId="11153" xr:uid="{8F3613D3-35E8-4C16-A4F8-B31E639A3202}"/>
    <cellStyle name="Total 6 10 2" xfId="23018" xr:uid="{53556FA8-4400-4CFF-98AE-208D158D7B2D}"/>
    <cellStyle name="Total 6 10 2 2" xfId="42848" xr:uid="{1C37DF8D-85D3-46B0-955E-6B1E49D8B525}"/>
    <cellStyle name="Total 6 10 3" xfId="33208" xr:uid="{5DEEAACF-1313-452E-A78F-033C77950A3A}"/>
    <cellStyle name="Total 6 11" xfId="13516" xr:uid="{F1171A01-60A5-454B-9E7F-56D98B074D5B}"/>
    <cellStyle name="Total 6 11 2" xfId="25297" xr:uid="{2F97BB53-ED53-46D2-973E-B14A8A621325}"/>
    <cellStyle name="Total 6 11 2 2" xfId="45124" xr:uid="{3792606E-7752-42B4-B19C-BDD64CCD2499}"/>
    <cellStyle name="Total 6 11 3" xfId="35568" xr:uid="{D343A471-411F-4DB5-8D06-553357AB3B1D}"/>
    <cellStyle name="Total 6 12" xfId="14517" xr:uid="{C35425AE-2CF8-4629-A56A-692BE6260C6E}"/>
    <cellStyle name="Total 6 12 2" xfId="26289" xr:uid="{EDCA874A-4BBA-419B-A442-BAB5D75129B5}"/>
    <cellStyle name="Total 6 12 2 2" xfId="46116" xr:uid="{F4DF9090-70BD-472D-96BB-E97893E5CFE7}"/>
    <cellStyle name="Total 6 12 3" xfId="36569" xr:uid="{71AEAC2C-A418-43A3-B7F5-2E5BCCE297C1}"/>
    <cellStyle name="Total 6 13" xfId="15475" xr:uid="{8797A04F-0612-4A5B-BE02-55FEB2D00A53}"/>
    <cellStyle name="Total 6 13 2" xfId="27235" xr:uid="{9F8FF827-3B39-459D-8C09-E358F7E062A1}"/>
    <cellStyle name="Total 6 13 2 2" xfId="47062" xr:uid="{40067FD1-7397-4F55-A3EB-ECD4BE496CF8}"/>
    <cellStyle name="Total 6 13 3" xfId="37527" xr:uid="{188B236B-9A7C-4AAE-AF11-A8C6A91126C4}"/>
    <cellStyle name="Total 6 14" xfId="30504" xr:uid="{6175E056-8663-4907-BE7F-D898AF0CB601}"/>
    <cellStyle name="Total 6 2" xfId="6245" xr:uid="{DABAE5A5-105A-4C3B-9478-79A72E9CDAFC}"/>
    <cellStyle name="Total 6 2 10" xfId="13032" xr:uid="{8B9F58E5-8B54-4B36-8DEE-95107F69E28A}"/>
    <cellStyle name="Total 6 2 10 2" xfId="24824" xr:uid="{A8B198BD-A8AA-423C-897E-E1576745E456}"/>
    <cellStyle name="Total 6 2 10 2 2" xfId="44651" xr:uid="{E4AADBE4-6B78-4D8C-A009-CAAEE804E727}"/>
    <cellStyle name="Total 6 2 10 3" xfId="35084" xr:uid="{77A502BC-4156-4274-9D2B-3CB347569486}"/>
    <cellStyle name="Total 6 2 11" xfId="9879" xr:uid="{534B487B-D768-4A07-9B23-3CFFBE866BB8}"/>
    <cellStyle name="Total 6 2 11 2" xfId="21755" xr:uid="{37E0373C-179C-4B38-B334-C44998747659}"/>
    <cellStyle name="Total 6 2 11 2 2" xfId="41588" xr:uid="{A875EF26-319C-4F76-A15B-E1439DF57271}"/>
    <cellStyle name="Total 6 2 11 3" xfId="31937" xr:uid="{0A8E44D0-531E-4F9A-850B-305BEC16BE38}"/>
    <cellStyle name="Total 6 2 12" xfId="13150" xr:uid="{D26A0872-C3A5-49C6-9E56-3AD4B5DD90FF}"/>
    <cellStyle name="Total 6 2 12 2" xfId="24936" xr:uid="{409273AE-9EC1-462E-8910-257A63032A8A}"/>
    <cellStyle name="Total 6 2 12 2 2" xfId="44763" xr:uid="{57A6007F-785A-4ECE-9736-83EEF1C901AD}"/>
    <cellStyle name="Total 6 2 12 3" xfId="35202" xr:uid="{C19BF60B-101A-4EA5-9CDA-9CE9651B1A59}"/>
    <cellStyle name="Total 6 2 13" xfId="30505" xr:uid="{2EC91050-793D-4562-A028-B84CD94A61F1}"/>
    <cellStyle name="Total 6 2 2" xfId="6874" xr:uid="{11CF223E-16DC-4D5B-8E38-02496339C4CE}"/>
    <cellStyle name="Total 6 2 2 10" xfId="10984" xr:uid="{B92C1ED4-450C-4C62-A106-36C971C4ECCF}"/>
    <cellStyle name="Total 6 2 2 10 2" xfId="22853" xr:uid="{1D4C6F75-04ED-477A-9DF8-127BB54BAC26}"/>
    <cellStyle name="Total 6 2 2 10 2 2" xfId="42684" xr:uid="{33D188EB-F0A3-4500-98C2-85DAB41C48B7}"/>
    <cellStyle name="Total 6 2 2 10 3" xfId="33040" xr:uid="{C1115E6E-0A6C-4418-B3D3-B5131FB3AFBE}"/>
    <cellStyle name="Total 6 2 2 11" xfId="13048" xr:uid="{A4A78394-CFF7-42D1-8F23-D2F0D553FD28}"/>
    <cellStyle name="Total 6 2 2 11 2" xfId="24838" xr:uid="{89791E33-4951-458A-AB0E-C9FDDC3A6856}"/>
    <cellStyle name="Total 6 2 2 11 2 2" xfId="44665" xr:uid="{EF1B95C6-1685-47A3-A187-05A16E5C239E}"/>
    <cellStyle name="Total 6 2 2 11 3" xfId="35100" xr:uid="{C066A3D3-76BD-4B9C-A146-922195622E00}"/>
    <cellStyle name="Total 6 2 2 12" xfId="30628" xr:uid="{D637C9EC-0850-484F-B54F-ECB72FBE3BB9}"/>
    <cellStyle name="Total 6 2 2 2" xfId="7677" xr:uid="{E7864EE2-1C8F-4442-94EF-705967338799}"/>
    <cellStyle name="Total 6 2 2 2 10" xfId="15315" xr:uid="{A5DA6F5F-4276-439A-AFA2-D85C129DEB61}"/>
    <cellStyle name="Total 6 2 2 2 10 2" xfId="27081" xr:uid="{7D7D3374-8AFE-47BC-B0C3-3E782AFC67D6}"/>
    <cellStyle name="Total 6 2 2 2 10 2 2" xfId="46908" xr:uid="{8BD8C9A1-8E16-4601-AB8D-77F7EEF8004B}"/>
    <cellStyle name="Total 6 2 2 2 10 3" xfId="37367" xr:uid="{24337D80-73A3-497D-9D3C-75A4244A1916}"/>
    <cellStyle name="Total 6 2 2 2 11" xfId="30875" xr:uid="{66640869-23A3-4A43-B95E-0268CC87FFB7}"/>
    <cellStyle name="Total 6 2 2 2 2" xfId="9320" xr:uid="{A3790B6D-BADA-486C-AB31-6225385787B2}"/>
    <cellStyle name="Total 6 2 2 2 2 2" xfId="13742" xr:uid="{487FF60C-F5C6-477E-86DD-1D7BE0E2F1CC}"/>
    <cellStyle name="Total 6 2 2 2 2 2 2" xfId="25516" xr:uid="{63C2A7D2-411D-496E-92C4-A4AF98116E91}"/>
    <cellStyle name="Total 6 2 2 2 2 2 2 2" xfId="45343" xr:uid="{85C18A2D-101B-4A9A-90A1-DE5C2519A1D4}"/>
    <cellStyle name="Total 6 2 2 2 2 2 3" xfId="35794" xr:uid="{BA5EEE1B-59B5-43DE-8150-5E865AA167BC}"/>
    <cellStyle name="Total 6 2 2 2 2 3" xfId="14704" xr:uid="{CEA705D4-BA9E-4045-9546-C86114D0266B}"/>
    <cellStyle name="Total 6 2 2 2 2 3 2" xfId="26475" xr:uid="{A698701D-465C-423C-BAEF-F9D891432923}"/>
    <cellStyle name="Total 6 2 2 2 2 3 2 2" xfId="46302" xr:uid="{AF1819B0-3D10-45A4-966F-9FA013637976}"/>
    <cellStyle name="Total 6 2 2 2 2 3 3" xfId="36756" xr:uid="{F90654F5-E055-47CB-9A20-D9B1FC5D1A82}"/>
    <cellStyle name="Total 6 2 2 2 2 4" xfId="15656" xr:uid="{031007FB-03C3-4931-8AC0-B97F847B4D73}"/>
    <cellStyle name="Total 6 2 2 2 2 4 2" xfId="27403" xr:uid="{FAB4C8AF-6A2B-4B32-8CB9-3DF7FB410CC6}"/>
    <cellStyle name="Total 6 2 2 2 2 4 2 2" xfId="47230" xr:uid="{6E3C7AFF-312B-49DE-8F0C-060356D0264E}"/>
    <cellStyle name="Total 6 2 2 2 2 4 3" xfId="37708" xr:uid="{E9633236-213D-4715-85D2-CD856BC4DB97}"/>
    <cellStyle name="Total 6 2 2 2 2 5" xfId="16534" xr:uid="{2447A65F-6411-4A4C-B432-DD596E4D6804}"/>
    <cellStyle name="Total 6 2 2 2 2 5 2" xfId="28281" xr:uid="{7E0944E1-C288-42AA-857F-D065D4C61609}"/>
    <cellStyle name="Total 6 2 2 2 2 5 2 2" xfId="48108" xr:uid="{309805E3-F316-4B07-95C3-DBB915E33853}"/>
    <cellStyle name="Total 6 2 2 2 2 5 3" xfId="38586" xr:uid="{7F9E9389-B957-4E97-AFD9-A530DCDFEA4D}"/>
    <cellStyle name="Total 6 2 2 2 2 6" xfId="17399" xr:uid="{5CBB5951-FD74-40A9-8720-0B82500A9D47}"/>
    <cellStyle name="Total 6 2 2 2 2 6 2" xfId="29120" xr:uid="{8DD11351-E570-4288-81DD-2566FE9FB5C4}"/>
    <cellStyle name="Total 6 2 2 2 2 6 2 2" xfId="48947" xr:uid="{54BDC176-1850-4F51-8D6B-0AEEBE5B7E77}"/>
    <cellStyle name="Total 6 2 2 2 2 6 3" xfId="39451" xr:uid="{4E94986D-D781-4119-BAC6-4B0AF128F7A3}"/>
    <cellStyle name="Total 6 2 2 2 2 7" xfId="18175" xr:uid="{7528314F-8C40-42DD-928F-7AF2660BF690}"/>
    <cellStyle name="Total 6 2 2 2 2 7 2" xfId="29896" xr:uid="{C489A0B9-1B2F-46A5-A5C8-6C56B1768697}"/>
    <cellStyle name="Total 6 2 2 2 2 7 2 2" xfId="49723" xr:uid="{3FFACBF4-6972-4352-B45E-D4D3A99B6B38}"/>
    <cellStyle name="Total 6 2 2 2 2 7 3" xfId="40227" xr:uid="{EBE6D897-835D-4C52-A2B5-787C690C63D6}"/>
    <cellStyle name="Total 6 2 2 2 2 8" xfId="18932" xr:uid="{0F26C677-DC8A-4255-A531-7064C575150D}"/>
    <cellStyle name="Total 6 2 2 2 2 8 2" xfId="40984" xr:uid="{6F901A2E-D8D5-49A2-A762-3A8936A041D3}"/>
    <cellStyle name="Total 6 2 2 2 2 9" xfId="31409" xr:uid="{E4EB4D47-939D-4DA2-B95A-62C754ECDE97}"/>
    <cellStyle name="Total 6 2 2 2 3" xfId="9758" xr:uid="{309E5C85-EAD7-428C-9895-5C53EBDFEADE}"/>
    <cellStyle name="Total 6 2 2 2 3 2" xfId="14163" xr:uid="{E5ECCB96-0485-4B35-A499-3462547B99D8}"/>
    <cellStyle name="Total 6 2 2 2 3 2 2" xfId="25936" xr:uid="{8781E593-C450-4755-8D8C-D1B7B9C495B2}"/>
    <cellStyle name="Total 6 2 2 2 3 2 2 2" xfId="45763" xr:uid="{710AD161-98B9-4582-A806-BEE55127FA02}"/>
    <cellStyle name="Total 6 2 2 2 3 2 3" xfId="36215" xr:uid="{AB1FBD73-B41D-4CC4-8827-256AD939E5FA}"/>
    <cellStyle name="Total 6 2 2 2 3 3" xfId="15123" xr:uid="{474B566E-4AA8-4AB2-A541-F51839575B81}"/>
    <cellStyle name="Total 6 2 2 2 3 3 2" xfId="26894" xr:uid="{668CAD07-CC5E-42E7-96C6-3514A0C11A58}"/>
    <cellStyle name="Total 6 2 2 2 3 3 2 2" xfId="46721" xr:uid="{02A0F760-BB0D-4961-905C-53C4E899B908}"/>
    <cellStyle name="Total 6 2 2 2 3 3 3" xfId="37175" xr:uid="{C03942BB-18E0-4F21-8FAC-C9A2C08ADF1C}"/>
    <cellStyle name="Total 6 2 2 2 3 4" xfId="16075" xr:uid="{5041B950-736A-4550-AAA0-8DC24A8729A6}"/>
    <cellStyle name="Total 6 2 2 2 3 4 2" xfId="27822" xr:uid="{25ED7A3F-7983-40D0-B8F3-8976F978D61D}"/>
    <cellStyle name="Total 6 2 2 2 3 4 2 2" xfId="47649" xr:uid="{636DFA69-0147-4B55-91FF-BA6E40008A1A}"/>
    <cellStyle name="Total 6 2 2 2 3 4 3" xfId="38127" xr:uid="{314011EC-AB55-486F-B328-B9C410CF58C3}"/>
    <cellStyle name="Total 6 2 2 2 3 5" xfId="16949" xr:uid="{D2744C89-453F-4CF8-B81F-A1A891A52ED8}"/>
    <cellStyle name="Total 6 2 2 2 3 5 2" xfId="28696" xr:uid="{B414186D-30AF-4F5E-AB57-65BE6C8A86BE}"/>
    <cellStyle name="Total 6 2 2 2 3 5 2 2" xfId="48523" xr:uid="{DCA8AD0C-49AF-4F65-A6BB-FA67C6268618}"/>
    <cellStyle name="Total 6 2 2 2 3 5 3" xfId="39001" xr:uid="{B31FFFF7-59DE-46D6-A10E-71CBD25E3A79}"/>
    <cellStyle name="Total 6 2 2 2 3 6" xfId="17814" xr:uid="{68D7623D-C170-407D-9DFD-464E0FB5B150}"/>
    <cellStyle name="Total 6 2 2 2 3 6 2" xfId="29535" xr:uid="{551DBE6B-F530-49A4-B904-FD46BB83509A}"/>
    <cellStyle name="Total 6 2 2 2 3 6 2 2" xfId="49362" xr:uid="{25C77432-439E-4ACD-B618-AE1F1D0FAC7A}"/>
    <cellStyle name="Total 6 2 2 2 3 6 3" xfId="39866" xr:uid="{DFD2CCFF-45E3-4FE9-A0FE-C4058CBC90EE}"/>
    <cellStyle name="Total 6 2 2 2 3 7" xfId="18590" xr:uid="{C19E8D6A-EBA5-4822-951E-7D6BCC6A70CA}"/>
    <cellStyle name="Total 6 2 2 2 3 7 2" xfId="30311" xr:uid="{727AE157-D304-442A-BA80-E7B8049A4907}"/>
    <cellStyle name="Total 6 2 2 2 3 7 2 2" xfId="50138" xr:uid="{7EC72C24-A966-4245-A0E3-EBA91933648B}"/>
    <cellStyle name="Total 6 2 2 2 3 7 3" xfId="40642" xr:uid="{633735B2-75B4-4403-BAB7-CCF49C3AF940}"/>
    <cellStyle name="Total 6 2 2 2 3 8" xfId="19347" xr:uid="{2E5D4CCF-74AB-42F3-8FFE-BF8ED40D72B9}"/>
    <cellStyle name="Total 6 2 2 2 3 8 2" xfId="41399" xr:uid="{DFCA9791-4C9C-47FA-91A5-219A0639A13A}"/>
    <cellStyle name="Total 6 2 2 2 3 9" xfId="31824" xr:uid="{536AA2D5-DE56-4197-9A18-45D3B854FC4A}"/>
    <cellStyle name="Total 6 2 2 2 4" xfId="12728" xr:uid="{3EF60705-16F7-490C-AE2B-3FB6D8477BAC}"/>
    <cellStyle name="Total 6 2 2 2 4 2" xfId="24526" xr:uid="{7763A418-70D1-4C42-93F9-A23B5256E711}"/>
    <cellStyle name="Total 6 2 2 2 4 2 2" xfId="44354" xr:uid="{FEA269DB-7AE7-4A23-94AD-6E88E4C7C2EF}"/>
    <cellStyle name="Total 6 2 2 2 4 3" xfId="34781" xr:uid="{7E4E72F7-D2A6-48B0-9852-A89FD03F4A69}"/>
    <cellStyle name="Total 6 2 2 2 5" xfId="10160" xr:uid="{58BEBA0F-0CDC-4B7D-B729-1197043C9E8A}"/>
    <cellStyle name="Total 6 2 2 2 5 2" xfId="22035" xr:uid="{F3C187A1-EAC4-4107-8055-9315E9680D5A}"/>
    <cellStyle name="Total 6 2 2 2 5 2 2" xfId="41867" xr:uid="{E8068EAC-B903-4646-AC05-7A3048CF5D2B}"/>
    <cellStyle name="Total 6 2 2 2 5 3" xfId="32217" xr:uid="{6F64A045-CB8E-4B52-A50C-5D5093003BEB}"/>
    <cellStyle name="Total 6 2 2 2 6" xfId="12081" xr:uid="{16EAAE0A-2949-45CF-986B-933295AC2F52}"/>
    <cellStyle name="Total 6 2 2 2 6 2" xfId="23902" xr:uid="{C8C09049-0F32-4848-B136-3324ED40B2CF}"/>
    <cellStyle name="Total 6 2 2 2 6 2 2" xfId="43730" xr:uid="{D2EA8652-398C-4B02-9070-B6799BBBC5A6}"/>
    <cellStyle name="Total 6 2 2 2 6 3" xfId="34134" xr:uid="{D8BAA9D6-EAA6-42FF-8842-CEEEE960F0D3}"/>
    <cellStyle name="Total 6 2 2 2 7" xfId="10676" xr:uid="{0232D938-02B1-4C42-B6E4-67DC017C51B1}"/>
    <cellStyle name="Total 6 2 2 2 7 2" xfId="22548" xr:uid="{3A18503C-954E-461F-933B-CD35E6BF6185}"/>
    <cellStyle name="Total 6 2 2 2 7 2 2" xfId="42380" xr:uid="{F3AE1AA7-2B4B-4753-B897-FE1DEC229A67}"/>
    <cellStyle name="Total 6 2 2 2 7 3" xfId="32733" xr:uid="{B7532A03-A8C6-44A9-BC75-2629B313D34F}"/>
    <cellStyle name="Total 6 2 2 2 8" xfId="13348" xr:uid="{B5CF01AB-71A9-41BB-B622-F642200B262C}"/>
    <cellStyle name="Total 6 2 2 2 8 2" xfId="25131" xr:uid="{27658C51-23FA-4F93-81B3-8302E840F669}"/>
    <cellStyle name="Total 6 2 2 2 8 2 2" xfId="44958" xr:uid="{0CEE503F-C4CB-4190-895F-21AC291561FB}"/>
    <cellStyle name="Total 6 2 2 2 8 3" xfId="35400" xr:uid="{3E6AF5E3-70BF-4214-8F7A-091FA5CAF65F}"/>
    <cellStyle name="Total 6 2 2 2 9" xfId="14357" xr:uid="{5B7CF6C4-69E5-4D35-81AB-B17EE3EE9A35}"/>
    <cellStyle name="Total 6 2 2 2 9 2" xfId="26129" xr:uid="{25D352A7-5853-4F75-81E3-C8941DA21EAA}"/>
    <cellStyle name="Total 6 2 2 2 9 2 2" xfId="45956" xr:uid="{A385117D-958B-4438-82DD-0314EF407A82}"/>
    <cellStyle name="Total 6 2 2 2 9 3" xfId="36409" xr:uid="{B09DBE41-D084-4049-8363-B567CA670F92}"/>
    <cellStyle name="Total 6 2 2 3" xfId="8519" xr:uid="{704DC8F0-1CF0-46E7-9AE9-B0E24E90E5D6}"/>
    <cellStyle name="Total 6 2 2 3 2" xfId="13261" xr:uid="{D60055E0-0EA8-4EF8-B073-C9F0FF2F855A}"/>
    <cellStyle name="Total 6 2 2 3 2 2" xfId="25047" xr:uid="{5329AA03-B0CA-4F3D-BE52-F0A01BC55A0D}"/>
    <cellStyle name="Total 6 2 2 3 2 2 2" xfId="44874" xr:uid="{32E4E19E-02D8-41BF-90EE-F3E344DDD254}"/>
    <cellStyle name="Total 6 2 2 3 2 3" xfId="35313" xr:uid="{1CAD77FA-5AD3-430A-A1B3-3BC33C02F9F6}"/>
    <cellStyle name="Total 6 2 2 3 3" xfId="14281" xr:uid="{D27FF8F8-FB78-4950-9121-0EB4CA6C0659}"/>
    <cellStyle name="Total 6 2 2 3 3 2" xfId="26054" xr:uid="{C32D148D-F190-4197-8E81-125998F7828E}"/>
    <cellStyle name="Total 6 2 2 3 3 2 2" xfId="45881" xr:uid="{22ABF7C7-E1F2-4002-AAD8-40E347931CA9}"/>
    <cellStyle name="Total 6 2 2 3 3 3" xfId="36333" xr:uid="{42EBFEB3-FA0F-4A4B-BB42-5875A073C2E7}"/>
    <cellStyle name="Total 6 2 2 3 4" xfId="15241" xr:uid="{C4B3E9BB-6212-4601-B11F-3C3DD87B67F4}"/>
    <cellStyle name="Total 6 2 2 3 4 2" xfId="27010" xr:uid="{0504F3EC-8FDA-4669-953B-3A4269370690}"/>
    <cellStyle name="Total 6 2 2 3 4 2 2" xfId="46837" xr:uid="{3EBC452F-F386-492F-8EEE-9EEB59590787}"/>
    <cellStyle name="Total 6 2 2 3 4 3" xfId="37293" xr:uid="{ABF0E165-49E6-4EB9-A0E6-1AB50E388992}"/>
    <cellStyle name="Total 6 2 2 3 5" xfId="16190" xr:uid="{483ECF82-C535-48BA-8145-F109DD39A915}"/>
    <cellStyle name="Total 6 2 2 3 5 2" xfId="27937" xr:uid="{99B9E822-D38C-4870-9ED7-0A1D914344DD}"/>
    <cellStyle name="Total 6 2 2 3 5 2 2" xfId="47764" xr:uid="{B5ECBC51-F7C0-4107-9F17-83126F105645}"/>
    <cellStyle name="Total 6 2 2 3 5 3" xfId="38242" xr:uid="{6B737E57-4FF9-45BC-B376-E35351868C45}"/>
    <cellStyle name="Total 6 2 2 3 6" xfId="17063" xr:uid="{BF09EBA9-255A-4315-BB60-2C4ADE46BF14}"/>
    <cellStyle name="Total 6 2 2 3 6 2" xfId="28810" xr:uid="{0300745D-A783-4109-B112-12B1B8048ECA}"/>
    <cellStyle name="Total 6 2 2 3 6 2 2" xfId="48637" xr:uid="{EC4DB52F-7E68-4609-8B8D-2F18F2584C5D}"/>
    <cellStyle name="Total 6 2 2 3 6 3" xfId="39115" xr:uid="{0E425AFC-1FB3-4FE5-8938-9A8CC9E83B10}"/>
    <cellStyle name="Total 6 2 2 3 7" xfId="17928" xr:uid="{F5B9798A-8940-4889-9935-64C804802363}"/>
    <cellStyle name="Total 6 2 2 3 7 2" xfId="29649" xr:uid="{B0FE1B0A-3C5F-484D-8C12-649452FB1FA2}"/>
    <cellStyle name="Total 6 2 2 3 7 2 2" xfId="49476" xr:uid="{B9F056C9-DAF9-4C08-9076-2F745F775B95}"/>
    <cellStyle name="Total 6 2 2 3 7 3" xfId="39980" xr:uid="{F3EC512B-317E-4599-848A-BC33D3406E4F}"/>
    <cellStyle name="Total 6 2 2 3 8" xfId="18704" xr:uid="{5E6AE14B-6255-4429-B7D7-D117574FE5C4}"/>
    <cellStyle name="Total 6 2 2 3 8 2" xfId="40756" xr:uid="{98D0C438-81D0-4FAA-94DD-E51BFA16B339}"/>
    <cellStyle name="Total 6 2 2 3 9" xfId="31162" xr:uid="{5BB5851A-C47B-4B86-B51D-AC1065172AA8}"/>
    <cellStyle name="Total 6 2 2 4" xfId="9530" xr:uid="{4838F6AE-B9E6-4CFE-B91F-EC590E2C79C0}"/>
    <cellStyle name="Total 6 2 2 4 2" xfId="13935" xr:uid="{7054BED5-DD2A-4E81-99D7-C6E357339300}"/>
    <cellStyle name="Total 6 2 2 4 2 2" xfId="25708" xr:uid="{9274C8C1-5601-4C58-9F69-DA68583EE54D}"/>
    <cellStyle name="Total 6 2 2 4 2 2 2" xfId="45535" xr:uid="{0D360729-53C0-4312-9D43-DC09F8546567}"/>
    <cellStyle name="Total 6 2 2 4 2 3" xfId="35987" xr:uid="{651E8F88-40E9-4C85-83F2-0972D6547C87}"/>
    <cellStyle name="Total 6 2 2 4 3" xfId="14895" xr:uid="{31DC2126-562A-4183-859C-6AE1AF45F184}"/>
    <cellStyle name="Total 6 2 2 4 3 2" xfId="26666" xr:uid="{5E290F24-9125-4397-95F0-33E9BCBB541C}"/>
    <cellStyle name="Total 6 2 2 4 3 2 2" xfId="46493" xr:uid="{512942D4-3EF2-479A-9E57-B557FD0DD1D0}"/>
    <cellStyle name="Total 6 2 2 4 3 3" xfId="36947" xr:uid="{7F73AA5A-77EF-4A6D-A6AF-1048AEB2A6AF}"/>
    <cellStyle name="Total 6 2 2 4 4" xfId="15847" xr:uid="{2A27EFA7-FB3F-4396-9FB0-CE42D648D25C}"/>
    <cellStyle name="Total 6 2 2 4 4 2" xfId="27594" xr:uid="{19F77A56-2B24-4700-8A09-9513411E1B3C}"/>
    <cellStyle name="Total 6 2 2 4 4 2 2" xfId="47421" xr:uid="{BC062013-D4E3-4998-A792-A7BC3F23E829}"/>
    <cellStyle name="Total 6 2 2 4 4 3" xfId="37899" xr:uid="{35A2F692-8967-4599-B329-8BFF4D0475B6}"/>
    <cellStyle name="Total 6 2 2 4 5" xfId="16721" xr:uid="{E5F0026E-00E6-4625-93F2-31206422B0A3}"/>
    <cellStyle name="Total 6 2 2 4 5 2" xfId="28468" xr:uid="{95FC5E95-EDFF-4839-8774-C9EA452085C5}"/>
    <cellStyle name="Total 6 2 2 4 5 2 2" xfId="48295" xr:uid="{B974B4B4-A46F-4A2B-A639-4F3EEC65014C}"/>
    <cellStyle name="Total 6 2 2 4 5 3" xfId="38773" xr:uid="{434475B4-E03C-4E16-990B-3DE6E0754A86}"/>
    <cellStyle name="Total 6 2 2 4 6" xfId="17586" xr:uid="{FFA9E50C-82DB-44B6-967A-85CBBCDF8587}"/>
    <cellStyle name="Total 6 2 2 4 6 2" xfId="29307" xr:uid="{1ACB3769-28FA-4B92-A9CF-976BE16BFBBA}"/>
    <cellStyle name="Total 6 2 2 4 6 2 2" xfId="49134" xr:uid="{3B5C3D8F-CB47-4E8D-B199-46868DDB676F}"/>
    <cellStyle name="Total 6 2 2 4 6 3" xfId="39638" xr:uid="{629E317F-61B9-4037-9A23-EBB27454CF99}"/>
    <cellStyle name="Total 6 2 2 4 7" xfId="18362" xr:uid="{6E3C5A50-F774-4D02-BFDA-348477112B14}"/>
    <cellStyle name="Total 6 2 2 4 7 2" xfId="30083" xr:uid="{73C83735-7373-4559-8265-6C25533F4E46}"/>
    <cellStyle name="Total 6 2 2 4 7 2 2" xfId="49910" xr:uid="{E6F78BF8-102E-4457-BCAF-794C8DB15B25}"/>
    <cellStyle name="Total 6 2 2 4 7 3" xfId="40414" xr:uid="{07C1D353-75FA-4F10-A9ED-2E5E65369C45}"/>
    <cellStyle name="Total 6 2 2 4 8" xfId="19119" xr:uid="{8702DFBA-0845-403C-B535-71796B861A88}"/>
    <cellStyle name="Total 6 2 2 4 8 2" xfId="41171" xr:uid="{F22EE2FD-AF3D-4AD5-90D6-7C6D666BC3E5}"/>
    <cellStyle name="Total 6 2 2 4 9" xfId="31596" xr:uid="{2588018A-0D24-47F6-AE6F-A6E1F293467D}"/>
    <cellStyle name="Total 6 2 2 5" xfId="12232" xr:uid="{CA8DA386-7B4F-411B-9800-55C0E28F9DA8}"/>
    <cellStyle name="Total 6 2 2 5 2" xfId="24049" xr:uid="{5F48AAEC-EF36-45D8-86A3-1F4A7E83CE79}"/>
    <cellStyle name="Total 6 2 2 5 2 2" xfId="43877" xr:uid="{DBFCB7FB-7CA2-4169-8A7A-4BC031E53EA6}"/>
    <cellStyle name="Total 6 2 2 5 3" xfId="34285" xr:uid="{8F9AA4BF-0F9E-4772-B97F-E13B955D8CD3}"/>
    <cellStyle name="Total 6 2 2 6" xfId="10535" xr:uid="{A6A4F60D-282D-4CC8-ACD5-EA26ECEC89AC}"/>
    <cellStyle name="Total 6 2 2 6 2" xfId="22407" xr:uid="{B6205A71-A2B1-4412-B3E8-E62828ED5BB0}"/>
    <cellStyle name="Total 6 2 2 6 2 2" xfId="42239" xr:uid="{C47A6384-E647-4FF7-924F-0D60F4270BAB}"/>
    <cellStyle name="Total 6 2 2 6 3" xfId="32592" xr:uid="{8D0C3E59-2172-43C8-BD55-675361D096E2}"/>
    <cellStyle name="Total 6 2 2 7" xfId="12557" xr:uid="{F35022F8-A502-4582-9ECF-04C89CF38331}"/>
    <cellStyle name="Total 6 2 2 7 2" xfId="24366" xr:uid="{B779EC48-5217-478F-B584-A98320242C9A}"/>
    <cellStyle name="Total 6 2 2 7 2 2" xfId="44194" xr:uid="{BC8A7EFB-2F1B-4B6D-B9D1-9EAB3AD5BE36}"/>
    <cellStyle name="Total 6 2 2 7 3" xfId="34610" xr:uid="{5A371272-B0BF-4439-8D49-5E94F2923CF2}"/>
    <cellStyle name="Total 6 2 2 8" xfId="10249" xr:uid="{7892B74C-AC97-49B0-A0A2-57E516E69E73}"/>
    <cellStyle name="Total 6 2 2 8 2" xfId="22124" xr:uid="{BD864E19-BD3E-49F1-9592-6AB869D4BE90}"/>
    <cellStyle name="Total 6 2 2 8 2 2" xfId="41956" xr:uid="{55F34108-0600-4668-9EFD-ECE9909ECEC9}"/>
    <cellStyle name="Total 6 2 2 8 3" xfId="32306" xr:uid="{D96D0F5F-6555-4455-A1C2-013F03DD6361}"/>
    <cellStyle name="Total 6 2 2 9" xfId="11715" xr:uid="{AAB55319-1DBB-4348-BD85-2CFD31982BF1}"/>
    <cellStyle name="Total 6 2 2 9 2" xfId="23548" xr:uid="{C878C22F-384B-4510-900D-A56E80137E65}"/>
    <cellStyle name="Total 6 2 2 9 2 2" xfId="43377" xr:uid="{2AF54131-E16C-4131-840C-5B7747B7F97B}"/>
    <cellStyle name="Total 6 2 2 9 3" xfId="33769" xr:uid="{DA0714CB-0E46-452B-8804-4F55383F9987}"/>
    <cellStyle name="Total 6 2 3" xfId="7141" xr:uid="{9D97678F-521A-403D-B987-4FB8716D3019}"/>
    <cellStyle name="Total 6 2 3 10" xfId="17131" xr:uid="{FD773349-611A-4536-8E8F-12261274AB2C}"/>
    <cellStyle name="Total 6 2 3 10 2" xfId="28878" xr:uid="{675BAE06-B454-42A5-9B1E-EA38BCBF6CCD}"/>
    <cellStyle name="Total 6 2 3 10 2 2" xfId="48705" xr:uid="{CD542AEA-53B1-464E-8BAD-19D52C3AAD6F}"/>
    <cellStyle name="Total 6 2 3 10 3" xfId="39183" xr:uid="{EFF058B6-ABC0-454C-8F2C-2AF79B6BA2FC}"/>
    <cellStyle name="Total 6 2 3 11" xfId="30756" xr:uid="{3CC112B5-908A-4D52-AB0C-499C6A49BE0A}"/>
    <cellStyle name="Total 6 2 3 2" xfId="8784" xr:uid="{775DC102-2A45-4C50-A46E-44B3EF082D22}"/>
    <cellStyle name="Total 6 2 3 2 2" xfId="13444" xr:uid="{74C4A9A5-1CBB-4199-952F-72D44D82AB23}"/>
    <cellStyle name="Total 6 2 3 2 2 2" xfId="25227" xr:uid="{7B9B55E5-4D8A-4A7D-97B3-E2A0BFB123BD}"/>
    <cellStyle name="Total 6 2 3 2 2 2 2" xfId="45054" xr:uid="{BD3425EA-C7C3-4732-955F-CB0038822D32}"/>
    <cellStyle name="Total 6 2 3 2 2 3" xfId="35496" xr:uid="{E9ACBFE2-974D-4217-93D9-28ACDB7BC647}"/>
    <cellStyle name="Total 6 2 3 2 3" xfId="14450" xr:uid="{5E7642B1-C2C4-4EDD-B8F1-4196997B1371}"/>
    <cellStyle name="Total 6 2 3 2 3 2" xfId="26222" xr:uid="{664D8308-41DA-4782-AF9C-AE7A94802BBF}"/>
    <cellStyle name="Total 6 2 3 2 3 2 2" xfId="46049" xr:uid="{F908948B-A7C9-44D9-A2FD-64E954D4E124}"/>
    <cellStyle name="Total 6 2 3 2 3 3" xfId="36502" xr:uid="{51726A39-EF50-4D5A-B542-A505425AB8A3}"/>
    <cellStyle name="Total 6 2 3 2 4" xfId="15408" xr:uid="{C4BAE9ED-74C9-4C98-8115-164976327818}"/>
    <cellStyle name="Total 6 2 3 2 4 2" xfId="27169" xr:uid="{17CFFAE8-C122-4D6B-9F94-F518D6F24A00}"/>
    <cellStyle name="Total 6 2 3 2 4 2 2" xfId="46996" xr:uid="{C7CEEF50-C07B-4829-B5D1-A711FC7A51EF}"/>
    <cellStyle name="Total 6 2 3 2 4 3" xfId="37460" xr:uid="{5DCF7AB2-6089-4B7C-B6D2-21113905BF5C}"/>
    <cellStyle name="Total 6 2 3 2 5" xfId="16334" xr:uid="{612CDE54-64E8-4453-837D-7D090FC69B88}"/>
    <cellStyle name="Total 6 2 3 2 5 2" xfId="28081" xr:uid="{BC512097-50D5-45C9-B64F-7A0CC3E4141F}"/>
    <cellStyle name="Total 6 2 3 2 5 2 2" xfId="47908" xr:uid="{4C7A6B9F-75F2-49D2-A771-591EDA3973B2}"/>
    <cellStyle name="Total 6 2 3 2 5 3" xfId="38386" xr:uid="{FC84D1EF-D26B-4D74-BED7-BB94A870F8B0}"/>
    <cellStyle name="Total 6 2 3 2 6" xfId="17205" xr:uid="{FFE08C43-E048-4490-845B-36E5BF6F028B}"/>
    <cellStyle name="Total 6 2 3 2 6 2" xfId="28949" xr:uid="{2029CB7D-2197-487B-BE95-15CC2BD3101E}"/>
    <cellStyle name="Total 6 2 3 2 6 2 2" xfId="48776" xr:uid="{E0AE4C1C-3DDC-4C0F-8158-0F134F4A0961}"/>
    <cellStyle name="Total 6 2 3 2 6 3" xfId="39257" xr:uid="{4C36286E-AB6C-47F4-84D5-8BD532B96D8D}"/>
    <cellStyle name="Total 6 2 3 2 7" xfId="18052" xr:uid="{C04C235E-6654-486D-BA93-214A5AF2E53E}"/>
    <cellStyle name="Total 6 2 3 2 7 2" xfId="29773" xr:uid="{4538CC7E-DCD4-4E77-B3DA-AC236B5776B8}"/>
    <cellStyle name="Total 6 2 3 2 7 2 2" xfId="49600" xr:uid="{700599CD-027F-49B8-B731-F8C5E4046F25}"/>
    <cellStyle name="Total 6 2 3 2 7 3" xfId="40104" xr:uid="{3E68584C-FB5A-4591-B0D8-52600B528581}"/>
    <cellStyle name="Total 6 2 3 2 8" xfId="18819" xr:uid="{34526AE3-E9D0-42D1-B245-B7C1C75C51FF}"/>
    <cellStyle name="Total 6 2 3 2 8 2" xfId="40871" xr:uid="{E22C3145-8685-4C1A-A44C-2E873463C073}"/>
    <cellStyle name="Total 6 2 3 2 9" xfId="31290" xr:uid="{DE893A20-B851-4291-84ED-3828AAE055B0}"/>
    <cellStyle name="Total 6 2 3 3" xfId="9645" xr:uid="{2FEBA618-73BA-47CE-BB98-ECB2C355E8F3}"/>
    <cellStyle name="Total 6 2 3 3 2" xfId="14050" xr:uid="{99F10786-8C7B-4C19-93C5-1789970ED7A0}"/>
    <cellStyle name="Total 6 2 3 3 2 2" xfId="25823" xr:uid="{F3D91CE0-C494-466D-B456-7120A277AD82}"/>
    <cellStyle name="Total 6 2 3 3 2 2 2" xfId="45650" xr:uid="{617D2073-C724-406D-9792-2567EB71EA5F}"/>
    <cellStyle name="Total 6 2 3 3 2 3" xfId="36102" xr:uid="{4DB1E3E3-5C9E-4CBD-8647-92592D6DCF06}"/>
    <cellStyle name="Total 6 2 3 3 3" xfId="15010" xr:uid="{8ECE380F-9F17-400A-B5F7-C686F749F759}"/>
    <cellStyle name="Total 6 2 3 3 3 2" xfId="26781" xr:uid="{31EB4851-D56B-492C-AC16-4A4BD46FDFBC}"/>
    <cellStyle name="Total 6 2 3 3 3 2 2" xfId="46608" xr:uid="{7A829ABA-97C6-4DDA-AC03-42316744948D}"/>
    <cellStyle name="Total 6 2 3 3 3 3" xfId="37062" xr:uid="{78DDE002-665C-4A9C-887F-58C953673999}"/>
    <cellStyle name="Total 6 2 3 3 4" xfId="15962" xr:uid="{1E784CDA-B4FA-4260-874D-EFCE25875A3C}"/>
    <cellStyle name="Total 6 2 3 3 4 2" xfId="27709" xr:uid="{C27CA5E0-DB21-4C72-9B2C-E6DF5F47FA0F}"/>
    <cellStyle name="Total 6 2 3 3 4 2 2" xfId="47536" xr:uid="{E12EECA8-D7A8-4AFD-87FC-A4DA3AE58AFC}"/>
    <cellStyle name="Total 6 2 3 3 4 3" xfId="38014" xr:uid="{2A67A15C-E7B9-4FD8-B23A-8DE268F219DB}"/>
    <cellStyle name="Total 6 2 3 3 5" xfId="16836" xr:uid="{EF7546DE-944B-435A-83C5-2FEC7AB73443}"/>
    <cellStyle name="Total 6 2 3 3 5 2" xfId="28583" xr:uid="{472C6EEF-8199-405A-BA00-0F8D586A7E57}"/>
    <cellStyle name="Total 6 2 3 3 5 2 2" xfId="48410" xr:uid="{40A36E24-C939-4155-A49A-1B1F6EF922FD}"/>
    <cellStyle name="Total 6 2 3 3 5 3" xfId="38888" xr:uid="{B3EF7A56-8F33-4C31-9CA7-D17C2094849D}"/>
    <cellStyle name="Total 6 2 3 3 6" xfId="17701" xr:uid="{FDBA0256-98B7-4F36-925E-76F5AA5BC546}"/>
    <cellStyle name="Total 6 2 3 3 6 2" xfId="29422" xr:uid="{95628A6A-113A-471B-A6EF-65063A64BE95}"/>
    <cellStyle name="Total 6 2 3 3 6 2 2" xfId="49249" xr:uid="{DE1E4131-B2D3-4C3F-9ED1-A83CDB1F24C7}"/>
    <cellStyle name="Total 6 2 3 3 6 3" xfId="39753" xr:uid="{33B8B75F-2E95-43D5-A100-D202B2E686DD}"/>
    <cellStyle name="Total 6 2 3 3 7" xfId="18477" xr:uid="{61C939EA-18B8-442E-B186-7C55C0CCC736}"/>
    <cellStyle name="Total 6 2 3 3 7 2" xfId="30198" xr:uid="{A4EBEA87-3519-475E-8F20-4F01B832F3AF}"/>
    <cellStyle name="Total 6 2 3 3 7 2 2" xfId="50025" xr:uid="{AEBE602C-D1A7-4479-B642-5788C794F5C8}"/>
    <cellStyle name="Total 6 2 3 3 7 3" xfId="40529" xr:uid="{02343949-C4D5-4DD4-B4B0-CCF1C3B3C60A}"/>
    <cellStyle name="Total 6 2 3 3 8" xfId="19234" xr:uid="{15B031ED-F33E-4357-902A-17BD7C5CF215}"/>
    <cellStyle name="Total 6 2 3 3 8 2" xfId="41286" xr:uid="{CCFECEC9-32A3-46EC-ABB9-042B925664D9}"/>
    <cellStyle name="Total 6 2 3 3 9" xfId="31711" xr:uid="{F457C5CA-0F4F-4C8A-A4F3-86AEFCF76F7B}"/>
    <cellStyle name="Total 6 2 3 4" xfId="12415" xr:uid="{4AABB326-B5E8-4B8F-9453-00243D4B8A54}"/>
    <cellStyle name="Total 6 2 3 4 2" xfId="24229" xr:uid="{DED06F0D-EE9C-4402-B902-F2A8687C1441}"/>
    <cellStyle name="Total 6 2 3 4 2 2" xfId="44057" xr:uid="{C083F726-938F-45A5-91A4-753F587D632F}"/>
    <cellStyle name="Total 6 2 3 4 3" xfId="34468" xr:uid="{3925FF82-1624-4B54-9D0A-23969A65F44F}"/>
    <cellStyle name="Total 6 2 3 5" xfId="10366" xr:uid="{B8657910-11CD-4696-904E-F01B16B8D3E3}"/>
    <cellStyle name="Total 6 2 3 5 2" xfId="22238" xr:uid="{583CF437-6750-44F9-B378-73461412B674}"/>
    <cellStyle name="Total 6 2 3 5 2 2" xfId="42070" xr:uid="{6960AF7A-F7F3-47ED-A4B4-AFD35E10FE27}"/>
    <cellStyle name="Total 6 2 3 5 3" xfId="32423" xr:uid="{119C4CB8-763D-4CC4-A7FE-E985C9474804}"/>
    <cellStyle name="Total 6 2 3 6" xfId="13361" xr:uid="{14AE3986-0E5A-42FB-A679-E93F3C951605}"/>
    <cellStyle name="Total 6 2 3 6 2" xfId="25144" xr:uid="{9DB16E0A-EF8E-4502-8BA8-0E5410508297}"/>
    <cellStyle name="Total 6 2 3 6 2 2" xfId="44971" xr:uid="{4F9E9012-D90F-44F4-AB85-B28E9029E889}"/>
    <cellStyle name="Total 6 2 3 6 3" xfId="35413" xr:uid="{C5569A94-081E-4CE8-B633-C3A50CD89DD1}"/>
    <cellStyle name="Total 6 2 3 7" xfId="14370" xr:uid="{604AA8D0-57CC-4B86-92D7-4C0FE324FBED}"/>
    <cellStyle name="Total 6 2 3 7 2" xfId="26142" xr:uid="{307B23F2-B7B2-4419-858F-9EE7A9A4938C}"/>
    <cellStyle name="Total 6 2 3 7 2 2" xfId="45969" xr:uid="{F360FF67-A21F-4A07-BDD1-65EBCC4EE1DF}"/>
    <cellStyle name="Total 6 2 3 7 3" xfId="36422" xr:uid="{F90C02A3-AA09-4825-B568-59D981551ADB}"/>
    <cellStyle name="Total 6 2 3 8" xfId="15328" xr:uid="{AB271AFC-E122-42E0-809D-1334FF83EF68}"/>
    <cellStyle name="Total 6 2 3 8 2" xfId="27092" xr:uid="{1EBC6AB3-1E14-483F-846D-46DADEB48E4E}"/>
    <cellStyle name="Total 6 2 3 8 2 2" xfId="46919" xr:uid="{AE75D3B6-2395-4847-A254-56727FCA9CCA}"/>
    <cellStyle name="Total 6 2 3 8 3" xfId="37380" xr:uid="{BADAD31D-F81F-48C1-9304-C6BB24747FB3}"/>
    <cellStyle name="Total 6 2 3 9" xfId="16259" xr:uid="{488BB04D-4B0E-497B-AFBC-64B8BD9F1301}"/>
    <cellStyle name="Total 6 2 3 9 2" xfId="28006" xr:uid="{F145F731-0313-4E59-B3FB-F442A6CC76B3}"/>
    <cellStyle name="Total 6 2 3 9 2 2" xfId="47833" xr:uid="{28115DD0-EE65-4FD8-8C1A-C8F6D4141C86}"/>
    <cellStyle name="Total 6 2 3 9 3" xfId="38311" xr:uid="{5717DE59-9E13-4230-A457-FC3A13F95C1F}"/>
    <cellStyle name="Total 6 2 4" xfId="7985" xr:uid="{51292C67-A4B5-4259-81FD-D59F3632CBCD}"/>
    <cellStyle name="Total 6 2 4 2" xfId="12955" xr:uid="{E236F288-726A-4FA5-A5A1-873D78C852A8}"/>
    <cellStyle name="Total 6 2 4 2 2" xfId="24749" xr:uid="{EDB1B6FC-1595-489A-B666-D313B415EEB5}"/>
    <cellStyle name="Total 6 2 4 2 2 2" xfId="44576" xr:uid="{1706225A-DD55-4D3F-A817-BF7E5B7B51CD}"/>
    <cellStyle name="Total 6 2 4 2 3" xfId="35007" xr:uid="{DFCDC725-E255-4E50-8CE9-6483A0561886}"/>
    <cellStyle name="Total 6 2 4 3" xfId="9939" xr:uid="{72077134-1BC1-4821-8A91-7E57F8E72B48}"/>
    <cellStyle name="Total 6 2 4 3 2" xfId="21814" xr:uid="{4C41F865-0062-406C-B176-24DCF3C8F631}"/>
    <cellStyle name="Total 6 2 4 3 2 2" xfId="41647" xr:uid="{B8B38473-9275-41DC-8219-073FA449CB10}"/>
    <cellStyle name="Total 6 2 4 3 3" xfId="31997" xr:uid="{282519FD-4A50-453A-A284-DB341818D8B5}"/>
    <cellStyle name="Total 6 2 4 4" xfId="11769" xr:uid="{D5A661BB-03A1-4DE9-98AF-FD7D6DABA44B}"/>
    <cellStyle name="Total 6 2 4 4 2" xfId="23597" xr:uid="{58DACDA5-308B-4DD4-811D-10EA61ACB74B}"/>
    <cellStyle name="Total 6 2 4 4 2 2" xfId="43426" xr:uid="{AC304C77-A9E3-43DE-81B9-9C37ABA6A963}"/>
    <cellStyle name="Total 6 2 4 4 3" xfId="33823" xr:uid="{FD638EB3-742E-467B-B700-01998ACB96FF}"/>
    <cellStyle name="Total 6 2 4 5" xfId="10938" xr:uid="{EC5CACE4-7D67-43ED-85F7-44EBBF7C8870}"/>
    <cellStyle name="Total 6 2 4 5 2" xfId="22807" xr:uid="{B0F5A01C-600C-48FB-BBBD-0EBF7A7F46AD}"/>
    <cellStyle name="Total 6 2 4 5 2 2" xfId="42638" xr:uid="{6C0701B5-C7E5-47DD-AE9D-06CB518C63C9}"/>
    <cellStyle name="Total 6 2 4 5 3" xfId="32994" xr:uid="{A888B192-E223-444E-B2AF-994CA6857A38}"/>
    <cellStyle name="Total 6 2 4 6" xfId="12525" xr:uid="{7A29FA75-64A0-4AF8-B8CA-62B5A0E6B708}"/>
    <cellStyle name="Total 6 2 4 6 2" xfId="24335" xr:uid="{09C5F143-8087-439F-8403-AA940A2A1120}"/>
    <cellStyle name="Total 6 2 4 6 2 2" xfId="44163" xr:uid="{E40FE80E-C9AA-45DC-9E4B-05FDDC2C968F}"/>
    <cellStyle name="Total 6 2 4 6 3" xfId="34578" xr:uid="{92619C75-3850-49AD-9782-1E03701B1EBA}"/>
    <cellStyle name="Total 6 2 4 7" xfId="10276" xr:uid="{EB81AF13-CAA7-45B5-8892-A7FFE4595A68}"/>
    <cellStyle name="Total 6 2 4 7 2" xfId="22151" xr:uid="{2FFE09BE-6268-40F5-AB2B-5F0AB3227D1E}"/>
    <cellStyle name="Total 6 2 4 7 2 2" xfId="41983" xr:uid="{3017FDD5-8A26-49EC-A44F-8F7E4858FF48}"/>
    <cellStyle name="Total 6 2 4 7 3" xfId="32333" xr:uid="{2CF6B3BC-6793-42F0-8F5F-5C6D80EECDA8}"/>
    <cellStyle name="Total 6 2 4 8" xfId="11692" xr:uid="{7E3A5561-7CB9-4855-B64C-7E2BC8B523D0}"/>
    <cellStyle name="Total 6 2 4 8 2" xfId="33746" xr:uid="{46DBF68D-2571-4063-884D-74D696FB5186}"/>
    <cellStyle name="Total 6 2 4 9" xfId="31043" xr:uid="{2278BF6C-C157-4B13-AE6B-E759B8539114}"/>
    <cellStyle name="Total 6 2 5" xfId="9417" xr:uid="{BA6E8C99-58BE-4A8B-8763-1DEF93074D5A}"/>
    <cellStyle name="Total 6 2 5 2" xfId="13822" xr:uid="{4BD3F71F-811A-4D39-945D-F0224CD11AC3}"/>
    <cellStyle name="Total 6 2 5 2 2" xfId="25595" xr:uid="{B2401888-4476-4A66-8FEF-6EC34908CAD8}"/>
    <cellStyle name="Total 6 2 5 2 2 2" xfId="45422" xr:uid="{1C87A5EF-E46B-4245-AC66-9F75B7FE5C26}"/>
    <cellStyle name="Total 6 2 5 2 3" xfId="35874" xr:uid="{519349E2-D4D7-4E00-8601-1D263D8D4AF7}"/>
    <cellStyle name="Total 6 2 5 3" xfId="14782" xr:uid="{E0CAE87B-1024-4898-95E5-B0B6AD565A52}"/>
    <cellStyle name="Total 6 2 5 3 2" xfId="26553" xr:uid="{2D9AB574-45AB-467E-B629-F15850A94076}"/>
    <cellStyle name="Total 6 2 5 3 2 2" xfId="46380" xr:uid="{665ACF6D-8742-4692-BD92-B52152FC6012}"/>
    <cellStyle name="Total 6 2 5 3 3" xfId="36834" xr:uid="{79B0C677-29BA-453D-BF2D-E7C903D7D2A9}"/>
    <cellStyle name="Total 6 2 5 4" xfId="15734" xr:uid="{A3519C1A-7090-43FB-9BFC-0B98C04842C5}"/>
    <cellStyle name="Total 6 2 5 4 2" xfId="27481" xr:uid="{2AFC4A16-3C99-4076-BC62-E8A82345B413}"/>
    <cellStyle name="Total 6 2 5 4 2 2" xfId="47308" xr:uid="{7E7BA698-30E8-4536-B380-C02A2A2DA1E7}"/>
    <cellStyle name="Total 6 2 5 4 3" xfId="37786" xr:uid="{77D6234C-A2ED-4D92-95DB-94BD06D55366}"/>
    <cellStyle name="Total 6 2 5 5" xfId="16608" xr:uid="{4EAA2B95-FFE3-40BE-BD8F-94E287F33466}"/>
    <cellStyle name="Total 6 2 5 5 2" xfId="28355" xr:uid="{7790E3AA-1BF8-4EA5-8883-E03B29CBB50B}"/>
    <cellStyle name="Total 6 2 5 5 2 2" xfId="48182" xr:uid="{56DAC92B-8551-40B8-828B-2954E6C7B852}"/>
    <cellStyle name="Total 6 2 5 5 3" xfId="38660" xr:uid="{6765E779-E4D5-4A57-9ACE-1D9088BE661C}"/>
    <cellStyle name="Total 6 2 5 6" xfId="17473" xr:uid="{0BD506AB-7FB8-4170-9279-32A5CCA0C695}"/>
    <cellStyle name="Total 6 2 5 6 2" xfId="29194" xr:uid="{D9A5F407-DD8C-433F-9572-49E4632C74DA}"/>
    <cellStyle name="Total 6 2 5 6 2 2" xfId="49021" xr:uid="{61AFC1DC-1EDD-44EB-A755-CD1BF21EBEB0}"/>
    <cellStyle name="Total 6 2 5 6 3" xfId="39525" xr:uid="{5CD3FDD9-5BE5-47E4-8D4F-485D5CA4DC84}"/>
    <cellStyle name="Total 6 2 5 7" xfId="18249" xr:uid="{8F6A0C59-97A0-42F9-B8B1-921925B6B805}"/>
    <cellStyle name="Total 6 2 5 7 2" xfId="29970" xr:uid="{B6905D83-D5CE-4642-A46C-6DEFCDF07E4B}"/>
    <cellStyle name="Total 6 2 5 7 2 2" xfId="49797" xr:uid="{C10FBAFF-BC69-4B91-BD48-42C4B7D704AA}"/>
    <cellStyle name="Total 6 2 5 7 3" xfId="40301" xr:uid="{6165ED3D-B6B2-41DA-8214-2796F7643B75}"/>
    <cellStyle name="Total 6 2 5 8" xfId="19006" xr:uid="{41E1FDCC-7047-49AA-A6B3-5D099DAE9C07}"/>
    <cellStyle name="Total 6 2 5 8 2" xfId="41058" xr:uid="{5A4AAB1C-5741-415E-8562-85515D1126EF}"/>
    <cellStyle name="Total 6 2 5 9" xfId="31483" xr:uid="{37397CFE-DB60-4736-B03D-ED7BE6B32282}"/>
    <cellStyle name="Total 6 2 6" xfId="11882" xr:uid="{3CFDAF8B-CCC8-4596-A4BA-86AB1D10E354}"/>
    <cellStyle name="Total 6 2 6 2" xfId="23709" xr:uid="{8C38B1D7-1222-4C1B-A970-A5ACB8A116B1}"/>
    <cellStyle name="Total 6 2 6 2 2" xfId="43538" xr:uid="{C76704F6-7140-4E3B-A59A-8912168262C9}"/>
    <cellStyle name="Total 6 2 6 3" xfId="33936" xr:uid="{792E5F2C-ECF8-46CA-A249-AACA95370C88}"/>
    <cellStyle name="Total 6 2 7" xfId="10837" xr:uid="{EDD6DFBC-19BC-496F-AB92-EDF04BB5DB98}"/>
    <cellStyle name="Total 6 2 7 2" xfId="22706" xr:uid="{7AB59639-E4D0-423B-BB4B-4C936330CC63}"/>
    <cellStyle name="Total 6 2 7 2 2" xfId="42537" xr:uid="{393A6AC3-1822-45B0-8340-BB22D98A4C85}"/>
    <cellStyle name="Total 6 2 7 3" xfId="32893" xr:uid="{988EE17A-D142-4872-BEA8-BF9216462D20}"/>
    <cellStyle name="Total 6 2 8" xfId="11489" xr:uid="{FE9AB19B-25BD-431F-803C-CB2494821E32}"/>
    <cellStyle name="Total 6 2 8 2" xfId="23343" xr:uid="{7A162061-AF7E-4B75-B1DC-93CDF50BB6BB}"/>
    <cellStyle name="Total 6 2 8 2 2" xfId="43173" xr:uid="{5A068F7D-EC3E-4B9A-9F12-1C4C1ED99D67}"/>
    <cellStyle name="Total 6 2 8 3" xfId="33544" xr:uid="{62411D3C-07B7-42C0-9645-C35593744E36}"/>
    <cellStyle name="Total 6 2 9" xfId="11152" xr:uid="{E653B361-EE16-43B2-A80B-B640433467F8}"/>
    <cellStyle name="Total 6 2 9 2" xfId="23017" xr:uid="{E626AD1C-370C-4070-8479-C22020E33049}"/>
    <cellStyle name="Total 6 2 9 2 2" xfId="42847" xr:uid="{B8555AC9-4B69-402E-9E47-C4F7B955CFC7}"/>
    <cellStyle name="Total 6 2 9 3" xfId="33207" xr:uid="{7D070326-2A6A-4A4D-AC34-19B3F1866CCD}"/>
    <cellStyle name="Total 6 3" xfId="6873" xr:uid="{8B9F5D74-7A8B-47E5-AAC2-6F354815CA9B}"/>
    <cellStyle name="Total 6 3 10" xfId="11130" xr:uid="{4CFB1DA9-170E-4E13-BF7C-9FFD344E4457}"/>
    <cellStyle name="Total 6 3 10 2" xfId="22998" xr:uid="{D1ADEB09-F3C1-4A6F-87EF-4D03D35FC1E9}"/>
    <cellStyle name="Total 6 3 10 2 2" xfId="42829" xr:uid="{881AFBAB-DFED-4FB3-AAE5-C3B159815979}"/>
    <cellStyle name="Total 6 3 10 3" xfId="33186" xr:uid="{D5C4307D-66C2-4E27-B83C-FFA17C77FC54}"/>
    <cellStyle name="Total 6 3 11" xfId="13334" xr:uid="{71804399-D9C9-46D1-B016-71704D068B42}"/>
    <cellStyle name="Total 6 3 11 2" xfId="25117" xr:uid="{AB43ECAE-0D84-4563-B354-F43240E02DAD}"/>
    <cellStyle name="Total 6 3 11 2 2" xfId="44944" xr:uid="{157C6A1E-CBF8-44DC-9B6D-73B90E9F7301}"/>
    <cellStyle name="Total 6 3 11 3" xfId="35386" xr:uid="{8620EE7B-B9D3-4434-BE00-A7D4972D7674}"/>
    <cellStyle name="Total 6 3 12" xfId="30627" xr:uid="{D15D59D6-D60F-44EE-9BAB-1F9C2F62A847}"/>
    <cellStyle name="Total 6 3 2" xfId="7678" xr:uid="{59AAAA49-C6DE-4F7A-8FB0-36928B8DF708}"/>
    <cellStyle name="Total 6 3 2 10" xfId="15547" xr:uid="{5D70FB63-C4DC-45B9-8B9E-469D45C1DD9C}"/>
    <cellStyle name="Total 6 3 2 10 2" xfId="27302" xr:uid="{2F6F9322-A3DA-4630-B00D-D1922C815ED5}"/>
    <cellStyle name="Total 6 3 2 10 2 2" xfId="47129" xr:uid="{BD51E05B-DA3C-4DC2-B45C-0EB15BBDC206}"/>
    <cellStyle name="Total 6 3 2 10 3" xfId="37599" xr:uid="{25186D48-4D9E-4269-929F-6054E4B0EEBA}"/>
    <cellStyle name="Total 6 3 2 11" xfId="30876" xr:uid="{53511F21-2EAF-44D5-899D-150BB47E6CD4}"/>
    <cellStyle name="Total 6 3 2 2" xfId="9321" xr:uid="{7CCAF827-FFAA-40D1-B7AE-15A2295291BF}"/>
    <cellStyle name="Total 6 3 2 2 2" xfId="13743" xr:uid="{8CF3D489-71E9-4CFE-A184-EAE5DF904FDD}"/>
    <cellStyle name="Total 6 3 2 2 2 2" xfId="25517" xr:uid="{D51BE15A-FBFB-4C9F-BB11-7611F373D079}"/>
    <cellStyle name="Total 6 3 2 2 2 2 2" xfId="45344" xr:uid="{71960265-B0AE-4523-9141-E05120AB639C}"/>
    <cellStyle name="Total 6 3 2 2 2 3" xfId="35795" xr:uid="{5C24DA3A-E78D-4D68-B37A-875ABCDA23E5}"/>
    <cellStyle name="Total 6 3 2 2 3" xfId="14705" xr:uid="{F861151F-A1FB-4767-92ED-0D93B87586FA}"/>
    <cellStyle name="Total 6 3 2 2 3 2" xfId="26476" xr:uid="{0BA8A87D-73AE-4B80-8178-BA584E5DCADD}"/>
    <cellStyle name="Total 6 3 2 2 3 2 2" xfId="46303" xr:uid="{61723050-AEDC-4365-9977-0DB44D2C3DCE}"/>
    <cellStyle name="Total 6 3 2 2 3 3" xfId="36757" xr:uid="{294032B2-533E-4DF9-8319-03E1DA4B1F47}"/>
    <cellStyle name="Total 6 3 2 2 4" xfId="15657" xr:uid="{AFA93D88-53A4-4E28-9495-225D36AB00D6}"/>
    <cellStyle name="Total 6 3 2 2 4 2" xfId="27404" xr:uid="{37B5E4A5-2E60-4461-8C26-BF92CB24B66F}"/>
    <cellStyle name="Total 6 3 2 2 4 2 2" xfId="47231" xr:uid="{53F8DA77-15F2-4E29-8EF8-1D387D36491B}"/>
    <cellStyle name="Total 6 3 2 2 4 3" xfId="37709" xr:uid="{833DABC8-B028-4F93-BD26-7BAC78694061}"/>
    <cellStyle name="Total 6 3 2 2 5" xfId="16535" xr:uid="{D0C494B2-E5FF-4B44-98C4-38394294B0F0}"/>
    <cellStyle name="Total 6 3 2 2 5 2" xfId="28282" xr:uid="{406F46F0-B545-43C1-BA2C-CB256806EF53}"/>
    <cellStyle name="Total 6 3 2 2 5 2 2" xfId="48109" xr:uid="{1D321109-7620-447B-9147-607719A7FCB9}"/>
    <cellStyle name="Total 6 3 2 2 5 3" xfId="38587" xr:uid="{6B19906C-CBE0-4EFE-ADB0-28C624DD17D2}"/>
    <cellStyle name="Total 6 3 2 2 6" xfId="17400" xr:uid="{31CD81ED-131B-49FF-A6B1-671B5642EE77}"/>
    <cellStyle name="Total 6 3 2 2 6 2" xfId="29121" xr:uid="{E2322691-99E7-48E8-9D0D-B7AC35FD06A0}"/>
    <cellStyle name="Total 6 3 2 2 6 2 2" xfId="48948" xr:uid="{62BE64F5-90FA-495B-AB87-DC7643EC695D}"/>
    <cellStyle name="Total 6 3 2 2 6 3" xfId="39452" xr:uid="{23BA37DE-4131-4B3E-BAF1-994063BBFEC6}"/>
    <cellStyle name="Total 6 3 2 2 7" xfId="18176" xr:uid="{331B3540-501E-4430-8C70-85DB6667DC27}"/>
    <cellStyle name="Total 6 3 2 2 7 2" xfId="29897" xr:uid="{8B9A034B-880C-41C4-93F9-31C4715C1567}"/>
    <cellStyle name="Total 6 3 2 2 7 2 2" xfId="49724" xr:uid="{38E8B22D-19D0-49DC-924D-287C04A9E3BF}"/>
    <cellStyle name="Total 6 3 2 2 7 3" xfId="40228" xr:uid="{E3E87542-2EE1-4CF7-A3A1-68D7B5993D24}"/>
    <cellStyle name="Total 6 3 2 2 8" xfId="18933" xr:uid="{470185D6-CBDF-4929-85DB-07A83BF93BA3}"/>
    <cellStyle name="Total 6 3 2 2 8 2" xfId="40985" xr:uid="{46927FB0-4310-410A-9958-2404EAEB7D2C}"/>
    <cellStyle name="Total 6 3 2 2 9" xfId="31410" xr:uid="{D541623D-3180-4816-ACA9-DCC559C902E8}"/>
    <cellStyle name="Total 6 3 2 3" xfId="9759" xr:uid="{90C196BD-363C-48C9-ABB8-443F13E41C98}"/>
    <cellStyle name="Total 6 3 2 3 2" xfId="14164" xr:uid="{6B98EE04-FC98-4D28-BA58-98D464061A56}"/>
    <cellStyle name="Total 6 3 2 3 2 2" xfId="25937" xr:uid="{D7E0F051-C871-4E64-AC99-4BD53E9BB709}"/>
    <cellStyle name="Total 6 3 2 3 2 2 2" xfId="45764" xr:uid="{FB4E7B0B-70A9-4658-A99F-3A683B5BAF41}"/>
    <cellStyle name="Total 6 3 2 3 2 3" xfId="36216" xr:uid="{A769D8B0-196A-4A97-A3ED-513ED5A52738}"/>
    <cellStyle name="Total 6 3 2 3 3" xfId="15124" xr:uid="{1F9CC598-3FDC-4365-818C-D6D05BD07676}"/>
    <cellStyle name="Total 6 3 2 3 3 2" xfId="26895" xr:uid="{D7C9E2B9-2A2A-41F1-9701-4860CA4142B0}"/>
    <cellStyle name="Total 6 3 2 3 3 2 2" xfId="46722" xr:uid="{3C7BB669-2BC7-4A68-9A4E-21A424EDC72B}"/>
    <cellStyle name="Total 6 3 2 3 3 3" xfId="37176" xr:uid="{BC0E77D9-EECF-46B7-8AE4-4ED9C1BF1C84}"/>
    <cellStyle name="Total 6 3 2 3 4" xfId="16076" xr:uid="{F5DABFE0-2782-4C42-88BA-461A6BB733C6}"/>
    <cellStyle name="Total 6 3 2 3 4 2" xfId="27823" xr:uid="{0DC747F1-EFEC-4F20-921C-1189A336A3FD}"/>
    <cellStyle name="Total 6 3 2 3 4 2 2" xfId="47650" xr:uid="{732F0603-F69D-4C7B-A04E-A9FF5758CA57}"/>
    <cellStyle name="Total 6 3 2 3 4 3" xfId="38128" xr:uid="{0B3ACDCB-4BBC-43AE-85FD-1455BCAD7A40}"/>
    <cellStyle name="Total 6 3 2 3 5" xfId="16950" xr:uid="{818983BC-060B-4E1F-B42C-A10051C81544}"/>
    <cellStyle name="Total 6 3 2 3 5 2" xfId="28697" xr:uid="{668DD5EF-D366-4C65-9150-3C6F7A8E0200}"/>
    <cellStyle name="Total 6 3 2 3 5 2 2" xfId="48524" xr:uid="{079923B7-AD64-421D-A0E3-F8ACE8E35058}"/>
    <cellStyle name="Total 6 3 2 3 5 3" xfId="39002" xr:uid="{661CF292-BA03-447A-9CDA-3BCD01417039}"/>
    <cellStyle name="Total 6 3 2 3 6" xfId="17815" xr:uid="{CB0EB789-78D8-409D-83AE-BD6E4F9E7D7F}"/>
    <cellStyle name="Total 6 3 2 3 6 2" xfId="29536" xr:uid="{855E5048-95B0-4C15-BA18-CD6DD6FA8DF2}"/>
    <cellStyle name="Total 6 3 2 3 6 2 2" xfId="49363" xr:uid="{C22AA22B-A84D-4308-A0E6-6776B0CBC41F}"/>
    <cellStyle name="Total 6 3 2 3 6 3" xfId="39867" xr:uid="{1932D038-585D-43E1-A2C4-1D3B45A636CF}"/>
    <cellStyle name="Total 6 3 2 3 7" xfId="18591" xr:uid="{8B3E47E2-8C0A-4F92-8B0A-B8793C86C63C}"/>
    <cellStyle name="Total 6 3 2 3 7 2" xfId="30312" xr:uid="{A1CD14DC-9127-42C1-BBE3-F8C051F71D43}"/>
    <cellStyle name="Total 6 3 2 3 7 2 2" xfId="50139" xr:uid="{EB5203AD-E90A-46E9-AAFE-1CC4FADAB10F}"/>
    <cellStyle name="Total 6 3 2 3 7 3" xfId="40643" xr:uid="{4766E2F4-B724-4E9E-BB3B-0BAE259F2618}"/>
    <cellStyle name="Total 6 3 2 3 8" xfId="19348" xr:uid="{6EF4129F-F7B2-4FAA-9335-EF33477BA02C}"/>
    <cellStyle name="Total 6 3 2 3 8 2" xfId="41400" xr:uid="{35A93F05-C8E0-4F13-BE80-59668003F5E3}"/>
    <cellStyle name="Total 6 3 2 3 9" xfId="31825" xr:uid="{C3B8D413-91C1-4D34-910E-B6572FC613BA}"/>
    <cellStyle name="Total 6 3 2 4" xfId="12729" xr:uid="{269F7D91-C3FB-4A67-A6DE-70635E70DCEC}"/>
    <cellStyle name="Total 6 3 2 4 2" xfId="24527" xr:uid="{A0E36C2C-6431-4DCB-A206-BEA90F68E4A0}"/>
    <cellStyle name="Total 6 3 2 4 2 2" xfId="44355" xr:uid="{2464B969-A078-4ACB-BE8D-87442FBF6972}"/>
    <cellStyle name="Total 6 3 2 4 3" xfId="34782" xr:uid="{D31E2E6F-5941-4254-ACF8-761D6C5F5E73}"/>
    <cellStyle name="Total 6 3 2 5" xfId="10159" xr:uid="{679F6B0F-9E97-4E58-A011-D6B2721F6702}"/>
    <cellStyle name="Total 6 3 2 5 2" xfId="22034" xr:uid="{A7A12B81-E84E-4A9E-A89F-9E6D2B5A763D}"/>
    <cellStyle name="Total 6 3 2 5 2 2" xfId="41866" xr:uid="{7DC38ABD-EDC8-4B6C-8248-DB3A092846A2}"/>
    <cellStyle name="Total 6 3 2 5 3" xfId="32216" xr:uid="{48F59328-D8CB-4502-A296-BFF57000437C}"/>
    <cellStyle name="Total 6 3 2 6" xfId="12614" xr:uid="{6AF79963-E596-40CF-948C-25085096837B}"/>
    <cellStyle name="Total 6 3 2 6 2" xfId="24419" xr:uid="{118B367E-0CA0-4E96-915F-89E02713EB49}"/>
    <cellStyle name="Total 6 3 2 6 2 2" xfId="44247" xr:uid="{E49B2C99-1D29-4F79-89B9-EB994336E37E}"/>
    <cellStyle name="Total 6 3 2 6 3" xfId="34667" xr:uid="{497FF208-6BEF-46D3-8120-4B00ED4B8FA2}"/>
    <cellStyle name="Total 6 3 2 7" xfId="10205" xr:uid="{84178F60-79FC-4389-A23F-F00E102AADC0}"/>
    <cellStyle name="Total 6 3 2 7 2" xfId="22080" xr:uid="{74BC852F-B3F9-48E5-B064-C8EA2BC0DB65}"/>
    <cellStyle name="Total 6 3 2 7 2 2" xfId="41912" xr:uid="{3810B9F8-DDC5-4B3E-83C3-506187EA0B22}"/>
    <cellStyle name="Total 6 3 2 7 3" xfId="32262" xr:uid="{95E4BF21-C6E8-42E5-AC4A-1F3A74EBC469}"/>
    <cellStyle name="Total 6 3 2 8" xfId="13626" xr:uid="{AB6E63A5-2063-4F24-B7C4-4118D0471417}"/>
    <cellStyle name="Total 6 3 2 8 2" xfId="25402" xr:uid="{55315C3F-F3D2-414A-BD59-B7EEC8E98044}"/>
    <cellStyle name="Total 6 3 2 8 2 2" xfId="45229" xr:uid="{522AE0E8-DB54-434E-9881-C0DCDFAA96EB}"/>
    <cellStyle name="Total 6 3 2 8 3" xfId="35678" xr:uid="{081B35B9-69B3-4E62-A524-AB4216C44A87}"/>
    <cellStyle name="Total 6 3 2 9" xfId="14595" xr:uid="{E7CC2B72-FCC2-4E42-89DD-15EB77B199C1}"/>
    <cellStyle name="Total 6 3 2 9 2" xfId="26366" xr:uid="{107AD6F2-CAB6-4A36-9EC3-2F352D68A9AC}"/>
    <cellStyle name="Total 6 3 2 9 2 2" xfId="46193" xr:uid="{0AEA8475-9CE7-4995-A113-66CF8BE181E6}"/>
    <cellStyle name="Total 6 3 2 9 3" xfId="36647" xr:uid="{21239FE0-5B5D-4EB9-A2D4-EB568BF1E0E8}"/>
    <cellStyle name="Total 6 3 3" xfId="8518" xr:uid="{11018F53-5046-40DD-B4EC-5723905BB76D}"/>
    <cellStyle name="Total 6 3 3 2" xfId="13260" xr:uid="{7747512C-4790-4F0B-8561-F270374BCD6A}"/>
    <cellStyle name="Total 6 3 3 2 2" xfId="25046" xr:uid="{222CE7CC-3B57-4DEC-8C84-932FE77DCD3A}"/>
    <cellStyle name="Total 6 3 3 2 2 2" xfId="44873" xr:uid="{C563B41E-50C6-40FB-AA83-3FA4D82F122A}"/>
    <cellStyle name="Total 6 3 3 2 3" xfId="35312" xr:uid="{C441BDEB-9AB7-467A-A6FB-D7BD93A5072F}"/>
    <cellStyle name="Total 6 3 3 3" xfId="14280" xr:uid="{1A992200-8F6D-403F-BBC6-9AE18D3FAC3B}"/>
    <cellStyle name="Total 6 3 3 3 2" xfId="26053" xr:uid="{B7450521-B5EB-4E9C-BEE6-A1482F5FD196}"/>
    <cellStyle name="Total 6 3 3 3 2 2" xfId="45880" xr:uid="{4E529C72-72B2-44CA-9A41-53CFF188283F}"/>
    <cellStyle name="Total 6 3 3 3 3" xfId="36332" xr:uid="{D92C130B-096D-4BF0-9F6A-7FCEE5EFF30B}"/>
    <cellStyle name="Total 6 3 3 4" xfId="15240" xr:uid="{E6A6AF12-F3D9-4860-BB48-36DD390997DD}"/>
    <cellStyle name="Total 6 3 3 4 2" xfId="27009" xr:uid="{CB1A5ECA-F1F8-40FB-97FD-360B66A2AFEC}"/>
    <cellStyle name="Total 6 3 3 4 2 2" xfId="46836" xr:uid="{CB21CF30-5664-4CE2-847E-4969623EBF04}"/>
    <cellStyle name="Total 6 3 3 4 3" xfId="37292" xr:uid="{5FE42EB7-5B3D-444B-B49F-D3B54D0658D3}"/>
    <cellStyle name="Total 6 3 3 5" xfId="16189" xr:uid="{59F1270E-326C-4392-9E84-4DF60D14A5A8}"/>
    <cellStyle name="Total 6 3 3 5 2" xfId="27936" xr:uid="{F1B69E0C-FF0A-4F2F-9C6F-791E690B8262}"/>
    <cellStyle name="Total 6 3 3 5 2 2" xfId="47763" xr:uid="{98237805-04E5-4C76-BEE7-62A981B39C83}"/>
    <cellStyle name="Total 6 3 3 5 3" xfId="38241" xr:uid="{7E835068-31BD-4E54-8D8E-3D6E6D986213}"/>
    <cellStyle name="Total 6 3 3 6" xfId="17062" xr:uid="{6791235C-9FDC-4647-A42F-CA07FA4B25F9}"/>
    <cellStyle name="Total 6 3 3 6 2" xfId="28809" xr:uid="{98F533E9-3B83-4428-8425-A78924D29DAF}"/>
    <cellStyle name="Total 6 3 3 6 2 2" xfId="48636" xr:uid="{9F8081D4-0E01-4920-A88A-97911AA2A74C}"/>
    <cellStyle name="Total 6 3 3 6 3" xfId="39114" xr:uid="{179845A5-166F-4F53-81AA-6D5241064CA4}"/>
    <cellStyle name="Total 6 3 3 7" xfId="17927" xr:uid="{F7C82EC9-CF01-4DF8-8ABA-B1D29AE428BA}"/>
    <cellStyle name="Total 6 3 3 7 2" xfId="29648" xr:uid="{D24A5431-C551-494B-B0B5-C7F89199340A}"/>
    <cellStyle name="Total 6 3 3 7 2 2" xfId="49475" xr:uid="{D1DA0D56-7E76-4EDB-AB9F-EF09266304CE}"/>
    <cellStyle name="Total 6 3 3 7 3" xfId="39979" xr:uid="{965D1E34-3D82-4A38-8B79-75996BE10A05}"/>
    <cellStyle name="Total 6 3 3 8" xfId="18703" xr:uid="{3B7492AC-9888-4218-982B-1260B9D3AC26}"/>
    <cellStyle name="Total 6 3 3 8 2" xfId="40755" xr:uid="{0206475A-C02B-4C66-B46A-10BA0E376AFB}"/>
    <cellStyle name="Total 6 3 3 9" xfId="31161" xr:uid="{1AE6CD0C-82A7-4149-AF6F-BBFE4BF542A7}"/>
    <cellStyle name="Total 6 3 4" xfId="9529" xr:uid="{2303386F-2EDD-4EB8-95B6-47FE8612B488}"/>
    <cellStyle name="Total 6 3 4 2" xfId="13934" xr:uid="{A5BF9D76-1699-42A2-A4BB-412C11E4F7FD}"/>
    <cellStyle name="Total 6 3 4 2 2" xfId="25707" xr:uid="{A3C22129-D794-49E8-9848-E85FB8B3CDA0}"/>
    <cellStyle name="Total 6 3 4 2 2 2" xfId="45534" xr:uid="{20924C9B-E52E-4F5D-86EB-4CA365E897D7}"/>
    <cellStyle name="Total 6 3 4 2 3" xfId="35986" xr:uid="{A6D4F7D1-38E0-4C90-A3B7-F92355A281AA}"/>
    <cellStyle name="Total 6 3 4 3" xfId="14894" xr:uid="{5E444053-54B3-4EFB-9BC4-32D2A383FB46}"/>
    <cellStyle name="Total 6 3 4 3 2" xfId="26665" xr:uid="{06593B40-CFEE-45A6-9C4D-1C1E5D3EA5D6}"/>
    <cellStyle name="Total 6 3 4 3 2 2" xfId="46492" xr:uid="{73F9C542-E28A-4E68-B320-ED8FFF5AEB5D}"/>
    <cellStyle name="Total 6 3 4 3 3" xfId="36946" xr:uid="{F4F2118E-0FA6-4BBE-993D-B259A8025181}"/>
    <cellStyle name="Total 6 3 4 4" xfId="15846" xr:uid="{D6856124-EC32-46FC-AB8E-1C380D3F3CE7}"/>
    <cellStyle name="Total 6 3 4 4 2" xfId="27593" xr:uid="{B840BA2D-B504-4D2F-97A5-33C03321FAE9}"/>
    <cellStyle name="Total 6 3 4 4 2 2" xfId="47420" xr:uid="{F3B3806B-C6F5-4C53-88D3-9E24EE2EB594}"/>
    <cellStyle name="Total 6 3 4 4 3" xfId="37898" xr:uid="{BEEEA672-06BF-43C0-9C21-CD7C7C8685A3}"/>
    <cellStyle name="Total 6 3 4 5" xfId="16720" xr:uid="{3D807107-7C6C-4B57-9320-5400AD2E8103}"/>
    <cellStyle name="Total 6 3 4 5 2" xfId="28467" xr:uid="{7FA57F59-356E-4F3A-B2B8-1CDFF90D5CD3}"/>
    <cellStyle name="Total 6 3 4 5 2 2" xfId="48294" xr:uid="{C85A0372-88AB-467F-B0C2-FD52229A0062}"/>
    <cellStyle name="Total 6 3 4 5 3" xfId="38772" xr:uid="{76C785C1-0136-4585-B82E-A6D6D338C8FC}"/>
    <cellStyle name="Total 6 3 4 6" xfId="17585" xr:uid="{19A53DA4-FBFC-4A64-AC16-A319085D4896}"/>
    <cellStyle name="Total 6 3 4 6 2" xfId="29306" xr:uid="{3A27A9AC-2A31-4B5A-9E5C-28C45855DFBB}"/>
    <cellStyle name="Total 6 3 4 6 2 2" xfId="49133" xr:uid="{6FEF86BC-9086-4601-846D-E8AC12E7B480}"/>
    <cellStyle name="Total 6 3 4 6 3" xfId="39637" xr:uid="{D7FE53DF-C976-4B39-A97C-4654D53AD6AD}"/>
    <cellStyle name="Total 6 3 4 7" xfId="18361" xr:uid="{0C587BC5-69D3-4548-BEA2-E1EC87FD6127}"/>
    <cellStyle name="Total 6 3 4 7 2" xfId="30082" xr:uid="{446C2EFA-24CA-470C-BCE5-BCD396D7CDF7}"/>
    <cellStyle name="Total 6 3 4 7 2 2" xfId="49909" xr:uid="{CA3E8E69-81AC-4800-9A03-4485D5C2BCE4}"/>
    <cellStyle name="Total 6 3 4 7 3" xfId="40413" xr:uid="{C2C84F25-7901-4881-9D8E-28916CA0F79D}"/>
    <cellStyle name="Total 6 3 4 8" xfId="19118" xr:uid="{329630EF-CD27-46C0-ACA4-5BD7EDCE4FCC}"/>
    <cellStyle name="Total 6 3 4 8 2" xfId="41170" xr:uid="{1A722FC2-7E20-4A95-BD9A-0CD6EE5E44E5}"/>
    <cellStyle name="Total 6 3 4 9" xfId="31595" xr:uid="{74B8E9F1-23FA-4CDD-A4E3-B8C81ED98AC3}"/>
    <cellStyle name="Total 6 3 5" xfId="12231" xr:uid="{43329953-8A4F-43D1-A8AF-86F3A49500EF}"/>
    <cellStyle name="Total 6 3 5 2" xfId="24048" xr:uid="{49B26AB6-0151-4207-A236-CC95BBCE8E18}"/>
    <cellStyle name="Total 6 3 5 2 2" xfId="43876" xr:uid="{9D32AEAC-9252-41C8-8CD3-FD5DDF4D821B}"/>
    <cellStyle name="Total 6 3 5 3" xfId="34284" xr:uid="{8DD12C0B-D3B9-4F33-898A-C57A44D92551}"/>
    <cellStyle name="Total 6 3 6" xfId="10536" xr:uid="{C27A1772-0FFF-447A-B37E-E866C0FA7FA9}"/>
    <cellStyle name="Total 6 3 6 2" xfId="22408" xr:uid="{7C71C860-B4C6-405D-9EEF-6D42B44920CA}"/>
    <cellStyle name="Total 6 3 6 2 2" xfId="42240" xr:uid="{5752CF36-C972-4490-A11F-D804A60B33AD}"/>
    <cellStyle name="Total 6 3 6 3" xfId="32593" xr:uid="{327427C9-DF4E-4C1F-B819-99952B8E7260}"/>
    <cellStyle name="Total 6 3 7" xfId="11932" xr:uid="{6CDEF82A-FCD6-42CC-B45A-4B88430AD919}"/>
    <cellStyle name="Total 6 3 7 2" xfId="23758" xr:uid="{0B7B933B-E50E-4272-A4C0-74F018F37C79}"/>
    <cellStyle name="Total 6 3 7 2 2" xfId="43586" xr:uid="{82ACC930-98C4-4ACA-B02B-96A328A7983F}"/>
    <cellStyle name="Total 6 3 7 3" xfId="33985" xr:uid="{D212999F-DE0E-4109-90F3-9E177FCEA8DE}"/>
    <cellStyle name="Total 6 3 8" xfId="10798" xr:uid="{C7F363C7-3A51-4E3A-81F9-705478CC7CE5}"/>
    <cellStyle name="Total 6 3 8 2" xfId="22668" xr:uid="{EAD7A276-F6C3-44F8-92E0-6009B4A3880B}"/>
    <cellStyle name="Total 6 3 8 2 2" xfId="42500" xr:uid="{5526CDBD-54F9-4259-8F7C-57F7BC31F9D8}"/>
    <cellStyle name="Total 6 3 8 3" xfId="32855" xr:uid="{1C77FAFC-12E5-4990-B483-8EDD971923CA}"/>
    <cellStyle name="Total 6 3 9" xfId="11526" xr:uid="{F52D4E66-A183-4F02-BC56-DC6486465E9E}"/>
    <cellStyle name="Total 6 3 9 2" xfId="23376" xr:uid="{506EB99C-4562-43A0-8754-E4516BA92505}"/>
    <cellStyle name="Total 6 3 9 2 2" xfId="43205" xr:uid="{267083F6-C91F-4B95-99FC-4E7AA8FE27CA}"/>
    <cellStyle name="Total 6 3 9 3" xfId="33580" xr:uid="{92EFE80D-AD6F-4C47-856E-DFD148C7D52B}"/>
    <cellStyle name="Total 6 4" xfId="7140" xr:uid="{C11C6E38-2A3A-4673-94FF-8662A77390B7}"/>
    <cellStyle name="Total 6 4 10" xfId="12006" xr:uid="{3F9369EA-4874-43C3-89DA-E62418AE44E3}"/>
    <cellStyle name="Total 6 4 10 2" xfId="23829" xr:uid="{6D4DBBC7-6B52-4613-BF1C-41F35D6891C9}"/>
    <cellStyle name="Total 6 4 10 2 2" xfId="43657" xr:uid="{B4F58237-ECDC-4BCC-ADB4-2463434CF4BC}"/>
    <cellStyle name="Total 6 4 10 3" xfId="34059" xr:uid="{54426EF9-2E10-409D-8FCA-45C590623237}"/>
    <cellStyle name="Total 6 4 11" xfId="30755" xr:uid="{0DB38190-265B-40BB-99E8-6BFD55460FE3}"/>
    <cellStyle name="Total 6 4 2" xfId="8783" xr:uid="{73723036-DCDB-4A08-B513-0839D174246B}"/>
    <cellStyle name="Total 6 4 2 2" xfId="13443" xr:uid="{44A87963-9916-42C5-BC70-017358AFAEAB}"/>
    <cellStyle name="Total 6 4 2 2 2" xfId="25226" xr:uid="{4E3E219A-B835-4A40-AB88-2B071F286CA5}"/>
    <cellStyle name="Total 6 4 2 2 2 2" xfId="45053" xr:uid="{B5F509B1-AF0D-4EB6-B473-DDF4F444669B}"/>
    <cellStyle name="Total 6 4 2 2 3" xfId="35495" xr:uid="{80614700-4DA1-438E-AF13-BB9BAB81BD08}"/>
    <cellStyle name="Total 6 4 2 3" xfId="14449" xr:uid="{582E10D5-4D18-417C-A2FB-44D1B4EFB284}"/>
    <cellStyle name="Total 6 4 2 3 2" xfId="26221" xr:uid="{4611EF43-13A3-457E-89EF-0E8BBBA1D609}"/>
    <cellStyle name="Total 6 4 2 3 2 2" xfId="46048" xr:uid="{61E91E51-814A-4DD8-82B3-3DA3D3E20452}"/>
    <cellStyle name="Total 6 4 2 3 3" xfId="36501" xr:uid="{F3A33323-99A2-4410-A5AF-04B880AD613B}"/>
    <cellStyle name="Total 6 4 2 4" xfId="15407" xr:uid="{978FA12F-77C1-4D3F-A2C5-59DD77E5327A}"/>
    <cellStyle name="Total 6 4 2 4 2" xfId="27168" xr:uid="{9FD5EEF5-B55C-4E97-A25E-67294EFBA39D}"/>
    <cellStyle name="Total 6 4 2 4 2 2" xfId="46995" xr:uid="{6980A0F9-FCF2-4E13-AC52-170674CF56E5}"/>
    <cellStyle name="Total 6 4 2 4 3" xfId="37459" xr:uid="{06DC634C-D1E5-41FF-9307-6416BFDA85AC}"/>
    <cellStyle name="Total 6 4 2 5" xfId="16333" xr:uid="{F9981572-42CA-4CB3-901E-4718903E097D}"/>
    <cellStyle name="Total 6 4 2 5 2" xfId="28080" xr:uid="{6F013903-1DA7-4561-B779-99833DAA936D}"/>
    <cellStyle name="Total 6 4 2 5 2 2" xfId="47907" xr:uid="{4FA789A4-2F39-4222-9227-F1229B643E9A}"/>
    <cellStyle name="Total 6 4 2 5 3" xfId="38385" xr:uid="{071D1B71-243E-4CB8-ADE1-067DD9A1FE61}"/>
    <cellStyle name="Total 6 4 2 6" xfId="17204" xr:uid="{DDD41224-C734-4DD3-8387-69651F6D1F47}"/>
    <cellStyle name="Total 6 4 2 6 2" xfId="28948" xr:uid="{9BB7C0E6-70D8-4790-8402-DB222F832516}"/>
    <cellStyle name="Total 6 4 2 6 2 2" xfId="48775" xr:uid="{762F5EEC-9029-4AC4-A965-F504CBB7A77B}"/>
    <cellStyle name="Total 6 4 2 6 3" xfId="39256" xr:uid="{7A92CACE-3E2D-47EB-8E75-7A856A199165}"/>
    <cellStyle name="Total 6 4 2 7" xfId="18051" xr:uid="{0AEE2C2C-2C09-4387-BB1B-C9299B064A51}"/>
    <cellStyle name="Total 6 4 2 7 2" xfId="29772" xr:uid="{168401F3-2ED4-4E58-8308-D241A1677475}"/>
    <cellStyle name="Total 6 4 2 7 2 2" xfId="49599" xr:uid="{F899F8D1-BADB-4DAE-A1AB-1BBD65278D56}"/>
    <cellStyle name="Total 6 4 2 7 3" xfId="40103" xr:uid="{930AA625-268B-4AF3-9B3E-8FA6FC8D0776}"/>
    <cellStyle name="Total 6 4 2 8" xfId="18818" xr:uid="{F25217E0-5D0F-4F16-B506-FC69EE79544F}"/>
    <cellStyle name="Total 6 4 2 8 2" xfId="40870" xr:uid="{5A34D4BD-2D3B-4284-8BFC-B1343C81DC35}"/>
    <cellStyle name="Total 6 4 2 9" xfId="31289" xr:uid="{449FEB6B-8214-4799-B880-E68A59C0C9F6}"/>
    <cellStyle name="Total 6 4 3" xfId="9644" xr:uid="{8ECEF373-5019-4753-9729-B7387ED5EC25}"/>
    <cellStyle name="Total 6 4 3 2" xfId="14049" xr:uid="{000257C7-E1F6-4353-9BBD-84FD9954A5A4}"/>
    <cellStyle name="Total 6 4 3 2 2" xfId="25822" xr:uid="{32EC6F4A-6196-450C-A960-B93EE95626EE}"/>
    <cellStyle name="Total 6 4 3 2 2 2" xfId="45649" xr:uid="{77CF6715-7156-4CB4-8931-5BC7235D6396}"/>
    <cellStyle name="Total 6 4 3 2 3" xfId="36101" xr:uid="{032EE1C3-3227-4C67-A245-104ED0FC30EC}"/>
    <cellStyle name="Total 6 4 3 3" xfId="15009" xr:uid="{6D00C6E8-A42C-49EF-AAF1-8D3D3BEAD3C0}"/>
    <cellStyle name="Total 6 4 3 3 2" xfId="26780" xr:uid="{0A948846-5E06-4DBF-AF1F-018F97854F4D}"/>
    <cellStyle name="Total 6 4 3 3 2 2" xfId="46607" xr:uid="{7E23D576-703D-4576-B752-5CE42C672738}"/>
    <cellStyle name="Total 6 4 3 3 3" xfId="37061" xr:uid="{18170E81-63A9-4F96-85AB-309546EEA30C}"/>
    <cellStyle name="Total 6 4 3 4" xfId="15961" xr:uid="{39419275-655F-44B2-BF45-890217434535}"/>
    <cellStyle name="Total 6 4 3 4 2" xfId="27708" xr:uid="{83523175-9EB3-420B-930F-67C9421D4B33}"/>
    <cellStyle name="Total 6 4 3 4 2 2" xfId="47535" xr:uid="{135EF07E-1498-44AD-AEC5-D11D4B906108}"/>
    <cellStyle name="Total 6 4 3 4 3" xfId="38013" xr:uid="{53F55169-8406-46FC-BEFC-2556558844B6}"/>
    <cellStyle name="Total 6 4 3 5" xfId="16835" xr:uid="{D67487EB-B60C-41E1-9CA4-5465C2EF1F5C}"/>
    <cellStyle name="Total 6 4 3 5 2" xfId="28582" xr:uid="{8832C11D-7532-4789-A547-070195F640AD}"/>
    <cellStyle name="Total 6 4 3 5 2 2" xfId="48409" xr:uid="{3A89C34B-4F72-4E1D-90C7-89FB31749214}"/>
    <cellStyle name="Total 6 4 3 5 3" xfId="38887" xr:uid="{37AEA4D8-650B-4DE0-A4DA-EF764EEAA780}"/>
    <cellStyle name="Total 6 4 3 6" xfId="17700" xr:uid="{84034E99-E283-425D-9FC9-142F6DC45F55}"/>
    <cellStyle name="Total 6 4 3 6 2" xfId="29421" xr:uid="{D902E758-8784-4A2A-8078-526B2D06C5C5}"/>
    <cellStyle name="Total 6 4 3 6 2 2" xfId="49248" xr:uid="{F2E8BB76-3BE0-41A2-BE8C-F905B0D9B8D3}"/>
    <cellStyle name="Total 6 4 3 6 3" xfId="39752" xr:uid="{C9640501-D0AA-4B4A-A401-68C31FDC0FE8}"/>
    <cellStyle name="Total 6 4 3 7" xfId="18476" xr:uid="{F1A9C6F3-8D93-40F7-A4C0-6C162AFCF18F}"/>
    <cellStyle name="Total 6 4 3 7 2" xfId="30197" xr:uid="{F3229E2D-CB66-4EA4-B145-5A8E51F4F08B}"/>
    <cellStyle name="Total 6 4 3 7 2 2" xfId="50024" xr:uid="{6FD59FCB-1FA1-49E1-BC77-E6D800B3B4D7}"/>
    <cellStyle name="Total 6 4 3 7 3" xfId="40528" xr:uid="{B449A16A-6729-4DCA-9F87-4C84197E09AA}"/>
    <cellStyle name="Total 6 4 3 8" xfId="19233" xr:uid="{D3138AF8-31D0-43B9-927D-35D877EF8E46}"/>
    <cellStyle name="Total 6 4 3 8 2" xfId="41285" xr:uid="{4C29B36C-C1C4-48DB-AE25-987DD3F7E39B}"/>
    <cellStyle name="Total 6 4 3 9" xfId="31710" xr:uid="{3837F81F-E124-44A5-AD48-08621230376D}"/>
    <cellStyle name="Total 6 4 4" xfId="12414" xr:uid="{2E145BA0-BC8E-4D47-A204-790238386747}"/>
    <cellStyle name="Total 6 4 4 2" xfId="24228" xr:uid="{6A50AB86-4611-45A1-BE8F-379062F3D0D4}"/>
    <cellStyle name="Total 6 4 4 2 2" xfId="44056" xr:uid="{31E31B13-B1F3-4118-AC73-42A5EE739D34}"/>
    <cellStyle name="Total 6 4 4 3" xfId="34467" xr:uid="{3CC904D1-5C87-4DB9-BC87-073185BE443E}"/>
    <cellStyle name="Total 6 4 5" xfId="10367" xr:uid="{E516D17D-3048-4A22-BE21-44DD81A2C55C}"/>
    <cellStyle name="Total 6 4 5 2" xfId="22239" xr:uid="{B8CE4E82-A334-4FE4-A99F-13B2072824E1}"/>
    <cellStyle name="Total 6 4 5 2 2" xfId="42071" xr:uid="{0E550226-9455-4F23-98A1-F0DC2BAB44C5}"/>
    <cellStyle name="Total 6 4 5 3" xfId="32424" xr:uid="{F02BE6B5-2503-43CD-80C3-9526EBE3498A}"/>
    <cellStyle name="Total 6 4 6" xfId="12330" xr:uid="{C11753FD-361F-4CC3-8C77-CFC5C7F96709}"/>
    <cellStyle name="Total 6 4 6 2" xfId="24146" xr:uid="{60D3D7C0-0D11-4125-8B61-216BEE108595}"/>
    <cellStyle name="Total 6 4 6 2 2" xfId="43974" xr:uid="{2C4DED66-77A7-46BC-A48F-1ADC29F78DC3}"/>
    <cellStyle name="Total 6 4 6 3" xfId="34383" xr:uid="{053C795F-9756-4084-A71B-B16FCEAA8CC4}"/>
    <cellStyle name="Total 6 4 7" xfId="10447" xr:uid="{716F84AB-5598-4BE0-9B85-323A6F46DD1D}"/>
    <cellStyle name="Total 6 4 7 2" xfId="22319" xr:uid="{923DC386-5BC6-4C05-B1C5-D06884FEA14B}"/>
    <cellStyle name="Total 6 4 7 2 2" xfId="42151" xr:uid="{1B9A2850-06D6-4C7C-9611-E869665D841D}"/>
    <cellStyle name="Total 6 4 7 3" xfId="32504" xr:uid="{958D0E31-3CAA-4CCA-A6E0-B7E9D112EBE8}"/>
    <cellStyle name="Total 6 4 8" xfId="11647" xr:uid="{774CEBA4-CBD8-44D5-9A7D-4AFC2B708284}"/>
    <cellStyle name="Total 6 4 8 2" xfId="23487" xr:uid="{178175F8-E444-4740-B9A1-B864EBDDFEA8}"/>
    <cellStyle name="Total 6 4 8 2 2" xfId="43316" xr:uid="{2CC6C400-2ED5-40FE-9F0A-4DC21A7FBBCC}"/>
    <cellStyle name="Total 6 4 8 3" xfId="33701" xr:uid="{0453B082-77E7-4D58-957D-26650049EAD4}"/>
    <cellStyle name="Total 6 4 9" xfId="11040" xr:uid="{103F05F0-4DDC-4366-92B4-2C8A5CF755D1}"/>
    <cellStyle name="Total 6 4 9 2" xfId="22909" xr:uid="{1579ACF2-5505-416A-A355-4A0612747CA1}"/>
    <cellStyle name="Total 6 4 9 2 2" xfId="42740" xr:uid="{BBC165D9-2527-43DB-BA6B-F53DADF47120}"/>
    <cellStyle name="Total 6 4 9 3" xfId="33096" xr:uid="{8A2F8F36-B3EF-4E32-9C5C-5E3A5CF2CD3C}"/>
    <cellStyle name="Total 6 5" xfId="7984" xr:uid="{0FC6045B-2232-4853-BEC8-EBD67CFFF80A}"/>
    <cellStyle name="Total 6 5 2" xfId="12954" xr:uid="{3167DF0B-8A28-414D-A492-AADDBCDEBA11}"/>
    <cellStyle name="Total 6 5 2 2" xfId="24748" xr:uid="{A1E86C26-B7CE-4046-BE0F-40DB6CE07D2A}"/>
    <cellStyle name="Total 6 5 2 2 2" xfId="44575" xr:uid="{B713FEAD-EE38-47B5-8EB8-D5EAFFD05679}"/>
    <cellStyle name="Total 6 5 2 3" xfId="35006" xr:uid="{E9EB9560-A849-46D2-9E1C-F8E38FFDA8BE}"/>
    <cellStyle name="Total 6 5 3" xfId="9940" xr:uid="{B84305D5-9DC5-46CC-A985-5226ED142BA9}"/>
    <cellStyle name="Total 6 5 3 2" xfId="21815" xr:uid="{480D0723-5699-4F18-9734-426645865EE3}"/>
    <cellStyle name="Total 6 5 3 2 2" xfId="41648" xr:uid="{12B56F59-A209-4603-AD7D-80C2431FD2C6}"/>
    <cellStyle name="Total 6 5 3 3" xfId="31998" xr:uid="{B760E570-5149-4DA0-8314-720504321A60}"/>
    <cellStyle name="Total 6 5 4" xfId="11768" xr:uid="{D3D8ABC8-9054-4361-9B9A-6E353627AD81}"/>
    <cellStyle name="Total 6 5 4 2" xfId="23596" xr:uid="{064B7705-397E-4E82-AFF0-AA941B25A559}"/>
    <cellStyle name="Total 6 5 4 2 2" xfId="43425" xr:uid="{3EDF99F0-29D0-4548-A244-328CFF4854BF}"/>
    <cellStyle name="Total 6 5 4 3" xfId="33822" xr:uid="{76B5098E-12A2-4798-ADB2-E22B8AE515CF}"/>
    <cellStyle name="Total 6 5 5" xfId="10939" xr:uid="{E0120101-70D8-411E-8E67-496F50E7C90A}"/>
    <cellStyle name="Total 6 5 5 2" xfId="22808" xr:uid="{195EF53C-DC81-42B5-B3F4-6B73BB8A2C26}"/>
    <cellStyle name="Total 6 5 5 2 2" xfId="42639" xr:uid="{3892FB68-DF3A-40A2-8BE3-1C5BAFFC387E}"/>
    <cellStyle name="Total 6 5 5 3" xfId="32995" xr:uid="{86AE6038-1351-43A1-AE41-D2AB234039B6}"/>
    <cellStyle name="Total 6 5 6" xfId="11921" xr:uid="{C0B53CB0-C058-4FF1-8F82-CCB6DFD4DF5D}"/>
    <cellStyle name="Total 6 5 6 2" xfId="23747" xr:uid="{52DC89E5-6F42-446C-81B1-39D71B6B5AC8}"/>
    <cellStyle name="Total 6 5 6 2 2" xfId="43575" xr:uid="{45A77618-DA96-48BA-B77A-3FC658ADE277}"/>
    <cellStyle name="Total 6 5 6 3" xfId="33974" xr:uid="{0E3C30B4-76F6-4A7C-9AB8-80C0E2853569}"/>
    <cellStyle name="Total 6 5 7" xfId="10807" xr:uid="{80A28498-DC03-439C-B6F6-1F66447971A5}"/>
    <cellStyle name="Total 6 5 7 2" xfId="22677" xr:uid="{C1797B52-B247-4BBF-B73D-3BFBF3811246}"/>
    <cellStyle name="Total 6 5 7 2 2" xfId="42509" xr:uid="{DEEB47B7-A4DC-4D41-839D-DAAC4606376B}"/>
    <cellStyle name="Total 6 5 7 3" xfId="32864" xr:uid="{A4D14EB2-5D9C-4DEC-98CC-D34FD16C56E7}"/>
    <cellStyle name="Total 6 5 8" xfId="11517" xr:uid="{CE79CC63-BF85-4A6D-9312-EF32D582E36A}"/>
    <cellStyle name="Total 6 5 8 2" xfId="33571" xr:uid="{0F23BF3D-BB0D-48DC-9851-AA7A9C631E37}"/>
    <cellStyle name="Total 6 5 9" xfId="31042" xr:uid="{E4726B25-21D0-42E7-9763-034705331082}"/>
    <cellStyle name="Total 6 6" xfId="9416" xr:uid="{416C803A-C8DB-49A7-9BEC-D9711E41CB9D}"/>
    <cellStyle name="Total 6 6 2" xfId="13821" xr:uid="{F026D684-9A5C-4B83-8064-82652E6C2175}"/>
    <cellStyle name="Total 6 6 2 2" xfId="25594" xr:uid="{B4AEA0D8-9B7D-4004-96CE-0A5FED41FD96}"/>
    <cellStyle name="Total 6 6 2 2 2" xfId="45421" xr:uid="{33DB1D87-5B8F-44B4-8D50-D1CD2FE3F3E1}"/>
    <cellStyle name="Total 6 6 2 3" xfId="35873" xr:uid="{EE508B01-7445-4EC4-87BE-AAA75F51751E}"/>
    <cellStyle name="Total 6 6 3" xfId="14781" xr:uid="{35B61E22-3F25-4572-8132-9215E330CBCA}"/>
    <cellStyle name="Total 6 6 3 2" xfId="26552" xr:uid="{371967C8-5A37-4697-B2D0-E69C05687F3F}"/>
    <cellStyle name="Total 6 6 3 2 2" xfId="46379" xr:uid="{91D2B3B0-AEBF-42AA-8D07-DAE9AA32CB6F}"/>
    <cellStyle name="Total 6 6 3 3" xfId="36833" xr:uid="{8DAB5A2F-AE08-41D4-9178-4CC76F47FC44}"/>
    <cellStyle name="Total 6 6 4" xfId="15733" xr:uid="{A0CFC88E-0465-4D36-A162-960FE7104979}"/>
    <cellStyle name="Total 6 6 4 2" xfId="27480" xr:uid="{3EBEAC96-DA6A-4814-8B9B-CFB25FECBEA3}"/>
    <cellStyle name="Total 6 6 4 2 2" xfId="47307" xr:uid="{70452963-5EEF-42D4-952B-315DDBA6485E}"/>
    <cellStyle name="Total 6 6 4 3" xfId="37785" xr:uid="{1D6D33B9-B44F-449A-9011-90C564D65BBD}"/>
    <cellStyle name="Total 6 6 5" xfId="16607" xr:uid="{52F11751-5082-4951-A047-FE3183AC0591}"/>
    <cellStyle name="Total 6 6 5 2" xfId="28354" xr:uid="{24779430-C394-4A78-8AF5-3EA6214ED00F}"/>
    <cellStyle name="Total 6 6 5 2 2" xfId="48181" xr:uid="{53AEABBB-A417-4505-A047-7FEB9427866E}"/>
    <cellStyle name="Total 6 6 5 3" xfId="38659" xr:uid="{993A7768-CA46-4DDB-8BA0-B1C4A8F98205}"/>
    <cellStyle name="Total 6 6 6" xfId="17472" xr:uid="{C472A79E-F5A6-481A-8530-57A4C0D7A955}"/>
    <cellStyle name="Total 6 6 6 2" xfId="29193" xr:uid="{D12B222B-CB31-4E90-9D46-0257878673F6}"/>
    <cellStyle name="Total 6 6 6 2 2" xfId="49020" xr:uid="{1125755A-7ED4-4C6F-BAC4-2FF43151EF03}"/>
    <cellStyle name="Total 6 6 6 3" xfId="39524" xr:uid="{FEAFE37E-5758-4B06-9DC8-7C2BE3D049FA}"/>
    <cellStyle name="Total 6 6 7" xfId="18248" xr:uid="{38FFD0C1-5F1F-4FC5-B44D-887C45414B73}"/>
    <cellStyle name="Total 6 6 7 2" xfId="29969" xr:uid="{6434E907-4BFA-42CB-9368-A8C383B376CC}"/>
    <cellStyle name="Total 6 6 7 2 2" xfId="49796" xr:uid="{F2AE28F8-BF8A-4372-9901-06585C06C986}"/>
    <cellStyle name="Total 6 6 7 3" xfId="40300" xr:uid="{C2CF45BE-8409-4FC7-92BC-FC18E5C22828}"/>
    <cellStyle name="Total 6 6 8" xfId="19005" xr:uid="{7B44AAF4-639D-4F13-A33D-A9122394523B}"/>
    <cellStyle name="Total 6 6 8 2" xfId="41057" xr:uid="{687F2750-56AC-4F1D-9CC8-409765F9F16C}"/>
    <cellStyle name="Total 6 6 9" xfId="31482" xr:uid="{4C1BAD5E-9922-4AE3-9EDC-3705D5447B9C}"/>
    <cellStyle name="Total 6 7" xfId="11881" xr:uid="{298A2041-E88E-4BD8-AE30-97CB780C64FB}"/>
    <cellStyle name="Total 6 7 2" xfId="23708" xr:uid="{A1614A18-6842-4131-90F7-FE33CDAFF469}"/>
    <cellStyle name="Total 6 7 2 2" xfId="43537" xr:uid="{42829FE3-E0BD-4928-BC77-A944E5D135D6}"/>
    <cellStyle name="Total 6 7 3" xfId="33935" xr:uid="{BDB88207-3CCF-4AA7-9C65-EDEBADB0151A}"/>
    <cellStyle name="Total 6 8" xfId="10838" xr:uid="{9C5DA2E0-2871-4F3C-A7B6-AEF909A6B286}"/>
    <cellStyle name="Total 6 8 2" xfId="22707" xr:uid="{EC79DB40-0816-4059-8FF3-87B34508BE85}"/>
    <cellStyle name="Total 6 8 2 2" xfId="42538" xr:uid="{5F6AD19C-755A-4983-B7A6-A3265805E48C}"/>
    <cellStyle name="Total 6 8 3" xfId="32894" xr:uid="{F0B6D302-5649-4913-B712-EFD683D34151}"/>
    <cellStyle name="Total 6 9" xfId="11488" xr:uid="{25EC6DE3-38E1-46EE-97BD-E50CB304EB75}"/>
    <cellStyle name="Total 6 9 2" xfId="23342" xr:uid="{BC461A2C-2C00-44F8-931A-63C014445009}"/>
    <cellStyle name="Total 6 9 2 2" xfId="43172" xr:uid="{DCBAC28E-ADA8-4408-A01C-70508C2ABC5C}"/>
    <cellStyle name="Total 6 9 3" xfId="33543" xr:uid="{A05F7DDF-E25F-4AA5-90E1-CA3BA04A73FF}"/>
    <cellStyle name="Total 7" xfId="6246" xr:uid="{423BA4F9-AEE5-4AF0-8C93-CC41205208B7}"/>
    <cellStyle name="Total 7 10" xfId="11151" xr:uid="{A0AD3418-8DB4-4D92-ABA2-68076663856C}"/>
    <cellStyle name="Total 7 10 2" xfId="23016" xr:uid="{FB47F0FF-54F7-490F-B0DD-F89D51FA28EE}"/>
    <cellStyle name="Total 7 10 2 2" xfId="42846" xr:uid="{EE8010D5-7722-4136-ABEB-29DD6F3843B3}"/>
    <cellStyle name="Total 7 10 3" xfId="33206" xr:uid="{7475DA6E-E173-496C-9532-9C3D9C9E1835}"/>
    <cellStyle name="Total 7 11" xfId="11996" xr:uid="{B70D5FD8-9A74-4981-8077-030CB951CA36}"/>
    <cellStyle name="Total 7 11 2" xfId="23821" xr:uid="{4F406504-E6AC-4462-B415-16885E9F128A}"/>
    <cellStyle name="Total 7 11 2 2" xfId="43649" xr:uid="{79769C37-2FAB-42E9-9A01-325689F0F04A}"/>
    <cellStyle name="Total 7 11 3" xfId="34049" xr:uid="{80BFA7FF-ACDF-40FE-933C-975E7E8710CF}"/>
    <cellStyle name="Total 7 12" xfId="10742" xr:uid="{84108A88-2428-4C2B-95B6-8EF1B7B7F838}"/>
    <cellStyle name="Total 7 12 2" xfId="22613" xr:uid="{D2D2E92E-1850-412C-806A-2E1ABA3209CF}"/>
    <cellStyle name="Total 7 12 2 2" xfId="42445" xr:uid="{81CB6F81-A2F6-4065-B120-3E0B722F7A1A}"/>
    <cellStyle name="Total 7 12 3" xfId="32799" xr:uid="{78BBCD5E-3C4A-4F1B-BF0B-0856F0018F1B}"/>
    <cellStyle name="Total 7 13" xfId="11578" xr:uid="{AA58695B-3691-4D68-816B-6DC9E87F940E}"/>
    <cellStyle name="Total 7 13 2" xfId="23426" xr:uid="{2F8908DD-26B9-406A-B034-242B4FBE657F}"/>
    <cellStyle name="Total 7 13 2 2" xfId="43255" xr:uid="{A3B2225A-1366-4A56-B90A-48EA6490E0CB}"/>
    <cellStyle name="Total 7 13 3" xfId="33632" xr:uid="{83D7362E-4AC8-475A-938E-98A2469F16A3}"/>
    <cellStyle name="Total 7 14" xfId="30506" xr:uid="{AFAE10BB-9FF6-4E7A-AF0E-F456A4D80563}"/>
    <cellStyle name="Total 7 2" xfId="6247" xr:uid="{C8321E79-3749-4EAD-9AAD-2DA191353217}"/>
    <cellStyle name="Total 7 2 10" xfId="12488" xr:uid="{D5E0C384-06D2-4B73-AEB5-C7BFBDF842D0}"/>
    <cellStyle name="Total 7 2 10 2" xfId="24302" xr:uid="{70EC7403-564A-4CB5-B359-42FC492081D3}"/>
    <cellStyle name="Total 7 2 10 2 2" xfId="44130" xr:uid="{9CF8B58F-6000-4F63-8646-58638A0B740D}"/>
    <cellStyle name="Total 7 2 10 3" xfId="34541" xr:uid="{C68FE528-6B19-497C-951C-AA21D82E6B7C}"/>
    <cellStyle name="Total 7 2 11" xfId="10297" xr:uid="{FC8F3B36-DF7E-47A7-B4D5-1B68F315A261}"/>
    <cellStyle name="Total 7 2 11 2" xfId="22169" xr:uid="{6AE0B8EB-CF89-4868-9B41-F24F6DB226FF}"/>
    <cellStyle name="Total 7 2 11 2 2" xfId="42001" xr:uid="{D4C99975-4B30-4CF5-892F-7C9CB2D977A1}"/>
    <cellStyle name="Total 7 2 11 3" xfId="32354" xr:uid="{3097967F-7A6A-4078-94BD-A874A5775C95}"/>
    <cellStyle name="Total 7 2 12" xfId="13616" xr:uid="{E6B5F421-404C-4C32-9CB6-99C137018B4B}"/>
    <cellStyle name="Total 7 2 12 2" xfId="25392" xr:uid="{BF4574C0-6AD7-4B74-A3D6-7E32B3A04F63}"/>
    <cellStyle name="Total 7 2 12 2 2" xfId="45219" xr:uid="{FAC6C4B4-B8D0-432C-BC17-3096C7D8AB45}"/>
    <cellStyle name="Total 7 2 12 3" xfId="35668" xr:uid="{5F32A5FE-62A7-4341-9D12-49DD9687DEEA}"/>
    <cellStyle name="Total 7 2 13" xfId="30507" xr:uid="{CF47CDAB-4F9E-4EA3-BC42-20BDE7D46A66}"/>
    <cellStyle name="Total 7 2 2" xfId="6876" xr:uid="{A5143D14-6AF8-4F27-A5D0-11724D2C26FF}"/>
    <cellStyle name="Total 7 2 2 10" xfId="9895" xr:uid="{4E9D4BC3-0098-4157-BD28-A0D50D24220C}"/>
    <cellStyle name="Total 7 2 2 10 2" xfId="21771" xr:uid="{CDDFAEB0-1213-47B1-A6FB-C79DA362FD9D}"/>
    <cellStyle name="Total 7 2 2 10 2 2" xfId="41604" xr:uid="{05BD94DC-61C0-4B42-BC9C-E219DA13AACD}"/>
    <cellStyle name="Total 7 2 2 10 3" xfId="31953" xr:uid="{AD408B23-817E-46B3-8811-7610CBAC377A}"/>
    <cellStyle name="Total 7 2 2 11" xfId="12116" xr:uid="{602A83B6-EE7F-4F4E-AE1C-40B2C3E57F6D}"/>
    <cellStyle name="Total 7 2 2 11 2" xfId="23933" xr:uid="{24EE9072-6B5C-474A-8C3C-E49EADEBBB7C}"/>
    <cellStyle name="Total 7 2 2 11 2 2" xfId="43761" xr:uid="{AEB1F567-4142-487C-BB3F-4CE2C262F8F5}"/>
    <cellStyle name="Total 7 2 2 11 3" xfId="34169" xr:uid="{FCF70F2D-2CC2-4C08-92EA-AA0C44CFBF67}"/>
    <cellStyle name="Total 7 2 2 12" xfId="30630" xr:uid="{57C5B405-6E4E-4AF0-A258-91ABDE8B1CB1}"/>
    <cellStyle name="Total 7 2 2 2" xfId="7679" xr:uid="{D4E6BD00-F306-45ED-968D-F17F4B4593AA}"/>
    <cellStyle name="Total 7 2 2 2 10" xfId="17307" xr:uid="{835E6815-8C5D-4BFD-B067-9D1A75F74628}"/>
    <cellStyle name="Total 7 2 2 2 10 2" xfId="29050" xr:uid="{CEF3ABD6-C8E6-4558-A1BE-F013CEE7C635}"/>
    <cellStyle name="Total 7 2 2 2 10 2 2" xfId="48877" xr:uid="{4109CB7C-62D3-4D2E-8D71-7329E1EFA969}"/>
    <cellStyle name="Total 7 2 2 2 10 3" xfId="39359" xr:uid="{3AF6DC25-9DA2-4937-8359-DD169BC7374E}"/>
    <cellStyle name="Total 7 2 2 2 11" xfId="30877" xr:uid="{F51FE302-DB0B-47F5-953B-EF6404C57D61}"/>
    <cellStyle name="Total 7 2 2 2 2" xfId="9322" xr:uid="{4D14F86D-EB34-46CB-BB5E-B4BA4BC676E4}"/>
    <cellStyle name="Total 7 2 2 2 2 2" xfId="13744" xr:uid="{A1AB6690-5CCA-4E1D-8ED4-74BC50FCB373}"/>
    <cellStyle name="Total 7 2 2 2 2 2 2" xfId="25518" xr:uid="{C3333353-A4E1-4753-ABBC-04885B8E22D4}"/>
    <cellStyle name="Total 7 2 2 2 2 2 2 2" xfId="45345" xr:uid="{A063D426-9097-4339-A4E9-19EB43A35848}"/>
    <cellStyle name="Total 7 2 2 2 2 2 3" xfId="35796" xr:uid="{413BB214-6A33-43F3-A05F-9CA38DCE7B3B}"/>
    <cellStyle name="Total 7 2 2 2 2 3" xfId="14706" xr:uid="{AB828892-8E25-403E-BF89-6CCBAF1C2FA3}"/>
    <cellStyle name="Total 7 2 2 2 2 3 2" xfId="26477" xr:uid="{279F156C-0751-4DA6-85B3-A99C6E18D78A}"/>
    <cellStyle name="Total 7 2 2 2 2 3 2 2" xfId="46304" xr:uid="{56398325-8424-4D8C-A6F6-025B19802913}"/>
    <cellStyle name="Total 7 2 2 2 2 3 3" xfId="36758" xr:uid="{15E79DDB-9EB6-450A-AB8F-26F76A9B2161}"/>
    <cellStyle name="Total 7 2 2 2 2 4" xfId="15658" xr:uid="{B086057F-38A4-4D69-8B2C-AAF8F5488F5E}"/>
    <cellStyle name="Total 7 2 2 2 2 4 2" xfId="27405" xr:uid="{E4834FC1-F70B-4233-A834-2398DA0B3907}"/>
    <cellStyle name="Total 7 2 2 2 2 4 2 2" xfId="47232" xr:uid="{778A4620-3325-42C6-A453-573445912C19}"/>
    <cellStyle name="Total 7 2 2 2 2 4 3" xfId="37710" xr:uid="{F0183B53-4526-4F64-A4AD-DF75AC8A2747}"/>
    <cellStyle name="Total 7 2 2 2 2 5" xfId="16536" xr:uid="{9F8A0ED5-A550-478E-A527-AAF6473B226F}"/>
    <cellStyle name="Total 7 2 2 2 2 5 2" xfId="28283" xr:uid="{A5FE6606-4B7B-48BF-B07F-EB93FF9BFAF2}"/>
    <cellStyle name="Total 7 2 2 2 2 5 2 2" xfId="48110" xr:uid="{6F79747D-8191-4EF9-A1B2-EE5007F23521}"/>
    <cellStyle name="Total 7 2 2 2 2 5 3" xfId="38588" xr:uid="{CBED7FC7-49EA-4DE6-A9E1-182ADC4B60BB}"/>
    <cellStyle name="Total 7 2 2 2 2 6" xfId="17401" xr:uid="{73B325D3-3E8D-42D3-830E-262B3ACF01C0}"/>
    <cellStyle name="Total 7 2 2 2 2 6 2" xfId="29122" xr:uid="{397E283B-82D4-4191-BEE9-3D0FBDBB907E}"/>
    <cellStyle name="Total 7 2 2 2 2 6 2 2" xfId="48949" xr:uid="{F41AEAAA-C944-4E6A-9DBC-1C9AEF3A7481}"/>
    <cellStyle name="Total 7 2 2 2 2 6 3" xfId="39453" xr:uid="{6C874EFF-C83C-4A4B-B083-40E567D29A0B}"/>
    <cellStyle name="Total 7 2 2 2 2 7" xfId="18177" xr:uid="{6B452049-CEB9-4C1D-8889-AA39E15F70EE}"/>
    <cellStyle name="Total 7 2 2 2 2 7 2" xfId="29898" xr:uid="{47FE4FAE-4BC5-44E8-AC89-883D19DBDD70}"/>
    <cellStyle name="Total 7 2 2 2 2 7 2 2" xfId="49725" xr:uid="{14D2F6A6-F4A2-46EE-BA5A-D225D60A3F51}"/>
    <cellStyle name="Total 7 2 2 2 2 7 3" xfId="40229" xr:uid="{2213AFF7-B298-406A-BAD6-63A97FDA5CCD}"/>
    <cellStyle name="Total 7 2 2 2 2 8" xfId="18934" xr:uid="{9D921466-49A6-436B-B6F9-918879DCEE94}"/>
    <cellStyle name="Total 7 2 2 2 2 8 2" xfId="40986" xr:uid="{9B8BECA7-51F7-4A85-A7DE-31C1F1C2B425}"/>
    <cellStyle name="Total 7 2 2 2 2 9" xfId="31411" xr:uid="{538CB89D-C969-48D2-B28C-FBA708C03877}"/>
    <cellStyle name="Total 7 2 2 2 3" xfId="9760" xr:uid="{A5CC1759-C85A-440F-B1F5-F4AD6BAD9458}"/>
    <cellStyle name="Total 7 2 2 2 3 2" xfId="14165" xr:uid="{0D0F1548-1B69-4AAA-826D-6BD2ED79319F}"/>
    <cellStyle name="Total 7 2 2 2 3 2 2" xfId="25938" xr:uid="{1C67BAC4-192F-4F2E-90CF-0581ABF664BD}"/>
    <cellStyle name="Total 7 2 2 2 3 2 2 2" xfId="45765" xr:uid="{881F79BE-24B2-42FE-A92F-586F19A2F0FA}"/>
    <cellStyle name="Total 7 2 2 2 3 2 3" xfId="36217" xr:uid="{A743C386-375F-4FB7-9904-8282695D344B}"/>
    <cellStyle name="Total 7 2 2 2 3 3" xfId="15125" xr:uid="{28A3F029-DE95-4D6A-8700-95A2167329AC}"/>
    <cellStyle name="Total 7 2 2 2 3 3 2" xfId="26896" xr:uid="{5156D4E8-16B9-440C-90FC-D3B86C11E20A}"/>
    <cellStyle name="Total 7 2 2 2 3 3 2 2" xfId="46723" xr:uid="{2D2DCDC4-5DEB-48F0-86BD-755E4B482137}"/>
    <cellStyle name="Total 7 2 2 2 3 3 3" xfId="37177" xr:uid="{B6F60888-1CA6-413E-B258-FFF6748E59A6}"/>
    <cellStyle name="Total 7 2 2 2 3 4" xfId="16077" xr:uid="{0E97550F-DB2E-4FE2-8D04-927C3829B182}"/>
    <cellStyle name="Total 7 2 2 2 3 4 2" xfId="27824" xr:uid="{3B3B2DC0-C542-4953-8D51-A71424389792}"/>
    <cellStyle name="Total 7 2 2 2 3 4 2 2" xfId="47651" xr:uid="{5196AFF2-DA48-43FC-9B60-6A416C8E9E5F}"/>
    <cellStyle name="Total 7 2 2 2 3 4 3" xfId="38129" xr:uid="{12C00F3B-B043-4D29-9B1E-5F11055812B5}"/>
    <cellStyle name="Total 7 2 2 2 3 5" xfId="16951" xr:uid="{9D8CE641-6D64-4C5C-87F0-02CD186D90F5}"/>
    <cellStyle name="Total 7 2 2 2 3 5 2" xfId="28698" xr:uid="{5A0E9742-06B6-4980-827B-3D9FCFF53B7F}"/>
    <cellStyle name="Total 7 2 2 2 3 5 2 2" xfId="48525" xr:uid="{C5ADD485-1607-41EE-9E66-2907266488A1}"/>
    <cellStyle name="Total 7 2 2 2 3 5 3" xfId="39003" xr:uid="{59F1D71C-9781-4531-8F2E-65F89342A85C}"/>
    <cellStyle name="Total 7 2 2 2 3 6" xfId="17816" xr:uid="{95983489-3B7A-4B66-8453-7C924B942A76}"/>
    <cellStyle name="Total 7 2 2 2 3 6 2" xfId="29537" xr:uid="{6512DC62-1D6F-4559-9727-C29AE91E9C84}"/>
    <cellStyle name="Total 7 2 2 2 3 6 2 2" xfId="49364" xr:uid="{BF18D308-3C02-4747-8525-7B837A18A4D6}"/>
    <cellStyle name="Total 7 2 2 2 3 6 3" xfId="39868" xr:uid="{B5961B77-494E-4AE2-89CD-D0DCEB2CCBC6}"/>
    <cellStyle name="Total 7 2 2 2 3 7" xfId="18592" xr:uid="{598E1215-FE4C-449E-A99A-575AD2782DDF}"/>
    <cellStyle name="Total 7 2 2 2 3 7 2" xfId="30313" xr:uid="{06A02546-FF2F-4D79-A3F8-AD00983E69A9}"/>
    <cellStyle name="Total 7 2 2 2 3 7 2 2" xfId="50140" xr:uid="{AAA101C0-51E0-4A17-81F7-D11FD993D7F1}"/>
    <cellStyle name="Total 7 2 2 2 3 7 3" xfId="40644" xr:uid="{0952059C-5BC3-479F-9D27-B2AFD575E430}"/>
    <cellStyle name="Total 7 2 2 2 3 8" xfId="19349" xr:uid="{F53F563D-4997-4DEB-85FC-C288A78DA5FD}"/>
    <cellStyle name="Total 7 2 2 2 3 8 2" xfId="41401" xr:uid="{581A004B-EF36-48DF-B04F-557CACB3B53F}"/>
    <cellStyle name="Total 7 2 2 2 3 9" xfId="31826" xr:uid="{08D23C65-3F9D-4571-B467-09608A3B0CE3}"/>
    <cellStyle name="Total 7 2 2 2 4" xfId="12730" xr:uid="{A0CD0396-5F68-4F6A-8EF7-51197FF9FBCA}"/>
    <cellStyle name="Total 7 2 2 2 4 2" xfId="24528" xr:uid="{5E484374-D3B4-4402-9270-5633A9D7A132}"/>
    <cellStyle name="Total 7 2 2 2 4 2 2" xfId="44356" xr:uid="{70E16D73-B94F-4870-AC11-0212C7B8F759}"/>
    <cellStyle name="Total 7 2 2 2 4 3" xfId="34783" xr:uid="{CBBF915F-9384-44AB-BDEE-3D7C2CE31501}"/>
    <cellStyle name="Total 7 2 2 2 5" xfId="10158" xr:uid="{00C12BB7-5B3A-4FDE-BB5B-EAA2C60E8ECE}"/>
    <cellStyle name="Total 7 2 2 2 5 2" xfId="22033" xr:uid="{B83EB817-8C6E-49B7-9449-29AE7DBA1BDC}"/>
    <cellStyle name="Total 7 2 2 2 5 2 2" xfId="41865" xr:uid="{50C43CFC-D885-46D2-AEE3-9F7D90DBB878}"/>
    <cellStyle name="Total 7 2 2 2 5 3" xfId="32215" xr:uid="{18D6AB6D-4054-43C4-9120-28C7D17549D7}"/>
    <cellStyle name="Total 7 2 2 2 6" xfId="13634" xr:uid="{EFD7A66F-F67A-4E73-AE95-1EE667F8C714}"/>
    <cellStyle name="Total 7 2 2 2 6 2" xfId="25410" xr:uid="{C087FF4E-3708-4B96-88B2-04B85C7EE5DC}"/>
    <cellStyle name="Total 7 2 2 2 6 2 2" xfId="45237" xr:uid="{E6C84AF1-127D-4FAE-A985-6F46DA4E665A}"/>
    <cellStyle name="Total 7 2 2 2 6 3" xfId="35686" xr:uid="{6D6B6961-9EFB-4B27-8D1B-2CDE7CAA5EF9}"/>
    <cellStyle name="Total 7 2 2 2 7" xfId="14602" xr:uid="{B8203DD2-D8E7-405C-9744-BD83458765D6}"/>
    <cellStyle name="Total 7 2 2 2 7 2" xfId="26373" xr:uid="{B99FC8A8-CD20-4547-A5E5-3BD4774B50ED}"/>
    <cellStyle name="Total 7 2 2 2 7 2 2" xfId="46200" xr:uid="{9F902A35-AEB3-4DAE-9EA8-DFCCB6E8B6DA}"/>
    <cellStyle name="Total 7 2 2 2 7 3" xfId="36654" xr:uid="{7838A611-2FE2-4C06-97E6-B33A23CA4EE7}"/>
    <cellStyle name="Total 7 2 2 2 8" xfId="15554" xr:uid="{5DA22F75-A303-47F9-BE8F-6DC0EDFC0958}"/>
    <cellStyle name="Total 7 2 2 2 8 2" xfId="27305" xr:uid="{931B8E87-39DC-44E7-AB5A-9FC8C71FBDDA}"/>
    <cellStyle name="Total 7 2 2 2 8 2 2" xfId="47132" xr:uid="{B8514E9E-C61F-4F16-B292-09B1D8D8FB61}"/>
    <cellStyle name="Total 7 2 2 2 8 3" xfId="37606" xr:uid="{D3E3883F-BADB-46DC-84E1-69BA3447E7D4}"/>
    <cellStyle name="Total 7 2 2 2 9" xfId="16439" xr:uid="{DA36B275-16B5-4A3F-92BC-91AB224BF825}"/>
    <cellStyle name="Total 7 2 2 2 9 2" xfId="28186" xr:uid="{0B82F0D1-9D16-4C0B-AF8F-FEEFA5DC505E}"/>
    <cellStyle name="Total 7 2 2 2 9 2 2" xfId="48013" xr:uid="{6B560AF5-1ACA-4D63-BD5B-A82BAE24BFBA}"/>
    <cellStyle name="Total 7 2 2 2 9 3" xfId="38491" xr:uid="{88EA60F3-F3A2-4FD7-A187-D38B68237113}"/>
    <cellStyle name="Total 7 2 2 3" xfId="8521" xr:uid="{DD456B32-B05C-4951-B462-10C832170CBB}"/>
    <cellStyle name="Total 7 2 2 3 2" xfId="13263" xr:uid="{B658F326-96EF-40C5-97B9-2C2D949D07E6}"/>
    <cellStyle name="Total 7 2 2 3 2 2" xfId="25049" xr:uid="{4EFF7562-C969-459A-B8FF-4D2A312A7E60}"/>
    <cellStyle name="Total 7 2 2 3 2 2 2" xfId="44876" xr:uid="{B253CF49-E2A2-4F24-A78B-D466E4EFEB2B}"/>
    <cellStyle name="Total 7 2 2 3 2 3" xfId="35315" xr:uid="{BA46A222-1A55-4593-80ED-06960BCA990B}"/>
    <cellStyle name="Total 7 2 2 3 3" xfId="14283" xr:uid="{7CBF11AA-B561-408F-AED8-79B3FEE4096F}"/>
    <cellStyle name="Total 7 2 2 3 3 2" xfId="26056" xr:uid="{91FB3FA7-64FB-46C5-8C4F-637B98FD15AD}"/>
    <cellStyle name="Total 7 2 2 3 3 2 2" xfId="45883" xr:uid="{E129176B-DA84-47DD-B5DD-4826C61882F6}"/>
    <cellStyle name="Total 7 2 2 3 3 3" xfId="36335" xr:uid="{820CBFF1-0ACD-4202-8015-F5C2E996B900}"/>
    <cellStyle name="Total 7 2 2 3 4" xfId="15243" xr:uid="{CB5CED03-F03A-4B67-8C6F-00ABF2CDDCF0}"/>
    <cellStyle name="Total 7 2 2 3 4 2" xfId="27012" xr:uid="{26119F20-B6CE-438F-8F71-BA78F28B3D39}"/>
    <cellStyle name="Total 7 2 2 3 4 2 2" xfId="46839" xr:uid="{C69004A1-DAEF-470C-A32A-893629FB2C9F}"/>
    <cellStyle name="Total 7 2 2 3 4 3" xfId="37295" xr:uid="{A2A6E3BF-CFB4-4F38-B24C-13579547CDC3}"/>
    <cellStyle name="Total 7 2 2 3 5" xfId="16192" xr:uid="{3A15CBAC-FA60-49DC-8C0E-3C36EBD8B88D}"/>
    <cellStyle name="Total 7 2 2 3 5 2" xfId="27939" xr:uid="{6214E39E-8D7B-4395-B59D-6BCBF1E4935B}"/>
    <cellStyle name="Total 7 2 2 3 5 2 2" xfId="47766" xr:uid="{050C9A23-1903-439E-95AE-1DCC6B369D5F}"/>
    <cellStyle name="Total 7 2 2 3 5 3" xfId="38244" xr:uid="{2E2D526D-FB2F-45F0-A7BC-1020AE99CE64}"/>
    <cellStyle name="Total 7 2 2 3 6" xfId="17065" xr:uid="{B47AE50A-3B89-4CFB-95F4-5AC9C3260640}"/>
    <cellStyle name="Total 7 2 2 3 6 2" xfId="28812" xr:uid="{4326A885-A0CB-45D4-A860-287A6E93D209}"/>
    <cellStyle name="Total 7 2 2 3 6 2 2" xfId="48639" xr:uid="{7644CC1F-7A8D-4FB5-B40D-72C870AE6121}"/>
    <cellStyle name="Total 7 2 2 3 6 3" xfId="39117" xr:uid="{F9A7FEDC-BF9F-412E-95E0-4D2D8352F8BE}"/>
    <cellStyle name="Total 7 2 2 3 7" xfId="17930" xr:uid="{4408D5A4-AB46-4641-AC1A-1A08B55DAD20}"/>
    <cellStyle name="Total 7 2 2 3 7 2" xfId="29651" xr:uid="{9FD424BA-57C7-4BC2-B916-5BD9546935B4}"/>
    <cellStyle name="Total 7 2 2 3 7 2 2" xfId="49478" xr:uid="{A318B9D7-53BD-48AF-9044-DC2AC69DFA5F}"/>
    <cellStyle name="Total 7 2 2 3 7 3" xfId="39982" xr:uid="{15ED536A-0313-411D-9E1A-6B64AD2ACF78}"/>
    <cellStyle name="Total 7 2 2 3 8" xfId="18706" xr:uid="{03EC7352-79D4-47AC-B9A2-932C9F6E5972}"/>
    <cellStyle name="Total 7 2 2 3 8 2" xfId="40758" xr:uid="{2D911728-BFE9-4553-A0B9-740AC81EEEE6}"/>
    <cellStyle name="Total 7 2 2 3 9" xfId="31164" xr:uid="{77D47D08-49DB-48B7-9612-F789E4BC92B1}"/>
    <cellStyle name="Total 7 2 2 4" xfId="9532" xr:uid="{85B3F917-0FD6-471D-9286-F085DD2B1FF7}"/>
    <cellStyle name="Total 7 2 2 4 2" xfId="13937" xr:uid="{104D222C-026E-44CE-BD71-2221B642605D}"/>
    <cellStyle name="Total 7 2 2 4 2 2" xfId="25710" xr:uid="{C7260B32-3BCC-4A6E-8829-E53F8584688D}"/>
    <cellStyle name="Total 7 2 2 4 2 2 2" xfId="45537" xr:uid="{40FF0A3D-71BC-40F9-A3F3-CF49F63FE9C4}"/>
    <cellStyle name="Total 7 2 2 4 2 3" xfId="35989" xr:uid="{42A747CD-5CCA-4338-BD65-C5441FFF3C70}"/>
    <cellStyle name="Total 7 2 2 4 3" xfId="14897" xr:uid="{1CA95623-8703-489F-B541-D9D2E09A7D2C}"/>
    <cellStyle name="Total 7 2 2 4 3 2" xfId="26668" xr:uid="{015357D7-1F17-4FB1-B27D-2B42AA498C5B}"/>
    <cellStyle name="Total 7 2 2 4 3 2 2" xfId="46495" xr:uid="{99A7F3D8-4F34-417B-8C09-AFDAB66BF3F9}"/>
    <cellStyle name="Total 7 2 2 4 3 3" xfId="36949" xr:uid="{43062818-2ACA-4E7F-ACAD-028D1031B03E}"/>
    <cellStyle name="Total 7 2 2 4 4" xfId="15849" xr:uid="{595E34F3-040C-49AF-87BE-E44249A10EF8}"/>
    <cellStyle name="Total 7 2 2 4 4 2" xfId="27596" xr:uid="{5254B426-33B4-43FF-A10D-C90940CB47E6}"/>
    <cellStyle name="Total 7 2 2 4 4 2 2" xfId="47423" xr:uid="{11C45164-3E81-40E1-8FAF-8E9F12DBA421}"/>
    <cellStyle name="Total 7 2 2 4 4 3" xfId="37901" xr:uid="{3A314535-D2A7-41F5-8EA3-4DD904EB4C52}"/>
    <cellStyle name="Total 7 2 2 4 5" xfId="16723" xr:uid="{2B417668-FFDC-4E44-BF6C-90F49A32F330}"/>
    <cellStyle name="Total 7 2 2 4 5 2" xfId="28470" xr:uid="{37735D24-94EE-4D94-8B61-D785554DF9A3}"/>
    <cellStyle name="Total 7 2 2 4 5 2 2" xfId="48297" xr:uid="{77D8C812-4AC2-44DE-A4F4-7EC7D3AEF4A2}"/>
    <cellStyle name="Total 7 2 2 4 5 3" xfId="38775" xr:uid="{5A9E649D-4842-41C4-9F82-D4B096E482AE}"/>
    <cellStyle name="Total 7 2 2 4 6" xfId="17588" xr:uid="{1232C5EB-ADC1-4E6C-9C2D-4A1557DB068E}"/>
    <cellStyle name="Total 7 2 2 4 6 2" xfId="29309" xr:uid="{3EB7E1B9-AEF1-42A3-9AFF-74B6F2B22776}"/>
    <cellStyle name="Total 7 2 2 4 6 2 2" xfId="49136" xr:uid="{C5E4D472-8A6F-4EDA-8B6D-8D56E4EC9E84}"/>
    <cellStyle name="Total 7 2 2 4 6 3" xfId="39640" xr:uid="{E89DD7A6-EB7A-4345-B580-DC4DA47910A0}"/>
    <cellStyle name="Total 7 2 2 4 7" xfId="18364" xr:uid="{84DE2E97-0DB7-4AD0-B80C-175F4A6CB5AD}"/>
    <cellStyle name="Total 7 2 2 4 7 2" xfId="30085" xr:uid="{99ABB07C-757A-4167-A370-775933F8C028}"/>
    <cellStyle name="Total 7 2 2 4 7 2 2" xfId="49912" xr:uid="{09A626A5-28E6-4683-B0C0-1DE472FB9923}"/>
    <cellStyle name="Total 7 2 2 4 7 3" xfId="40416" xr:uid="{C5AEED3E-68B9-491D-B604-EB94C513F4F3}"/>
    <cellStyle name="Total 7 2 2 4 8" xfId="19121" xr:uid="{DD4D86FD-2BB8-45D1-AD06-1085471E0522}"/>
    <cellStyle name="Total 7 2 2 4 8 2" xfId="41173" xr:uid="{E0AEF0ED-27B9-456C-AF72-71FC6CBB8793}"/>
    <cellStyle name="Total 7 2 2 4 9" xfId="31598" xr:uid="{97F8C2EE-5E5D-4581-9C04-539DF9919895}"/>
    <cellStyle name="Total 7 2 2 5" xfId="12234" xr:uid="{BFE525B5-6548-40B1-BCE7-FD097F6A6954}"/>
    <cellStyle name="Total 7 2 2 5 2" xfId="24051" xr:uid="{101CD201-03B2-41C6-969A-8130718942FE}"/>
    <cellStyle name="Total 7 2 2 5 2 2" xfId="43879" xr:uid="{1A604547-A28A-497B-A81B-17BC9720E63B}"/>
    <cellStyle name="Total 7 2 2 5 3" xfId="34287" xr:uid="{452092CE-6936-4F22-A007-0FB68C823D22}"/>
    <cellStyle name="Total 7 2 2 6" xfId="10533" xr:uid="{D074C94D-8F4C-472A-A3BF-A5438B4420B6}"/>
    <cellStyle name="Total 7 2 2 6 2" xfId="22405" xr:uid="{217DA124-9F5F-459B-B70A-C59EE2DB8ACD}"/>
    <cellStyle name="Total 7 2 2 6 2 2" xfId="42237" xr:uid="{65B4A2B0-DF65-420E-B1AF-A58AF1090DCB}"/>
    <cellStyle name="Total 7 2 2 6 3" xfId="32590" xr:uid="{DC3851BC-7CA8-402D-AC5F-E58A0B6ABBB2}"/>
    <cellStyle name="Total 7 2 2 7" xfId="12989" xr:uid="{7519E1FE-533A-49D8-856F-39F74DB6974D}"/>
    <cellStyle name="Total 7 2 2 7 2" xfId="24781" xr:uid="{6428EF75-9A6B-4EA5-896A-F13650D4AB18}"/>
    <cellStyle name="Total 7 2 2 7 2 2" xfId="44608" xr:uid="{4B011BE6-3CFD-473E-BE6B-CEBDEF2E5697}"/>
    <cellStyle name="Total 7 2 2 7 3" xfId="35041" xr:uid="{98D46A1A-E801-4EDF-A2F5-6454A510B20F}"/>
    <cellStyle name="Total 7 2 2 8" xfId="9914" xr:uid="{7FA70C46-D584-460B-87AC-F36F07CCAF3B}"/>
    <cellStyle name="Total 7 2 2 8 2" xfId="21790" xr:uid="{4D802F7C-0954-4F6D-AEEF-DF6807CF5919}"/>
    <cellStyle name="Total 7 2 2 8 2 2" xfId="41623" xr:uid="{A1C46337-74FC-4E5F-8112-ED860F49D8AD}"/>
    <cellStyle name="Total 7 2 2 8 3" xfId="31972" xr:uid="{FF2B1FE2-93A0-44F5-AD93-FE8EC9460738}"/>
    <cellStyle name="Total 7 2 2 9" xfId="13012" xr:uid="{352ECE66-80E1-4AD9-9E4D-98EA7F010200}"/>
    <cellStyle name="Total 7 2 2 9 2" xfId="24804" xr:uid="{058FA02C-EF6E-46A4-AE7F-03C79419EF3D}"/>
    <cellStyle name="Total 7 2 2 9 2 2" xfId="44631" xr:uid="{9AA0A9AD-1233-4EE7-9963-8980407EF0E5}"/>
    <cellStyle name="Total 7 2 2 9 3" xfId="35064" xr:uid="{8C52651B-4BCC-42E2-B485-AA5450FC77FD}"/>
    <cellStyle name="Total 7 2 3" xfId="7143" xr:uid="{39C0B36D-6283-4D15-96C5-1F86CB2A9E22}"/>
    <cellStyle name="Total 7 2 3 10" xfId="11900" xr:uid="{4D046A92-3407-4CF0-8A69-DF39E0784068}"/>
    <cellStyle name="Total 7 2 3 10 2" xfId="23727" xr:uid="{0B040093-7DA2-4129-A0FE-8560ABF08394}"/>
    <cellStyle name="Total 7 2 3 10 2 2" xfId="43555" xr:uid="{C1586396-C5DA-4B36-A79D-86D0DB42D7C3}"/>
    <cellStyle name="Total 7 2 3 10 3" xfId="33953" xr:uid="{89B22DA7-D655-466D-8805-10154BEEC1B5}"/>
    <cellStyle name="Total 7 2 3 11" xfId="30758" xr:uid="{292B8E71-D251-4A4D-AF10-FB780166EB4E}"/>
    <cellStyle name="Total 7 2 3 2" xfId="8786" xr:uid="{E44490B7-C506-4EDB-9501-A346CCA25659}"/>
    <cellStyle name="Total 7 2 3 2 2" xfId="13446" xr:uid="{3471F971-36B9-4791-9B22-ED4319AC13BD}"/>
    <cellStyle name="Total 7 2 3 2 2 2" xfId="25229" xr:uid="{4BD5B2D7-FC37-40F5-A512-8BD445DCD6D2}"/>
    <cellStyle name="Total 7 2 3 2 2 2 2" xfId="45056" xr:uid="{5AEAF5A4-DDD2-4ED4-92DC-438D9137C2C6}"/>
    <cellStyle name="Total 7 2 3 2 2 3" xfId="35498" xr:uid="{5AA82288-6506-4FBE-B086-BA5DA3BE1EF4}"/>
    <cellStyle name="Total 7 2 3 2 3" xfId="14452" xr:uid="{A8686721-25CA-472B-B24F-B666A14F2E76}"/>
    <cellStyle name="Total 7 2 3 2 3 2" xfId="26224" xr:uid="{F91774DD-2DA7-4D94-BE55-101572950822}"/>
    <cellStyle name="Total 7 2 3 2 3 2 2" xfId="46051" xr:uid="{83D65A37-B9A4-41D7-A44D-D5186E962B9F}"/>
    <cellStyle name="Total 7 2 3 2 3 3" xfId="36504" xr:uid="{EA64DFB5-81BC-4B46-8A73-C08F800B6E44}"/>
    <cellStyle name="Total 7 2 3 2 4" xfId="15410" xr:uid="{EEBAA92D-F231-4980-9C05-F20EFA9925DD}"/>
    <cellStyle name="Total 7 2 3 2 4 2" xfId="27171" xr:uid="{AA6C1240-F388-46C8-8D3B-4FAA734B4DE1}"/>
    <cellStyle name="Total 7 2 3 2 4 2 2" xfId="46998" xr:uid="{FD8A81C6-A283-4D11-BEDE-5434DD41E55E}"/>
    <cellStyle name="Total 7 2 3 2 4 3" xfId="37462" xr:uid="{80AF8809-E1B2-474E-BC28-92B8D1B3F993}"/>
    <cellStyle name="Total 7 2 3 2 5" xfId="16336" xr:uid="{B7D9D7D1-0D3C-4BD9-A892-B0DCDA8E2408}"/>
    <cellStyle name="Total 7 2 3 2 5 2" xfId="28083" xr:uid="{4658D11D-3204-4DA3-8B47-F729447861E1}"/>
    <cellStyle name="Total 7 2 3 2 5 2 2" xfId="47910" xr:uid="{B5ED5670-3857-4EC5-A56E-AB84CBD96BEF}"/>
    <cellStyle name="Total 7 2 3 2 5 3" xfId="38388" xr:uid="{AC28C2ED-7BFA-4B4B-AEAF-C72E305383A9}"/>
    <cellStyle name="Total 7 2 3 2 6" xfId="17207" xr:uid="{64469024-1C71-4A5E-A7B7-7233F9895478}"/>
    <cellStyle name="Total 7 2 3 2 6 2" xfId="28951" xr:uid="{B51E47FB-DDF0-4D6C-B9EE-5A6CD475F286}"/>
    <cellStyle name="Total 7 2 3 2 6 2 2" xfId="48778" xr:uid="{456F7859-E3A4-42A7-A7BE-CC51A9D97AE9}"/>
    <cellStyle name="Total 7 2 3 2 6 3" xfId="39259" xr:uid="{FCC49582-0F7A-458F-A4AA-21CFC9AE234A}"/>
    <cellStyle name="Total 7 2 3 2 7" xfId="18054" xr:uid="{95EE5522-B1F5-424A-AA11-F6E73C41D082}"/>
    <cellStyle name="Total 7 2 3 2 7 2" xfId="29775" xr:uid="{3DBD2059-52FC-4C28-A10B-3ACA829B2438}"/>
    <cellStyle name="Total 7 2 3 2 7 2 2" xfId="49602" xr:uid="{CB763401-8CE0-4FFC-9919-37C367E3970F}"/>
    <cellStyle name="Total 7 2 3 2 7 3" xfId="40106" xr:uid="{BD003DE8-CF88-4AB7-99F8-619164E3EB38}"/>
    <cellStyle name="Total 7 2 3 2 8" xfId="18821" xr:uid="{9143DE23-DA01-4933-9AFF-D4A70E50234E}"/>
    <cellStyle name="Total 7 2 3 2 8 2" xfId="40873" xr:uid="{F88B8C47-6861-4B92-AD8B-8D786719D25C}"/>
    <cellStyle name="Total 7 2 3 2 9" xfId="31292" xr:uid="{058499D7-CA05-4BD6-B4A3-2C2A3953FDB8}"/>
    <cellStyle name="Total 7 2 3 3" xfId="9647" xr:uid="{A2DA3629-9B19-4A18-AEE3-877EAB79BE63}"/>
    <cellStyle name="Total 7 2 3 3 2" xfId="14052" xr:uid="{E85C1AA3-2D6D-4C1E-9C09-26E02674A9C4}"/>
    <cellStyle name="Total 7 2 3 3 2 2" xfId="25825" xr:uid="{9C5283C6-D225-4CD1-A083-842B0C75BCFB}"/>
    <cellStyle name="Total 7 2 3 3 2 2 2" xfId="45652" xr:uid="{001DFFD0-60EA-45DD-BC6D-48F89EEF7C23}"/>
    <cellStyle name="Total 7 2 3 3 2 3" xfId="36104" xr:uid="{ED91BE3A-48DD-4347-A192-0F6607673D47}"/>
    <cellStyle name="Total 7 2 3 3 3" xfId="15012" xr:uid="{C0827311-A6D9-4F3C-9B91-BC312169575F}"/>
    <cellStyle name="Total 7 2 3 3 3 2" xfId="26783" xr:uid="{2073CC8B-FF44-4CF5-A791-3E7592CAB9E3}"/>
    <cellStyle name="Total 7 2 3 3 3 2 2" xfId="46610" xr:uid="{94E21CED-6EF0-4E89-B60E-61A74515B5F3}"/>
    <cellStyle name="Total 7 2 3 3 3 3" xfId="37064" xr:uid="{1152822C-4ABE-4F4A-A3EE-7FB532168C2F}"/>
    <cellStyle name="Total 7 2 3 3 4" xfId="15964" xr:uid="{03CEB5A7-7C86-4DB7-8DB5-B3F915B91D3B}"/>
    <cellStyle name="Total 7 2 3 3 4 2" xfId="27711" xr:uid="{85591F74-12E7-42AB-81B7-4803F56A62BE}"/>
    <cellStyle name="Total 7 2 3 3 4 2 2" xfId="47538" xr:uid="{43C0254F-319C-4065-9A18-80323DA08634}"/>
    <cellStyle name="Total 7 2 3 3 4 3" xfId="38016" xr:uid="{CB6D7C23-896B-48A6-B600-164DA369687E}"/>
    <cellStyle name="Total 7 2 3 3 5" xfId="16838" xr:uid="{57FCF456-691E-469C-80A8-2F2E8C83E586}"/>
    <cellStyle name="Total 7 2 3 3 5 2" xfId="28585" xr:uid="{2EDD2E61-DBD4-455B-9B22-8B7809C92C92}"/>
    <cellStyle name="Total 7 2 3 3 5 2 2" xfId="48412" xr:uid="{8444345C-BC6A-4223-B1D4-7395E389EB38}"/>
    <cellStyle name="Total 7 2 3 3 5 3" xfId="38890" xr:uid="{F894AF17-5988-452A-B3AB-E6F706170D11}"/>
    <cellStyle name="Total 7 2 3 3 6" xfId="17703" xr:uid="{F99F6196-F66A-419A-8A39-F92EB596FCCA}"/>
    <cellStyle name="Total 7 2 3 3 6 2" xfId="29424" xr:uid="{68FE0B74-805D-4E96-A768-EB99B2706355}"/>
    <cellStyle name="Total 7 2 3 3 6 2 2" xfId="49251" xr:uid="{A0F2AB6D-5E76-4E77-B923-33903F2C4FB2}"/>
    <cellStyle name="Total 7 2 3 3 6 3" xfId="39755" xr:uid="{3B712254-842D-4E11-8767-D7F87C0604F1}"/>
    <cellStyle name="Total 7 2 3 3 7" xfId="18479" xr:uid="{E6D6F18D-2A41-4856-9E4C-A6499A03D0B0}"/>
    <cellStyle name="Total 7 2 3 3 7 2" xfId="30200" xr:uid="{8CDCF5E4-EF2C-482D-925F-EBB355A634BD}"/>
    <cellStyle name="Total 7 2 3 3 7 2 2" xfId="50027" xr:uid="{1D865000-C795-431E-9640-C6265E84A911}"/>
    <cellStyle name="Total 7 2 3 3 7 3" xfId="40531" xr:uid="{D72127EB-3C33-4A58-B21D-9C22E11275FB}"/>
    <cellStyle name="Total 7 2 3 3 8" xfId="19236" xr:uid="{720814FD-B6C1-4DBC-916B-DB0C0EEA9B1E}"/>
    <cellStyle name="Total 7 2 3 3 8 2" xfId="41288" xr:uid="{34909F28-C40A-48BE-B222-78FADB8BD606}"/>
    <cellStyle name="Total 7 2 3 3 9" xfId="31713" xr:uid="{3F3EBD6A-5D39-403B-BF8C-9FCFD87133FE}"/>
    <cellStyle name="Total 7 2 3 4" xfId="12417" xr:uid="{B192D5EF-F026-4942-933F-25FACBCFB986}"/>
    <cellStyle name="Total 7 2 3 4 2" xfId="24231" xr:uid="{C55FB733-0329-4686-9393-94860BB36277}"/>
    <cellStyle name="Total 7 2 3 4 2 2" xfId="44059" xr:uid="{DCD12CF8-D920-49F4-BF54-EC6F8031CF8B}"/>
    <cellStyle name="Total 7 2 3 4 3" xfId="34470" xr:uid="{B0562273-FADC-4E77-9E4F-6B15C999E555}"/>
    <cellStyle name="Total 7 2 3 5" xfId="10364" xr:uid="{393D02EF-335F-4B0A-97EA-E58CFF602485}"/>
    <cellStyle name="Total 7 2 3 5 2" xfId="22236" xr:uid="{B4694BD8-B91D-41C6-AA4E-AE24413B0470}"/>
    <cellStyle name="Total 7 2 3 5 2 2" xfId="42068" xr:uid="{C821D82C-0495-4469-82C1-2D8D7F2BFCDF}"/>
    <cellStyle name="Total 7 2 3 5 3" xfId="32421" xr:uid="{0653397A-09C0-40D6-B34E-0276EBB4C6AA}"/>
    <cellStyle name="Total 7 2 3 6" xfId="11672" xr:uid="{04110F69-D2E3-42FC-89E4-22634087574F}"/>
    <cellStyle name="Total 7 2 3 6 2" xfId="23511" xr:uid="{24AC10CC-9A5B-4756-A2FC-48CB6B0F137E}"/>
    <cellStyle name="Total 7 2 3 6 2 2" xfId="43340" xr:uid="{1699D8A4-49CC-4956-BA3A-451F1BC0E1A5}"/>
    <cellStyle name="Total 7 2 3 6 3" xfId="33726" xr:uid="{BE95AB85-1AE8-49A7-B1B2-B621061F0540}"/>
    <cellStyle name="Total 7 2 3 7" xfId="11016" xr:uid="{AEEED021-D166-484C-B8DB-60F47453A70E}"/>
    <cellStyle name="Total 7 2 3 7 2" xfId="22885" xr:uid="{F1E68559-6272-42F4-B1B3-4F02A928AE89}"/>
    <cellStyle name="Total 7 2 3 7 2 2" xfId="42716" xr:uid="{FCC8D609-5B19-471E-BEAA-94A269A7C9E7}"/>
    <cellStyle name="Total 7 2 3 7 3" xfId="33072" xr:uid="{2D390F01-6955-4014-9CEF-27657DBB442D}"/>
    <cellStyle name="Total 7 2 3 8" xfId="11403" xr:uid="{5403C52C-EAF7-429A-A891-63F1335C8F69}"/>
    <cellStyle name="Total 7 2 3 8 2" xfId="23261" xr:uid="{208CC1A6-A86D-4E3E-8E18-9E23AEED2C6C}"/>
    <cellStyle name="Total 7 2 3 8 2 2" xfId="43091" xr:uid="{E8526456-81E9-4BA8-B8DA-9FCB0816ECA2}"/>
    <cellStyle name="Total 7 2 3 8 3" xfId="33458" xr:uid="{8D9FD3B6-1548-4009-8760-B9CE8ECCDA62}"/>
    <cellStyle name="Total 7 2 3 9" xfId="11227" xr:uid="{E1390127-B577-4456-9C8D-ABB9E3E80A4F}"/>
    <cellStyle name="Total 7 2 3 9 2" xfId="23089" xr:uid="{0026C987-C864-464A-99AE-0E3586E44F79}"/>
    <cellStyle name="Total 7 2 3 9 2 2" xfId="42919" xr:uid="{A0B34A87-93A6-4A20-A6D0-9DFFD23DA017}"/>
    <cellStyle name="Total 7 2 3 9 3" xfId="33282" xr:uid="{AEF8FBF0-81D5-4127-BDC4-1F3C4CE8F49B}"/>
    <cellStyle name="Total 7 2 4" xfId="7987" xr:uid="{C71C1C29-AACB-4401-97B1-FD7876601341}"/>
    <cellStyle name="Total 7 2 4 2" xfId="12957" xr:uid="{6704F29A-F68A-40A5-9CCF-A26C4A97BA95}"/>
    <cellStyle name="Total 7 2 4 2 2" xfId="24751" xr:uid="{A0FFDF7C-FF0E-406F-BACA-139636DA433F}"/>
    <cellStyle name="Total 7 2 4 2 2 2" xfId="44578" xr:uid="{897723E9-ED96-4077-866C-19210560F410}"/>
    <cellStyle name="Total 7 2 4 2 3" xfId="35009" xr:uid="{78B2EFF9-7519-4383-9FA3-9DF586B70728}"/>
    <cellStyle name="Total 7 2 4 3" xfId="9937" xr:uid="{AF4E4E7D-D639-454E-BA1F-047CC9D6A9E7}"/>
    <cellStyle name="Total 7 2 4 3 2" xfId="21812" xr:uid="{2A68150F-3512-4166-93DD-A359C2BD39DD}"/>
    <cellStyle name="Total 7 2 4 3 2 2" xfId="41645" xr:uid="{6B4B3A10-76E1-4D80-BA9B-5D04F1561EC2}"/>
    <cellStyle name="Total 7 2 4 3 3" xfId="31995" xr:uid="{2B26C3CE-52F4-438D-8DC4-37F6405A576B}"/>
    <cellStyle name="Total 7 2 4 4" xfId="11771" xr:uid="{72438920-4D82-43A0-BD78-19EE4782E2DD}"/>
    <cellStyle name="Total 7 2 4 4 2" xfId="23599" xr:uid="{1E730FBA-DFB2-4A26-ACBD-187314D33F4A}"/>
    <cellStyle name="Total 7 2 4 4 2 2" xfId="43428" xr:uid="{9A8C4E95-0544-4073-B47F-7BBA6007AFAE}"/>
    <cellStyle name="Total 7 2 4 4 3" xfId="33825" xr:uid="{38EF7CC5-9167-4242-94FD-2A3675A7A00B}"/>
    <cellStyle name="Total 7 2 4 5" xfId="10936" xr:uid="{3EFB0164-2565-4A51-A855-95EDB959F1D5}"/>
    <cellStyle name="Total 7 2 4 5 2" xfId="22805" xr:uid="{4CD93CAD-3A64-496E-AD84-91DB6AAF64C4}"/>
    <cellStyle name="Total 7 2 4 5 2 2" xfId="42636" xr:uid="{02B4031B-B1B4-45C4-827C-DAE99F62FEE0}"/>
    <cellStyle name="Total 7 2 4 5 3" xfId="32992" xr:uid="{CA49CCD1-2BA1-44E1-8232-3874982B3D1F}"/>
    <cellStyle name="Total 7 2 4 6" xfId="12980" xr:uid="{750CE1AD-48DE-4CCD-85FC-0C1ED3723142}"/>
    <cellStyle name="Total 7 2 4 6 2" xfId="24772" xr:uid="{F564A176-281F-4300-A32A-2ED9BACD04CD}"/>
    <cellStyle name="Total 7 2 4 6 2 2" xfId="44599" xr:uid="{1E6A045C-7041-4ACC-8049-2CA6C2F8A2A1}"/>
    <cellStyle name="Total 7 2 4 6 3" xfId="35032" xr:uid="{3190AB52-0D08-4A85-914A-C381F4B07B15}"/>
    <cellStyle name="Total 7 2 4 7" xfId="9920" xr:uid="{89693120-2B81-46A1-B5D2-8D17ACC77D6E}"/>
    <cellStyle name="Total 7 2 4 7 2" xfId="21796" xr:uid="{82C3BF9E-FFCC-44D0-B392-495F6F70D556}"/>
    <cellStyle name="Total 7 2 4 7 2 2" xfId="41629" xr:uid="{E6142FD3-53D1-498F-A9D3-2E81FE54E3EE}"/>
    <cellStyle name="Total 7 2 4 7 3" xfId="31978" xr:uid="{5AF335F1-8288-48A8-A4EE-2F2508206C3E}"/>
    <cellStyle name="Total 7 2 4 8" xfId="13142" xr:uid="{C036BD57-5B32-41FC-A92B-41A5F7BA9987}"/>
    <cellStyle name="Total 7 2 4 8 2" xfId="35194" xr:uid="{55D15B14-8CC4-4663-8E9A-5E873544C2CD}"/>
    <cellStyle name="Total 7 2 4 9" xfId="31045" xr:uid="{0C766901-D6C5-48D8-8A55-30FF8F8F6F48}"/>
    <cellStyle name="Total 7 2 5" xfId="9419" xr:uid="{D688AB44-0C25-451A-8B6E-8AEFE82BB89D}"/>
    <cellStyle name="Total 7 2 5 2" xfId="13824" xr:uid="{B1708397-2B14-4946-B60F-C51FDA72E388}"/>
    <cellStyle name="Total 7 2 5 2 2" xfId="25597" xr:uid="{8A9D82D1-9152-48DA-9336-686C901B63BA}"/>
    <cellStyle name="Total 7 2 5 2 2 2" xfId="45424" xr:uid="{47F7C398-D356-471C-9145-5EA5F30BE05B}"/>
    <cellStyle name="Total 7 2 5 2 3" xfId="35876" xr:uid="{1F7F98C6-5294-45DD-9B97-A4E9A43CFD86}"/>
    <cellStyle name="Total 7 2 5 3" xfId="14784" xr:uid="{E70324CD-2936-4153-A88D-01F500ABD482}"/>
    <cellStyle name="Total 7 2 5 3 2" xfId="26555" xr:uid="{321EDD46-15E0-404E-B66D-7B059574BF67}"/>
    <cellStyle name="Total 7 2 5 3 2 2" xfId="46382" xr:uid="{533BE066-D5B9-4BDC-898A-BC12C998C25B}"/>
    <cellStyle name="Total 7 2 5 3 3" xfId="36836" xr:uid="{ADDBD0A6-B319-4048-B2BB-830CD78A6BFE}"/>
    <cellStyle name="Total 7 2 5 4" xfId="15736" xr:uid="{7E22614A-F8A4-47FB-B20F-88CD202AFCA8}"/>
    <cellStyle name="Total 7 2 5 4 2" xfId="27483" xr:uid="{70A9FF38-3B19-41B2-A098-CE6AA05D9621}"/>
    <cellStyle name="Total 7 2 5 4 2 2" xfId="47310" xr:uid="{3A86EC72-00B0-434D-84A9-7FF7CCA594F5}"/>
    <cellStyle name="Total 7 2 5 4 3" xfId="37788" xr:uid="{87BFC17E-1EFA-468F-990B-608A89D0E8DB}"/>
    <cellStyle name="Total 7 2 5 5" xfId="16610" xr:uid="{3A4520CD-3EF0-42BA-A87E-8D971680D258}"/>
    <cellStyle name="Total 7 2 5 5 2" xfId="28357" xr:uid="{65A93106-A0B1-4646-BE94-179AF73C624F}"/>
    <cellStyle name="Total 7 2 5 5 2 2" xfId="48184" xr:uid="{9CADF76B-0D1B-45E5-919B-7E8CE0C52400}"/>
    <cellStyle name="Total 7 2 5 5 3" xfId="38662" xr:uid="{EB5C4D58-4558-442C-B712-AF12C6CCCC66}"/>
    <cellStyle name="Total 7 2 5 6" xfId="17475" xr:uid="{5049CE3D-5C35-42D0-86E0-1679E6657F68}"/>
    <cellStyle name="Total 7 2 5 6 2" xfId="29196" xr:uid="{108D7D4D-A6C5-4497-A701-F5178EAE65DE}"/>
    <cellStyle name="Total 7 2 5 6 2 2" xfId="49023" xr:uid="{B53DFEFA-FA45-4489-A310-E9A2E9B4E722}"/>
    <cellStyle name="Total 7 2 5 6 3" xfId="39527" xr:uid="{9FABB92B-7B44-47D7-A53E-1723BA08B314}"/>
    <cellStyle name="Total 7 2 5 7" xfId="18251" xr:uid="{3C73D2B0-0AC5-4854-989E-B54A9F57C9B6}"/>
    <cellStyle name="Total 7 2 5 7 2" xfId="29972" xr:uid="{BC14EAAA-EDE8-4689-969A-D6540AED14CC}"/>
    <cellStyle name="Total 7 2 5 7 2 2" xfId="49799" xr:uid="{EA2D821C-E727-4E2F-B857-D82A91C7D4C4}"/>
    <cellStyle name="Total 7 2 5 7 3" xfId="40303" xr:uid="{963C4E1E-5E09-4B9F-BBF9-BB4285FAC54B}"/>
    <cellStyle name="Total 7 2 5 8" xfId="19008" xr:uid="{B889EC2C-DAA0-4EE3-98F3-F362AF18BC32}"/>
    <cellStyle name="Total 7 2 5 8 2" xfId="41060" xr:uid="{9CA6D047-64F9-4262-9E23-049AC6BD2AB1}"/>
    <cellStyle name="Total 7 2 5 9" xfId="31485" xr:uid="{504B5CC8-D358-4E24-A74B-5A47B57143B2}"/>
    <cellStyle name="Total 7 2 6" xfId="11884" xr:uid="{601FAA15-66A7-4E52-BBAF-A11CA5D8D9DC}"/>
    <cellStyle name="Total 7 2 6 2" xfId="23711" xr:uid="{5F398040-97D3-4126-8CE8-A8814A316946}"/>
    <cellStyle name="Total 7 2 6 2 2" xfId="43540" xr:uid="{A36BB7B4-689E-43D0-8B09-85326D1587C9}"/>
    <cellStyle name="Total 7 2 6 3" xfId="33938" xr:uid="{C435FE5F-9FE8-483F-BB9F-7289FF786568}"/>
    <cellStyle name="Total 7 2 7" xfId="10835" xr:uid="{1D912816-144D-41F7-B9BB-F1705B6E91E4}"/>
    <cellStyle name="Total 7 2 7 2" xfId="22704" xr:uid="{10540906-57A2-42CD-ADCB-21353BFE7608}"/>
    <cellStyle name="Total 7 2 7 2 2" xfId="42535" xr:uid="{29D9DC3F-6C08-448C-A94C-985C7B54838E}"/>
    <cellStyle name="Total 7 2 7 3" xfId="32891" xr:uid="{A42AC063-F31C-457C-84CA-DF062C754025}"/>
    <cellStyle name="Total 7 2 8" xfId="11491" xr:uid="{BE459FAD-77A6-4CA8-B6BD-4DF36F54F76D}"/>
    <cellStyle name="Total 7 2 8 2" xfId="23345" xr:uid="{57A1830F-CE65-4B3D-8B6C-B7202A2B82AF}"/>
    <cellStyle name="Total 7 2 8 2 2" xfId="43175" xr:uid="{7DB3BA0C-8555-4EB5-B8BB-A7F34A91DEF8}"/>
    <cellStyle name="Total 7 2 8 3" xfId="33546" xr:uid="{5B5079A0-8590-48EA-A810-6C8F0EF3C3E5}"/>
    <cellStyle name="Total 7 2 9" xfId="11150" xr:uid="{30FD9779-D64D-41AF-8F17-001A1BEB2CB1}"/>
    <cellStyle name="Total 7 2 9 2" xfId="23015" xr:uid="{1204D2F0-9EE5-442A-ABA5-8C910A79152B}"/>
    <cellStyle name="Total 7 2 9 2 2" xfId="42845" xr:uid="{03BD1A22-DC54-47F8-85E0-3F45E5C88AC8}"/>
    <cellStyle name="Total 7 2 9 3" xfId="33205" xr:uid="{CE9F50BC-54FF-4BAE-B748-3FF10AF9932F}"/>
    <cellStyle name="Total 7 3" xfId="6875" xr:uid="{577E9F8D-A36D-40E2-8F31-18A7A10B70E2}"/>
    <cellStyle name="Total 7 3 10" xfId="16409" xr:uid="{2D7FF12D-B9E4-44D1-A2E1-6A7509E9F4EF}"/>
    <cellStyle name="Total 7 3 10 2" xfId="28156" xr:uid="{9257E179-F0DF-41B3-B975-282A925E9706}"/>
    <cellStyle name="Total 7 3 10 2 2" xfId="47983" xr:uid="{0CD397C5-6068-49FA-B81A-781E7DA801D8}"/>
    <cellStyle name="Total 7 3 10 3" xfId="38461" xr:uid="{F805672C-F9FB-4BA4-A63F-B02DA53B2C8D}"/>
    <cellStyle name="Total 7 3 11" xfId="17280" xr:uid="{1520B2BF-8D7B-4CA6-8FF8-EA5A3483ECB9}"/>
    <cellStyle name="Total 7 3 11 2" xfId="29023" xr:uid="{CB5CAC4B-F233-4D4F-A34B-3EF76EA373CF}"/>
    <cellStyle name="Total 7 3 11 2 2" xfId="48850" xr:uid="{94F8691B-29FD-4F47-AF43-04244F943911}"/>
    <cellStyle name="Total 7 3 11 3" xfId="39332" xr:uid="{F09E164B-3ACA-4B3A-B274-95F601E74508}"/>
    <cellStyle name="Total 7 3 12" xfId="30629" xr:uid="{2F41AACE-71DD-41FC-B883-DDDF813B497F}"/>
    <cellStyle name="Total 7 3 2" xfId="7680" xr:uid="{D25DE8DA-92F8-4545-A95E-6F1A4CF3BFC2}"/>
    <cellStyle name="Total 7 3 2 10" xfId="10058" xr:uid="{E6129A95-C0A1-4226-A92D-24E355DA04FB}"/>
    <cellStyle name="Total 7 3 2 10 2" xfId="21933" xr:uid="{B8388250-F891-4292-BADE-434AEBBE04EB}"/>
    <cellStyle name="Total 7 3 2 10 2 2" xfId="41766" xr:uid="{7AB7EA64-0C02-44E1-9A8A-887A7F239557}"/>
    <cellStyle name="Total 7 3 2 10 3" xfId="32116" xr:uid="{6855D921-F774-4DF4-B2E1-FBCFF2B96B49}"/>
    <cellStyle name="Total 7 3 2 11" xfId="30878" xr:uid="{E54A9773-686A-4856-B726-39ECE2C320F7}"/>
    <cellStyle name="Total 7 3 2 2" xfId="9323" xr:uid="{90E98499-BCF4-41C1-BAFD-70867F2CA5C0}"/>
    <cellStyle name="Total 7 3 2 2 2" xfId="13745" xr:uid="{90DF5DD1-62B7-42C7-A7DF-E7EDB971B205}"/>
    <cellStyle name="Total 7 3 2 2 2 2" xfId="25519" xr:uid="{6CCF5C67-E1CF-4701-930C-73998540351C}"/>
    <cellStyle name="Total 7 3 2 2 2 2 2" xfId="45346" xr:uid="{CC9D5E9B-7214-4BE3-A318-B28C8AF6B085}"/>
    <cellStyle name="Total 7 3 2 2 2 3" xfId="35797" xr:uid="{21C60F46-1DFE-4B42-8AE1-DDE6CFF2DF66}"/>
    <cellStyle name="Total 7 3 2 2 3" xfId="14707" xr:uid="{71639804-85DE-4F88-B03A-4B0B5C9313A3}"/>
    <cellStyle name="Total 7 3 2 2 3 2" xfId="26478" xr:uid="{506A3C68-999E-44AB-ABD0-0CB24533FA43}"/>
    <cellStyle name="Total 7 3 2 2 3 2 2" xfId="46305" xr:uid="{C69E3EA6-5E87-4DCE-9FA3-01F092644655}"/>
    <cellStyle name="Total 7 3 2 2 3 3" xfId="36759" xr:uid="{FD86DD1E-A202-4BE6-B540-E67F95E826E0}"/>
    <cellStyle name="Total 7 3 2 2 4" xfId="15659" xr:uid="{245C3882-2A48-455D-9B46-5B9E854B775D}"/>
    <cellStyle name="Total 7 3 2 2 4 2" xfId="27406" xr:uid="{1E8DB5AC-E30A-4F98-AB42-65E5774A583F}"/>
    <cellStyle name="Total 7 3 2 2 4 2 2" xfId="47233" xr:uid="{569D3C8E-7986-4AB2-A7CE-55D7664DE9B4}"/>
    <cellStyle name="Total 7 3 2 2 4 3" xfId="37711" xr:uid="{A4080AAA-6C35-4254-A0F1-E4B477C43E87}"/>
    <cellStyle name="Total 7 3 2 2 5" xfId="16537" xr:uid="{B169D32F-42C2-405A-AC15-31FBF33D88F9}"/>
    <cellStyle name="Total 7 3 2 2 5 2" xfId="28284" xr:uid="{F03C0093-C7AE-45BF-8D78-EB05E3427FE5}"/>
    <cellStyle name="Total 7 3 2 2 5 2 2" xfId="48111" xr:uid="{D82150C9-BC23-4ABD-B51A-9C72E2167AE9}"/>
    <cellStyle name="Total 7 3 2 2 5 3" xfId="38589" xr:uid="{41C96D09-846E-4AFF-88A6-95136B9C1008}"/>
    <cellStyle name="Total 7 3 2 2 6" xfId="17402" xr:uid="{1A4081CC-96A5-4BC6-9269-FD8A3D0EA861}"/>
    <cellStyle name="Total 7 3 2 2 6 2" xfId="29123" xr:uid="{85C54D4F-1B47-4BF6-89FF-625FBC249E3F}"/>
    <cellStyle name="Total 7 3 2 2 6 2 2" xfId="48950" xr:uid="{D6222062-ECFA-4822-9061-1B8A9A7F8369}"/>
    <cellStyle name="Total 7 3 2 2 6 3" xfId="39454" xr:uid="{D719D746-EDBA-4AF5-B405-87A82AE7D7A2}"/>
    <cellStyle name="Total 7 3 2 2 7" xfId="18178" xr:uid="{63E43964-7813-4173-85B7-C8945F05B032}"/>
    <cellStyle name="Total 7 3 2 2 7 2" xfId="29899" xr:uid="{15DE72A1-33CB-4D20-ADDD-0861D3D4044C}"/>
    <cellStyle name="Total 7 3 2 2 7 2 2" xfId="49726" xr:uid="{9FA9CEF6-2EF7-4AC9-A48F-8941D7730255}"/>
    <cellStyle name="Total 7 3 2 2 7 3" xfId="40230" xr:uid="{E52BB3CC-91BC-4726-8D4B-C68FE21611DE}"/>
    <cellStyle name="Total 7 3 2 2 8" xfId="18935" xr:uid="{BFDFF2F6-865B-4326-AE29-3BF2DA3FB217}"/>
    <cellStyle name="Total 7 3 2 2 8 2" xfId="40987" xr:uid="{D15D6E3E-EE41-4A23-9203-77B2F8A30520}"/>
    <cellStyle name="Total 7 3 2 2 9" xfId="31412" xr:uid="{9D66BD9F-A2BE-4E2D-9F33-4DE17B5F17C8}"/>
    <cellStyle name="Total 7 3 2 3" xfId="9761" xr:uid="{6D29E7EA-5E2D-4984-B505-49D9092D50CC}"/>
    <cellStyle name="Total 7 3 2 3 2" xfId="14166" xr:uid="{7E0B52E6-6245-45A8-83DB-A2F977475DBB}"/>
    <cellStyle name="Total 7 3 2 3 2 2" xfId="25939" xr:uid="{AC489806-3F5E-43E6-8FFA-3DA31CA572E4}"/>
    <cellStyle name="Total 7 3 2 3 2 2 2" xfId="45766" xr:uid="{2AB9D451-1025-46AD-BA98-9D00E6BBE256}"/>
    <cellStyle name="Total 7 3 2 3 2 3" xfId="36218" xr:uid="{F9E49D08-2F81-4832-910E-699DDAB8D8CD}"/>
    <cellStyle name="Total 7 3 2 3 3" xfId="15126" xr:uid="{F7DC0E5B-1F07-4660-A1BC-211ACCE1F31E}"/>
    <cellStyle name="Total 7 3 2 3 3 2" xfId="26897" xr:uid="{331E361F-3A95-471B-B07E-448C40CA6BE6}"/>
    <cellStyle name="Total 7 3 2 3 3 2 2" xfId="46724" xr:uid="{8FB83AD8-F257-4F96-95F4-C9C95EAF7262}"/>
    <cellStyle name="Total 7 3 2 3 3 3" xfId="37178" xr:uid="{07D508A7-8DA8-4A7E-8DD2-2B0CD94615CB}"/>
    <cellStyle name="Total 7 3 2 3 4" xfId="16078" xr:uid="{02BB9A08-5F89-4E1A-BFA7-3CEB54826601}"/>
    <cellStyle name="Total 7 3 2 3 4 2" xfId="27825" xr:uid="{4CDBCBA9-9CC8-4B77-9E42-55C931EF4244}"/>
    <cellStyle name="Total 7 3 2 3 4 2 2" xfId="47652" xr:uid="{7777D052-5925-4C8B-9377-FEEBBA4A52D6}"/>
    <cellStyle name="Total 7 3 2 3 4 3" xfId="38130" xr:uid="{7394D8CE-9C44-438F-912A-9332D76B1F46}"/>
    <cellStyle name="Total 7 3 2 3 5" xfId="16952" xr:uid="{C7A3D0E9-CA1F-4FF7-919C-107D89A82541}"/>
    <cellStyle name="Total 7 3 2 3 5 2" xfId="28699" xr:uid="{6FDD7577-54D1-4493-855E-F90A282AF19F}"/>
    <cellStyle name="Total 7 3 2 3 5 2 2" xfId="48526" xr:uid="{10679E92-D1B4-4D65-B6BB-D288451D7633}"/>
    <cellStyle name="Total 7 3 2 3 5 3" xfId="39004" xr:uid="{5771F584-9B0A-42AB-917D-B4FE06DACA2B}"/>
    <cellStyle name="Total 7 3 2 3 6" xfId="17817" xr:uid="{30D36925-A669-4A45-887E-A2A76722E802}"/>
    <cellStyle name="Total 7 3 2 3 6 2" xfId="29538" xr:uid="{1D29473C-F412-4B4B-ABB0-7E836D3BDB0F}"/>
    <cellStyle name="Total 7 3 2 3 6 2 2" xfId="49365" xr:uid="{DA88442F-83AE-47AB-A7A3-5154B1F1C1A8}"/>
    <cellStyle name="Total 7 3 2 3 6 3" xfId="39869" xr:uid="{848A42C6-CC1B-4102-BAD7-397D8C367CC0}"/>
    <cellStyle name="Total 7 3 2 3 7" xfId="18593" xr:uid="{84493D4C-C969-4683-A50D-9671BDB65DEB}"/>
    <cellStyle name="Total 7 3 2 3 7 2" xfId="30314" xr:uid="{0FFC9E78-4E68-452C-99D7-4E127DCC94B4}"/>
    <cellStyle name="Total 7 3 2 3 7 2 2" xfId="50141" xr:uid="{7C20DD5B-9871-4022-8066-49ED3F9D0D73}"/>
    <cellStyle name="Total 7 3 2 3 7 3" xfId="40645" xr:uid="{D1E9F952-6DF5-4F13-B4B2-B602E1221932}"/>
    <cellStyle name="Total 7 3 2 3 8" xfId="19350" xr:uid="{290298FA-B694-4DE0-AC4A-58E07EF015A3}"/>
    <cellStyle name="Total 7 3 2 3 8 2" xfId="41402" xr:uid="{DE354631-1131-4BBE-8FBB-5F3716358F52}"/>
    <cellStyle name="Total 7 3 2 3 9" xfId="31827" xr:uid="{A7C61940-75BC-470E-A1F9-EED98BAF4BBA}"/>
    <cellStyle name="Total 7 3 2 4" xfId="12731" xr:uid="{9906E07E-9698-4BE3-B322-FE60EB59C43B}"/>
    <cellStyle name="Total 7 3 2 4 2" xfId="24529" xr:uid="{DDE86321-89A9-4FF3-804C-B495E8501AB4}"/>
    <cellStyle name="Total 7 3 2 4 2 2" xfId="44357" xr:uid="{075333C2-9F9A-462F-AE8C-4037B7233113}"/>
    <cellStyle name="Total 7 3 2 4 3" xfId="34784" xr:uid="{FE7C7159-D6F2-493D-B645-209BEADF7DD0}"/>
    <cellStyle name="Total 7 3 2 5" xfId="11969" xr:uid="{5E353C1F-B3CF-4E6A-9503-F0B8B10B90A1}"/>
    <cellStyle name="Total 7 3 2 5 2" xfId="23794" xr:uid="{370460B4-D5CE-41D2-8599-6005AE01FD39}"/>
    <cellStyle name="Total 7 3 2 5 2 2" xfId="43622" xr:uid="{72B38CC5-8ADF-4EAC-9BB5-1F27EFE91733}"/>
    <cellStyle name="Total 7 3 2 5 3" xfId="34022" xr:uid="{07E567CB-1F18-4B33-B7A2-BE406081DE71}"/>
    <cellStyle name="Total 7 3 2 6" xfId="10766" xr:uid="{20299856-6D2D-43AE-876C-529EF3771355}"/>
    <cellStyle name="Total 7 3 2 6 2" xfId="22637" xr:uid="{65AF15B8-81D4-4C02-844D-CDD9BD195EC5}"/>
    <cellStyle name="Total 7 3 2 6 2 2" xfId="42469" xr:uid="{5B56A033-987F-4156-BD06-CD8970C3B4A5}"/>
    <cellStyle name="Total 7 3 2 6 3" xfId="32823" xr:uid="{475EC02A-FDF6-40CE-9CFA-4A7B6823BCF2}"/>
    <cellStyle name="Total 7 3 2 7" xfId="11556" xr:uid="{6B3F2443-6F75-44F7-BDE2-887739B857F3}"/>
    <cellStyle name="Total 7 3 2 7 2" xfId="23404" xr:uid="{BCDA4417-6DFA-46A8-9619-FAE07FDC179F}"/>
    <cellStyle name="Total 7 3 2 7 2 2" xfId="43233" xr:uid="{A00CBE36-0ED8-4EF5-BDD5-44CA5F0FFD10}"/>
    <cellStyle name="Total 7 3 2 7 3" xfId="33610" xr:uid="{1CDC63AE-62FD-4BED-B2E9-1F77CD726F15}"/>
    <cellStyle name="Total 7 3 2 8" xfId="11105" xr:uid="{79EBF265-2BE3-410C-839B-A051500F7CF9}"/>
    <cellStyle name="Total 7 3 2 8 2" xfId="22974" xr:uid="{9028305F-3C92-4C5F-9BEA-E4BEC3AF7376}"/>
    <cellStyle name="Total 7 3 2 8 2 2" xfId="42805" xr:uid="{593A22BD-18FE-495B-B3A7-B81868754761}"/>
    <cellStyle name="Total 7 3 2 8 3" xfId="33161" xr:uid="{7E33E99D-B848-460A-8A67-3D8F1186C0DE}"/>
    <cellStyle name="Total 7 3 2 9" xfId="12821" xr:uid="{55C6B54D-67BF-4388-B20C-BED226CE559B}"/>
    <cellStyle name="Total 7 3 2 9 2" xfId="24616" xr:uid="{D8E98F80-DA5D-49EC-82D0-CD5FA94CE3AE}"/>
    <cellStyle name="Total 7 3 2 9 2 2" xfId="44443" xr:uid="{7BADA446-701B-43D1-A83A-D2184A67C7F4}"/>
    <cellStyle name="Total 7 3 2 9 3" xfId="34873" xr:uid="{112C3BA3-24B7-4374-B8CC-2C9A187FD0F4}"/>
    <cellStyle name="Total 7 3 3" xfId="8520" xr:uid="{63129FF2-5982-4DC6-B7F4-BE0EBCF4FB7C}"/>
    <cellStyle name="Total 7 3 3 2" xfId="13262" xr:uid="{DDA51747-4E57-4DD2-8AB6-858B6B427905}"/>
    <cellStyle name="Total 7 3 3 2 2" xfId="25048" xr:uid="{0A45A399-EB31-4F0A-A7D4-1B79BB72B7C6}"/>
    <cellStyle name="Total 7 3 3 2 2 2" xfId="44875" xr:uid="{907D6E47-5D9B-4BA0-9B68-416E0ADE3570}"/>
    <cellStyle name="Total 7 3 3 2 3" xfId="35314" xr:uid="{7BC794EA-49C7-4CAE-84F0-90BA08D043FC}"/>
    <cellStyle name="Total 7 3 3 3" xfId="14282" xr:uid="{A2FECA33-627F-47BE-82C8-B825ABCC95EE}"/>
    <cellStyle name="Total 7 3 3 3 2" xfId="26055" xr:uid="{EF547B08-8DED-4C64-943E-858243A897EC}"/>
    <cellStyle name="Total 7 3 3 3 2 2" xfId="45882" xr:uid="{5B0CD35F-0BF4-48C6-BDFB-75B2063FA0AE}"/>
    <cellStyle name="Total 7 3 3 3 3" xfId="36334" xr:uid="{1A8B819D-53C2-4D04-BD3A-3594611BC26B}"/>
    <cellStyle name="Total 7 3 3 4" xfId="15242" xr:uid="{82217A96-426F-4E3A-9E76-6334EFCA6856}"/>
    <cellStyle name="Total 7 3 3 4 2" xfId="27011" xr:uid="{4189DCC1-9686-4B66-8779-18D7EA38F2E9}"/>
    <cellStyle name="Total 7 3 3 4 2 2" xfId="46838" xr:uid="{8EBB9A7F-5AC7-4E79-AA3E-1F538EFE8CD4}"/>
    <cellStyle name="Total 7 3 3 4 3" xfId="37294" xr:uid="{2F41434E-A746-46A4-82EF-5AE543D43085}"/>
    <cellStyle name="Total 7 3 3 5" xfId="16191" xr:uid="{8F86AE4C-CA6B-444B-9C05-B5F217F13440}"/>
    <cellStyle name="Total 7 3 3 5 2" xfId="27938" xr:uid="{6AB4F153-331F-4928-889C-66ADF697B46B}"/>
    <cellStyle name="Total 7 3 3 5 2 2" xfId="47765" xr:uid="{819A115A-80ED-4D22-AD12-0D8BB8683D01}"/>
    <cellStyle name="Total 7 3 3 5 3" xfId="38243" xr:uid="{CB734F5C-33A8-47AD-8AFE-BC98D8B5E318}"/>
    <cellStyle name="Total 7 3 3 6" xfId="17064" xr:uid="{CF3708B4-7FED-4AFF-8EDE-F24947F82816}"/>
    <cellStyle name="Total 7 3 3 6 2" xfId="28811" xr:uid="{BFEE663F-9269-4DF3-974E-878A80F7F69C}"/>
    <cellStyle name="Total 7 3 3 6 2 2" xfId="48638" xr:uid="{FDFF931F-DA8C-4C2C-92BF-48088218833B}"/>
    <cellStyle name="Total 7 3 3 6 3" xfId="39116" xr:uid="{F73C3234-FB2E-4DA6-86C3-A9A16C2CAE4A}"/>
    <cellStyle name="Total 7 3 3 7" xfId="17929" xr:uid="{6C2E7C21-A3B6-42D0-9458-049C86D63FBD}"/>
    <cellStyle name="Total 7 3 3 7 2" xfId="29650" xr:uid="{42D4E2A2-DBB2-4263-9C0C-F696E6CB409A}"/>
    <cellStyle name="Total 7 3 3 7 2 2" xfId="49477" xr:uid="{8228073A-995B-42F2-A4D6-C9CDF23CA2D1}"/>
    <cellStyle name="Total 7 3 3 7 3" xfId="39981" xr:uid="{FC5CDCD8-5301-40FF-B0BF-F1AB7F999A7F}"/>
    <cellStyle name="Total 7 3 3 8" xfId="18705" xr:uid="{8A118186-1B64-4689-94A0-71AF2E33CF2A}"/>
    <cellStyle name="Total 7 3 3 8 2" xfId="40757" xr:uid="{4A56A937-F28B-43AD-8315-3BC54114FC10}"/>
    <cellStyle name="Total 7 3 3 9" xfId="31163" xr:uid="{3CF8F26B-C76C-4BC8-849C-1CD195D70728}"/>
    <cellStyle name="Total 7 3 4" xfId="9531" xr:uid="{E0C95C5B-D49D-4707-80B3-ED9EAA5E2F40}"/>
    <cellStyle name="Total 7 3 4 2" xfId="13936" xr:uid="{EFDAC124-B9B1-49CD-96AE-6572B0D71D27}"/>
    <cellStyle name="Total 7 3 4 2 2" xfId="25709" xr:uid="{E4042034-B078-44F8-8AF6-424E881FDC7F}"/>
    <cellStyle name="Total 7 3 4 2 2 2" xfId="45536" xr:uid="{99F4CD35-6CB2-450C-A56D-624BC5CE39C4}"/>
    <cellStyle name="Total 7 3 4 2 3" xfId="35988" xr:uid="{10EBA193-A6BB-4B4C-8B22-226063175550}"/>
    <cellStyle name="Total 7 3 4 3" xfId="14896" xr:uid="{46EE22E6-2325-4C32-9138-24B112CDA8A4}"/>
    <cellStyle name="Total 7 3 4 3 2" xfId="26667" xr:uid="{D1C4917B-0452-41D3-A466-35F5EECB8282}"/>
    <cellStyle name="Total 7 3 4 3 2 2" xfId="46494" xr:uid="{3A9698B6-40BF-4477-A268-472FE35C3200}"/>
    <cellStyle name="Total 7 3 4 3 3" xfId="36948" xr:uid="{3C779A84-8D17-4038-9E49-4CA90CC6D881}"/>
    <cellStyle name="Total 7 3 4 4" xfId="15848" xr:uid="{2F3E1559-A0D6-4456-8A63-F3655E522C1F}"/>
    <cellStyle name="Total 7 3 4 4 2" xfId="27595" xr:uid="{7E656B8E-D6FF-49CB-A022-4F9915609D59}"/>
    <cellStyle name="Total 7 3 4 4 2 2" xfId="47422" xr:uid="{B64F1BA9-3659-408A-BD54-B3E059C46051}"/>
    <cellStyle name="Total 7 3 4 4 3" xfId="37900" xr:uid="{0BEA9779-2F91-4593-BDA2-D122A81EE30E}"/>
    <cellStyle name="Total 7 3 4 5" xfId="16722" xr:uid="{4598D066-86FE-47C3-94C4-0002356232D4}"/>
    <cellStyle name="Total 7 3 4 5 2" xfId="28469" xr:uid="{FD8B5686-B77E-4DBC-ADFA-FDBABC2A559E}"/>
    <cellStyle name="Total 7 3 4 5 2 2" xfId="48296" xr:uid="{623E64F3-1895-46C6-BFF5-39E1F81AD128}"/>
    <cellStyle name="Total 7 3 4 5 3" xfId="38774" xr:uid="{9FA36F92-9850-4E05-9074-942748CB3E09}"/>
    <cellStyle name="Total 7 3 4 6" xfId="17587" xr:uid="{E4138730-7E34-4561-A267-EDA4DA5B82D1}"/>
    <cellStyle name="Total 7 3 4 6 2" xfId="29308" xr:uid="{C0099BCE-3245-4643-82AB-D5849D108C2E}"/>
    <cellStyle name="Total 7 3 4 6 2 2" xfId="49135" xr:uid="{2D432EF8-58AE-4DA8-9DA6-06A4C338686D}"/>
    <cellStyle name="Total 7 3 4 6 3" xfId="39639" xr:uid="{892959B0-AB1B-485F-92DD-EAFE94D5314E}"/>
    <cellStyle name="Total 7 3 4 7" xfId="18363" xr:uid="{81FFA52D-EEA5-4B27-A827-5AF9311D573A}"/>
    <cellStyle name="Total 7 3 4 7 2" xfId="30084" xr:uid="{3C7E2F5B-46D2-4D7D-A669-805A092BD5BA}"/>
    <cellStyle name="Total 7 3 4 7 2 2" xfId="49911" xr:uid="{FB5E44C3-F517-49EB-91BD-DA294F3333C4}"/>
    <cellStyle name="Total 7 3 4 7 3" xfId="40415" xr:uid="{25D025E4-71BE-4379-85A8-8E33FCE03A33}"/>
    <cellStyle name="Total 7 3 4 8" xfId="19120" xr:uid="{1C444ABD-3C33-4D26-B0CF-13EC2E8142E8}"/>
    <cellStyle name="Total 7 3 4 8 2" xfId="41172" xr:uid="{2828983F-D5A4-49A7-A932-18290DB7B7F8}"/>
    <cellStyle name="Total 7 3 4 9" xfId="31597" xr:uid="{437ECEFA-0FF2-4CE2-A3DE-F60AA4FFCF5E}"/>
    <cellStyle name="Total 7 3 5" xfId="12233" xr:uid="{26DB343F-0847-4243-8B0B-7EFC9B80852F}"/>
    <cellStyle name="Total 7 3 5 2" xfId="24050" xr:uid="{06969037-7B7A-479F-88CD-FEAEA3F6A6C7}"/>
    <cellStyle name="Total 7 3 5 2 2" xfId="43878" xr:uid="{8195CC0D-AC12-4B0A-A399-E9D8DEECD662}"/>
    <cellStyle name="Total 7 3 5 3" xfId="34286" xr:uid="{9EA0F08B-80C1-44D6-A29E-E7477BCF7A0B}"/>
    <cellStyle name="Total 7 3 6" xfId="10534" xr:uid="{96EC1C65-EFDB-4E2A-805C-8A876E0A498F}"/>
    <cellStyle name="Total 7 3 6 2" xfId="22406" xr:uid="{CDCFDAA9-9FC9-4514-8B8A-430EDE96C668}"/>
    <cellStyle name="Total 7 3 6 2 2" xfId="42238" xr:uid="{B8B757C5-0EE8-4F16-842C-6C5FC2438B9C}"/>
    <cellStyle name="Total 7 3 6 3" xfId="32591" xr:uid="{7667BFA3-0B73-4BCC-99E4-098189149C28}"/>
    <cellStyle name="Total 7 3 7" xfId="13579" xr:uid="{22524EC9-D9A8-4731-8CB9-72611D39111F}"/>
    <cellStyle name="Total 7 3 7 2" xfId="25355" xr:uid="{26385F18-B8B2-40DF-BEF3-C7DC288E43BF}"/>
    <cellStyle name="Total 7 3 7 2 2" xfId="45182" xr:uid="{9CFAC657-4962-4299-8C0E-A7209C4C0E8E}"/>
    <cellStyle name="Total 7 3 7 3" xfId="35631" xr:uid="{929EC2F7-FF18-423F-A260-0F3EB7E08546}"/>
    <cellStyle name="Total 7 3 8" xfId="14557" xr:uid="{2143C25D-DAFE-4D52-83D7-99BA2292E437}"/>
    <cellStyle name="Total 7 3 8 2" xfId="26328" xr:uid="{C9BD1593-6619-44BF-A50C-B60D5091035E}"/>
    <cellStyle name="Total 7 3 8 2 2" xfId="46155" xr:uid="{023BDA09-53D1-4ADC-9818-58FBF538B63C}"/>
    <cellStyle name="Total 7 3 8 3" xfId="36609" xr:uid="{7CA09985-4A24-49FF-A6E7-E9EDC2FB4E9F}"/>
    <cellStyle name="Total 7 3 9" xfId="15510" xr:uid="{EA897A8A-5A12-4B20-8C47-6DFA8516EC9C}"/>
    <cellStyle name="Total 7 3 9 2" xfId="27265" xr:uid="{C131C7BD-EDEF-495B-B35C-684E2FC10DD2}"/>
    <cellStyle name="Total 7 3 9 2 2" xfId="47092" xr:uid="{2AC9B814-04E1-4380-8D68-7AF736612950}"/>
    <cellStyle name="Total 7 3 9 3" xfId="37562" xr:uid="{A6563D3A-E171-4061-AE15-02B1A5473554}"/>
    <cellStyle name="Total 7 4" xfId="7142" xr:uid="{1F9165A4-7A3E-4C52-8721-EF37144FBFA7}"/>
    <cellStyle name="Total 7 4 10" xfId="13154" xr:uid="{A7E7F89C-F297-456D-96E7-71D9F422254B}"/>
    <cellStyle name="Total 7 4 10 2" xfId="24940" xr:uid="{7C0B527A-2105-4CFA-A6E1-D21FC68C67C5}"/>
    <cellStyle name="Total 7 4 10 2 2" xfId="44767" xr:uid="{9558B38E-DD3D-43C6-8376-7FC7D7CF4E04}"/>
    <cellStyle name="Total 7 4 10 3" xfId="35206" xr:uid="{B30FC3A5-7587-4508-830B-DDCB90ECC9F6}"/>
    <cellStyle name="Total 7 4 11" xfId="30757" xr:uid="{C22CD425-306A-49C7-A087-0E3AC9748A35}"/>
    <cellStyle name="Total 7 4 2" xfId="8785" xr:uid="{490ECCAE-3BA5-45FD-8E5A-B07D99450F0C}"/>
    <cellStyle name="Total 7 4 2 2" xfId="13445" xr:uid="{6B495EBA-871E-48FA-8CC9-1F2CF1BF2F09}"/>
    <cellStyle name="Total 7 4 2 2 2" xfId="25228" xr:uid="{35D5963F-D307-4A8A-A93F-B73794B3A22A}"/>
    <cellStyle name="Total 7 4 2 2 2 2" xfId="45055" xr:uid="{99074069-68E9-4FBC-99B8-7FBB9F824DFE}"/>
    <cellStyle name="Total 7 4 2 2 3" xfId="35497" xr:uid="{64F714E2-1EEE-457E-8FE1-4B3706416AC8}"/>
    <cellStyle name="Total 7 4 2 3" xfId="14451" xr:uid="{7B9C091A-10CA-43E4-B802-73679C790CF8}"/>
    <cellStyle name="Total 7 4 2 3 2" xfId="26223" xr:uid="{82A3CAD9-E784-4010-A380-7B8DA65F20CD}"/>
    <cellStyle name="Total 7 4 2 3 2 2" xfId="46050" xr:uid="{2FD1474C-1A75-477F-BC19-8BB0C9869668}"/>
    <cellStyle name="Total 7 4 2 3 3" xfId="36503" xr:uid="{8EF89D84-335C-4C37-AD08-6BB038002842}"/>
    <cellStyle name="Total 7 4 2 4" xfId="15409" xr:uid="{ACFB750D-5B1E-4223-BE32-815CC81055D3}"/>
    <cellStyle name="Total 7 4 2 4 2" xfId="27170" xr:uid="{28863F90-23AE-49DD-B4DD-48455764DF00}"/>
    <cellStyle name="Total 7 4 2 4 2 2" xfId="46997" xr:uid="{E700D325-8F47-40AB-A40C-863DB0D7E790}"/>
    <cellStyle name="Total 7 4 2 4 3" xfId="37461" xr:uid="{6D4068E2-5B2B-4577-A16F-1F02DACADE17}"/>
    <cellStyle name="Total 7 4 2 5" xfId="16335" xr:uid="{F23D7110-9C4D-43C0-A96A-112A54E83EE4}"/>
    <cellStyle name="Total 7 4 2 5 2" xfId="28082" xr:uid="{57E175F2-1001-4278-AC8C-6F3B751A9919}"/>
    <cellStyle name="Total 7 4 2 5 2 2" xfId="47909" xr:uid="{3CDB5DA5-196B-4321-9094-5C36FC1DEB88}"/>
    <cellStyle name="Total 7 4 2 5 3" xfId="38387" xr:uid="{AFFCE1B8-A86C-4178-B85B-BA738F7DFC28}"/>
    <cellStyle name="Total 7 4 2 6" xfId="17206" xr:uid="{BC3250DB-263A-48F9-9F27-598124CEDCEE}"/>
    <cellStyle name="Total 7 4 2 6 2" xfId="28950" xr:uid="{45C73A8E-1041-4340-86F5-237950065556}"/>
    <cellStyle name="Total 7 4 2 6 2 2" xfId="48777" xr:uid="{565CCC54-18F6-471E-BAD7-8BA353A2EC19}"/>
    <cellStyle name="Total 7 4 2 6 3" xfId="39258" xr:uid="{C3892933-4966-4A45-B8AF-807F4A3118E4}"/>
    <cellStyle name="Total 7 4 2 7" xfId="18053" xr:uid="{C9666573-2CD3-476A-8101-92ECBDD0FE62}"/>
    <cellStyle name="Total 7 4 2 7 2" xfId="29774" xr:uid="{D65FE66D-9E89-42F9-8390-AAC5E0FA89F1}"/>
    <cellStyle name="Total 7 4 2 7 2 2" xfId="49601" xr:uid="{4EEE96E1-88C3-4456-87EC-31AC6C54AD6C}"/>
    <cellStyle name="Total 7 4 2 7 3" xfId="40105" xr:uid="{1CBA0D37-E98E-4FE0-9BFE-7945EDB462FF}"/>
    <cellStyle name="Total 7 4 2 8" xfId="18820" xr:uid="{7A2754DF-CF32-4C86-A311-75838F3D41E4}"/>
    <cellStyle name="Total 7 4 2 8 2" xfId="40872" xr:uid="{54CCCDDE-D0CF-46E8-BB63-C0F682B80177}"/>
    <cellStyle name="Total 7 4 2 9" xfId="31291" xr:uid="{C1BA0ABF-218C-438B-9270-64035FA44966}"/>
    <cellStyle name="Total 7 4 3" xfId="9646" xr:uid="{46A2B790-DCC9-4E95-8EED-1ED8A661BF0B}"/>
    <cellStyle name="Total 7 4 3 2" xfId="14051" xr:uid="{ADDB69AF-4E75-46E5-A85C-7EB3E887D483}"/>
    <cellStyle name="Total 7 4 3 2 2" xfId="25824" xr:uid="{67A721C7-CCD0-4D3F-98E8-BB60AAC24D3C}"/>
    <cellStyle name="Total 7 4 3 2 2 2" xfId="45651" xr:uid="{A605B7F9-9251-4867-9C69-6805D863AE31}"/>
    <cellStyle name="Total 7 4 3 2 3" xfId="36103" xr:uid="{F92274BA-4714-43F1-B647-1FD638493B96}"/>
    <cellStyle name="Total 7 4 3 3" xfId="15011" xr:uid="{0ABC0825-021D-4BCE-B9C6-C8A9B140EAF2}"/>
    <cellStyle name="Total 7 4 3 3 2" xfId="26782" xr:uid="{68D9E2BC-E4E6-4715-B773-17318CF0D8D1}"/>
    <cellStyle name="Total 7 4 3 3 2 2" xfId="46609" xr:uid="{E54EE28F-8623-4E5F-A4C5-4B21A78B14E2}"/>
    <cellStyle name="Total 7 4 3 3 3" xfId="37063" xr:uid="{F418B763-92B7-4821-8653-DDB2F0DEBAC6}"/>
    <cellStyle name="Total 7 4 3 4" xfId="15963" xr:uid="{8CC6C813-14EE-45C3-8C82-8825915A1D17}"/>
    <cellStyle name="Total 7 4 3 4 2" xfId="27710" xr:uid="{666190D5-7E23-46B7-81A9-4A113CA09CB8}"/>
    <cellStyle name="Total 7 4 3 4 2 2" xfId="47537" xr:uid="{AE782AD5-22D2-4D75-8B2F-219E11D44D37}"/>
    <cellStyle name="Total 7 4 3 4 3" xfId="38015" xr:uid="{2FB7F29F-7DF8-4CC4-A3F0-6998272850AB}"/>
    <cellStyle name="Total 7 4 3 5" xfId="16837" xr:uid="{EE8C2176-B9D0-4445-825E-6C496A8DAE37}"/>
    <cellStyle name="Total 7 4 3 5 2" xfId="28584" xr:uid="{80E02CE7-981A-4382-B1D0-DFE019EC9C7B}"/>
    <cellStyle name="Total 7 4 3 5 2 2" xfId="48411" xr:uid="{29A3F4FD-0C99-4D22-9E60-DC2C0BC4BF24}"/>
    <cellStyle name="Total 7 4 3 5 3" xfId="38889" xr:uid="{D3F73467-5A5D-4856-96D6-8DDEB34B2B59}"/>
    <cellStyle name="Total 7 4 3 6" xfId="17702" xr:uid="{DFEC5E7E-21FE-4590-90F1-BBB3125BF8D3}"/>
    <cellStyle name="Total 7 4 3 6 2" xfId="29423" xr:uid="{84262C8A-3400-498E-A98F-545B5B7A784E}"/>
    <cellStyle name="Total 7 4 3 6 2 2" xfId="49250" xr:uid="{CDEF7EE2-24F4-4ACA-97DB-38DB5E445048}"/>
    <cellStyle name="Total 7 4 3 6 3" xfId="39754" xr:uid="{4EF00E31-B5D7-4DF8-82DB-942B7A9E90BA}"/>
    <cellStyle name="Total 7 4 3 7" xfId="18478" xr:uid="{45259150-FF8C-4060-9B48-296C7C9A4139}"/>
    <cellStyle name="Total 7 4 3 7 2" xfId="30199" xr:uid="{AED81182-3E56-4F63-A39A-82FBCAFCD650}"/>
    <cellStyle name="Total 7 4 3 7 2 2" xfId="50026" xr:uid="{3A353616-C7B7-4CCD-AD2A-8F090FF44C2E}"/>
    <cellStyle name="Total 7 4 3 7 3" xfId="40530" xr:uid="{E390FDBB-0460-4698-B069-8B3CA3A22A41}"/>
    <cellStyle name="Total 7 4 3 8" xfId="19235" xr:uid="{8DBA024B-BB14-4F29-A31D-D3B95B8CEE90}"/>
    <cellStyle name="Total 7 4 3 8 2" xfId="41287" xr:uid="{42D1FBAF-9E54-4402-AE2E-1490EA77CD69}"/>
    <cellStyle name="Total 7 4 3 9" xfId="31712" xr:uid="{36CB4CD8-43C0-4FA7-B87F-AD56E1FD39FD}"/>
    <cellStyle name="Total 7 4 4" xfId="12416" xr:uid="{4FD2A9C0-49AC-4046-9179-81FCF65EB89A}"/>
    <cellStyle name="Total 7 4 4 2" xfId="24230" xr:uid="{23DE5857-9FFD-4809-9A4A-10D140F1BB05}"/>
    <cellStyle name="Total 7 4 4 2 2" xfId="44058" xr:uid="{B248ACF5-89D5-411B-A5C0-307EDB029463}"/>
    <cellStyle name="Total 7 4 4 3" xfId="34469" xr:uid="{A68CD545-5AF6-416E-8F2A-456D176CBEEC}"/>
    <cellStyle name="Total 7 4 5" xfId="10365" xr:uid="{08D8994F-7F93-459D-AEEF-88A1D3BE6A4B}"/>
    <cellStyle name="Total 7 4 5 2" xfId="22237" xr:uid="{473F03CD-58A2-410D-A545-9E50DF11CDA5}"/>
    <cellStyle name="Total 7 4 5 2 2" xfId="42069" xr:uid="{578866C2-7584-4616-A2B7-EF1F15AFFE41}"/>
    <cellStyle name="Total 7 4 5 3" xfId="32422" xr:uid="{2106136D-2C23-46E0-840B-D065DDD32959}"/>
    <cellStyle name="Total 7 4 6" xfId="12872" xr:uid="{30B06EAE-B17E-48BE-B0B2-85CCA2AFB382}"/>
    <cellStyle name="Total 7 4 6 2" xfId="24666" xr:uid="{8B1C991E-D0A4-4B91-AFA0-84268F34702A}"/>
    <cellStyle name="Total 7 4 6 2 2" xfId="44493" xr:uid="{CEB72F6B-3D6A-436A-A24E-419ACABD26A8}"/>
    <cellStyle name="Total 7 4 6 3" xfId="34924" xr:uid="{7383DAE6-B7D8-4D09-BB54-51EE192D87D8}"/>
    <cellStyle name="Total 7 4 7" xfId="10014" xr:uid="{B622AECB-95D8-4220-868C-8CA24A0461BE}"/>
    <cellStyle name="Total 7 4 7 2" xfId="21889" xr:uid="{4DD37C14-C9B6-4011-9138-2D1B1D8B83C2}"/>
    <cellStyle name="Total 7 4 7 2 2" xfId="41722" xr:uid="{6009879D-4BE5-4B3D-B08F-B1A1FC4D48AD}"/>
    <cellStyle name="Total 7 4 7 3" xfId="32072" xr:uid="{585E1937-89F6-4D95-A27A-01ADFC8BE996}"/>
    <cellStyle name="Total 7 4 8" xfId="13129" xr:uid="{CD87376D-ECC8-4197-A52D-F33B7C142C62}"/>
    <cellStyle name="Total 7 4 8 2" xfId="24916" xr:uid="{B732A373-B2BD-4305-88A9-FC3C9940469C}"/>
    <cellStyle name="Total 7 4 8 2 2" xfId="44743" xr:uid="{9EDAA9CD-9791-460D-B6F3-5F1C00307A0A}"/>
    <cellStyle name="Total 7 4 8 3" xfId="35181" xr:uid="{9FDC6CF8-A06D-4843-B15E-45DFECCCBEF6}"/>
    <cellStyle name="Total 7 4 9" xfId="9810" xr:uid="{F40BFBC1-E6CB-4D26-9D94-2270C524977A}"/>
    <cellStyle name="Total 7 4 9 2" xfId="21686" xr:uid="{2CA95F0E-FC08-4E99-8706-BC01046DD2E1}"/>
    <cellStyle name="Total 7 4 9 2 2" xfId="41519" xr:uid="{C400292B-E18B-4587-B6DC-B90A545F9EB5}"/>
    <cellStyle name="Total 7 4 9 3" xfId="31868" xr:uid="{0CF2535D-C3A9-4696-93B7-6F6B2736AC5A}"/>
    <cellStyle name="Total 7 5" xfId="7986" xr:uid="{18DA5FDB-6A6D-49AA-A757-B06201B05E5A}"/>
    <cellStyle name="Total 7 5 2" xfId="12956" xr:uid="{73C58395-F74E-44D6-8376-8FE52BD0A0C2}"/>
    <cellStyle name="Total 7 5 2 2" xfId="24750" xr:uid="{AF0BF0F8-AEA8-404C-B447-7ABC0BE9ED86}"/>
    <cellStyle name="Total 7 5 2 2 2" xfId="44577" xr:uid="{30783A16-36DA-4FF8-ADC4-0F6CED7A959D}"/>
    <cellStyle name="Total 7 5 2 3" xfId="35008" xr:uid="{8F3DF5C5-DBA2-4A89-8B6B-E75F4C409A2D}"/>
    <cellStyle name="Total 7 5 3" xfId="9938" xr:uid="{D1AD4331-8C45-4B9D-83E3-42E1C2A6081A}"/>
    <cellStyle name="Total 7 5 3 2" xfId="21813" xr:uid="{1E9BA52C-2E97-49DC-A243-6E313AC14CE3}"/>
    <cellStyle name="Total 7 5 3 2 2" xfId="41646" xr:uid="{33E993A2-A76D-47B6-9E99-A28E8CC205BC}"/>
    <cellStyle name="Total 7 5 3 3" xfId="31996" xr:uid="{0AF3AE6C-7317-4E20-9FC7-A3684EC8914A}"/>
    <cellStyle name="Total 7 5 4" xfId="11770" xr:uid="{F8B8FB8F-DFE5-47BF-B8BE-D70C975AF591}"/>
    <cellStyle name="Total 7 5 4 2" xfId="23598" xr:uid="{22644972-3271-4CD7-A05F-3E78E492A3A1}"/>
    <cellStyle name="Total 7 5 4 2 2" xfId="43427" xr:uid="{EF9C8D02-0D16-4AC1-A7E8-9197D477687B}"/>
    <cellStyle name="Total 7 5 4 3" xfId="33824" xr:uid="{F42FF37A-0DEC-4191-A13A-02133384CE69}"/>
    <cellStyle name="Total 7 5 5" xfId="10937" xr:uid="{71454464-909D-4043-A37D-19A3985636F3}"/>
    <cellStyle name="Total 7 5 5 2" xfId="22806" xr:uid="{54475477-23FB-42C3-AAFF-E943E2B7ADCD}"/>
    <cellStyle name="Total 7 5 5 2 2" xfId="42637" xr:uid="{A09F7D31-B6DF-41F7-8DF3-AA2BE1AA76AE}"/>
    <cellStyle name="Total 7 5 5 3" xfId="32993" xr:uid="{F3855B7F-2430-4441-BF9F-1F01DD64F7AD}"/>
    <cellStyle name="Total 7 5 6" xfId="13551" xr:uid="{BCF429BE-0EB4-4906-8315-EF10D040FEA5}"/>
    <cellStyle name="Total 7 5 6 2" xfId="25327" xr:uid="{199F606B-2A18-455C-A89E-EB335638F373}"/>
    <cellStyle name="Total 7 5 6 2 2" xfId="45154" xr:uid="{AAD08125-2F38-455F-BB08-7046C4EFC8F8}"/>
    <cellStyle name="Total 7 5 6 3" xfId="35603" xr:uid="{C69D9F7F-CF24-413E-93A6-00F9A999C7E1}"/>
    <cellStyle name="Total 7 5 7" xfId="14533" xr:uid="{649AC78A-6B5C-419C-BE2A-0CF4D43A24B2}"/>
    <cellStyle name="Total 7 5 7 2" xfId="26304" xr:uid="{7763787D-F02A-486D-B8F3-2CA57F5BF070}"/>
    <cellStyle name="Total 7 5 7 2 2" xfId="46131" xr:uid="{34221A1D-3F46-47BB-AF50-DAFD07F6C4B0}"/>
    <cellStyle name="Total 7 5 7 3" xfId="36585" xr:uid="{ED2310A9-A6A7-49EF-AA99-18888C40D215}"/>
    <cellStyle name="Total 7 5 8" xfId="15486" xr:uid="{BDBD33CA-C326-44BF-AB3A-C0D29BB466BE}"/>
    <cellStyle name="Total 7 5 8 2" xfId="37538" xr:uid="{09C4E8AD-B96C-47E9-A0C0-B8B5C2F5FA62}"/>
    <cellStyle name="Total 7 5 9" xfId="31044" xr:uid="{546E093E-6393-4418-95D6-9679749B0917}"/>
    <cellStyle name="Total 7 6" xfId="9418" xr:uid="{DF68FF89-CCE1-4484-8BF5-F0E2CAB49179}"/>
    <cellStyle name="Total 7 6 2" xfId="13823" xr:uid="{087246C0-225E-461A-BD86-9AF9E9DF3CC5}"/>
    <cellStyle name="Total 7 6 2 2" xfId="25596" xr:uid="{20142D1F-3441-485A-AD75-E10A77D3C876}"/>
    <cellStyle name="Total 7 6 2 2 2" xfId="45423" xr:uid="{7B308511-29A7-461B-B311-823D7FF7E940}"/>
    <cellStyle name="Total 7 6 2 3" xfId="35875" xr:uid="{496B30E1-335D-4655-88F9-900837E7A2CA}"/>
    <cellStyle name="Total 7 6 3" xfId="14783" xr:uid="{136310A4-44F7-490A-95A0-9CB6AA1A0D96}"/>
    <cellStyle name="Total 7 6 3 2" xfId="26554" xr:uid="{34DB1FDF-D210-493A-8384-759F6AFADFAD}"/>
    <cellStyle name="Total 7 6 3 2 2" xfId="46381" xr:uid="{7933DABA-AB07-488B-9750-34034C185FD8}"/>
    <cellStyle name="Total 7 6 3 3" xfId="36835" xr:uid="{762702E7-968D-48FB-B40D-B31A2C244277}"/>
    <cellStyle name="Total 7 6 4" xfId="15735" xr:uid="{3EFB2C29-DEF3-4FFD-AA82-239DF4827BA5}"/>
    <cellStyle name="Total 7 6 4 2" xfId="27482" xr:uid="{E238677B-2D06-4309-A22C-2954D901AF2E}"/>
    <cellStyle name="Total 7 6 4 2 2" xfId="47309" xr:uid="{8743ED26-41EF-4DCF-B772-DEACBA9831EB}"/>
    <cellStyle name="Total 7 6 4 3" xfId="37787" xr:uid="{8D2C89BA-830A-4DF6-97BC-49A7D47FE29F}"/>
    <cellStyle name="Total 7 6 5" xfId="16609" xr:uid="{C71583A7-3300-4FED-971E-9916F8121A25}"/>
    <cellStyle name="Total 7 6 5 2" xfId="28356" xr:uid="{8543A3F6-D4F9-4D7B-A0F3-592E8D5368FB}"/>
    <cellStyle name="Total 7 6 5 2 2" xfId="48183" xr:uid="{473CE975-1171-413C-AE77-508C7B130399}"/>
    <cellStyle name="Total 7 6 5 3" xfId="38661" xr:uid="{7B2639D2-E644-4C0A-B6C1-4DE66D141089}"/>
    <cellStyle name="Total 7 6 6" xfId="17474" xr:uid="{CB2BD3D0-C7CB-4974-804B-5E3778E60B89}"/>
    <cellStyle name="Total 7 6 6 2" xfId="29195" xr:uid="{F727BDF8-097C-40DD-B232-0808D0A242E2}"/>
    <cellStyle name="Total 7 6 6 2 2" xfId="49022" xr:uid="{432FF26D-1566-4FD5-8D0F-7C8D0462FFE1}"/>
    <cellStyle name="Total 7 6 6 3" xfId="39526" xr:uid="{9085E8B7-1CB1-459C-86F0-7CA1A2F44A1B}"/>
    <cellStyle name="Total 7 6 7" xfId="18250" xr:uid="{19AB9DF7-7A57-40D2-BA13-6AA7FE4734DD}"/>
    <cellStyle name="Total 7 6 7 2" xfId="29971" xr:uid="{BBE7D5F1-7E77-49DE-8536-251778702106}"/>
    <cellStyle name="Total 7 6 7 2 2" xfId="49798" xr:uid="{062750D8-368D-406B-B3D1-96001C282FBF}"/>
    <cellStyle name="Total 7 6 7 3" xfId="40302" xr:uid="{24BFA1C3-E437-485D-8866-23530185FA7B}"/>
    <cellStyle name="Total 7 6 8" xfId="19007" xr:uid="{7E65EFED-096A-4D01-8898-78DFC128C2E4}"/>
    <cellStyle name="Total 7 6 8 2" xfId="41059" xr:uid="{5B04A226-8B6D-4C33-AA46-C3B010FCDF08}"/>
    <cellStyle name="Total 7 6 9" xfId="31484" xr:uid="{30211DE0-95F7-49FA-BA45-87AD502263FF}"/>
    <cellStyle name="Total 7 7" xfId="11883" xr:uid="{48A7A597-0E7F-437C-9B4D-848C1BF064E0}"/>
    <cellStyle name="Total 7 7 2" xfId="23710" xr:uid="{E28544AF-C919-4AD1-8819-2CAB1F0FBA41}"/>
    <cellStyle name="Total 7 7 2 2" xfId="43539" xr:uid="{5B558324-495B-49C8-8249-8B61353F9B7D}"/>
    <cellStyle name="Total 7 7 3" xfId="33937" xr:uid="{C22AB7E9-0E5E-4249-AF8D-45FA03FB5DBB}"/>
    <cellStyle name="Total 7 8" xfId="10836" xr:uid="{378E5E14-6DC3-4532-B466-2D9574E5B9BE}"/>
    <cellStyle name="Total 7 8 2" xfId="22705" xr:uid="{259AA2FB-8629-4E60-9911-C17A08B18D6F}"/>
    <cellStyle name="Total 7 8 2 2" xfId="42536" xr:uid="{143B9CD4-E312-44F2-BA23-4D4BB5E39B3E}"/>
    <cellStyle name="Total 7 8 3" xfId="32892" xr:uid="{4537F6A5-3A69-4B39-852E-4300FA9E1EFD}"/>
    <cellStyle name="Total 7 9" xfId="11490" xr:uid="{4439F2A9-4F3B-42D3-993A-69DB2BE290C9}"/>
    <cellStyle name="Total 7 9 2" xfId="23344" xr:uid="{9DD18CEE-4CBA-489B-A18B-0497D59B9F39}"/>
    <cellStyle name="Total 7 9 2 2" xfId="43174" xr:uid="{F9DC7FBF-D616-4E2E-9600-23512623FBE7}"/>
    <cellStyle name="Total 7 9 3" xfId="33545" xr:uid="{DA3FADD0-9594-4E6B-9172-EE0E5D9FCAA3}"/>
    <cellStyle name="Total 8" xfId="6248" xr:uid="{602AEF32-E8A7-4270-8837-F054C9398CC2}"/>
    <cellStyle name="Total 8 10" xfId="11149" xr:uid="{A9519E26-D351-4BF2-8EAC-47F7EEB9A5B7}"/>
    <cellStyle name="Total 8 10 2" xfId="23014" xr:uid="{5B1B4435-A3D5-420B-95FF-85943476CA6A}"/>
    <cellStyle name="Total 8 10 2 2" xfId="42844" xr:uid="{4D4BC43B-3B46-4430-A235-5622C699B288}"/>
    <cellStyle name="Total 8 10 3" xfId="33204" xr:uid="{76A0B08B-1D95-4904-BF57-05758B01383F}"/>
    <cellStyle name="Total 8 11" xfId="13517" xr:uid="{03E7F873-6860-4400-AA81-7184457C13F4}"/>
    <cellStyle name="Total 8 11 2" xfId="25298" xr:uid="{A0242663-1B85-4A75-90BA-960BEF8AC736}"/>
    <cellStyle name="Total 8 11 2 2" xfId="45125" xr:uid="{66594B43-1626-4026-8670-C33CB8B95B0A}"/>
    <cellStyle name="Total 8 11 3" xfId="35569" xr:uid="{A5788FD4-9325-47D5-BBAE-184293D4DF45}"/>
    <cellStyle name="Total 8 12" xfId="14518" xr:uid="{AF6E6ACB-4F53-41C2-842B-B9DF0846CD28}"/>
    <cellStyle name="Total 8 12 2" xfId="26290" xr:uid="{8204B1FD-476E-4B9F-A6DF-3704092194D2}"/>
    <cellStyle name="Total 8 12 2 2" xfId="46117" xr:uid="{F3D3BDA0-2011-4D00-915C-93BCC9608155}"/>
    <cellStyle name="Total 8 12 3" xfId="36570" xr:uid="{C28D2F79-932F-49CD-A7CD-84E75E717D58}"/>
    <cellStyle name="Total 8 13" xfId="15476" xr:uid="{DFE7AFA0-680F-4F10-B08F-46C0C542D750}"/>
    <cellStyle name="Total 8 13 2" xfId="27236" xr:uid="{3E88057B-C23C-4DF7-9401-49E1D3165D9C}"/>
    <cellStyle name="Total 8 13 2 2" xfId="47063" xr:uid="{90C1AC6A-B41F-4EC4-B33F-2917FBB6B1F5}"/>
    <cellStyle name="Total 8 13 3" xfId="37528" xr:uid="{D317ABD4-439D-4F8C-887B-5B6874E1B435}"/>
    <cellStyle name="Total 8 14" xfId="30508" xr:uid="{7DC1F01F-F01E-4CDA-AD5A-EDDFA6FD4892}"/>
    <cellStyle name="Total 8 2" xfId="6249" xr:uid="{698A91B7-A607-479E-8994-507876331211}"/>
    <cellStyle name="Total 8 2 10" xfId="13033" xr:uid="{519F38FE-3CE1-4FA6-A789-A87B62DC5CD3}"/>
    <cellStyle name="Total 8 2 10 2" xfId="24825" xr:uid="{E9ADD9C7-F919-4176-A3C0-62740BDF3E16}"/>
    <cellStyle name="Total 8 2 10 2 2" xfId="44652" xr:uid="{803778F9-5DE7-43C1-AEB4-C5C175EA2BF9}"/>
    <cellStyle name="Total 8 2 10 3" xfId="35085" xr:uid="{C0FF5E25-3C12-4A30-A56D-7FD36B475C63}"/>
    <cellStyle name="Total 8 2 11" xfId="9878" xr:uid="{DD6429EA-E552-4631-964A-C7017FE8A932}"/>
    <cellStyle name="Total 8 2 11 2" xfId="21754" xr:uid="{4561D139-9E99-4DEF-A84B-28DB9D0198D1}"/>
    <cellStyle name="Total 8 2 11 2 2" xfId="41587" xr:uid="{F17422EE-FC97-460D-89DC-B345A2CF5442}"/>
    <cellStyle name="Total 8 2 11 3" xfId="31936" xr:uid="{3DB62DBF-8B0A-450A-A0E3-86A4FBAB1279}"/>
    <cellStyle name="Total 8 2 12" xfId="12117" xr:uid="{555F5E5F-9073-4C6C-9882-8CB0AE2B552D}"/>
    <cellStyle name="Total 8 2 12 2" xfId="23934" xr:uid="{CA67A089-068E-4CD1-B334-CB7CD79BAACC}"/>
    <cellStyle name="Total 8 2 12 2 2" xfId="43762" xr:uid="{679DFB54-9B7D-47A9-9CB2-34A1D9B1AF23}"/>
    <cellStyle name="Total 8 2 12 3" xfId="34170" xr:uid="{382685D3-0496-4759-B085-FA23909B75B5}"/>
    <cellStyle name="Total 8 2 13" xfId="30509" xr:uid="{F062B677-2C45-4C6F-98F5-3B02319ADF9D}"/>
    <cellStyle name="Total 8 2 2" xfId="6878" xr:uid="{8ED61F06-7C05-4FD2-A596-A50381FF355B}"/>
    <cellStyle name="Total 8 2 2 10" xfId="16255" xr:uid="{2CAE208A-3BD4-48C9-B76C-91F425236EDC}"/>
    <cellStyle name="Total 8 2 2 10 2" xfId="28002" xr:uid="{87CB3C1B-34C7-4007-95BE-15185A432792}"/>
    <cellStyle name="Total 8 2 2 10 2 2" xfId="47829" xr:uid="{E007069A-A4D3-43B5-8DAC-5722E00E29A8}"/>
    <cellStyle name="Total 8 2 2 10 3" xfId="38307" xr:uid="{F2354C8E-789E-47FF-BB43-4764B35E04EE}"/>
    <cellStyle name="Total 8 2 2 11" xfId="17127" xr:uid="{DD4BA5BC-65ED-47A9-BEB4-7BA57DC7EA5C}"/>
    <cellStyle name="Total 8 2 2 11 2" xfId="28874" xr:uid="{73765489-E3DF-4CE3-95C0-89060C03B2E9}"/>
    <cellStyle name="Total 8 2 2 11 2 2" xfId="48701" xr:uid="{0836010D-12C4-49D4-A6C8-BCE97718096E}"/>
    <cellStyle name="Total 8 2 2 11 3" xfId="39179" xr:uid="{06EDF7C5-5AE8-4254-B01A-043C43013270}"/>
    <cellStyle name="Total 8 2 2 12" xfId="30632" xr:uid="{F6458480-5276-49E0-8F42-067FB6871762}"/>
    <cellStyle name="Total 8 2 2 2" xfId="7681" xr:uid="{1BC9C2DF-0AEF-4CFF-B443-7267249D2E51}"/>
    <cellStyle name="Total 8 2 2 2 10" xfId="12863" xr:uid="{08246FC2-6FC7-47B7-80D6-0BBB21A8AD6F}"/>
    <cellStyle name="Total 8 2 2 2 10 2" xfId="24657" xr:uid="{CA2FEDB9-42EB-43BB-BF93-B44090639625}"/>
    <cellStyle name="Total 8 2 2 2 10 2 2" xfId="44484" xr:uid="{1AA72C03-87A3-4DDF-B8A9-5818767C59CB}"/>
    <cellStyle name="Total 8 2 2 2 10 3" xfId="34915" xr:uid="{8350C7C3-2EED-498B-8278-DF3E33A50BDD}"/>
    <cellStyle name="Total 8 2 2 2 11" xfId="30879" xr:uid="{3D04586D-F05E-4368-9300-027ED40DAD4B}"/>
    <cellStyle name="Total 8 2 2 2 2" xfId="9324" xr:uid="{B5692E3C-7D67-4835-A3C3-4D036ECC6773}"/>
    <cellStyle name="Total 8 2 2 2 2 2" xfId="13746" xr:uid="{DA388A80-EAE4-440A-A83B-E0F30673529B}"/>
    <cellStyle name="Total 8 2 2 2 2 2 2" xfId="25520" xr:uid="{F4B80C21-025E-43C0-A2D3-2A8F5B413500}"/>
    <cellStyle name="Total 8 2 2 2 2 2 2 2" xfId="45347" xr:uid="{18B7AC4D-AC1B-43BF-A88B-9B8783F4D43E}"/>
    <cellStyle name="Total 8 2 2 2 2 2 3" xfId="35798" xr:uid="{AABA2C39-C4EA-4382-8396-6529F57137B9}"/>
    <cellStyle name="Total 8 2 2 2 2 3" xfId="14708" xr:uid="{B7EB9B72-3C32-46C9-B9DB-9299B8FB3038}"/>
    <cellStyle name="Total 8 2 2 2 2 3 2" xfId="26479" xr:uid="{52E3DA9F-61D4-46CF-A310-4350CD4701CB}"/>
    <cellStyle name="Total 8 2 2 2 2 3 2 2" xfId="46306" xr:uid="{CAD9BD17-8DEC-4963-8BC9-EB95D37934CF}"/>
    <cellStyle name="Total 8 2 2 2 2 3 3" xfId="36760" xr:uid="{6D5CD4AF-9FEC-4022-81BC-242ECFB3B5E6}"/>
    <cellStyle name="Total 8 2 2 2 2 4" xfId="15660" xr:uid="{6B44BB13-3F6F-48C6-A717-FBA0AF92668B}"/>
    <cellStyle name="Total 8 2 2 2 2 4 2" xfId="27407" xr:uid="{FD3D12D9-773B-4730-92B0-8F4A91B627E9}"/>
    <cellStyle name="Total 8 2 2 2 2 4 2 2" xfId="47234" xr:uid="{F2C48958-8C1F-48C7-8A99-1D1194627C17}"/>
    <cellStyle name="Total 8 2 2 2 2 4 3" xfId="37712" xr:uid="{8219D568-3CAA-4100-AB7D-9630EB48ED9C}"/>
    <cellStyle name="Total 8 2 2 2 2 5" xfId="16538" xr:uid="{3F36E948-4C46-45D6-8E8A-50AEC7E01E36}"/>
    <cellStyle name="Total 8 2 2 2 2 5 2" xfId="28285" xr:uid="{AAF18AC3-4899-4B9E-86B5-DDCB0226F916}"/>
    <cellStyle name="Total 8 2 2 2 2 5 2 2" xfId="48112" xr:uid="{302EA5CE-9032-46A8-BDA8-65CB01677341}"/>
    <cellStyle name="Total 8 2 2 2 2 5 3" xfId="38590" xr:uid="{DA400B59-3B59-42C5-903E-BB20F1AF9F3A}"/>
    <cellStyle name="Total 8 2 2 2 2 6" xfId="17403" xr:uid="{94FD11F9-1DD0-410A-BA18-7AD96F8B6C38}"/>
    <cellStyle name="Total 8 2 2 2 2 6 2" xfId="29124" xr:uid="{DBA855D2-3105-4461-9C06-253C28FB8B10}"/>
    <cellStyle name="Total 8 2 2 2 2 6 2 2" xfId="48951" xr:uid="{8A69027B-4990-4982-BFB5-8565670BC1D9}"/>
    <cellStyle name="Total 8 2 2 2 2 6 3" xfId="39455" xr:uid="{04548F52-ADC9-43F1-A870-B10F6A96BBB3}"/>
    <cellStyle name="Total 8 2 2 2 2 7" xfId="18179" xr:uid="{08D1303F-5F3B-474F-B00D-0BAB69DBA16D}"/>
    <cellStyle name="Total 8 2 2 2 2 7 2" xfId="29900" xr:uid="{6AD9DCAD-21EE-44A9-9F20-C574577C851D}"/>
    <cellStyle name="Total 8 2 2 2 2 7 2 2" xfId="49727" xr:uid="{885FEA81-ED52-4731-9012-8CB681E4FEDB}"/>
    <cellStyle name="Total 8 2 2 2 2 7 3" xfId="40231" xr:uid="{F6175C5A-13BA-4B55-8DF4-FDCF158826A8}"/>
    <cellStyle name="Total 8 2 2 2 2 8" xfId="18936" xr:uid="{2B9CFD36-57BC-42BB-9621-001E9F7EA9EC}"/>
    <cellStyle name="Total 8 2 2 2 2 8 2" xfId="40988" xr:uid="{3830B0E3-81FE-455C-9388-3E8DCF6FC3F0}"/>
    <cellStyle name="Total 8 2 2 2 2 9" xfId="31413" xr:uid="{1430D0AC-E337-416C-B025-30A8191F0ECF}"/>
    <cellStyle name="Total 8 2 2 2 3" xfId="9762" xr:uid="{AA60A214-3472-4699-8C41-E7165412DA5A}"/>
    <cellStyle name="Total 8 2 2 2 3 2" xfId="14167" xr:uid="{99F4B657-508E-4F1F-9620-803FE11C827E}"/>
    <cellStyle name="Total 8 2 2 2 3 2 2" xfId="25940" xr:uid="{CFC887BA-92F1-4A39-882B-496C349301B4}"/>
    <cellStyle name="Total 8 2 2 2 3 2 2 2" xfId="45767" xr:uid="{50EDB97E-5A30-41B4-870D-C7ECAD18EF38}"/>
    <cellStyle name="Total 8 2 2 2 3 2 3" xfId="36219" xr:uid="{07439AA1-54AF-4847-9466-5173DECD05C7}"/>
    <cellStyle name="Total 8 2 2 2 3 3" xfId="15127" xr:uid="{37F67866-1F59-4301-923A-02DF70DB476A}"/>
    <cellStyle name="Total 8 2 2 2 3 3 2" xfId="26898" xr:uid="{69BEBD3B-5CC7-4090-BEC7-29682F44B94E}"/>
    <cellStyle name="Total 8 2 2 2 3 3 2 2" xfId="46725" xr:uid="{865896DC-B3B1-4E09-A31F-B5F82F1AABCC}"/>
    <cellStyle name="Total 8 2 2 2 3 3 3" xfId="37179" xr:uid="{9A08DF56-6AA1-47BA-8B10-80CB1F11E2F9}"/>
    <cellStyle name="Total 8 2 2 2 3 4" xfId="16079" xr:uid="{B0777A9A-CB2D-47DD-9E31-CCED31A43B44}"/>
    <cellStyle name="Total 8 2 2 2 3 4 2" xfId="27826" xr:uid="{E06D709F-B76C-4E57-87CC-7D33821C775B}"/>
    <cellStyle name="Total 8 2 2 2 3 4 2 2" xfId="47653" xr:uid="{6D24B7F7-11DE-41FC-AF1C-58C9FD04BC13}"/>
    <cellStyle name="Total 8 2 2 2 3 4 3" xfId="38131" xr:uid="{2F776B2B-6D6C-4555-B9CF-B0D574D9913A}"/>
    <cellStyle name="Total 8 2 2 2 3 5" xfId="16953" xr:uid="{F1BFE0F2-A705-473B-A92B-BF6F4124A204}"/>
    <cellStyle name="Total 8 2 2 2 3 5 2" xfId="28700" xr:uid="{59D840B2-5ADA-4575-BD9D-0597C65FB56C}"/>
    <cellStyle name="Total 8 2 2 2 3 5 2 2" xfId="48527" xr:uid="{9BFB0390-53C4-437A-A273-086E73F2F3F5}"/>
    <cellStyle name="Total 8 2 2 2 3 5 3" xfId="39005" xr:uid="{E4D6DB77-BB83-4DF1-ABAA-8FEDA4BDFBC8}"/>
    <cellStyle name="Total 8 2 2 2 3 6" xfId="17818" xr:uid="{9166D410-92BD-41AC-8B27-8174E13B6FFE}"/>
    <cellStyle name="Total 8 2 2 2 3 6 2" xfId="29539" xr:uid="{63AE8032-880F-4192-BC83-B15F7267848E}"/>
    <cellStyle name="Total 8 2 2 2 3 6 2 2" xfId="49366" xr:uid="{602DD4CA-8552-464E-BC1D-BBEC46A09A1C}"/>
    <cellStyle name="Total 8 2 2 2 3 6 3" xfId="39870" xr:uid="{4DB5C2E1-2920-43D3-9F4C-C0CFDF981561}"/>
    <cellStyle name="Total 8 2 2 2 3 7" xfId="18594" xr:uid="{D992AD7F-6A62-43BF-B95F-C9982322EFAC}"/>
    <cellStyle name="Total 8 2 2 2 3 7 2" xfId="30315" xr:uid="{B26159D5-303C-4AD7-9237-1B17AB6C7FB9}"/>
    <cellStyle name="Total 8 2 2 2 3 7 2 2" xfId="50142" xr:uid="{3988EDE3-3E34-4505-B98E-59B997D7EEEF}"/>
    <cellStyle name="Total 8 2 2 2 3 7 3" xfId="40646" xr:uid="{F731D2FD-6A6B-4A84-8807-04C0D7E480BB}"/>
    <cellStyle name="Total 8 2 2 2 3 8" xfId="19351" xr:uid="{C17CB461-4E36-4E8F-A5D9-726A20A3C694}"/>
    <cellStyle name="Total 8 2 2 2 3 8 2" xfId="41403" xr:uid="{25D8B8C4-6AB7-4AC4-9D0B-BF0684396B32}"/>
    <cellStyle name="Total 8 2 2 2 3 9" xfId="31828" xr:uid="{AE9170BF-7836-4275-A2FC-489DFA43C53E}"/>
    <cellStyle name="Total 8 2 2 2 4" xfId="12732" xr:uid="{7A58F78E-1C37-4C33-88FF-2743277E5441}"/>
    <cellStyle name="Total 8 2 2 2 4 2" xfId="24530" xr:uid="{1D042B1F-A46C-4974-A749-2AB0E985CFD0}"/>
    <cellStyle name="Total 8 2 2 2 4 2 2" xfId="44358" xr:uid="{2634A4A0-EFE4-47F2-A7DF-89B0D1BB8F5A}"/>
    <cellStyle name="Total 8 2 2 2 4 3" xfId="34785" xr:uid="{2AC58F8E-BC77-4754-8647-36E578ABC2CE}"/>
    <cellStyle name="Total 8 2 2 2 5" xfId="10157" xr:uid="{A4B724A0-F68C-4D2A-8E97-4789C13CDDDC}"/>
    <cellStyle name="Total 8 2 2 2 5 2" xfId="22032" xr:uid="{E8439A9F-59FD-48A7-8830-D98170B14014}"/>
    <cellStyle name="Total 8 2 2 2 5 2 2" xfId="41864" xr:uid="{C34BDBDD-BEC8-40E8-AD60-4E3B825B45B8}"/>
    <cellStyle name="Total 8 2 2 2 5 3" xfId="32214" xr:uid="{86595B70-A856-4AA5-98BB-8957D38CF696}"/>
    <cellStyle name="Total 8 2 2 2 6" xfId="13114" xr:uid="{5CF61518-E7D3-4773-95D8-226EF293AF2C}"/>
    <cellStyle name="Total 8 2 2 2 6 2" xfId="24902" xr:uid="{9F534692-71A8-4D1A-A511-237089B6A3DB}"/>
    <cellStyle name="Total 8 2 2 2 6 2 2" xfId="44729" xr:uid="{0A005937-7287-4CF7-AD38-FAFAEF0EB389}"/>
    <cellStyle name="Total 8 2 2 2 6 3" xfId="35166" xr:uid="{1A70B851-2645-4E12-A7FF-3CD10DE2BB89}"/>
    <cellStyle name="Total 8 2 2 2 7" xfId="9823" xr:uid="{2C462089-9173-422E-BF6E-24900E97FF7D}"/>
    <cellStyle name="Total 8 2 2 2 7 2" xfId="21699" xr:uid="{F453BC29-7EBC-4AAC-90D9-28D01FF5935A}"/>
    <cellStyle name="Total 8 2 2 2 7 2 2" xfId="41532" xr:uid="{7D3B02BE-3917-4E46-871F-D728CA13A410}"/>
    <cellStyle name="Total 8 2 2 2 7 3" xfId="31881" xr:uid="{B5259191-2123-4362-BBBC-9F263FBDCD11}"/>
    <cellStyle name="Total 8 2 2 2 8" xfId="12123" xr:uid="{A5FEA360-0AA3-4D6A-9602-033CA618DE7F}"/>
    <cellStyle name="Total 8 2 2 2 8 2" xfId="23940" xr:uid="{F25763C5-A941-4738-9C4F-310A6C0B4DD8}"/>
    <cellStyle name="Total 8 2 2 2 8 2 2" xfId="43768" xr:uid="{5B47EFB8-73E8-412B-8C59-CE1472DFFF6B}"/>
    <cellStyle name="Total 8 2 2 2 8 3" xfId="34176" xr:uid="{1A6A4958-DA26-47A1-873A-FC50416B0ABF}"/>
    <cellStyle name="Total 8 2 2 2 9" xfId="10644" xr:uid="{4653BF1E-40BC-4476-8C85-1690F62EBF19}"/>
    <cellStyle name="Total 8 2 2 2 9 2" xfId="22516" xr:uid="{E7915E4B-589C-403A-AF86-DC916DED6427}"/>
    <cellStyle name="Total 8 2 2 2 9 2 2" xfId="42348" xr:uid="{768BD00F-D296-439B-8B81-B543CADE63ED}"/>
    <cellStyle name="Total 8 2 2 2 9 3" xfId="32701" xr:uid="{A2C80C7E-2C2B-4D05-9249-7C8FEBCBAF7F}"/>
    <cellStyle name="Total 8 2 2 3" xfId="8523" xr:uid="{2D64F4B2-17B7-4046-8261-118FAC508E0A}"/>
    <cellStyle name="Total 8 2 2 3 2" xfId="13265" xr:uid="{9200D64C-A810-4386-88D7-0AFD1E949933}"/>
    <cellStyle name="Total 8 2 2 3 2 2" xfId="25051" xr:uid="{FB33C875-80CF-42F8-AD81-E1AE29B6EDB3}"/>
    <cellStyle name="Total 8 2 2 3 2 2 2" xfId="44878" xr:uid="{72D43358-38E0-440B-A731-FF7E851FB2F6}"/>
    <cellStyle name="Total 8 2 2 3 2 3" xfId="35317" xr:uid="{451C4F18-D4B7-42B3-8D70-6DCC225221FF}"/>
    <cellStyle name="Total 8 2 2 3 3" xfId="14285" xr:uid="{E2642F7B-81C8-4031-A207-B12ADEB1D678}"/>
    <cellStyle name="Total 8 2 2 3 3 2" xfId="26058" xr:uid="{27DF4C6F-BBDA-4C14-9C55-5968C6B6F934}"/>
    <cellStyle name="Total 8 2 2 3 3 2 2" xfId="45885" xr:uid="{BA4DAEB8-0E6B-434E-8315-1DBA762CD43F}"/>
    <cellStyle name="Total 8 2 2 3 3 3" xfId="36337" xr:uid="{6A465FE8-AB1C-4465-AD2E-7B845F2D6D3C}"/>
    <cellStyle name="Total 8 2 2 3 4" xfId="15245" xr:uid="{3AABAC46-D179-42F4-A070-E4BB49BC0A47}"/>
    <cellStyle name="Total 8 2 2 3 4 2" xfId="27014" xr:uid="{365763DB-4F50-479D-B73B-DD0C141B8A20}"/>
    <cellStyle name="Total 8 2 2 3 4 2 2" xfId="46841" xr:uid="{59B87545-7248-4F40-B902-829758506011}"/>
    <cellStyle name="Total 8 2 2 3 4 3" xfId="37297" xr:uid="{3690E24B-89E9-4D41-BE82-889BE9B2EB11}"/>
    <cellStyle name="Total 8 2 2 3 5" xfId="16194" xr:uid="{60AD3ED3-347D-4EAE-94CC-B01089287410}"/>
    <cellStyle name="Total 8 2 2 3 5 2" xfId="27941" xr:uid="{C2011324-4664-4FD3-82FD-B13CA8DBA6B6}"/>
    <cellStyle name="Total 8 2 2 3 5 2 2" xfId="47768" xr:uid="{F45DACC7-78DC-41AE-B11C-56333516FD36}"/>
    <cellStyle name="Total 8 2 2 3 5 3" xfId="38246" xr:uid="{770974A2-0918-43D0-A363-CF0DCB0E9C9D}"/>
    <cellStyle name="Total 8 2 2 3 6" xfId="17067" xr:uid="{5CBA1683-0792-48BD-8432-03E71AAAC715}"/>
    <cellStyle name="Total 8 2 2 3 6 2" xfId="28814" xr:uid="{CC9501E5-315C-43B1-A4FC-341E5FD53AAB}"/>
    <cellStyle name="Total 8 2 2 3 6 2 2" xfId="48641" xr:uid="{58A85B21-55CC-4F30-8656-1D2732306DD8}"/>
    <cellStyle name="Total 8 2 2 3 6 3" xfId="39119" xr:uid="{1BFB7436-A056-4B1C-9B33-AC4CDE14D067}"/>
    <cellStyle name="Total 8 2 2 3 7" xfId="17932" xr:uid="{46A9B1DF-A6BA-4AAE-BBD9-E2CC8678C346}"/>
    <cellStyle name="Total 8 2 2 3 7 2" xfId="29653" xr:uid="{65DBFBF0-D5AF-4F08-AECF-EC3FABB71F54}"/>
    <cellStyle name="Total 8 2 2 3 7 2 2" xfId="49480" xr:uid="{3D4C386D-0C57-4CC3-BB8D-A0A7CB5ACC0F}"/>
    <cellStyle name="Total 8 2 2 3 7 3" xfId="39984" xr:uid="{E134F9EF-EE57-48BC-98E0-7F6636EE167E}"/>
    <cellStyle name="Total 8 2 2 3 8" xfId="18708" xr:uid="{9C510DB2-D763-48EE-B817-4775A5EEE0BD}"/>
    <cellStyle name="Total 8 2 2 3 8 2" xfId="40760" xr:uid="{DCD5CC43-B3E8-414E-830D-6F2598701B20}"/>
    <cellStyle name="Total 8 2 2 3 9" xfId="31166" xr:uid="{ECC96C0C-752F-40A2-BE49-CF4423EB5048}"/>
    <cellStyle name="Total 8 2 2 4" xfId="9534" xr:uid="{9F9CF9C7-C3DE-4C03-BFC6-8489661B699E}"/>
    <cellStyle name="Total 8 2 2 4 2" xfId="13939" xr:uid="{54D80934-2F52-47D1-8DE0-C108095FCDA8}"/>
    <cellStyle name="Total 8 2 2 4 2 2" xfId="25712" xr:uid="{313CD4E9-0D48-4C8A-A158-1CFE89DA228A}"/>
    <cellStyle name="Total 8 2 2 4 2 2 2" xfId="45539" xr:uid="{9A8796DA-F914-417B-A8E6-E4A00C0EA195}"/>
    <cellStyle name="Total 8 2 2 4 2 3" xfId="35991" xr:uid="{97017277-4026-4762-BB96-B6B46ABF4745}"/>
    <cellStyle name="Total 8 2 2 4 3" xfId="14899" xr:uid="{DBDFAE4F-F8C3-425D-B470-E394381D5ADA}"/>
    <cellStyle name="Total 8 2 2 4 3 2" xfId="26670" xr:uid="{A198B675-D479-4CC8-9B41-B46E6EEC8806}"/>
    <cellStyle name="Total 8 2 2 4 3 2 2" xfId="46497" xr:uid="{AA595889-8B38-4EFF-BBC5-32B5D2650FB9}"/>
    <cellStyle name="Total 8 2 2 4 3 3" xfId="36951" xr:uid="{1C525DDA-5C70-41E4-9A18-544B9BFA754C}"/>
    <cellStyle name="Total 8 2 2 4 4" xfId="15851" xr:uid="{0CBAA7F0-8960-4DAA-B756-766D71B4AEA2}"/>
    <cellStyle name="Total 8 2 2 4 4 2" xfId="27598" xr:uid="{F36A5420-A851-462D-8E39-9C6EDA202536}"/>
    <cellStyle name="Total 8 2 2 4 4 2 2" xfId="47425" xr:uid="{A9A0349A-2045-4DD9-8918-A8C263BEA649}"/>
    <cellStyle name="Total 8 2 2 4 4 3" xfId="37903" xr:uid="{E46118E2-49F7-43FF-B845-90D377106E04}"/>
    <cellStyle name="Total 8 2 2 4 5" xfId="16725" xr:uid="{382260E8-29D2-4FD5-8DE4-8910284218E1}"/>
    <cellStyle name="Total 8 2 2 4 5 2" xfId="28472" xr:uid="{BC53EA50-A98B-42F2-A1E5-5453301A2978}"/>
    <cellStyle name="Total 8 2 2 4 5 2 2" xfId="48299" xr:uid="{F72A995D-BA06-45F2-A01A-1F48F6D448D0}"/>
    <cellStyle name="Total 8 2 2 4 5 3" xfId="38777" xr:uid="{32560E26-AE52-4EA6-B4F5-2C320E6CB733}"/>
    <cellStyle name="Total 8 2 2 4 6" xfId="17590" xr:uid="{F9C6B34B-DFF0-4883-8FCE-0A343FAFED8D}"/>
    <cellStyle name="Total 8 2 2 4 6 2" xfId="29311" xr:uid="{BE22F004-44EF-4096-B567-4EBD9DB59DD5}"/>
    <cellStyle name="Total 8 2 2 4 6 2 2" xfId="49138" xr:uid="{2E589C70-8D1F-426D-8683-B22C92AE2A2B}"/>
    <cellStyle name="Total 8 2 2 4 6 3" xfId="39642" xr:uid="{D7F8CBD6-6DD7-40F7-90EA-D055792C79A2}"/>
    <cellStyle name="Total 8 2 2 4 7" xfId="18366" xr:uid="{26764615-1EC3-4C24-9859-D8C3ABA65F7B}"/>
    <cellStyle name="Total 8 2 2 4 7 2" xfId="30087" xr:uid="{16CE0022-AE8E-4283-9721-828A22D2C6E4}"/>
    <cellStyle name="Total 8 2 2 4 7 2 2" xfId="49914" xr:uid="{9779F845-7498-4749-BFAD-44778ABED523}"/>
    <cellStyle name="Total 8 2 2 4 7 3" xfId="40418" xr:uid="{6F12F444-87B5-4E2F-8DDE-AB1F07F54861}"/>
    <cellStyle name="Total 8 2 2 4 8" xfId="19123" xr:uid="{1766296C-8CCF-4133-A6D8-47C204926369}"/>
    <cellStyle name="Total 8 2 2 4 8 2" xfId="41175" xr:uid="{F2D8CD47-8784-413C-BCAD-90D12A899FA8}"/>
    <cellStyle name="Total 8 2 2 4 9" xfId="31600" xr:uid="{006C63D9-9B8D-4BCD-BCC1-3EB18DA885E5}"/>
    <cellStyle name="Total 8 2 2 5" xfId="12236" xr:uid="{FA93BE0E-6E4A-43BF-8573-A3ADA41E1439}"/>
    <cellStyle name="Total 8 2 2 5 2" xfId="24053" xr:uid="{AAAD0E2B-08AD-4303-A0D9-6EFE5833FCA5}"/>
    <cellStyle name="Total 8 2 2 5 2 2" xfId="43881" xr:uid="{DE95C3A3-71B0-48D1-A7B6-C8030F770130}"/>
    <cellStyle name="Total 8 2 2 5 3" xfId="34289" xr:uid="{3FD672F8-AE11-409C-BCCC-BF6DBA43FA13}"/>
    <cellStyle name="Total 8 2 2 6" xfId="10531" xr:uid="{7B2955CF-6C4A-4813-A241-56A25513F778}"/>
    <cellStyle name="Total 8 2 2 6 2" xfId="22403" xr:uid="{EC4F506B-7D4D-4C0E-B7A3-E1217093EDE9}"/>
    <cellStyle name="Total 8 2 2 6 2 2" xfId="42235" xr:uid="{CFE8BB57-570E-4B7C-B96A-D97924BD5046}"/>
    <cellStyle name="Total 8 2 2 6 3" xfId="32588" xr:uid="{6A62D31F-E357-4416-9204-6594D4612587}"/>
    <cellStyle name="Total 8 2 2 7" xfId="13357" xr:uid="{48F1F4F5-527D-4AF6-88F0-5764C61465C8}"/>
    <cellStyle name="Total 8 2 2 7 2" xfId="25140" xr:uid="{A34F5A39-7BD7-49CE-8B75-2EBA8AFB851C}"/>
    <cellStyle name="Total 8 2 2 7 2 2" xfId="44967" xr:uid="{6D9CE527-AC7E-4349-B969-6E4031B8D780}"/>
    <cellStyle name="Total 8 2 2 7 3" xfId="35409" xr:uid="{37B4FBC0-00AA-40BA-B28F-B1098C7AE264}"/>
    <cellStyle name="Total 8 2 2 8" xfId="14366" xr:uid="{A28091F0-6322-4446-B304-257EE951C9CA}"/>
    <cellStyle name="Total 8 2 2 8 2" xfId="26138" xr:uid="{F94D0584-95F1-47A5-82D1-11C64C54299E}"/>
    <cellStyle name="Total 8 2 2 8 2 2" xfId="45965" xr:uid="{018BED57-0662-44EE-9815-B103B288C663}"/>
    <cellStyle name="Total 8 2 2 8 3" xfId="36418" xr:uid="{3CDC019E-46B4-49C5-B2FD-774B35AFF860}"/>
    <cellStyle name="Total 8 2 2 9" xfId="15324" xr:uid="{5390DF08-3BE6-49BF-BC63-4D8B2BAFC735}"/>
    <cellStyle name="Total 8 2 2 9 2" xfId="27088" xr:uid="{2EBCE789-1C6A-46F8-8795-44A9A209444E}"/>
    <cellStyle name="Total 8 2 2 9 2 2" xfId="46915" xr:uid="{D2459179-AF02-4B4B-89E1-62446A7C42C6}"/>
    <cellStyle name="Total 8 2 2 9 3" xfId="37376" xr:uid="{AB2B480B-6147-45D2-B57D-161532A416A3}"/>
    <cellStyle name="Total 8 2 3" xfId="7145" xr:uid="{93652104-D0F2-42EC-B27B-87A7E4E08E2F}"/>
    <cellStyle name="Total 8 2 3 10" xfId="13618" xr:uid="{8A39DFEB-AFBD-43FF-8029-396CBE90C79F}"/>
    <cellStyle name="Total 8 2 3 10 2" xfId="25394" xr:uid="{F2C19820-1510-44F5-B2EA-9BD7C95B785B}"/>
    <cellStyle name="Total 8 2 3 10 2 2" xfId="45221" xr:uid="{58D6A8E4-5FA4-4F25-B060-A65C928C63FC}"/>
    <cellStyle name="Total 8 2 3 10 3" xfId="35670" xr:uid="{FABF5FEC-6887-43B7-AC12-E09765454839}"/>
    <cellStyle name="Total 8 2 3 11" xfId="30760" xr:uid="{FCD2A6D1-2AC0-4C74-B682-56875418ADC2}"/>
    <cellStyle name="Total 8 2 3 2" xfId="8788" xr:uid="{C63767DF-00F4-4711-B112-5702348233FE}"/>
    <cellStyle name="Total 8 2 3 2 2" xfId="13448" xr:uid="{C699E4C3-2F3E-4037-89BF-38AD7EC1170D}"/>
    <cellStyle name="Total 8 2 3 2 2 2" xfId="25231" xr:uid="{B265FFF6-BDEC-4282-8ED0-8E9AD3993ED9}"/>
    <cellStyle name="Total 8 2 3 2 2 2 2" xfId="45058" xr:uid="{05CB41CE-30A8-4EB1-B879-70CA0140C2BD}"/>
    <cellStyle name="Total 8 2 3 2 2 3" xfId="35500" xr:uid="{6DCA7CD5-5634-42AF-AFFD-E231CE07D6C3}"/>
    <cellStyle name="Total 8 2 3 2 3" xfId="14454" xr:uid="{D45359D5-8A56-4CF9-A3D7-99D8E5074A07}"/>
    <cellStyle name="Total 8 2 3 2 3 2" xfId="26226" xr:uid="{C20E425C-C72E-44A5-BFF5-F1827292D7BE}"/>
    <cellStyle name="Total 8 2 3 2 3 2 2" xfId="46053" xr:uid="{7B73CDE7-F2A2-41F6-99F9-9389A71855C5}"/>
    <cellStyle name="Total 8 2 3 2 3 3" xfId="36506" xr:uid="{A2CA61BC-E745-4212-A228-A46F3B700EA1}"/>
    <cellStyle name="Total 8 2 3 2 4" xfId="15412" xr:uid="{49960AB6-1C43-4DF2-BC67-26AA4E99B734}"/>
    <cellStyle name="Total 8 2 3 2 4 2" xfId="27173" xr:uid="{780CB87F-5105-4AA5-89CD-A5963866A62D}"/>
    <cellStyle name="Total 8 2 3 2 4 2 2" xfId="47000" xr:uid="{F2F82F0D-41B3-4828-83D4-21E6E4DA2BAB}"/>
    <cellStyle name="Total 8 2 3 2 4 3" xfId="37464" xr:uid="{95926685-9829-484F-A87C-9F4FAFBC58BB}"/>
    <cellStyle name="Total 8 2 3 2 5" xfId="16338" xr:uid="{18305486-BDE2-451B-936C-2C991B31E6EE}"/>
    <cellStyle name="Total 8 2 3 2 5 2" xfId="28085" xr:uid="{1406A7DE-AAA7-4B54-9520-2D63D996C3D9}"/>
    <cellStyle name="Total 8 2 3 2 5 2 2" xfId="47912" xr:uid="{E74D16D1-7C27-4C3D-B061-EB9F1A330C8C}"/>
    <cellStyle name="Total 8 2 3 2 5 3" xfId="38390" xr:uid="{6153BB83-6957-4897-9C12-F2AD1511ACA5}"/>
    <cellStyle name="Total 8 2 3 2 6" xfId="17209" xr:uid="{A4750479-5FD9-448C-BA57-7C274D0685A2}"/>
    <cellStyle name="Total 8 2 3 2 6 2" xfId="28953" xr:uid="{C4F12155-D28E-4143-8879-8F4F4828BA86}"/>
    <cellStyle name="Total 8 2 3 2 6 2 2" xfId="48780" xr:uid="{BAA67BA5-4C50-4E38-B0EF-498B7DE6642E}"/>
    <cellStyle name="Total 8 2 3 2 6 3" xfId="39261" xr:uid="{20F02F15-52CF-48FF-87DB-52C3540CD734}"/>
    <cellStyle name="Total 8 2 3 2 7" xfId="18056" xr:uid="{F89501FF-9AEC-4191-BFC3-B6937888F3AF}"/>
    <cellStyle name="Total 8 2 3 2 7 2" xfId="29777" xr:uid="{6074B474-7D1A-402D-B47F-CFD66D8F9589}"/>
    <cellStyle name="Total 8 2 3 2 7 2 2" xfId="49604" xr:uid="{DB6B08E2-0A4D-449E-B050-39ECA2C6911E}"/>
    <cellStyle name="Total 8 2 3 2 7 3" xfId="40108" xr:uid="{3D3F2B9E-3ECD-4AA7-B6FD-263E94438100}"/>
    <cellStyle name="Total 8 2 3 2 8" xfId="18823" xr:uid="{64629AE6-C6F4-4C6B-8C06-E98678C0EEE0}"/>
    <cellStyle name="Total 8 2 3 2 8 2" xfId="40875" xr:uid="{7A63A546-E16C-490F-ADFB-E0BAC488C684}"/>
    <cellStyle name="Total 8 2 3 2 9" xfId="31294" xr:uid="{F19860DE-5F12-4820-A039-8B36D9C9F31A}"/>
    <cellStyle name="Total 8 2 3 3" xfId="9649" xr:uid="{CCEFF905-C182-4FF9-9563-DB429F6BE7EA}"/>
    <cellStyle name="Total 8 2 3 3 2" xfId="14054" xr:uid="{9789DBE9-1423-41BB-ACD5-E7E2747341EA}"/>
    <cellStyle name="Total 8 2 3 3 2 2" xfId="25827" xr:uid="{B0C5A6BE-2028-482F-B545-AA30F6B09DD7}"/>
    <cellStyle name="Total 8 2 3 3 2 2 2" xfId="45654" xr:uid="{C47200A1-B6CC-49B3-BD7C-94BE063EDED4}"/>
    <cellStyle name="Total 8 2 3 3 2 3" xfId="36106" xr:uid="{4F482EAD-155E-452F-B46C-2843F7CA7D43}"/>
    <cellStyle name="Total 8 2 3 3 3" xfId="15014" xr:uid="{CC48516B-68FA-48CA-B92F-894DE4522744}"/>
    <cellStyle name="Total 8 2 3 3 3 2" xfId="26785" xr:uid="{956EC5EA-7006-49FE-AFFF-9FA7F4F8D046}"/>
    <cellStyle name="Total 8 2 3 3 3 2 2" xfId="46612" xr:uid="{81A87C1E-5598-403E-A51C-19B1205724BA}"/>
    <cellStyle name="Total 8 2 3 3 3 3" xfId="37066" xr:uid="{9A5338CF-1A5D-4FCC-AB9E-F2F9D21F2BFE}"/>
    <cellStyle name="Total 8 2 3 3 4" xfId="15966" xr:uid="{B6A812CD-BEC3-485B-8A32-2B78DAFA992C}"/>
    <cellStyle name="Total 8 2 3 3 4 2" xfId="27713" xr:uid="{DC7B0286-E0FE-4DBD-BD2D-EFC76101F11D}"/>
    <cellStyle name="Total 8 2 3 3 4 2 2" xfId="47540" xr:uid="{409B4676-D471-4CC6-8001-BC3B0E0DCD6E}"/>
    <cellStyle name="Total 8 2 3 3 4 3" xfId="38018" xr:uid="{33C55A4C-BA0C-46BE-BAF1-578BD9C9C18A}"/>
    <cellStyle name="Total 8 2 3 3 5" xfId="16840" xr:uid="{A20F8A38-0130-421B-BFC8-A5C754A402BC}"/>
    <cellStyle name="Total 8 2 3 3 5 2" xfId="28587" xr:uid="{1E8B1CE5-97A6-47B6-B477-266AD74D6BEB}"/>
    <cellStyle name="Total 8 2 3 3 5 2 2" xfId="48414" xr:uid="{23E5FEAE-6575-4FE1-B4B3-845EB15534F3}"/>
    <cellStyle name="Total 8 2 3 3 5 3" xfId="38892" xr:uid="{B38F7334-8A2C-4F89-AC8C-F18C5247F2E0}"/>
    <cellStyle name="Total 8 2 3 3 6" xfId="17705" xr:uid="{D7D25250-B03D-43BD-A88A-0E4203C27022}"/>
    <cellStyle name="Total 8 2 3 3 6 2" xfId="29426" xr:uid="{775CE167-5C25-4CE8-80B1-6334BF6831A4}"/>
    <cellStyle name="Total 8 2 3 3 6 2 2" xfId="49253" xr:uid="{3F36FE22-0DD4-4921-A514-7102A706591C}"/>
    <cellStyle name="Total 8 2 3 3 6 3" xfId="39757" xr:uid="{42C50032-2776-4741-9F82-27C388A8A9DC}"/>
    <cellStyle name="Total 8 2 3 3 7" xfId="18481" xr:uid="{F62FD16F-F95C-4490-8B96-9ED0A13BFA73}"/>
    <cellStyle name="Total 8 2 3 3 7 2" xfId="30202" xr:uid="{4739A39F-8894-42A4-B832-6C1822C45A27}"/>
    <cellStyle name="Total 8 2 3 3 7 2 2" xfId="50029" xr:uid="{F339A083-6FB8-4FE2-A3E6-99D2F13CF375}"/>
    <cellStyle name="Total 8 2 3 3 7 3" xfId="40533" xr:uid="{1CF82253-1B1D-4DC4-AF74-709CE9ED3316}"/>
    <cellStyle name="Total 8 2 3 3 8" xfId="19238" xr:uid="{4998F62E-31C8-4CF6-A51D-EE396157EF3E}"/>
    <cellStyle name="Total 8 2 3 3 8 2" xfId="41290" xr:uid="{16372331-B5B4-46E2-AA1B-61FF50594CA9}"/>
    <cellStyle name="Total 8 2 3 3 9" xfId="31715" xr:uid="{81C99A30-19C0-47BF-A7CA-380B7DC42817}"/>
    <cellStyle name="Total 8 2 3 4" xfId="12419" xr:uid="{7D54BF27-FF79-4106-9A97-B06944CE07B9}"/>
    <cellStyle name="Total 8 2 3 4 2" xfId="24233" xr:uid="{C8DFD16B-13C1-4B29-AD77-B84CADFA6D49}"/>
    <cellStyle name="Total 8 2 3 4 2 2" xfId="44061" xr:uid="{593C1693-9FEB-4863-9591-5757856946E2}"/>
    <cellStyle name="Total 8 2 3 4 3" xfId="34472" xr:uid="{508B763F-BECB-4E2D-910D-06B28479040F}"/>
    <cellStyle name="Total 8 2 3 5" xfId="10362" xr:uid="{B9335D16-AA5E-4092-8D12-84B51F30AB03}"/>
    <cellStyle name="Total 8 2 3 5 2" xfId="22234" xr:uid="{2376A8FF-ADC3-4526-8701-F13451B4BD35}"/>
    <cellStyle name="Total 8 2 3 5 2 2" xfId="42066" xr:uid="{CD6C24D5-7A0A-4D12-8306-F8A2F86886C3}"/>
    <cellStyle name="Total 8 2 3 5 3" xfId="32419" xr:uid="{B855FAE8-CB42-485D-946F-BD0F9CF5E6F9}"/>
    <cellStyle name="Total 8 2 3 6" xfId="11674" xr:uid="{1497E049-E7C0-40A2-B7FC-F36F688E59C7}"/>
    <cellStyle name="Total 8 2 3 6 2" xfId="23513" xr:uid="{3806B21C-ECD8-45BE-B462-BE147B1EBE86}"/>
    <cellStyle name="Total 8 2 3 6 2 2" xfId="43342" xr:uid="{ABA04E9B-080C-4693-AF3B-317C2A30B61B}"/>
    <cellStyle name="Total 8 2 3 6 3" xfId="33728" xr:uid="{FB82F385-1AF0-4631-8909-6BC5BFB1A7C0}"/>
    <cellStyle name="Total 8 2 3 7" xfId="11014" xr:uid="{B35EFA5D-4F8B-4662-84D1-B0B23BE4FBB5}"/>
    <cellStyle name="Total 8 2 3 7 2" xfId="22883" xr:uid="{049B37F1-7780-40D6-A78B-46F413515DBE}"/>
    <cellStyle name="Total 8 2 3 7 2 2" xfId="42714" xr:uid="{26815381-F618-43FC-A77E-CE2BBD7D8150}"/>
    <cellStyle name="Total 8 2 3 7 3" xfId="33070" xr:uid="{89676D31-8EFD-40AD-BF27-AA555C290DC7}"/>
    <cellStyle name="Total 8 2 3 8" xfId="12511" xr:uid="{E72D596A-E52E-4A7F-AFCA-2932F2DF422B}"/>
    <cellStyle name="Total 8 2 3 8 2" xfId="24321" xr:uid="{26C5895F-1A4D-435A-941C-100171A6BC8A}"/>
    <cellStyle name="Total 8 2 3 8 2 2" xfId="44149" xr:uid="{C108064B-783F-4876-83DE-7CF052F2DE09}"/>
    <cellStyle name="Total 8 2 3 8 3" xfId="34564" xr:uid="{450EEECB-41FD-451C-BA88-F81EEB0FBF7A}"/>
    <cellStyle name="Total 8 2 3 9" xfId="10286" xr:uid="{CE8C146B-F217-4C51-8D3F-DDC22AFA9577}"/>
    <cellStyle name="Total 8 2 3 9 2" xfId="22161" xr:uid="{40839CF2-D352-43E4-A91D-7F11BC6E2C9F}"/>
    <cellStyle name="Total 8 2 3 9 2 2" xfId="41993" xr:uid="{E1795404-9D3E-4654-8133-8B40D29EE3A9}"/>
    <cellStyle name="Total 8 2 3 9 3" xfId="32343" xr:uid="{C3306528-D22A-413A-9423-D9908A9BC7AD}"/>
    <cellStyle name="Total 8 2 4" xfId="7989" xr:uid="{0F1F467D-CDFE-475B-AC24-7D333F149D15}"/>
    <cellStyle name="Total 8 2 4 2" xfId="12959" xr:uid="{869C1831-BA04-46D6-8E26-0B9DB37A6576}"/>
    <cellStyle name="Total 8 2 4 2 2" xfId="24753" xr:uid="{3941E9DB-7EA1-44E3-9DB2-E2BB8DEBE146}"/>
    <cellStyle name="Total 8 2 4 2 2 2" xfId="44580" xr:uid="{8D0AFFC0-0453-43C1-9D48-C9C196D7E572}"/>
    <cellStyle name="Total 8 2 4 2 3" xfId="35011" xr:uid="{87F78AF9-BE0E-47DC-B39D-ACDFB3B9D33F}"/>
    <cellStyle name="Total 8 2 4 3" xfId="9935" xr:uid="{4792D76A-A1E4-45B1-8DEA-33DF77183C3B}"/>
    <cellStyle name="Total 8 2 4 3 2" xfId="21810" xr:uid="{1EFF61C3-61FE-44A5-9D03-851C4C54B00F}"/>
    <cellStyle name="Total 8 2 4 3 2 2" xfId="41643" xr:uid="{0B3209B2-B0BE-445D-A388-EBA040B63B15}"/>
    <cellStyle name="Total 8 2 4 3 3" xfId="31993" xr:uid="{C4EBE612-2687-4C00-8FA9-9F157B3A6E0C}"/>
    <cellStyle name="Total 8 2 4 4" xfId="11773" xr:uid="{C1F50310-71DE-4E78-B8BB-6504EB19CDE3}"/>
    <cellStyle name="Total 8 2 4 4 2" xfId="23601" xr:uid="{841CB6F9-B8C7-47CD-BE3C-4614CF667047}"/>
    <cellStyle name="Total 8 2 4 4 2 2" xfId="43430" xr:uid="{11A8CFAD-44B1-4A31-B41B-9DED501F4C29}"/>
    <cellStyle name="Total 8 2 4 4 3" xfId="33827" xr:uid="{5B02DCC0-CA87-4D17-9FFC-E34D79362E57}"/>
    <cellStyle name="Total 8 2 4 5" xfId="10934" xr:uid="{0E98298C-AA66-4EEA-8566-F602FDA415FE}"/>
    <cellStyle name="Total 8 2 4 5 2" xfId="22803" xr:uid="{8AB399D3-ADA7-412B-AF10-65CC553CBA2F}"/>
    <cellStyle name="Total 8 2 4 5 2 2" xfId="42634" xr:uid="{2705A34B-F951-45C1-BBB2-75981D6B1255}"/>
    <cellStyle name="Total 8 2 4 5 3" xfId="32990" xr:uid="{AD6C0E26-1B7C-4924-8A43-A4115675D9E6}"/>
    <cellStyle name="Total 8 2 4 6" xfId="13345" xr:uid="{80A87BDF-C9A5-4522-B85B-CD40ABE51B75}"/>
    <cellStyle name="Total 8 2 4 6 2" xfId="25128" xr:uid="{DB298BD0-AEAB-4B17-9079-CD9B225582FD}"/>
    <cellStyle name="Total 8 2 4 6 2 2" xfId="44955" xr:uid="{EF8FC3AA-E74D-46E6-BEF7-2323BA92B62E}"/>
    <cellStyle name="Total 8 2 4 6 3" xfId="35397" xr:uid="{97EA31BE-01E9-4B83-B8D6-877C7D50B50C}"/>
    <cellStyle name="Total 8 2 4 7" xfId="14354" xr:uid="{A159800B-C2F1-4F7A-BE80-39F8ABA3297A}"/>
    <cellStyle name="Total 8 2 4 7 2" xfId="26126" xr:uid="{F9E30FFC-D890-4EA1-8D36-A4167843AE95}"/>
    <cellStyle name="Total 8 2 4 7 2 2" xfId="45953" xr:uid="{8719C3D6-61D5-42EA-9118-8A5D87A895B1}"/>
    <cellStyle name="Total 8 2 4 7 3" xfId="36406" xr:uid="{8D284C33-2C9D-4AB7-95E1-E11DC0FFC478}"/>
    <cellStyle name="Total 8 2 4 8" xfId="15312" xr:uid="{8B3781CF-FE8E-4AFA-B289-8780A3C78A8C}"/>
    <cellStyle name="Total 8 2 4 8 2" xfId="37364" xr:uid="{875DFE9F-BAB3-4332-A482-F7B6F4F303B3}"/>
    <cellStyle name="Total 8 2 4 9" xfId="31047" xr:uid="{44BE6363-F773-4C68-AFBE-B5AA8A0F6ED4}"/>
    <cellStyle name="Total 8 2 5" xfId="9421" xr:uid="{BBB64340-CAFE-44AA-B5EB-4CD650360F04}"/>
    <cellStyle name="Total 8 2 5 2" xfId="13826" xr:uid="{1CB2F06B-C6D0-4A60-A63B-ECFB9113F6A7}"/>
    <cellStyle name="Total 8 2 5 2 2" xfId="25599" xr:uid="{B0860298-7B68-479D-86D5-A1BA62A5B793}"/>
    <cellStyle name="Total 8 2 5 2 2 2" xfId="45426" xr:uid="{F65C93EE-E3B4-416A-9874-BD269F894EFA}"/>
    <cellStyle name="Total 8 2 5 2 3" xfId="35878" xr:uid="{185CD7C4-3518-4682-BF99-FD6301920B6F}"/>
    <cellStyle name="Total 8 2 5 3" xfId="14786" xr:uid="{70FBD207-BC4B-4B43-8713-FA3FB348C9AB}"/>
    <cellStyle name="Total 8 2 5 3 2" xfId="26557" xr:uid="{FBF17D08-390C-44F2-B0D5-5B08A0D4F36F}"/>
    <cellStyle name="Total 8 2 5 3 2 2" xfId="46384" xr:uid="{4207613A-E48C-4231-A1CC-F939F01FAB45}"/>
    <cellStyle name="Total 8 2 5 3 3" xfId="36838" xr:uid="{A3670328-183F-42D3-B60E-5D4802A356F7}"/>
    <cellStyle name="Total 8 2 5 4" xfId="15738" xr:uid="{59786A6E-6468-4982-B8BF-8D6877F8D3B2}"/>
    <cellStyle name="Total 8 2 5 4 2" xfId="27485" xr:uid="{B25689F8-EE3B-4DA6-BB0C-9BBECE253ABD}"/>
    <cellStyle name="Total 8 2 5 4 2 2" xfId="47312" xr:uid="{15E04BFD-EE4C-4C33-BC52-F40B8AB23EF6}"/>
    <cellStyle name="Total 8 2 5 4 3" xfId="37790" xr:uid="{E2865C53-EDFC-4AFF-BEB1-DE762E129C16}"/>
    <cellStyle name="Total 8 2 5 5" xfId="16612" xr:uid="{55BCB7C7-3730-4E00-8B23-BF41BE4B2F8D}"/>
    <cellStyle name="Total 8 2 5 5 2" xfId="28359" xr:uid="{E6700B5C-676C-4CE4-A4C6-2144D8FB2B67}"/>
    <cellStyle name="Total 8 2 5 5 2 2" xfId="48186" xr:uid="{B378E85C-7926-4620-BD79-C63AA959ED20}"/>
    <cellStyle name="Total 8 2 5 5 3" xfId="38664" xr:uid="{0AC93C0C-66BD-40D8-B73C-0203B55544B0}"/>
    <cellStyle name="Total 8 2 5 6" xfId="17477" xr:uid="{697E8BA1-CEF0-45B7-BF3F-367091432D45}"/>
    <cellStyle name="Total 8 2 5 6 2" xfId="29198" xr:uid="{8CD7385C-D59D-4A3B-A429-0FA0A5271D03}"/>
    <cellStyle name="Total 8 2 5 6 2 2" xfId="49025" xr:uid="{A6BD71AB-B3C3-4122-B73F-B965ECB895F2}"/>
    <cellStyle name="Total 8 2 5 6 3" xfId="39529" xr:uid="{3ED13EF9-6927-46AC-8823-047A4BD70103}"/>
    <cellStyle name="Total 8 2 5 7" xfId="18253" xr:uid="{807146EE-A2D5-4AE4-A8E1-475A097AE202}"/>
    <cellStyle name="Total 8 2 5 7 2" xfId="29974" xr:uid="{2FA76E93-A871-44AB-8534-C2AA439544FB}"/>
    <cellStyle name="Total 8 2 5 7 2 2" xfId="49801" xr:uid="{2E0A00A5-55F0-4880-8FFD-AE8F23FFA261}"/>
    <cellStyle name="Total 8 2 5 7 3" xfId="40305" xr:uid="{B83D2A70-6212-478A-8665-2B7AFD052C7F}"/>
    <cellStyle name="Total 8 2 5 8" xfId="19010" xr:uid="{D0B5AEC4-4463-4A9E-AAAC-C583771B09B4}"/>
    <cellStyle name="Total 8 2 5 8 2" xfId="41062" xr:uid="{966B562C-DF0C-43C1-B243-E28DA5F901ED}"/>
    <cellStyle name="Total 8 2 5 9" xfId="31487" xr:uid="{070C8439-4CF9-4EC8-8FA1-9D882E553AB2}"/>
    <cellStyle name="Total 8 2 6" xfId="11886" xr:uid="{1B61D135-ECD8-4E3F-9CA0-6CDD914CB7F7}"/>
    <cellStyle name="Total 8 2 6 2" xfId="23713" xr:uid="{C5261831-BE5F-4CFE-92FA-43A65A027B95}"/>
    <cellStyle name="Total 8 2 6 2 2" xfId="43542" xr:uid="{894E0F28-87A9-4614-8504-9BC0B82AE4C9}"/>
    <cellStyle name="Total 8 2 6 3" xfId="33940" xr:uid="{7437B753-E770-4EC6-B914-123C274576BE}"/>
    <cellStyle name="Total 8 2 7" xfId="10833" xr:uid="{1A81F6C9-8319-41D9-BE77-84CAC541EF60}"/>
    <cellStyle name="Total 8 2 7 2" xfId="22702" xr:uid="{C7CBB8AA-9BBD-4BFE-807A-DA25767F35E4}"/>
    <cellStyle name="Total 8 2 7 2 2" xfId="42533" xr:uid="{A173EC6F-4218-4A12-A4D4-D9E85ACFD43A}"/>
    <cellStyle name="Total 8 2 7 3" xfId="32889" xr:uid="{D47B85A4-833C-4287-B39F-F2D9A58FCF1F}"/>
    <cellStyle name="Total 8 2 8" xfId="11493" xr:uid="{E4E2AE9E-84DE-4853-97AF-581A5B834EFF}"/>
    <cellStyle name="Total 8 2 8 2" xfId="23347" xr:uid="{6AD211AE-F268-45B0-BCEA-FEA85A562D10}"/>
    <cellStyle name="Total 8 2 8 2 2" xfId="43177" xr:uid="{625328AA-DF3C-4657-888F-065AF5097586}"/>
    <cellStyle name="Total 8 2 8 3" xfId="33548" xr:uid="{B52F38AB-4165-4AC5-BCC2-9A323E7FC9BA}"/>
    <cellStyle name="Total 8 2 9" xfId="11148" xr:uid="{A6C289E8-1C5C-4DAE-977F-5250B7A9D438}"/>
    <cellStyle name="Total 8 2 9 2" xfId="23013" xr:uid="{997F6AED-204D-41D1-B2D5-0F3EBB82A958}"/>
    <cellStyle name="Total 8 2 9 2 2" xfId="42843" xr:uid="{7C2E3125-B961-42DB-BF53-BCA7031A362F}"/>
    <cellStyle name="Total 8 2 9 3" xfId="33203" xr:uid="{0BC5DAB0-EA5F-4397-BD71-DDC86EBB028C}"/>
    <cellStyle name="Total 8 3" xfId="6877" xr:uid="{54341B37-5832-442D-908F-EC0B0470F82B}"/>
    <cellStyle name="Total 8 3 10" xfId="9916" xr:uid="{A6C07FC4-A515-42AD-9A32-56F619867BA3}"/>
    <cellStyle name="Total 8 3 10 2" xfId="21792" xr:uid="{5280DC5E-FAAE-4BA6-8F07-C058496DC19D}"/>
    <cellStyle name="Total 8 3 10 2 2" xfId="41625" xr:uid="{B5178C1A-F3D6-44FB-814B-46B8F0CEBB5E}"/>
    <cellStyle name="Total 8 3 10 3" xfId="31974" xr:uid="{C7239FF5-73F5-4019-BFA4-5A7C32FA2AB2}"/>
    <cellStyle name="Total 8 3 11" xfId="13144" xr:uid="{94DBDE35-D434-4324-8250-2483F3AE6ECB}"/>
    <cellStyle name="Total 8 3 11 2" xfId="24930" xr:uid="{A33385CB-4CC6-429B-8D45-DCF574EB1F68}"/>
    <cellStyle name="Total 8 3 11 2 2" xfId="44757" xr:uid="{68469EBC-4DF3-444E-AFDC-00A4794D71F4}"/>
    <cellStyle name="Total 8 3 11 3" xfId="35196" xr:uid="{DE5F3559-4E75-4533-A20E-2181B1F255DA}"/>
    <cellStyle name="Total 8 3 12" xfId="30631" xr:uid="{B85FA659-C116-4AC2-86A3-1DC14119508F}"/>
    <cellStyle name="Total 8 3 2" xfId="7682" xr:uid="{7B123151-1BB1-4B6E-BBD6-D15EDE0A4DDB}"/>
    <cellStyle name="Total 8 3 2 10" xfId="12630" xr:uid="{A778CB28-46C9-4698-8971-5378167423F2}"/>
    <cellStyle name="Total 8 3 2 10 2" xfId="24434" xr:uid="{BD1A178C-76B7-424C-9F93-C256B63B1949}"/>
    <cellStyle name="Total 8 3 2 10 2 2" xfId="44262" xr:uid="{2FC6DD9A-5BEB-48BF-B618-FA7B6F5C5634}"/>
    <cellStyle name="Total 8 3 2 10 3" xfId="34683" xr:uid="{F36775AB-2609-42AB-A17C-207FBA750D9E}"/>
    <cellStyle name="Total 8 3 2 11" xfId="30880" xr:uid="{0846E0F6-E4C3-4C14-B29A-DCA4A78FE291}"/>
    <cellStyle name="Total 8 3 2 2" xfId="9325" xr:uid="{A72AEE9B-754A-4E1D-BA63-FD190449B68F}"/>
    <cellStyle name="Total 8 3 2 2 2" xfId="13747" xr:uid="{39573128-26CD-4350-A106-FB30F06B8490}"/>
    <cellStyle name="Total 8 3 2 2 2 2" xfId="25521" xr:uid="{5104642B-1FC4-4882-BC35-9D95E865FC4D}"/>
    <cellStyle name="Total 8 3 2 2 2 2 2" xfId="45348" xr:uid="{406C5593-027A-4D9B-8AB5-8BA9E5346BD1}"/>
    <cellStyle name="Total 8 3 2 2 2 3" xfId="35799" xr:uid="{F38F9100-C23F-4F15-AACE-5CAE83F21E95}"/>
    <cellStyle name="Total 8 3 2 2 3" xfId="14709" xr:uid="{BA0F402C-997A-4402-98EE-ECA11CF67BD9}"/>
    <cellStyle name="Total 8 3 2 2 3 2" xfId="26480" xr:uid="{149AE391-EAC1-4C28-A951-8E276434F17C}"/>
    <cellStyle name="Total 8 3 2 2 3 2 2" xfId="46307" xr:uid="{0832F80C-F797-4924-835E-A0CF4F974197}"/>
    <cellStyle name="Total 8 3 2 2 3 3" xfId="36761" xr:uid="{9958753A-A37E-4F2F-AC2A-638409B61C49}"/>
    <cellStyle name="Total 8 3 2 2 4" xfId="15661" xr:uid="{DA3A6393-48F6-4EBF-B2E1-A42D5DABEBF8}"/>
    <cellStyle name="Total 8 3 2 2 4 2" xfId="27408" xr:uid="{74FB0BCB-4630-4D94-A258-C7B25C85A666}"/>
    <cellStyle name="Total 8 3 2 2 4 2 2" xfId="47235" xr:uid="{A2A0C958-EB32-4344-AC09-871A488E5A31}"/>
    <cellStyle name="Total 8 3 2 2 4 3" xfId="37713" xr:uid="{1976A620-49BC-473E-95F1-1EC8416FBF04}"/>
    <cellStyle name="Total 8 3 2 2 5" xfId="16539" xr:uid="{D8CC918C-D73E-4C8E-84F7-57432FC15B7F}"/>
    <cellStyle name="Total 8 3 2 2 5 2" xfId="28286" xr:uid="{07405BA8-7CCE-405D-9FCF-410FE5C54C1F}"/>
    <cellStyle name="Total 8 3 2 2 5 2 2" xfId="48113" xr:uid="{BBEE5CDD-DBCD-41B2-A6DF-1337838FD1A6}"/>
    <cellStyle name="Total 8 3 2 2 5 3" xfId="38591" xr:uid="{A612FA0A-8A57-44A2-B1DD-A6154F067737}"/>
    <cellStyle name="Total 8 3 2 2 6" xfId="17404" xr:uid="{DC3315BE-8AAD-4682-81B9-7238ACAF32A5}"/>
    <cellStyle name="Total 8 3 2 2 6 2" xfId="29125" xr:uid="{8CDD3E1D-8C5F-4B7C-9C07-E8134CFE908C}"/>
    <cellStyle name="Total 8 3 2 2 6 2 2" xfId="48952" xr:uid="{088A5EB2-45F6-488C-BABC-1E663ACBEA26}"/>
    <cellStyle name="Total 8 3 2 2 6 3" xfId="39456" xr:uid="{002825F9-55D1-4AE4-BDCF-CBBC1A89BC31}"/>
    <cellStyle name="Total 8 3 2 2 7" xfId="18180" xr:uid="{0E0255BC-BE0D-4AE1-ABBA-0EF6A9532855}"/>
    <cellStyle name="Total 8 3 2 2 7 2" xfId="29901" xr:uid="{3E6893D1-5456-4A18-836C-EDDCBCDC1C35}"/>
    <cellStyle name="Total 8 3 2 2 7 2 2" xfId="49728" xr:uid="{409776AF-CC2D-4249-97F6-5783CED656A4}"/>
    <cellStyle name="Total 8 3 2 2 7 3" xfId="40232" xr:uid="{C679A274-6684-461F-92A2-95B0A72D9C6D}"/>
    <cellStyle name="Total 8 3 2 2 8" xfId="18937" xr:uid="{0B211626-B9C5-4CD0-AF1D-9E7F8430E4C0}"/>
    <cellStyle name="Total 8 3 2 2 8 2" xfId="40989" xr:uid="{87178CCE-489E-4AC7-93A2-CF13EBA110FB}"/>
    <cellStyle name="Total 8 3 2 2 9" xfId="31414" xr:uid="{912BF2AC-6C20-44FD-90DE-E1D0928FA6E3}"/>
    <cellStyle name="Total 8 3 2 3" xfId="9763" xr:uid="{FE68761F-9F1F-407E-A133-26E39F6F0ABC}"/>
    <cellStyle name="Total 8 3 2 3 2" xfId="14168" xr:uid="{3E05B884-EC20-4D10-9670-47E071567EEA}"/>
    <cellStyle name="Total 8 3 2 3 2 2" xfId="25941" xr:uid="{548EB762-B08C-4DBF-866C-C8BECFD2C57E}"/>
    <cellStyle name="Total 8 3 2 3 2 2 2" xfId="45768" xr:uid="{53E44618-45C6-436F-B83A-121791AE7ACB}"/>
    <cellStyle name="Total 8 3 2 3 2 3" xfId="36220" xr:uid="{EBC43187-D646-462F-8F33-1DF4FBE92350}"/>
    <cellStyle name="Total 8 3 2 3 3" xfId="15128" xr:uid="{ACC83806-2812-471D-BC57-104E13817749}"/>
    <cellStyle name="Total 8 3 2 3 3 2" xfId="26899" xr:uid="{6DD849A5-48D4-49C6-A771-9E5183E602E0}"/>
    <cellStyle name="Total 8 3 2 3 3 2 2" xfId="46726" xr:uid="{FB7769E7-C1AD-4075-9B1E-516DCD4F885E}"/>
    <cellStyle name="Total 8 3 2 3 3 3" xfId="37180" xr:uid="{BA35027A-29E7-46C7-87AC-0CD8966C63F3}"/>
    <cellStyle name="Total 8 3 2 3 4" xfId="16080" xr:uid="{E4D883EC-44B0-4B93-ADDB-DD22515720C1}"/>
    <cellStyle name="Total 8 3 2 3 4 2" xfId="27827" xr:uid="{BDE4F203-F8DB-46B1-BE35-184C09980370}"/>
    <cellStyle name="Total 8 3 2 3 4 2 2" xfId="47654" xr:uid="{5CD7CB09-E048-4A7B-B91A-E73388B164E6}"/>
    <cellStyle name="Total 8 3 2 3 4 3" xfId="38132" xr:uid="{5EAF1564-16BD-4BD0-89CA-DF2C631DA0DA}"/>
    <cellStyle name="Total 8 3 2 3 5" xfId="16954" xr:uid="{5C9D268F-3638-4767-9E09-842083854ADE}"/>
    <cellStyle name="Total 8 3 2 3 5 2" xfId="28701" xr:uid="{EEB2F51E-7109-4D6B-8B7A-ED7AE70256FC}"/>
    <cellStyle name="Total 8 3 2 3 5 2 2" xfId="48528" xr:uid="{9BD44132-3332-45A1-8E5E-5AA20B89E9CD}"/>
    <cellStyle name="Total 8 3 2 3 5 3" xfId="39006" xr:uid="{C83BE7EB-AA64-4FB8-AC77-F349AB5A22D5}"/>
    <cellStyle name="Total 8 3 2 3 6" xfId="17819" xr:uid="{2E556D6B-20A2-4AEA-B98F-389A7E45EC89}"/>
    <cellStyle name="Total 8 3 2 3 6 2" xfId="29540" xr:uid="{80CC9592-5966-48C6-9931-1466D16FBC13}"/>
    <cellStyle name="Total 8 3 2 3 6 2 2" xfId="49367" xr:uid="{A1873E5B-FCF5-441A-9A33-AB06CC6B40A4}"/>
    <cellStyle name="Total 8 3 2 3 6 3" xfId="39871" xr:uid="{B9D3840C-C42C-4882-AB48-5C5736152591}"/>
    <cellStyle name="Total 8 3 2 3 7" xfId="18595" xr:uid="{4D0B1B49-7EC7-4EA8-BAD7-C1E79E0AFFA1}"/>
    <cellStyle name="Total 8 3 2 3 7 2" xfId="30316" xr:uid="{A37D5414-BB5C-4713-AD44-106EE5C0E37B}"/>
    <cellStyle name="Total 8 3 2 3 7 2 2" xfId="50143" xr:uid="{F6159B34-1A7A-4AC4-B7F0-B48969B8E788}"/>
    <cellStyle name="Total 8 3 2 3 7 3" xfId="40647" xr:uid="{C774A667-616A-4615-AFE5-2A516CBAC43A}"/>
    <cellStyle name="Total 8 3 2 3 8" xfId="19352" xr:uid="{9FF82A61-2741-46F4-B37D-D779CD200625}"/>
    <cellStyle name="Total 8 3 2 3 8 2" xfId="41404" xr:uid="{5727677A-A8EE-434C-9507-B3A2F05A75B8}"/>
    <cellStyle name="Total 8 3 2 3 9" xfId="31829" xr:uid="{BDFFED7E-CC4C-4A60-8C24-5BAF1BF6AFE1}"/>
    <cellStyle name="Total 8 3 2 4" xfId="12733" xr:uid="{5ECF9824-94F4-420A-A210-28B7D647FE2E}"/>
    <cellStyle name="Total 8 3 2 4 2" xfId="24531" xr:uid="{27D51E80-1DCB-4F2A-86D6-CC4E314CC265}"/>
    <cellStyle name="Total 8 3 2 4 2 2" xfId="44359" xr:uid="{957584DC-57F3-4346-9204-15D92F2DB60A}"/>
    <cellStyle name="Total 8 3 2 4 3" xfId="34786" xr:uid="{7D429620-A6B6-477A-97EE-020524F9EB42}"/>
    <cellStyle name="Total 8 3 2 5" xfId="10156" xr:uid="{4B13E838-4393-4F6A-AD55-3A3090D362CF}"/>
    <cellStyle name="Total 8 3 2 5 2" xfId="22031" xr:uid="{DE5478BB-2A6E-4284-91C2-70385FA7F3DD}"/>
    <cellStyle name="Total 8 3 2 5 2 2" xfId="41863" xr:uid="{846A1272-BD53-4BC8-8DA1-928535E2FD83}"/>
    <cellStyle name="Total 8 3 2 5 3" xfId="32213" xr:uid="{FCC1361A-1237-44A3-849A-43DEC7E1DBBA}"/>
    <cellStyle name="Total 8 3 2 6" xfId="12082" xr:uid="{4E20A970-2D5A-4095-9DDB-9E4A42070B7C}"/>
    <cellStyle name="Total 8 3 2 6 2" xfId="23903" xr:uid="{2F5174B9-20CB-4E54-B92C-6E953466B779}"/>
    <cellStyle name="Total 8 3 2 6 2 2" xfId="43731" xr:uid="{9C47DC97-3F04-4344-AFB1-35E2FB4CECA7}"/>
    <cellStyle name="Total 8 3 2 6 3" xfId="34135" xr:uid="{5C6A720C-3124-4CAC-B6B3-3540D084BF14}"/>
    <cellStyle name="Total 8 3 2 7" xfId="10675" xr:uid="{E8E4DECC-0DF3-484E-9F08-51C926503080}"/>
    <cellStyle name="Total 8 3 2 7 2" xfId="22547" xr:uid="{34ECF459-568C-440A-A673-279A141E8791}"/>
    <cellStyle name="Total 8 3 2 7 2 2" xfId="42379" xr:uid="{3355FF20-3F06-4471-827B-6599F946C0D3}"/>
    <cellStyle name="Total 8 3 2 7 3" xfId="32732" xr:uid="{B95C520D-E730-4BEB-8E7A-EA99B25363C9}"/>
    <cellStyle name="Total 8 3 2 8" xfId="12858" xr:uid="{25FE7D79-F27E-40C8-858F-76EA9BF67CA7}"/>
    <cellStyle name="Total 8 3 2 8 2" xfId="24652" xr:uid="{FA274A59-6DEB-4B20-8229-F0AFE64D11E3}"/>
    <cellStyle name="Total 8 3 2 8 2 2" xfId="44479" xr:uid="{74958C7D-4D07-4ABE-A2D1-8761C42D6293}"/>
    <cellStyle name="Total 8 3 2 8 3" xfId="34910" xr:uid="{DA714B24-57A8-4F51-B2D1-0335E577B793}"/>
    <cellStyle name="Total 8 3 2 9" xfId="10027" xr:uid="{6E070B5E-58D3-4EF6-9341-823ED7BD19EA}"/>
    <cellStyle name="Total 8 3 2 9 2" xfId="21902" xr:uid="{5F755F2A-B666-480D-B8D4-18B0F434A958}"/>
    <cellStyle name="Total 8 3 2 9 2 2" xfId="41735" xr:uid="{F918DA68-C33C-4692-A9F7-FFB297B47A94}"/>
    <cellStyle name="Total 8 3 2 9 3" xfId="32085" xr:uid="{11577C9F-44FA-4530-BAB0-1B2EC5A16DDD}"/>
    <cellStyle name="Total 8 3 3" xfId="8522" xr:uid="{C2FF71FE-F37B-4735-9B19-E9D0CDA219C6}"/>
    <cellStyle name="Total 8 3 3 2" xfId="13264" xr:uid="{860CD8C0-83BC-4441-B584-AE0C43C79C6E}"/>
    <cellStyle name="Total 8 3 3 2 2" xfId="25050" xr:uid="{F55DFC5D-7CF1-40C0-961F-B39E0FCC50FA}"/>
    <cellStyle name="Total 8 3 3 2 2 2" xfId="44877" xr:uid="{3C728A4F-4C12-49B0-A23E-ED937EDCC1B0}"/>
    <cellStyle name="Total 8 3 3 2 3" xfId="35316" xr:uid="{5DDB82E2-3183-412B-B1C4-8EB8F5CFDB8C}"/>
    <cellStyle name="Total 8 3 3 3" xfId="14284" xr:uid="{76D2F218-E1DD-4819-8813-1003E72301C5}"/>
    <cellStyle name="Total 8 3 3 3 2" xfId="26057" xr:uid="{C83228AE-86E3-4336-AAFB-EADB07A7EDFE}"/>
    <cellStyle name="Total 8 3 3 3 2 2" xfId="45884" xr:uid="{92648816-E725-40B5-A6A6-5469C0A4E31D}"/>
    <cellStyle name="Total 8 3 3 3 3" xfId="36336" xr:uid="{26102A46-6A26-46BF-A601-26A9C299CBAB}"/>
    <cellStyle name="Total 8 3 3 4" xfId="15244" xr:uid="{A07AD9DD-EA0C-4AA6-88D1-F6DB6BB74B76}"/>
    <cellStyle name="Total 8 3 3 4 2" xfId="27013" xr:uid="{9792F2A4-4291-4509-A678-F3311185DC88}"/>
    <cellStyle name="Total 8 3 3 4 2 2" xfId="46840" xr:uid="{0DB164C0-2CA5-434E-A6D2-2F8547D5353E}"/>
    <cellStyle name="Total 8 3 3 4 3" xfId="37296" xr:uid="{A14B9D6A-41F5-4FC9-9562-34793525F674}"/>
    <cellStyle name="Total 8 3 3 5" xfId="16193" xr:uid="{2CDD0D0D-35E2-46FE-9B72-B31CFFD3E0A5}"/>
    <cellStyle name="Total 8 3 3 5 2" xfId="27940" xr:uid="{30C31FA6-EED4-41E1-A71F-DEB89614E8DA}"/>
    <cellStyle name="Total 8 3 3 5 2 2" xfId="47767" xr:uid="{DFC2486D-0B1A-4CC5-AC25-5F0343ECF973}"/>
    <cellStyle name="Total 8 3 3 5 3" xfId="38245" xr:uid="{D3A23C6D-BECD-4DCD-ACD4-B48D7A027CDD}"/>
    <cellStyle name="Total 8 3 3 6" xfId="17066" xr:uid="{B2A6875E-3F9A-4472-B90F-8C7DD801B2FA}"/>
    <cellStyle name="Total 8 3 3 6 2" xfId="28813" xr:uid="{08AA0BDB-DFF8-4249-9073-56BAFF85BF51}"/>
    <cellStyle name="Total 8 3 3 6 2 2" xfId="48640" xr:uid="{6700FD43-094A-4332-A312-791B32DB7D3F}"/>
    <cellStyle name="Total 8 3 3 6 3" xfId="39118" xr:uid="{834800C2-52D6-418D-B6F5-64442BC54BE3}"/>
    <cellStyle name="Total 8 3 3 7" xfId="17931" xr:uid="{323AACE9-36C1-449F-B34D-546F466DEA23}"/>
    <cellStyle name="Total 8 3 3 7 2" xfId="29652" xr:uid="{E2B90C4E-B823-4513-BB56-738B942D5091}"/>
    <cellStyle name="Total 8 3 3 7 2 2" xfId="49479" xr:uid="{6959B540-2435-401E-91F2-5E3FFA259D83}"/>
    <cellStyle name="Total 8 3 3 7 3" xfId="39983" xr:uid="{CE9D7CA6-D2E7-44D5-81D7-E7615AB41501}"/>
    <cellStyle name="Total 8 3 3 8" xfId="18707" xr:uid="{074C3585-DFA8-4645-B0A9-ED3BCF81F50D}"/>
    <cellStyle name="Total 8 3 3 8 2" xfId="40759" xr:uid="{F0516FB1-DAE4-4F55-B5DA-ECAFC894271F}"/>
    <cellStyle name="Total 8 3 3 9" xfId="31165" xr:uid="{0DE50A2F-0D5F-414F-8CAB-A342205483C5}"/>
    <cellStyle name="Total 8 3 4" xfId="9533" xr:uid="{09360F62-65FA-4803-8E68-5BB2664062B8}"/>
    <cellStyle name="Total 8 3 4 2" xfId="13938" xr:uid="{638C0B3B-6429-4C2E-9660-8AA4FA8A1CAC}"/>
    <cellStyle name="Total 8 3 4 2 2" xfId="25711" xr:uid="{F1062C68-5B04-4231-8381-341E7CBE565C}"/>
    <cellStyle name="Total 8 3 4 2 2 2" xfId="45538" xr:uid="{78AD1AD3-C83E-4527-AAA1-7F58DC3C7A72}"/>
    <cellStyle name="Total 8 3 4 2 3" xfId="35990" xr:uid="{104E116A-BFC2-40A1-802C-AD435FBD3214}"/>
    <cellStyle name="Total 8 3 4 3" xfId="14898" xr:uid="{FB26DB1D-689A-4962-905D-FC42FA6DC174}"/>
    <cellStyle name="Total 8 3 4 3 2" xfId="26669" xr:uid="{CC02AAB6-F370-4AC8-8B23-2E91442128D0}"/>
    <cellStyle name="Total 8 3 4 3 2 2" xfId="46496" xr:uid="{09CDE41B-B01C-4D0E-AE88-B4FD754734CF}"/>
    <cellStyle name="Total 8 3 4 3 3" xfId="36950" xr:uid="{AC6FB4CC-F31B-4C1A-AAB6-2AF2B56515C5}"/>
    <cellStyle name="Total 8 3 4 4" xfId="15850" xr:uid="{439AD0B0-9E6E-4DED-9E1A-974C561759D1}"/>
    <cellStyle name="Total 8 3 4 4 2" xfId="27597" xr:uid="{24F0DC67-0049-4651-A452-E78C6382C9EC}"/>
    <cellStyle name="Total 8 3 4 4 2 2" xfId="47424" xr:uid="{F009D70F-15E7-45AF-BABC-0D49C2EB0659}"/>
    <cellStyle name="Total 8 3 4 4 3" xfId="37902" xr:uid="{9BEC351B-FAE5-44F0-BE83-D7B3C8941E89}"/>
    <cellStyle name="Total 8 3 4 5" xfId="16724" xr:uid="{BE7AC9CA-FD02-4A3B-81A9-CA0FAD292C5A}"/>
    <cellStyle name="Total 8 3 4 5 2" xfId="28471" xr:uid="{F3093A71-7227-4414-8041-6D534FAE6E2D}"/>
    <cellStyle name="Total 8 3 4 5 2 2" xfId="48298" xr:uid="{414734E3-29F3-4EA2-B6B9-5BFCD5065474}"/>
    <cellStyle name="Total 8 3 4 5 3" xfId="38776" xr:uid="{5BDCB162-53CE-4CBB-B0C2-5D03504FA5EC}"/>
    <cellStyle name="Total 8 3 4 6" xfId="17589" xr:uid="{C063351E-FE7D-46D2-AAB3-876C9DD3A9DB}"/>
    <cellStyle name="Total 8 3 4 6 2" xfId="29310" xr:uid="{A337A9B8-55F6-4940-B031-C511582F1A71}"/>
    <cellStyle name="Total 8 3 4 6 2 2" xfId="49137" xr:uid="{9630CD00-D0BC-4B79-A41A-12C637F94A07}"/>
    <cellStyle name="Total 8 3 4 6 3" xfId="39641" xr:uid="{B3CBED7C-C981-4458-AB1C-1A3658EDB6C0}"/>
    <cellStyle name="Total 8 3 4 7" xfId="18365" xr:uid="{53D565EF-4542-49B3-809A-9C016E1F3AB9}"/>
    <cellStyle name="Total 8 3 4 7 2" xfId="30086" xr:uid="{60846505-795F-467A-A839-3D78B6E93768}"/>
    <cellStyle name="Total 8 3 4 7 2 2" xfId="49913" xr:uid="{810D464B-7CD8-492D-AA9A-D93B38E46381}"/>
    <cellStyle name="Total 8 3 4 7 3" xfId="40417" xr:uid="{4806B8F1-06EF-4C3F-ACFE-65CF41816BC2}"/>
    <cellStyle name="Total 8 3 4 8" xfId="19122" xr:uid="{30FCA290-5128-4DF5-855C-FEE5E4574E2F}"/>
    <cellStyle name="Total 8 3 4 8 2" xfId="41174" xr:uid="{82945D02-F32D-47DE-BBA3-805081DF1328}"/>
    <cellStyle name="Total 8 3 4 9" xfId="31599" xr:uid="{037A5DC4-83F0-4863-8496-EC24FBD9637E}"/>
    <cellStyle name="Total 8 3 5" xfId="12235" xr:uid="{B47F5539-95FE-40AB-8B2C-596863399D22}"/>
    <cellStyle name="Total 8 3 5 2" xfId="24052" xr:uid="{DF3C4004-B99D-462A-B075-0A236FD5E051}"/>
    <cellStyle name="Total 8 3 5 2 2" xfId="43880" xr:uid="{1127A425-8FD0-4155-9386-2E6943EDB2B5}"/>
    <cellStyle name="Total 8 3 5 3" xfId="34288" xr:uid="{FEDE0C36-CE69-4938-B987-A86366D30D7E}"/>
    <cellStyle name="Total 8 3 6" xfId="10532" xr:uid="{77AD9647-73A6-4B5A-A595-3D1C1934BE64}"/>
    <cellStyle name="Total 8 3 6 2" xfId="22404" xr:uid="{61325861-69C0-4A44-AF73-83885A1F26DD}"/>
    <cellStyle name="Total 8 3 6 2 2" xfId="42236" xr:uid="{851D7B4F-FBF9-47D5-8AE3-BD9D2653C236}"/>
    <cellStyle name="Total 8 3 6 3" xfId="32589" xr:uid="{0FAFF266-D85F-456F-AFE4-51F0D7537BD8}"/>
    <cellStyle name="Total 8 3 7" xfId="12326" xr:uid="{76B6ABD9-F659-429C-BF51-4CBF639314B0}"/>
    <cellStyle name="Total 8 3 7 2" xfId="24142" xr:uid="{C4434F08-8FE3-4B93-B636-9FA261634F4F}"/>
    <cellStyle name="Total 8 3 7 2 2" xfId="43970" xr:uid="{A07DB7F9-BEF0-42EE-A10B-93643B354861}"/>
    <cellStyle name="Total 8 3 7 3" xfId="34379" xr:uid="{1FA87C81-004A-4A2D-957A-C2E2155A0A05}"/>
    <cellStyle name="Total 8 3 8" xfId="10451" xr:uid="{18D93EA3-5FAF-460D-9672-F1B7CAB95390}"/>
    <cellStyle name="Total 8 3 8 2" xfId="22323" xr:uid="{1BD94F38-F325-4EB5-B814-2254E16C11FB}"/>
    <cellStyle name="Total 8 3 8 2 2" xfId="42155" xr:uid="{8AAAC197-F0A9-4CC1-B4D1-838446581052}"/>
    <cellStyle name="Total 8 3 8 3" xfId="32508" xr:uid="{46552655-05DA-47B8-A006-C9C4AF480E3E}"/>
    <cellStyle name="Total 8 3 9" xfId="12986" xr:uid="{A5EC156C-EF8C-44B2-8915-1FAAD3E25FFF}"/>
    <cellStyle name="Total 8 3 9 2" xfId="24778" xr:uid="{DF0F1B58-6D44-4CBC-BC61-E840EDE1B265}"/>
    <cellStyle name="Total 8 3 9 2 2" xfId="44605" xr:uid="{CEA03F68-C015-4253-A35C-FFE47FA0054F}"/>
    <cellStyle name="Total 8 3 9 3" xfId="35038" xr:uid="{5C9F7F3A-8BA8-47AA-B3BC-031974086F35}"/>
    <cellStyle name="Total 8 4" xfId="7144" xr:uid="{A041D6A6-0F2C-4C18-9C04-B8ABCFDDD616}"/>
    <cellStyle name="Total 8 4 10" xfId="11582" xr:uid="{64C25BB4-7AC0-4418-8A16-06FB548C1123}"/>
    <cellStyle name="Total 8 4 10 2" xfId="23430" xr:uid="{17A6EEB1-EAE1-4CB9-BA81-89EE81815249}"/>
    <cellStyle name="Total 8 4 10 2 2" xfId="43259" xr:uid="{B38686C6-B289-41AB-85D7-A02D8D64EC9C}"/>
    <cellStyle name="Total 8 4 10 3" xfId="33636" xr:uid="{03C84145-7E6A-427F-ABAD-C2E93CE8BCC3}"/>
    <cellStyle name="Total 8 4 11" xfId="30759" xr:uid="{15FEC78F-D8DC-4301-A5D2-17832C1277D3}"/>
    <cellStyle name="Total 8 4 2" xfId="8787" xr:uid="{E25A5355-6CE9-42EF-84C1-15123AA247B3}"/>
    <cellStyle name="Total 8 4 2 2" xfId="13447" xr:uid="{22401959-A86F-4576-A565-82B55399EA08}"/>
    <cellStyle name="Total 8 4 2 2 2" xfId="25230" xr:uid="{5BF44170-3417-4C6E-A641-162F49938F23}"/>
    <cellStyle name="Total 8 4 2 2 2 2" xfId="45057" xr:uid="{069B729C-F42F-471C-8CC9-C0392F47D200}"/>
    <cellStyle name="Total 8 4 2 2 3" xfId="35499" xr:uid="{20EE6ADD-8073-4B07-9763-204CB835E390}"/>
    <cellStyle name="Total 8 4 2 3" xfId="14453" xr:uid="{DB0BDB87-4BDC-466E-899D-BA356C45A4A4}"/>
    <cellStyle name="Total 8 4 2 3 2" xfId="26225" xr:uid="{40E77F5D-EA72-403A-B681-621237F66FE8}"/>
    <cellStyle name="Total 8 4 2 3 2 2" xfId="46052" xr:uid="{13F2AABB-B649-4637-B2D5-E67C622A941A}"/>
    <cellStyle name="Total 8 4 2 3 3" xfId="36505" xr:uid="{FC42ADF3-16DD-4218-B3E5-F74A9F7A9A97}"/>
    <cellStyle name="Total 8 4 2 4" xfId="15411" xr:uid="{27C39EF8-5ECE-4FE5-9CCC-E145E42E693F}"/>
    <cellStyle name="Total 8 4 2 4 2" xfId="27172" xr:uid="{2C44511D-C6A2-4923-8B43-A5D4560A6F41}"/>
    <cellStyle name="Total 8 4 2 4 2 2" xfId="46999" xr:uid="{6EA75953-A361-4989-84DD-3DDE7593B34D}"/>
    <cellStyle name="Total 8 4 2 4 3" xfId="37463" xr:uid="{57D07D52-CA35-4E81-9435-D6989DF4C991}"/>
    <cellStyle name="Total 8 4 2 5" xfId="16337" xr:uid="{264398FB-502F-4A3D-B488-CD10191CE83E}"/>
    <cellStyle name="Total 8 4 2 5 2" xfId="28084" xr:uid="{1C015BF3-E976-4857-BBD5-3B20CB5EF312}"/>
    <cellStyle name="Total 8 4 2 5 2 2" xfId="47911" xr:uid="{D794B558-1912-488F-A3F3-077E119A5BD3}"/>
    <cellStyle name="Total 8 4 2 5 3" xfId="38389" xr:uid="{A4869205-53B0-4F96-B600-F1608A4B3B1B}"/>
    <cellStyle name="Total 8 4 2 6" xfId="17208" xr:uid="{3EECF332-F3F6-417F-8738-F2D86A4E29FF}"/>
    <cellStyle name="Total 8 4 2 6 2" xfId="28952" xr:uid="{298216DC-A467-4443-AA20-CC4A9FD2D2CB}"/>
    <cellStyle name="Total 8 4 2 6 2 2" xfId="48779" xr:uid="{E7E21E29-52C5-4241-8C98-5F9D1F31BF2D}"/>
    <cellStyle name="Total 8 4 2 6 3" xfId="39260" xr:uid="{BD09F5B1-6F0F-43F7-AA68-E63537149CFC}"/>
    <cellStyle name="Total 8 4 2 7" xfId="18055" xr:uid="{C2937873-D965-433F-9DD5-22B0E4FF81D9}"/>
    <cellStyle name="Total 8 4 2 7 2" xfId="29776" xr:uid="{EA7E5259-80DB-4354-BDA1-47D5132769B2}"/>
    <cellStyle name="Total 8 4 2 7 2 2" xfId="49603" xr:uid="{6F5BD71D-0055-4DCF-976F-4CF112CAEF55}"/>
    <cellStyle name="Total 8 4 2 7 3" xfId="40107" xr:uid="{73FD996E-D5CA-4A13-AB97-27E2774283BA}"/>
    <cellStyle name="Total 8 4 2 8" xfId="18822" xr:uid="{50B6B86D-F30D-4A2E-B911-824653BB35FA}"/>
    <cellStyle name="Total 8 4 2 8 2" xfId="40874" xr:uid="{C8805412-A64C-4DE9-A03C-E83147B63C5F}"/>
    <cellStyle name="Total 8 4 2 9" xfId="31293" xr:uid="{69F10942-C334-4950-8C69-1B12858D4A27}"/>
    <cellStyle name="Total 8 4 3" xfId="9648" xr:uid="{0FCA78B0-7252-4F94-BA01-FEAC60F15CA0}"/>
    <cellStyle name="Total 8 4 3 2" xfId="14053" xr:uid="{3AFCB440-A09C-437B-938A-85B13F90B3C6}"/>
    <cellStyle name="Total 8 4 3 2 2" xfId="25826" xr:uid="{7031B25C-03AC-4824-A6D7-D17D162D17E3}"/>
    <cellStyle name="Total 8 4 3 2 2 2" xfId="45653" xr:uid="{B01AA960-DB36-4491-82FF-784FE8038775}"/>
    <cellStyle name="Total 8 4 3 2 3" xfId="36105" xr:uid="{BC46D63D-99B6-4814-BE19-E8BFC7BB3A14}"/>
    <cellStyle name="Total 8 4 3 3" xfId="15013" xr:uid="{20055020-CF3B-4373-8548-F5E2F9150041}"/>
    <cellStyle name="Total 8 4 3 3 2" xfId="26784" xr:uid="{198B022C-2A2D-4C4E-A508-8A261CDE10A2}"/>
    <cellStyle name="Total 8 4 3 3 2 2" xfId="46611" xr:uid="{7F25D26E-5589-4DBB-8A31-8D4C0774191B}"/>
    <cellStyle name="Total 8 4 3 3 3" xfId="37065" xr:uid="{2C4813E0-224C-47D6-9555-E2B32AFFDE2B}"/>
    <cellStyle name="Total 8 4 3 4" xfId="15965" xr:uid="{855CF854-F022-48DE-822B-BB212A765AE3}"/>
    <cellStyle name="Total 8 4 3 4 2" xfId="27712" xr:uid="{BEA81A73-A5A9-4F2A-8564-779CEB723237}"/>
    <cellStyle name="Total 8 4 3 4 2 2" xfId="47539" xr:uid="{7F2AFF57-7027-49EA-9D94-1E7A0C454AC9}"/>
    <cellStyle name="Total 8 4 3 4 3" xfId="38017" xr:uid="{DEC04844-1EFC-4A44-8AD6-AFCFB7B87ECB}"/>
    <cellStyle name="Total 8 4 3 5" xfId="16839" xr:uid="{A110272A-CE92-4C8F-B9A3-A5445DD5B497}"/>
    <cellStyle name="Total 8 4 3 5 2" xfId="28586" xr:uid="{BF6704C2-F331-4DED-A806-6099C8A8C317}"/>
    <cellStyle name="Total 8 4 3 5 2 2" xfId="48413" xr:uid="{E8C153F1-B4FE-428C-927A-804248875459}"/>
    <cellStyle name="Total 8 4 3 5 3" xfId="38891" xr:uid="{A588EAF1-CC96-4F68-94B5-B08CDA20B9DE}"/>
    <cellStyle name="Total 8 4 3 6" xfId="17704" xr:uid="{3DB2198A-0B4E-4EFA-B652-E145B6C2952D}"/>
    <cellStyle name="Total 8 4 3 6 2" xfId="29425" xr:uid="{E98834E2-B29D-454D-BCDC-A0B49ABBE26D}"/>
    <cellStyle name="Total 8 4 3 6 2 2" xfId="49252" xr:uid="{353C46C9-D034-413C-A03E-C558B8F691A3}"/>
    <cellStyle name="Total 8 4 3 6 3" xfId="39756" xr:uid="{4EBB91CE-4ED9-423B-B2C7-86523E335528}"/>
    <cellStyle name="Total 8 4 3 7" xfId="18480" xr:uid="{DD570593-7D49-4FD4-9FFD-7715FD0E5C63}"/>
    <cellStyle name="Total 8 4 3 7 2" xfId="30201" xr:uid="{E8F3E4A4-C2C4-4E6E-8F74-0967E978590B}"/>
    <cellStyle name="Total 8 4 3 7 2 2" xfId="50028" xr:uid="{87CC9833-A689-48E0-B312-801A0B5DAAB4}"/>
    <cellStyle name="Total 8 4 3 7 3" xfId="40532" xr:uid="{A28FAB5C-F0A6-40E4-8F58-EB4840C15057}"/>
    <cellStyle name="Total 8 4 3 8" xfId="19237" xr:uid="{E6D66C34-D3EB-480D-AA01-E1DEF57AA36F}"/>
    <cellStyle name="Total 8 4 3 8 2" xfId="41289" xr:uid="{67324638-BF9B-4CC0-B425-5C231B90C961}"/>
    <cellStyle name="Total 8 4 3 9" xfId="31714" xr:uid="{D3C5FBE7-6B12-4CC5-8E6F-61D5AB000DB3}"/>
    <cellStyle name="Total 8 4 4" xfId="12418" xr:uid="{D17212DF-9CE7-47D1-B34D-790947D5188B}"/>
    <cellStyle name="Total 8 4 4 2" xfId="24232" xr:uid="{CE6E80D8-D113-437D-B268-5F16595E77AF}"/>
    <cellStyle name="Total 8 4 4 2 2" xfId="44060" xr:uid="{13E24A04-F230-4D8C-A11F-CA9FDB00B3BA}"/>
    <cellStyle name="Total 8 4 4 3" xfId="34471" xr:uid="{0CB889C4-56CA-4690-B055-6FC0B57D86CA}"/>
    <cellStyle name="Total 8 4 5" xfId="10363" xr:uid="{F29373BB-2C75-4930-968E-F745856E9CDE}"/>
    <cellStyle name="Total 8 4 5 2" xfId="22235" xr:uid="{2BE444A9-43F7-4AA3-925D-CB297FDC8CB9}"/>
    <cellStyle name="Total 8 4 5 2 2" xfId="42067" xr:uid="{6E21F57E-B726-4EE1-B300-7DAB7345864E}"/>
    <cellStyle name="Total 8 4 5 3" xfId="32420" xr:uid="{81AA39BC-B299-4BAF-8CAD-559A3970B180}"/>
    <cellStyle name="Total 8 4 6" xfId="11673" xr:uid="{22AE8C3D-D045-43F5-84C8-5F3BE1872F6C}"/>
    <cellStyle name="Total 8 4 6 2" xfId="23512" xr:uid="{C4F85312-8211-45AD-BF63-533A06055036}"/>
    <cellStyle name="Total 8 4 6 2 2" xfId="43341" xr:uid="{615D0EDD-C6B1-4FB1-B210-6357137876C9}"/>
    <cellStyle name="Total 8 4 6 3" xfId="33727" xr:uid="{E0209148-3707-4338-9AD4-453CCE2FCA10}"/>
    <cellStyle name="Total 8 4 7" xfId="11015" xr:uid="{783C3437-063D-404E-9452-5613182793BB}"/>
    <cellStyle name="Total 8 4 7 2" xfId="22884" xr:uid="{8CEAE182-7966-445D-BCC6-BD9CD69001CF}"/>
    <cellStyle name="Total 8 4 7 2 2" xfId="42715" xr:uid="{E6FD03AB-BAC1-4550-B21B-654A020B4609}"/>
    <cellStyle name="Total 8 4 7 3" xfId="33071" xr:uid="{1D6044DC-7F67-4EF7-825F-8A04C16D89A4}"/>
    <cellStyle name="Total 8 4 8" xfId="12009" xr:uid="{3762031E-E58C-46A7-8C7B-F3BE01C7A468}"/>
    <cellStyle name="Total 8 4 8 2" xfId="23832" xr:uid="{A06F7BE9-FED1-4F22-B3B9-47F877ED2DC0}"/>
    <cellStyle name="Total 8 4 8 2 2" xfId="43660" xr:uid="{1D97D128-BBC7-4937-A954-A9CDFBAC7685}"/>
    <cellStyle name="Total 8 4 8 3" xfId="34062" xr:uid="{D6583A85-9305-41B5-8714-A919480967D0}"/>
    <cellStyle name="Total 8 4 9" xfId="10736" xr:uid="{71B34BB4-6750-479E-A5EE-7461A97A49EE}"/>
    <cellStyle name="Total 8 4 9 2" xfId="22608" xr:uid="{C92DF882-56C9-47C2-B7BE-CCF932D884D7}"/>
    <cellStyle name="Total 8 4 9 2 2" xfId="42440" xr:uid="{817DA981-726F-47DB-AC05-C0DC389CE483}"/>
    <cellStyle name="Total 8 4 9 3" xfId="32793" xr:uid="{8CF44093-03F8-4B9F-A7F1-92F965CC43F9}"/>
    <cellStyle name="Total 8 5" xfId="7988" xr:uid="{EFCDF06B-B71F-4541-9F89-5B1FBFF41B7F}"/>
    <cellStyle name="Total 8 5 2" xfId="12958" xr:uid="{635BCB98-9D45-4CB8-80F0-0C0A68D6952A}"/>
    <cellStyle name="Total 8 5 2 2" xfId="24752" xr:uid="{72C003E2-6F7C-4D76-B02D-9F918642EDDF}"/>
    <cellStyle name="Total 8 5 2 2 2" xfId="44579" xr:uid="{1A55B5F4-8ACB-4EBB-B0F1-F63A7477FFA6}"/>
    <cellStyle name="Total 8 5 2 3" xfId="35010" xr:uid="{6688DBDE-911C-447B-B53D-B5A832FF2552}"/>
    <cellStyle name="Total 8 5 3" xfId="9936" xr:uid="{F3C37C3F-95E8-48BF-A04D-D39FFF49D2FC}"/>
    <cellStyle name="Total 8 5 3 2" xfId="21811" xr:uid="{E35EF2BB-1B61-4838-AA40-AB45AC6AC28E}"/>
    <cellStyle name="Total 8 5 3 2 2" xfId="41644" xr:uid="{A4A5B0D8-3126-4B49-BA0F-258C9021116B}"/>
    <cellStyle name="Total 8 5 3 3" xfId="31994" xr:uid="{FF132E5C-173F-4305-AC11-EEE5EB965963}"/>
    <cellStyle name="Total 8 5 4" xfId="11772" xr:uid="{A933B967-8A05-474C-96B4-9F3861FAB8FB}"/>
    <cellStyle name="Total 8 5 4 2" xfId="23600" xr:uid="{4B4B9CA3-00F6-480A-9B48-A810A8C9215C}"/>
    <cellStyle name="Total 8 5 4 2 2" xfId="43429" xr:uid="{B2FF873A-DD88-4E16-A82B-C80F72E72696}"/>
    <cellStyle name="Total 8 5 4 3" xfId="33826" xr:uid="{DF3378D5-E775-42E8-AC3E-8D371082AE99}"/>
    <cellStyle name="Total 8 5 5" xfId="10935" xr:uid="{B069F087-990D-496A-9E3D-2B67977F0B5E}"/>
    <cellStyle name="Total 8 5 5 2" xfId="22804" xr:uid="{D55465E4-7E3A-4C8B-BBB9-038167F32626}"/>
    <cellStyle name="Total 8 5 5 2 2" xfId="42635" xr:uid="{6EF5B55B-5FE4-4C3D-8B39-E5A8A3E3D591}"/>
    <cellStyle name="Total 8 5 5 3" xfId="32991" xr:uid="{77B9685D-F8C3-45E1-97D0-6F50CBC28F31}"/>
    <cellStyle name="Total 8 5 6" xfId="12313" xr:uid="{7580BD07-6F87-47A9-BA7B-65D2ABE1DA6F}"/>
    <cellStyle name="Total 8 5 6 2" xfId="24129" xr:uid="{58483FDE-AF92-4A70-8D88-629500B32188}"/>
    <cellStyle name="Total 8 5 6 2 2" xfId="43957" xr:uid="{7774120B-8F7B-48CB-9063-1DFEBECF2BA7}"/>
    <cellStyle name="Total 8 5 6 3" xfId="34366" xr:uid="{08EC0116-1C67-4155-BD2F-A2C08F920978}"/>
    <cellStyle name="Total 8 5 7" xfId="10462" xr:uid="{30FFAFE7-4C8D-4431-BA4A-8D2EF5BDFFFD}"/>
    <cellStyle name="Total 8 5 7 2" xfId="22334" xr:uid="{24143892-63C1-4A0F-A66A-C9C6BDFF2347}"/>
    <cellStyle name="Total 8 5 7 2 2" xfId="42166" xr:uid="{57B40A2D-C288-4967-90C1-C18F689A898E}"/>
    <cellStyle name="Total 8 5 7 3" xfId="32519" xr:uid="{7A8113B3-6CE8-42B1-A519-F43B2EF5C522}"/>
    <cellStyle name="Total 8 5 8" xfId="13088" xr:uid="{47E4DC6E-16BE-4964-BB24-606DE4A5C442}"/>
    <cellStyle name="Total 8 5 8 2" xfId="35140" xr:uid="{0B0AD4F7-1C5B-4096-A2E0-3ED23698FAB2}"/>
    <cellStyle name="Total 8 5 9" xfId="31046" xr:uid="{C867AA75-CAB0-4F0D-884C-AF414C399243}"/>
    <cellStyle name="Total 8 6" xfId="9420" xr:uid="{E48365AB-9D42-41B5-A316-9A50FCA91CDF}"/>
    <cellStyle name="Total 8 6 2" xfId="13825" xr:uid="{9CDD6960-984B-482A-8D47-03DECD8014F0}"/>
    <cellStyle name="Total 8 6 2 2" xfId="25598" xr:uid="{2DDB67C2-531A-43B0-8519-C0BBBF4318CC}"/>
    <cellStyle name="Total 8 6 2 2 2" xfId="45425" xr:uid="{A12F9F34-7AC5-4BFA-87A8-230A30B1B1B1}"/>
    <cellStyle name="Total 8 6 2 3" xfId="35877" xr:uid="{FB76E957-F7C7-497E-B241-CCC733D4B4E4}"/>
    <cellStyle name="Total 8 6 3" xfId="14785" xr:uid="{5642631C-2519-4E0E-9EEE-695DD997B944}"/>
    <cellStyle name="Total 8 6 3 2" xfId="26556" xr:uid="{F5958D7D-BD7D-4B5B-ADA9-828CAF1F1C60}"/>
    <cellStyle name="Total 8 6 3 2 2" xfId="46383" xr:uid="{AEA8D974-63A2-45B3-BD30-F942ECDE6D56}"/>
    <cellStyle name="Total 8 6 3 3" xfId="36837" xr:uid="{567F0B39-A589-4DC2-8897-4FBB0018AAF7}"/>
    <cellStyle name="Total 8 6 4" xfId="15737" xr:uid="{E720BC68-F7A5-4822-8608-968D9B8FDD3B}"/>
    <cellStyle name="Total 8 6 4 2" xfId="27484" xr:uid="{97E2358C-8393-4732-91C3-D19176A994E5}"/>
    <cellStyle name="Total 8 6 4 2 2" xfId="47311" xr:uid="{B710CF31-DF15-405F-BC29-9EF69745EC8A}"/>
    <cellStyle name="Total 8 6 4 3" xfId="37789" xr:uid="{25F1FF30-28D9-44FE-8F06-888351CBCE21}"/>
    <cellStyle name="Total 8 6 5" xfId="16611" xr:uid="{F318FB64-F6F9-4144-9606-48B8B34BDEBA}"/>
    <cellStyle name="Total 8 6 5 2" xfId="28358" xr:uid="{43CB17D1-4640-40AA-AFFA-5A896515114B}"/>
    <cellStyle name="Total 8 6 5 2 2" xfId="48185" xr:uid="{00FBBB3F-E185-4151-A95F-A3037A04DAEA}"/>
    <cellStyle name="Total 8 6 5 3" xfId="38663" xr:uid="{C4DC294E-D848-4894-9004-0ABE24F6F190}"/>
    <cellStyle name="Total 8 6 6" xfId="17476" xr:uid="{55804022-E4FB-444F-8B99-576D3B758EDA}"/>
    <cellStyle name="Total 8 6 6 2" xfId="29197" xr:uid="{049649D2-68A5-418B-97A8-199DD781B964}"/>
    <cellStyle name="Total 8 6 6 2 2" xfId="49024" xr:uid="{ABA26078-5D46-4D0B-A6D9-A34318A2152C}"/>
    <cellStyle name="Total 8 6 6 3" xfId="39528" xr:uid="{56C123BF-1D99-4538-9DE0-B731BAB7DD21}"/>
    <cellStyle name="Total 8 6 7" xfId="18252" xr:uid="{3F315267-6A7C-423E-AE32-8201A4A71408}"/>
    <cellStyle name="Total 8 6 7 2" xfId="29973" xr:uid="{925493B5-63BA-4B1F-8BE9-E525A13298BA}"/>
    <cellStyle name="Total 8 6 7 2 2" xfId="49800" xr:uid="{177A3833-B5DA-4AB5-9BD9-E2C3324640E0}"/>
    <cellStyle name="Total 8 6 7 3" xfId="40304" xr:uid="{CEC0A077-ADFD-4D0F-B167-F66747041952}"/>
    <cellStyle name="Total 8 6 8" xfId="19009" xr:uid="{63144D19-E1ED-47AD-BC7B-1C5C74C688BD}"/>
    <cellStyle name="Total 8 6 8 2" xfId="41061" xr:uid="{81C19349-3D76-4EA9-86F5-5B52B2B029F9}"/>
    <cellStyle name="Total 8 6 9" xfId="31486" xr:uid="{C9CE2EBD-0EE8-46FE-9546-FCE04620CEEB}"/>
    <cellStyle name="Total 8 7" xfId="11885" xr:uid="{DD746962-9D97-4A37-83A4-35F88F0ED4BC}"/>
    <cellStyle name="Total 8 7 2" xfId="23712" xr:uid="{FB22B20B-64E2-4AD5-AA17-AE40307FC176}"/>
    <cellStyle name="Total 8 7 2 2" xfId="43541" xr:uid="{5603815A-4869-4AD6-B309-2A7D7045D66E}"/>
    <cellStyle name="Total 8 7 3" xfId="33939" xr:uid="{BB9DCFC0-27AE-4A7F-8DC4-483A9C2E2513}"/>
    <cellStyle name="Total 8 8" xfId="10834" xr:uid="{69B1ED66-BD2F-441F-9E34-D5522C94B9F6}"/>
    <cellStyle name="Total 8 8 2" xfId="22703" xr:uid="{46013EFB-F96F-474F-9A13-32872B7F5EF4}"/>
    <cellStyle name="Total 8 8 2 2" xfId="42534" xr:uid="{B9819013-A91E-4225-A56C-F8A5DF1B9748}"/>
    <cellStyle name="Total 8 8 3" xfId="32890" xr:uid="{5944C077-849F-4142-BFF8-8EEF364F6D01}"/>
    <cellStyle name="Total 8 9" xfId="11492" xr:uid="{C47D2D2A-6F74-49EC-82E8-643BD556C75C}"/>
    <cellStyle name="Total 8 9 2" xfId="23346" xr:uid="{2F479773-3A80-4021-8596-78EC2350C069}"/>
    <cellStyle name="Total 8 9 2 2" xfId="43176" xr:uid="{BE8E8A10-326B-4918-AEF0-9E368457B093}"/>
    <cellStyle name="Total 8 9 3" xfId="33547" xr:uid="{A154AACE-7DAB-42F8-A6EF-441FA649D0D0}"/>
    <cellStyle name="Total 9" xfId="6250" xr:uid="{19999FAB-75BD-431D-B840-6781285BC6C4}"/>
    <cellStyle name="Total 9 10" xfId="11147" xr:uid="{74CA5ECD-84B6-4485-9710-39A2BBB425BE}"/>
    <cellStyle name="Total 9 10 2" xfId="23012" xr:uid="{95083E90-6BB2-4185-A2E3-FAABD22AEB65}"/>
    <cellStyle name="Total 9 10 2 2" xfId="42842" xr:uid="{58403F98-C42B-4305-B51B-C7F8E606294F}"/>
    <cellStyle name="Total 9 10 3" xfId="33202" xr:uid="{DFCF0E10-36B3-4851-8132-463F6E7E79D8}"/>
    <cellStyle name="Total 9 11" xfId="11912" xr:uid="{CA222F87-E745-4CD2-B4C1-322A43812758}"/>
    <cellStyle name="Total 9 11 2" xfId="23739" xr:uid="{D31B2EBA-2DCC-45DF-A4A6-6903D619A637}"/>
    <cellStyle name="Total 9 11 2 2" xfId="43567" xr:uid="{7CCA7BB3-AEBD-4BCF-8A79-48CDA172C746}"/>
    <cellStyle name="Total 9 11 3" xfId="33965" xr:uid="{74DE4C1F-6497-4328-B775-C8F0C0EB94A9}"/>
    <cellStyle name="Total 9 12" xfId="10812" xr:uid="{29CCF31C-E60F-4231-8CA3-331D3585137B}"/>
    <cellStyle name="Total 9 12 2" xfId="22682" xr:uid="{378BC826-6402-453B-9D07-DDD2A37C9035}"/>
    <cellStyle name="Total 9 12 2 2" xfId="42514" xr:uid="{B71B70F2-ABEE-4B56-B4C7-D10DFCCE8F59}"/>
    <cellStyle name="Total 9 12 3" xfId="32869" xr:uid="{0E9F1FA2-C114-4412-BFAF-D20D032E88FF}"/>
    <cellStyle name="Total 9 13" xfId="11512" xr:uid="{939B7140-9752-48A6-9CF1-5C48E5375080}"/>
    <cellStyle name="Total 9 13 2" xfId="23366" xr:uid="{8E00218A-8D05-4B71-B548-D52AFF082BFA}"/>
    <cellStyle name="Total 9 13 2 2" xfId="43195" xr:uid="{8E61E561-FC8A-45BA-8179-1C23E8EFEFE4}"/>
    <cellStyle name="Total 9 13 3" xfId="33566" xr:uid="{D04EC764-B51F-40CD-91EA-295AB5EAE842}"/>
    <cellStyle name="Total 9 14" xfId="30510" xr:uid="{63A3328B-C507-42E9-AF01-29B1C22BE651}"/>
    <cellStyle name="Total 9 2" xfId="6251" xr:uid="{B122A4D4-8C2C-4A08-A8D7-E7DB6C7638C9}"/>
    <cellStyle name="Total 9 2 10" xfId="12489" xr:uid="{E59C07F8-9139-4F70-83CD-661094C9EC31}"/>
    <cellStyle name="Total 9 2 10 2" xfId="24303" xr:uid="{D6E4818E-466E-49E6-AA03-D57F4FE0A159}"/>
    <cellStyle name="Total 9 2 10 2 2" xfId="44131" xr:uid="{EA4C0054-005D-4AC5-A5CA-9E37AB5C28B4}"/>
    <cellStyle name="Total 9 2 10 3" xfId="34542" xr:uid="{51BAAD2A-5F44-4F5D-B3A2-EBAF9BD131C0}"/>
    <cellStyle name="Total 9 2 11" xfId="10296" xr:uid="{92C7CBC9-771E-47AA-BC85-E0CE0FA14389}"/>
    <cellStyle name="Total 9 2 11 2" xfId="22168" xr:uid="{D50FA0F1-CF1D-4B34-B18A-4A4F2A36DC82}"/>
    <cellStyle name="Total 9 2 11 2 2" xfId="42000" xr:uid="{22283460-B1D0-4FEA-9C24-1E334AD1A36A}"/>
    <cellStyle name="Total 9 2 11 3" xfId="32353" xr:uid="{6727B5D6-906B-4DB3-ADD7-CA8D7EBF521C}"/>
    <cellStyle name="Total 9 2 12" xfId="13104" xr:uid="{8C3129E4-4C2C-4F4B-A5FC-342BF1857B01}"/>
    <cellStyle name="Total 9 2 12 2" xfId="24892" xr:uid="{32023EC0-33D2-4617-A47A-DCDCFAD4235C}"/>
    <cellStyle name="Total 9 2 12 2 2" xfId="44719" xr:uid="{5CAC324B-3497-4B41-88F4-C02885960D21}"/>
    <cellStyle name="Total 9 2 12 3" xfId="35156" xr:uid="{67459A50-B5B7-4C94-8DF8-808587916016}"/>
    <cellStyle name="Total 9 2 13" xfId="30511" xr:uid="{EFC46C3A-A12E-4BD2-B94B-F28A50849D66}"/>
    <cellStyle name="Total 9 2 2" xfId="6880" xr:uid="{8177B7B1-3293-4CCC-9B11-CF16B2BD4BA3}"/>
    <cellStyle name="Total 9 2 2 10" xfId="10739" xr:uid="{B7E050F5-B091-4E35-9CC7-AFD77758178A}"/>
    <cellStyle name="Total 9 2 2 10 2" xfId="22611" xr:uid="{10A9BF5C-0ECE-455C-AA9A-E91FC8AEDC72}"/>
    <cellStyle name="Total 9 2 2 10 2 2" xfId="42443" xr:uid="{6A0E55BA-8550-453D-B1B3-07140A4514C7}"/>
    <cellStyle name="Total 9 2 2 10 3" xfId="32796" xr:uid="{48E77B53-8234-480E-8192-D662410B4CAB}"/>
    <cellStyle name="Total 9 2 2 11" xfId="11579" xr:uid="{1B747311-61B0-4904-9C93-553A68DBEB57}"/>
    <cellStyle name="Total 9 2 2 11 2" xfId="23427" xr:uid="{EF235F55-56F9-4292-AC15-4ECF8E6544BC}"/>
    <cellStyle name="Total 9 2 2 11 2 2" xfId="43256" xr:uid="{176AE847-DEB6-4AF5-9F58-69C6994BE1A1}"/>
    <cellStyle name="Total 9 2 2 11 3" xfId="33633" xr:uid="{EDA7A40B-DF36-4A16-8AC8-09F2B69307D8}"/>
    <cellStyle name="Total 9 2 2 12" xfId="30634" xr:uid="{8297F414-3663-4CF1-84BF-DF1129314A0F}"/>
    <cellStyle name="Total 9 2 2 2" xfId="7683" xr:uid="{0B781FE0-2754-4877-B57C-7214900B4823}"/>
    <cellStyle name="Total 9 2 2 2 10" xfId="12736" xr:uid="{F6810C84-0B3B-4F97-951E-B8F1C61525B1}"/>
    <cellStyle name="Total 9 2 2 2 10 2" xfId="24534" xr:uid="{395E7014-9BCB-4395-B1F7-65CD00E5CA58}"/>
    <cellStyle name="Total 9 2 2 2 10 2 2" xfId="44362" xr:uid="{1EE8BE04-3D25-4039-B721-C7DFF4A8A6A0}"/>
    <cellStyle name="Total 9 2 2 2 10 3" xfId="34789" xr:uid="{3B869F06-52B6-43D0-9D64-4CFADBE76F5C}"/>
    <cellStyle name="Total 9 2 2 2 11" xfId="30881" xr:uid="{413A7EDB-3F31-4AA9-B148-78C5F1099C9C}"/>
    <cellStyle name="Total 9 2 2 2 2" xfId="9326" xr:uid="{F70C02FA-0E6A-4374-A208-A02CB28C26F0}"/>
    <cellStyle name="Total 9 2 2 2 2 2" xfId="13748" xr:uid="{DA0F0D8A-491C-43BB-A53B-E5C046DFACFC}"/>
    <cellStyle name="Total 9 2 2 2 2 2 2" xfId="25522" xr:uid="{06780B1A-54EB-473B-848F-6A580161E83B}"/>
    <cellStyle name="Total 9 2 2 2 2 2 2 2" xfId="45349" xr:uid="{B1AB7E1C-2FC7-44D5-8827-CC3F3045C850}"/>
    <cellStyle name="Total 9 2 2 2 2 2 3" xfId="35800" xr:uid="{1C7492AC-9958-4AB5-B1F5-CE1EA1B33939}"/>
    <cellStyle name="Total 9 2 2 2 2 3" xfId="14710" xr:uid="{CCD2105F-F5DE-47AA-A440-A86CB17F086D}"/>
    <cellStyle name="Total 9 2 2 2 2 3 2" xfId="26481" xr:uid="{9A5CB3B1-30D8-49AC-B625-06044618D405}"/>
    <cellStyle name="Total 9 2 2 2 2 3 2 2" xfId="46308" xr:uid="{3F06F278-2A00-4A02-A6FA-1A055132B6B1}"/>
    <cellStyle name="Total 9 2 2 2 2 3 3" xfId="36762" xr:uid="{033CE7FA-9DBA-4F89-9796-C049AF0EECF6}"/>
    <cellStyle name="Total 9 2 2 2 2 4" xfId="15662" xr:uid="{0BAFBC9B-EC1B-4C62-9903-0DF50C12F790}"/>
    <cellStyle name="Total 9 2 2 2 2 4 2" xfId="27409" xr:uid="{4F500DD4-19FE-4E90-AC70-5626D9E628CE}"/>
    <cellStyle name="Total 9 2 2 2 2 4 2 2" xfId="47236" xr:uid="{86C1C32C-9550-4C88-8AE2-A1778949065E}"/>
    <cellStyle name="Total 9 2 2 2 2 4 3" xfId="37714" xr:uid="{AD1B5DE0-BCCD-4191-BE60-8EAB4948B709}"/>
    <cellStyle name="Total 9 2 2 2 2 5" xfId="16540" xr:uid="{AA658FC7-BA48-4BD8-979C-5F826ED50F3C}"/>
    <cellStyle name="Total 9 2 2 2 2 5 2" xfId="28287" xr:uid="{4CEC097E-E695-401C-9EDA-1736ECCC19EB}"/>
    <cellStyle name="Total 9 2 2 2 2 5 2 2" xfId="48114" xr:uid="{2ABEFE4E-93CA-4DBF-9514-26D0BB15C979}"/>
    <cellStyle name="Total 9 2 2 2 2 5 3" xfId="38592" xr:uid="{04C92D35-1E6D-42BA-B0BB-0B50FDE7495F}"/>
    <cellStyle name="Total 9 2 2 2 2 6" xfId="17405" xr:uid="{DC6641AF-7EFC-4B53-ABF5-6B5C5DA85C44}"/>
    <cellStyle name="Total 9 2 2 2 2 6 2" xfId="29126" xr:uid="{968AFCFD-66BD-4BB3-ACE4-717732D5E3A5}"/>
    <cellStyle name="Total 9 2 2 2 2 6 2 2" xfId="48953" xr:uid="{A073D733-6054-4973-B95E-8D3AD645EDD5}"/>
    <cellStyle name="Total 9 2 2 2 2 6 3" xfId="39457" xr:uid="{836D7E62-E9C3-48AF-9652-86E21392E45C}"/>
    <cellStyle name="Total 9 2 2 2 2 7" xfId="18181" xr:uid="{9DFD34E9-A908-416B-85A0-B47B9CC69996}"/>
    <cellStyle name="Total 9 2 2 2 2 7 2" xfId="29902" xr:uid="{C3319E1E-CE9B-4D61-87A8-8D85C74B68E1}"/>
    <cellStyle name="Total 9 2 2 2 2 7 2 2" xfId="49729" xr:uid="{EE73FDF8-64FB-4281-82E0-DE34A1C78199}"/>
    <cellStyle name="Total 9 2 2 2 2 7 3" xfId="40233" xr:uid="{E48E5C41-F6BF-4270-B964-D4B19E329BDC}"/>
    <cellStyle name="Total 9 2 2 2 2 8" xfId="18938" xr:uid="{287066F5-32D8-4501-B925-68B3D60FFB86}"/>
    <cellStyle name="Total 9 2 2 2 2 8 2" xfId="40990" xr:uid="{EEB03D48-9467-4059-A023-991D2DA5AA46}"/>
    <cellStyle name="Total 9 2 2 2 2 9" xfId="31415" xr:uid="{75BA3F99-895F-4142-9E52-6B19CF6C2B9D}"/>
    <cellStyle name="Total 9 2 2 2 3" xfId="9764" xr:uid="{8F42FEF3-5CAF-4C28-A664-BEA09CC3542B}"/>
    <cellStyle name="Total 9 2 2 2 3 2" xfId="14169" xr:uid="{CCB959F4-FB00-4BD7-BC2C-4B8E658C389F}"/>
    <cellStyle name="Total 9 2 2 2 3 2 2" xfId="25942" xr:uid="{C2EF5854-91FA-4E7F-A0B5-AAE36A05B604}"/>
    <cellStyle name="Total 9 2 2 2 3 2 2 2" xfId="45769" xr:uid="{8A65F45B-C529-434E-84E0-07C0E288FDE4}"/>
    <cellStyle name="Total 9 2 2 2 3 2 3" xfId="36221" xr:uid="{A58483E3-C1FC-4662-8F1A-0531C33C531B}"/>
    <cellStyle name="Total 9 2 2 2 3 3" xfId="15129" xr:uid="{C2492E38-D377-45AE-BE95-1C59A11C600D}"/>
    <cellStyle name="Total 9 2 2 2 3 3 2" xfId="26900" xr:uid="{AC30B834-AEF2-45DB-858B-3E600B536CCD}"/>
    <cellStyle name="Total 9 2 2 2 3 3 2 2" xfId="46727" xr:uid="{788636C6-8A49-4A24-B3F0-6B5F5FC5BF2C}"/>
    <cellStyle name="Total 9 2 2 2 3 3 3" xfId="37181" xr:uid="{41310FC4-1DFF-4765-BF56-5BC45749B3F0}"/>
    <cellStyle name="Total 9 2 2 2 3 4" xfId="16081" xr:uid="{DCC31F4E-B438-4C83-B6C6-06683D1FEC83}"/>
    <cellStyle name="Total 9 2 2 2 3 4 2" xfId="27828" xr:uid="{349A2CE2-5FF9-4AB1-9450-14DF00AFCBA0}"/>
    <cellStyle name="Total 9 2 2 2 3 4 2 2" xfId="47655" xr:uid="{15134721-B243-4E25-82EC-7D5126A4CD41}"/>
    <cellStyle name="Total 9 2 2 2 3 4 3" xfId="38133" xr:uid="{A99893AC-05E4-4D7B-9107-EBAB492389D8}"/>
    <cellStyle name="Total 9 2 2 2 3 5" xfId="16955" xr:uid="{119EBC11-45BA-4633-8DCA-77C47519F213}"/>
    <cellStyle name="Total 9 2 2 2 3 5 2" xfId="28702" xr:uid="{0BDA5FCC-4FB1-4880-9941-80632B662396}"/>
    <cellStyle name="Total 9 2 2 2 3 5 2 2" xfId="48529" xr:uid="{870F289B-7009-4CEE-A21F-5BAEEAD03847}"/>
    <cellStyle name="Total 9 2 2 2 3 5 3" xfId="39007" xr:uid="{54A6639D-5F36-4A4A-93B7-0D10BEB3761F}"/>
    <cellStyle name="Total 9 2 2 2 3 6" xfId="17820" xr:uid="{DD9EC2AF-2B99-4632-A2DD-4C43BF7BB554}"/>
    <cellStyle name="Total 9 2 2 2 3 6 2" xfId="29541" xr:uid="{475EF045-A38F-45EB-B5DE-EB5F21F35C6E}"/>
    <cellStyle name="Total 9 2 2 2 3 6 2 2" xfId="49368" xr:uid="{9C68CE39-7A01-4401-80DA-37D590E60797}"/>
    <cellStyle name="Total 9 2 2 2 3 6 3" xfId="39872" xr:uid="{AD43AC55-5A1C-4384-8D4D-BBEF1447C65A}"/>
    <cellStyle name="Total 9 2 2 2 3 7" xfId="18596" xr:uid="{5982FF9C-54C8-42CB-8847-7CE4DE213B6A}"/>
    <cellStyle name="Total 9 2 2 2 3 7 2" xfId="30317" xr:uid="{E8C8BCCE-618A-40E1-B46E-832248584242}"/>
    <cellStyle name="Total 9 2 2 2 3 7 2 2" xfId="50144" xr:uid="{2E2411E0-CC0A-41C3-920A-2FF9054F600C}"/>
    <cellStyle name="Total 9 2 2 2 3 7 3" xfId="40648" xr:uid="{25891C0E-70A5-4B50-882E-7C797434129B}"/>
    <cellStyle name="Total 9 2 2 2 3 8" xfId="19353" xr:uid="{C26DFF2C-6D53-4672-A799-24381F464336}"/>
    <cellStyle name="Total 9 2 2 2 3 8 2" xfId="41405" xr:uid="{201C42E1-2C5A-40B5-BD83-AEE739BDB07D}"/>
    <cellStyle name="Total 9 2 2 2 3 9" xfId="31830" xr:uid="{48B0133A-E0D5-4BC8-8020-390665C1618E}"/>
    <cellStyle name="Total 9 2 2 2 4" xfId="12734" xr:uid="{BF6377B1-1C35-4910-BBA9-79656FF4EB0F}"/>
    <cellStyle name="Total 9 2 2 2 4 2" xfId="24532" xr:uid="{369A9999-78FB-4FC2-AD31-90CB10637B41}"/>
    <cellStyle name="Total 9 2 2 2 4 2 2" xfId="44360" xr:uid="{D9391AF2-35E5-4772-BEB4-BCEBEE1776B2}"/>
    <cellStyle name="Total 9 2 2 2 4 3" xfId="34787" xr:uid="{A83240BE-DB18-4C44-B907-D38C7A347E86}"/>
    <cellStyle name="Total 9 2 2 2 5" xfId="10155" xr:uid="{ECD8ADDB-2E2E-4DB3-9B49-95B1E3ECBF5B}"/>
    <cellStyle name="Total 9 2 2 2 5 2" xfId="22030" xr:uid="{FDF872C5-8333-471B-B230-6C0CBDD93FC9}"/>
    <cellStyle name="Total 9 2 2 2 5 2 2" xfId="41862" xr:uid="{9FC2B18A-BE1F-4E2C-B4B3-72AF27D8CDED}"/>
    <cellStyle name="Total 9 2 2 2 5 3" xfId="32212" xr:uid="{132A7D21-0ECA-4DC6-8467-9B79183B5012}"/>
    <cellStyle name="Total 9 2 2 2 6" xfId="12615" xr:uid="{BDDC8074-69D6-4107-87A0-83B0338B8D92}"/>
    <cellStyle name="Total 9 2 2 2 6 2" xfId="24420" xr:uid="{CF3C571B-0E7E-48E5-9DEC-E9E347C57BF9}"/>
    <cellStyle name="Total 9 2 2 2 6 2 2" xfId="44248" xr:uid="{64E29638-40D6-4FBD-8717-4D7CF27DAB18}"/>
    <cellStyle name="Total 9 2 2 2 6 3" xfId="34668" xr:uid="{6634A2FB-D0F3-4374-84C0-65DA4A3D38AE}"/>
    <cellStyle name="Total 9 2 2 2 7" xfId="10204" xr:uid="{D194477E-CFF8-4FCE-A11F-9AD989F4EA89}"/>
    <cellStyle name="Total 9 2 2 2 7 2" xfId="22079" xr:uid="{1850F4A4-79DA-4EF6-9DEE-23DF4F9AE32C}"/>
    <cellStyle name="Total 9 2 2 2 7 2 2" xfId="41911" xr:uid="{E4EFE2DE-66D1-4A91-AE5C-17ACE0F3CAD4}"/>
    <cellStyle name="Total 9 2 2 2 7 3" xfId="32261" xr:uid="{8F93214E-E732-444A-A93B-4A61A8DBD84D}"/>
    <cellStyle name="Total 9 2 2 2 8" xfId="13110" xr:uid="{A9132E41-E580-4369-B61C-E86DBDC1B28E}"/>
    <cellStyle name="Total 9 2 2 2 8 2" xfId="24898" xr:uid="{8B604881-04F4-4CDC-8568-60AC7550F9A9}"/>
    <cellStyle name="Total 9 2 2 2 8 2 2" xfId="44725" xr:uid="{30DD817B-E5DE-4D6F-B6A7-9474AC20BA84}"/>
    <cellStyle name="Total 9 2 2 2 8 3" xfId="35162" xr:uid="{7EBCEA32-AD71-47A3-84BE-BA6150E38C3F}"/>
    <cellStyle name="Total 9 2 2 2 9" xfId="9827" xr:uid="{9CF128B6-C48B-43E6-B468-F0F88CD60EA7}"/>
    <cellStyle name="Total 9 2 2 2 9 2" xfId="21703" xr:uid="{2ED9BAA0-6D7E-40B4-804E-10CF4259C394}"/>
    <cellStyle name="Total 9 2 2 2 9 2 2" xfId="41536" xr:uid="{437826F3-83D0-4B4A-B6ED-EE6E5AFEB5E9}"/>
    <cellStyle name="Total 9 2 2 2 9 3" xfId="31885" xr:uid="{EF09C384-054E-4C92-B6D3-7541B0406E77}"/>
    <cellStyle name="Total 9 2 2 3" xfId="8525" xr:uid="{25B5A04D-422E-4150-A55A-65B0647C2389}"/>
    <cellStyle name="Total 9 2 2 3 2" xfId="13267" xr:uid="{7925DC7D-F049-460C-93E2-D3274DF5E7F2}"/>
    <cellStyle name="Total 9 2 2 3 2 2" xfId="25053" xr:uid="{E0218204-C442-4D80-B4BF-864278FFA473}"/>
    <cellStyle name="Total 9 2 2 3 2 2 2" xfId="44880" xr:uid="{9005F327-00A0-48AA-BF3E-40A4E90FE13F}"/>
    <cellStyle name="Total 9 2 2 3 2 3" xfId="35319" xr:uid="{72067B22-3675-429D-A159-F78B9C88AE2C}"/>
    <cellStyle name="Total 9 2 2 3 3" xfId="14287" xr:uid="{E0B434BE-9CCC-4517-BCF6-DD8643C41B38}"/>
    <cellStyle name="Total 9 2 2 3 3 2" xfId="26060" xr:uid="{D6EB916B-BD39-4543-B026-E55A63A98370}"/>
    <cellStyle name="Total 9 2 2 3 3 2 2" xfId="45887" xr:uid="{360CBE2D-A9D9-4CAD-AC21-44B98647D60D}"/>
    <cellStyle name="Total 9 2 2 3 3 3" xfId="36339" xr:uid="{48E998A8-3BFD-4F30-99B8-F01E50B4B492}"/>
    <cellStyle name="Total 9 2 2 3 4" xfId="15247" xr:uid="{6ED15DC4-B345-4B06-B890-F20F69CF7F67}"/>
    <cellStyle name="Total 9 2 2 3 4 2" xfId="27016" xr:uid="{AFCF1643-831A-469E-8A12-4D29D2EE69B7}"/>
    <cellStyle name="Total 9 2 2 3 4 2 2" xfId="46843" xr:uid="{5CA4642B-718E-4D65-8DFA-87B4763BB5D0}"/>
    <cellStyle name="Total 9 2 2 3 4 3" xfId="37299" xr:uid="{76AE85D0-7BF0-44B4-A1A4-BF0ABE009290}"/>
    <cellStyle name="Total 9 2 2 3 5" xfId="16196" xr:uid="{C3C45DF7-4971-49BE-B29F-D3E9C3E99C83}"/>
    <cellStyle name="Total 9 2 2 3 5 2" xfId="27943" xr:uid="{DD52F390-68F8-4E78-BBA6-F497E4F8A958}"/>
    <cellStyle name="Total 9 2 2 3 5 2 2" xfId="47770" xr:uid="{6D9F5246-AB40-4AFF-BA3A-BB0D84807F76}"/>
    <cellStyle name="Total 9 2 2 3 5 3" xfId="38248" xr:uid="{1AC09344-AEC5-4756-AF84-0120260F3722}"/>
    <cellStyle name="Total 9 2 2 3 6" xfId="17069" xr:uid="{8746F73F-B545-4757-AA78-9ABD38F3D4E3}"/>
    <cellStyle name="Total 9 2 2 3 6 2" xfId="28816" xr:uid="{E3557568-4A53-42D0-A9AF-F0860E2F90B6}"/>
    <cellStyle name="Total 9 2 2 3 6 2 2" xfId="48643" xr:uid="{0CC13640-6C54-45F2-BE65-AE53588E051B}"/>
    <cellStyle name="Total 9 2 2 3 6 3" xfId="39121" xr:uid="{594D5561-6542-49FA-B2D9-067260595454}"/>
    <cellStyle name="Total 9 2 2 3 7" xfId="17934" xr:uid="{CD32AC1A-D913-4407-8995-D22D9DB6031F}"/>
    <cellStyle name="Total 9 2 2 3 7 2" xfId="29655" xr:uid="{91D23C49-7D59-4719-BAD3-0BB4BA5425E0}"/>
    <cellStyle name="Total 9 2 2 3 7 2 2" xfId="49482" xr:uid="{74F6E4B7-196C-49AE-9FC3-57A13C7B93F0}"/>
    <cellStyle name="Total 9 2 2 3 7 3" xfId="39986" xr:uid="{FB80BDAA-1A70-48C4-B6D5-5C50002A6A7E}"/>
    <cellStyle name="Total 9 2 2 3 8" xfId="18710" xr:uid="{3DD1BAF7-6CD7-4E8B-A44F-88326B4883A2}"/>
    <cellStyle name="Total 9 2 2 3 8 2" xfId="40762" xr:uid="{A49F6F6B-523B-48F3-90D7-69269D39B7B0}"/>
    <cellStyle name="Total 9 2 2 3 9" xfId="31168" xr:uid="{4C24FC78-3E4A-4058-91DD-7C922BAB3BD6}"/>
    <cellStyle name="Total 9 2 2 4" xfId="9536" xr:uid="{BA276629-4C1D-49D4-AFB0-D3A895DA262F}"/>
    <cellStyle name="Total 9 2 2 4 2" xfId="13941" xr:uid="{8CEE8588-3B3B-4744-A93E-6DD7216C3853}"/>
    <cellStyle name="Total 9 2 2 4 2 2" xfId="25714" xr:uid="{A7F83E62-65EF-45DE-962F-9B295F234EE1}"/>
    <cellStyle name="Total 9 2 2 4 2 2 2" xfId="45541" xr:uid="{BB993213-6CB1-420C-8F67-7F354B8927B9}"/>
    <cellStyle name="Total 9 2 2 4 2 3" xfId="35993" xr:uid="{7400302F-C969-42BF-8370-017AA92D1774}"/>
    <cellStyle name="Total 9 2 2 4 3" xfId="14901" xr:uid="{34F065EF-0604-42DD-B746-74F8D62DC68C}"/>
    <cellStyle name="Total 9 2 2 4 3 2" xfId="26672" xr:uid="{DC1B4CC2-CC2E-4A95-B5A6-13ACB2A4EB21}"/>
    <cellStyle name="Total 9 2 2 4 3 2 2" xfId="46499" xr:uid="{56D8786E-F576-4677-B01F-1E569BC33E69}"/>
    <cellStyle name="Total 9 2 2 4 3 3" xfId="36953" xr:uid="{A46E7F6E-8646-442D-969C-C1E4F7BA02C9}"/>
    <cellStyle name="Total 9 2 2 4 4" xfId="15853" xr:uid="{8F4FBCD8-BC6E-4BA3-8C61-2E7B04F52E48}"/>
    <cellStyle name="Total 9 2 2 4 4 2" xfId="27600" xr:uid="{C3A77136-4906-405D-AA06-6394C0B5A210}"/>
    <cellStyle name="Total 9 2 2 4 4 2 2" xfId="47427" xr:uid="{FABCA20E-F0B8-4820-A3BA-E280A66F7CE5}"/>
    <cellStyle name="Total 9 2 2 4 4 3" xfId="37905" xr:uid="{EDBBF699-5DCA-4D78-B950-B68B494665E8}"/>
    <cellStyle name="Total 9 2 2 4 5" xfId="16727" xr:uid="{B23D4965-11EF-4870-B563-3161F2B15140}"/>
    <cellStyle name="Total 9 2 2 4 5 2" xfId="28474" xr:uid="{8CF19664-821D-45D2-9FDB-9CE229EFCCD7}"/>
    <cellStyle name="Total 9 2 2 4 5 2 2" xfId="48301" xr:uid="{0FB5285D-FF7F-472D-B690-00B451FDF32F}"/>
    <cellStyle name="Total 9 2 2 4 5 3" xfId="38779" xr:uid="{D1BC6E4D-1A5F-48DD-9369-D56B75577B89}"/>
    <cellStyle name="Total 9 2 2 4 6" xfId="17592" xr:uid="{F02877CA-9CD7-4B38-BD72-F255055BA3CA}"/>
    <cellStyle name="Total 9 2 2 4 6 2" xfId="29313" xr:uid="{1D025AE7-AE43-4C83-8F7B-3ECB97D13EA1}"/>
    <cellStyle name="Total 9 2 2 4 6 2 2" xfId="49140" xr:uid="{753F1467-75B3-4F4C-9CC0-C827B0781B2A}"/>
    <cellStyle name="Total 9 2 2 4 6 3" xfId="39644" xr:uid="{6A0B444D-E844-4723-9732-BE4B83D94D7A}"/>
    <cellStyle name="Total 9 2 2 4 7" xfId="18368" xr:uid="{2611770A-C58C-492D-9590-CBFD5BA9FF8D}"/>
    <cellStyle name="Total 9 2 2 4 7 2" xfId="30089" xr:uid="{1AFB5C6A-822A-408D-972E-DCD9A169A25D}"/>
    <cellStyle name="Total 9 2 2 4 7 2 2" xfId="49916" xr:uid="{E039886F-3497-4375-950D-679EA217425A}"/>
    <cellStyle name="Total 9 2 2 4 7 3" xfId="40420" xr:uid="{91510ABE-B13E-4E50-B478-C17B5ABAD3E3}"/>
    <cellStyle name="Total 9 2 2 4 8" xfId="19125" xr:uid="{8E8B9122-1176-40DA-B8E1-4E19B32EA426}"/>
    <cellStyle name="Total 9 2 2 4 8 2" xfId="41177" xr:uid="{2C5149B1-EECB-4DF9-B66D-205FC0775C0C}"/>
    <cellStyle name="Total 9 2 2 4 9" xfId="31602" xr:uid="{D73DD334-7514-4377-A133-43B7082F5B17}"/>
    <cellStyle name="Total 9 2 2 5" xfId="12238" xr:uid="{EB194D3C-7824-4964-9816-2827ED4EAF7A}"/>
    <cellStyle name="Total 9 2 2 5 2" xfId="24055" xr:uid="{8306D17A-C776-49D0-994A-CDA8094AB44A}"/>
    <cellStyle name="Total 9 2 2 5 2 2" xfId="43883" xr:uid="{3C6A53CE-C048-4AA7-BAA7-D977D1A02D39}"/>
    <cellStyle name="Total 9 2 2 5 3" xfId="34291" xr:uid="{0C19BBE8-AD51-45EF-A921-48B255D06969}"/>
    <cellStyle name="Total 9 2 2 6" xfId="10529" xr:uid="{54B1D0F9-54F5-4CBF-951B-4C51FDEC2C3E}"/>
    <cellStyle name="Total 9 2 2 6 2" xfId="22401" xr:uid="{79F82A24-41FC-46AF-B0D2-6AB541AF89D4}"/>
    <cellStyle name="Total 9 2 2 6 2 2" xfId="42233" xr:uid="{56B249EE-4B9C-4BA0-9EA0-13A7AB454A27}"/>
    <cellStyle name="Total 9 2 2 6 3" xfId="32586" xr:uid="{77CFF687-6FF9-4CD7-AACF-8359C16E9A69}"/>
    <cellStyle name="Total 9 2 2 7" xfId="11639" xr:uid="{7CE782A6-A5B9-4FB3-B508-2533CA88BAAA}"/>
    <cellStyle name="Total 9 2 2 7 2" xfId="23481" xr:uid="{9C3E9DA8-0C8A-4C70-8207-B65008C96326}"/>
    <cellStyle name="Total 9 2 2 7 2 2" xfId="43310" xr:uid="{F56D0827-C0E5-49C4-B706-AE5813B6DEED}"/>
    <cellStyle name="Total 9 2 2 7 3" xfId="33693" xr:uid="{4A00FC98-E9A0-4918-A6BE-F4F6E143F40E}"/>
    <cellStyle name="Total 9 2 2 8" xfId="11044" xr:uid="{A1709C84-3DBE-40DC-875F-32435E0BDF40}"/>
    <cellStyle name="Total 9 2 2 8 2" xfId="22913" xr:uid="{8DBBDEAE-F89B-43CE-B99B-B4820BA020E0}"/>
    <cellStyle name="Total 9 2 2 8 2 2" xfId="42744" xr:uid="{3F51156A-B601-4EB8-AF8E-2D772B1677C8}"/>
    <cellStyle name="Total 9 2 2 8 3" xfId="33100" xr:uid="{78982A16-6C51-43C5-B18D-5D96E66ED348}"/>
    <cellStyle name="Total 9 2 2 9" xfId="12005" xr:uid="{0CD0B3A1-DD95-4B8B-A3B8-BD634579F687}"/>
    <cellStyle name="Total 9 2 2 9 2" xfId="23828" xr:uid="{D3A89D21-3537-4B36-82EC-97BA6285368E}"/>
    <cellStyle name="Total 9 2 2 9 2 2" xfId="43656" xr:uid="{D42831D8-9313-4425-A0A0-7AFE89CD698C}"/>
    <cellStyle name="Total 9 2 2 9 3" xfId="34058" xr:uid="{F94D6A12-7561-4267-8C92-D8A012797556}"/>
    <cellStyle name="Total 9 2 3" xfId="7147" xr:uid="{166A48EA-C784-418E-BB76-B8ED928F82AA}"/>
    <cellStyle name="Total 9 2 3 10" xfId="13753" xr:uid="{B6E1B4E2-5E02-4AA9-B68F-8A2D14A32BE7}"/>
    <cellStyle name="Total 9 2 3 10 2" xfId="25527" xr:uid="{A30537EE-A8D6-4885-95F9-2206391D4209}"/>
    <cellStyle name="Total 9 2 3 10 2 2" xfId="45354" xr:uid="{14E04193-317D-4D5B-A1EF-A0DF40778131}"/>
    <cellStyle name="Total 9 2 3 10 3" xfId="35805" xr:uid="{12DA9077-2D12-4214-A277-EA9539C38C65}"/>
    <cellStyle name="Total 9 2 3 11" xfId="30762" xr:uid="{8A727511-2618-42E0-8EEE-D874DA01DFA2}"/>
    <cellStyle name="Total 9 2 3 2" xfId="8790" xr:uid="{3358D6AF-65E2-4300-A56B-5BCFF994E644}"/>
    <cellStyle name="Total 9 2 3 2 2" xfId="13450" xr:uid="{AA685048-985A-4F60-8FA0-8E39E31C7814}"/>
    <cellStyle name="Total 9 2 3 2 2 2" xfId="25233" xr:uid="{DD97CA1F-1B20-4F4D-ADA8-D04EFA7AC777}"/>
    <cellStyle name="Total 9 2 3 2 2 2 2" xfId="45060" xr:uid="{21A7D737-94B1-45E6-878D-E6364FFC97E9}"/>
    <cellStyle name="Total 9 2 3 2 2 3" xfId="35502" xr:uid="{040690F0-AC21-48B6-A97F-84C39D6B5F67}"/>
    <cellStyle name="Total 9 2 3 2 3" xfId="14456" xr:uid="{83CA0E70-D551-41E1-B841-3BBCE35A59EA}"/>
    <cellStyle name="Total 9 2 3 2 3 2" xfId="26228" xr:uid="{CC750514-8C85-42FF-9A36-0853198EBDA8}"/>
    <cellStyle name="Total 9 2 3 2 3 2 2" xfId="46055" xr:uid="{CFBB40DB-CC4A-43B9-A804-61CB5420BA1C}"/>
    <cellStyle name="Total 9 2 3 2 3 3" xfId="36508" xr:uid="{A2B93F84-9DBE-4900-B426-BE7D5DFD54D9}"/>
    <cellStyle name="Total 9 2 3 2 4" xfId="15414" xr:uid="{CC1129C8-7D7E-4951-B676-30FF3249F0B8}"/>
    <cellStyle name="Total 9 2 3 2 4 2" xfId="27175" xr:uid="{CE3158F7-A0A8-4713-8857-0E25B083EEBD}"/>
    <cellStyle name="Total 9 2 3 2 4 2 2" xfId="47002" xr:uid="{A092A23E-DADE-4770-9168-F0F3DF497B97}"/>
    <cellStyle name="Total 9 2 3 2 4 3" xfId="37466" xr:uid="{BDFB1A8A-2BB4-4EE7-927F-E11F502F0BEF}"/>
    <cellStyle name="Total 9 2 3 2 5" xfId="16340" xr:uid="{CA474942-6964-48B0-8346-7C709C530380}"/>
    <cellStyle name="Total 9 2 3 2 5 2" xfId="28087" xr:uid="{4C8E3834-2333-4418-A0DB-DCAEBCF5D9D6}"/>
    <cellStyle name="Total 9 2 3 2 5 2 2" xfId="47914" xr:uid="{E5BC7226-8B9D-441C-AAAF-6328C6C0C101}"/>
    <cellStyle name="Total 9 2 3 2 5 3" xfId="38392" xr:uid="{7C277639-9AF8-4A7F-B02C-85A1C9414469}"/>
    <cellStyle name="Total 9 2 3 2 6" xfId="17211" xr:uid="{0A14A6EF-B30B-40F9-A7DD-AC5CB52AF401}"/>
    <cellStyle name="Total 9 2 3 2 6 2" xfId="28955" xr:uid="{502D45A6-257A-4696-ACCE-1358A4DEEEC1}"/>
    <cellStyle name="Total 9 2 3 2 6 2 2" xfId="48782" xr:uid="{6AB5ACC7-B890-4EF8-B716-C163ABF5C31D}"/>
    <cellStyle name="Total 9 2 3 2 6 3" xfId="39263" xr:uid="{FAEE2E91-48CD-4C5A-A7E1-DDFA3FA1A5C4}"/>
    <cellStyle name="Total 9 2 3 2 7" xfId="18058" xr:uid="{748664D1-AD94-4398-B9F8-E62FF17E330E}"/>
    <cellStyle name="Total 9 2 3 2 7 2" xfId="29779" xr:uid="{FACCFB85-E4AD-4950-9510-93857E1A028F}"/>
    <cellStyle name="Total 9 2 3 2 7 2 2" xfId="49606" xr:uid="{29D08D60-9771-4B2A-96C0-0E6570572D83}"/>
    <cellStyle name="Total 9 2 3 2 7 3" xfId="40110" xr:uid="{C66A6BAD-41C2-4E37-A12B-9BEF487A1C20}"/>
    <cellStyle name="Total 9 2 3 2 8" xfId="18825" xr:uid="{B110632E-D339-4765-BF34-96A2B3543FEA}"/>
    <cellStyle name="Total 9 2 3 2 8 2" xfId="40877" xr:uid="{5EC5C2D4-0ECF-4D2A-830A-D15E8623504A}"/>
    <cellStyle name="Total 9 2 3 2 9" xfId="31296" xr:uid="{F4C3A85C-60DD-40C7-98C0-6640BC25A26A}"/>
    <cellStyle name="Total 9 2 3 3" xfId="9651" xr:uid="{5FA82319-C158-4EB1-98C9-DCE93C879FA2}"/>
    <cellStyle name="Total 9 2 3 3 2" xfId="14056" xr:uid="{25B7D81B-6564-41E1-9A54-BD9AFA636015}"/>
    <cellStyle name="Total 9 2 3 3 2 2" xfId="25829" xr:uid="{0448A415-3115-4A14-9B10-7F25AC95F783}"/>
    <cellStyle name="Total 9 2 3 3 2 2 2" xfId="45656" xr:uid="{19965363-DC07-4C2F-A272-0ECF28DFBC95}"/>
    <cellStyle name="Total 9 2 3 3 2 3" xfId="36108" xr:uid="{A8496284-6D03-47CB-9A5E-45A73DA642C5}"/>
    <cellStyle name="Total 9 2 3 3 3" xfId="15016" xr:uid="{02AF7D11-6856-431A-BC78-9DA1342E9A20}"/>
    <cellStyle name="Total 9 2 3 3 3 2" xfId="26787" xr:uid="{6B824C2F-F991-445B-9D66-32A0C8114234}"/>
    <cellStyle name="Total 9 2 3 3 3 2 2" xfId="46614" xr:uid="{A1FD5960-ADFC-497F-9F8A-6CF93A12258D}"/>
    <cellStyle name="Total 9 2 3 3 3 3" xfId="37068" xr:uid="{C08EF1EA-44CD-4050-90B0-86DC0BA3DD74}"/>
    <cellStyle name="Total 9 2 3 3 4" xfId="15968" xr:uid="{A373D2A9-817A-440C-AD06-8789F764DF5D}"/>
    <cellStyle name="Total 9 2 3 3 4 2" xfId="27715" xr:uid="{DC0862BA-6F61-423F-9D17-6D3D3E381E8D}"/>
    <cellStyle name="Total 9 2 3 3 4 2 2" xfId="47542" xr:uid="{EB4825AB-A7B9-4BEC-B328-FFE5A12E823F}"/>
    <cellStyle name="Total 9 2 3 3 4 3" xfId="38020" xr:uid="{24A63353-8364-4031-8B26-42C7E7C52F83}"/>
    <cellStyle name="Total 9 2 3 3 5" xfId="16842" xr:uid="{36FC59E2-D491-4A9E-B42B-243B64365A05}"/>
    <cellStyle name="Total 9 2 3 3 5 2" xfId="28589" xr:uid="{3FADA977-0C61-4F8F-9503-4C5AE6145017}"/>
    <cellStyle name="Total 9 2 3 3 5 2 2" xfId="48416" xr:uid="{1F9C4C83-DD76-42DC-88FD-3EB4EE400A4A}"/>
    <cellStyle name="Total 9 2 3 3 5 3" xfId="38894" xr:uid="{254D7807-F1FB-493E-90CE-DC996A62CF8A}"/>
    <cellStyle name="Total 9 2 3 3 6" xfId="17707" xr:uid="{BCAFF3D7-5E9E-4C38-8B3B-02C6ECD2B96D}"/>
    <cellStyle name="Total 9 2 3 3 6 2" xfId="29428" xr:uid="{B9B92821-1EF7-4FAF-930D-7A4BD46AE211}"/>
    <cellStyle name="Total 9 2 3 3 6 2 2" xfId="49255" xr:uid="{00AD3509-E519-432E-A9FD-0DFDC47F91C0}"/>
    <cellStyle name="Total 9 2 3 3 6 3" xfId="39759" xr:uid="{B9FECB28-17F5-49C4-954F-9EA973F3697D}"/>
    <cellStyle name="Total 9 2 3 3 7" xfId="18483" xr:uid="{94F9E86B-9CF6-425F-A159-FD917A30DFDB}"/>
    <cellStyle name="Total 9 2 3 3 7 2" xfId="30204" xr:uid="{951AEB0C-05D9-4660-9C59-80700122F9A5}"/>
    <cellStyle name="Total 9 2 3 3 7 2 2" xfId="50031" xr:uid="{7CEC6E46-DF01-4921-B9D8-9E6C75133B8F}"/>
    <cellStyle name="Total 9 2 3 3 7 3" xfId="40535" xr:uid="{025139D0-769E-4253-8082-759F88B5B5CA}"/>
    <cellStyle name="Total 9 2 3 3 8" xfId="19240" xr:uid="{EDCC6654-D784-4AAE-B564-242279E5B9A2}"/>
    <cellStyle name="Total 9 2 3 3 8 2" xfId="41292" xr:uid="{2AC7E3DF-572C-494E-8E4A-A9DD397BD376}"/>
    <cellStyle name="Total 9 2 3 3 9" xfId="31717" xr:uid="{F4FC4B99-1431-4D99-A3C6-6017E8E8B3FA}"/>
    <cellStyle name="Total 9 2 3 4" xfId="12421" xr:uid="{BDC71FAA-21CE-4E03-ADB7-9D4E7FE6F59A}"/>
    <cellStyle name="Total 9 2 3 4 2" xfId="24235" xr:uid="{49E3E000-32C2-4581-B25F-80D4135E77F8}"/>
    <cellStyle name="Total 9 2 3 4 2 2" xfId="44063" xr:uid="{BE969ED9-A0C7-4F02-B992-FA4077371C0B}"/>
    <cellStyle name="Total 9 2 3 4 3" xfId="34474" xr:uid="{E0F6CF50-31B2-4B81-B3DE-1E96C453149E}"/>
    <cellStyle name="Total 9 2 3 5" xfId="10360" xr:uid="{3982DBFB-4E06-4EEB-A2CB-67DBA55F653A}"/>
    <cellStyle name="Total 9 2 3 5 2" xfId="22232" xr:uid="{5DD88AF1-BD28-416F-AA1A-38A14E3157C1}"/>
    <cellStyle name="Total 9 2 3 5 2 2" xfId="42064" xr:uid="{E5F62E5B-E9D6-495E-A989-60CA7BB98E0A}"/>
    <cellStyle name="Total 9 2 3 5 3" xfId="32417" xr:uid="{BD985FF7-56DB-4CD2-9E55-0102CA8E9F61}"/>
    <cellStyle name="Total 9 2 3 6" xfId="11676" xr:uid="{BC5827F6-5E9D-4728-B13B-55CEEF12E40B}"/>
    <cellStyle name="Total 9 2 3 6 2" xfId="23515" xr:uid="{372EC363-AA3F-40C4-BCCF-1748E94762C3}"/>
    <cellStyle name="Total 9 2 3 6 2 2" xfId="43344" xr:uid="{27ECA4F4-1A20-4E9F-B528-A1E48B2EB2D9}"/>
    <cellStyle name="Total 9 2 3 6 3" xfId="33730" xr:uid="{D33F7451-DD23-41F8-B9EB-DB53265C1B21}"/>
    <cellStyle name="Total 9 2 3 7" xfId="11012" xr:uid="{7630E63B-809B-4345-8D8B-B700E01AECAB}"/>
    <cellStyle name="Total 9 2 3 7 2" xfId="22881" xr:uid="{DD242451-868A-43B5-9D83-F029DF354FCF}"/>
    <cellStyle name="Total 9 2 3 7 2 2" xfId="42712" xr:uid="{8717A989-0EF4-444E-9131-AD331C9AADF6}"/>
    <cellStyle name="Total 9 2 3 7 3" xfId="33068" xr:uid="{8A748570-D1DE-4C02-B060-40D841ED40B6}"/>
    <cellStyle name="Total 9 2 3 8" xfId="13045" xr:uid="{2208B03A-2CE6-4DDF-817B-DA8012BBD8CD}"/>
    <cellStyle name="Total 9 2 3 8 2" xfId="24835" xr:uid="{D9A62918-084C-485D-87A1-75D680DB808A}"/>
    <cellStyle name="Total 9 2 3 8 2 2" xfId="44662" xr:uid="{92C3208E-2D64-43FF-872E-2630134BB211}"/>
    <cellStyle name="Total 9 2 3 8 3" xfId="35097" xr:uid="{51ABCAF1-7B2E-47A3-B651-8D581A5EE275}"/>
    <cellStyle name="Total 9 2 3 9" xfId="9875" xr:uid="{DBCFDAB1-E24E-421F-9C33-2C92C3D1A7D4}"/>
    <cellStyle name="Total 9 2 3 9 2" xfId="21751" xr:uid="{7E854FF8-8957-473A-B5F1-3D70C1451DF8}"/>
    <cellStyle name="Total 9 2 3 9 2 2" xfId="41584" xr:uid="{70537FA2-C111-440D-9829-F13C45CC4EBD}"/>
    <cellStyle name="Total 9 2 3 9 3" xfId="31933" xr:uid="{82F788AA-07FE-4BB7-A073-1AB191481F7D}"/>
    <cellStyle name="Total 9 2 4" xfId="7991" xr:uid="{FEC00F4A-A340-4C67-89B2-59398A3404F4}"/>
    <cellStyle name="Total 9 2 4 2" xfId="12961" xr:uid="{60C1EAD0-8EB5-4DE3-BEE1-C204791C262C}"/>
    <cellStyle name="Total 9 2 4 2 2" xfId="24755" xr:uid="{1531AD52-C34B-4721-A562-58AA80F3AC37}"/>
    <cellStyle name="Total 9 2 4 2 2 2" xfId="44582" xr:uid="{1238295D-5D66-409B-8229-56460EDF6D11}"/>
    <cellStyle name="Total 9 2 4 2 3" xfId="35013" xr:uid="{8E380376-B8E5-4533-A6EA-B02978594E0D}"/>
    <cellStyle name="Total 9 2 4 3" xfId="9933" xr:uid="{38D4D011-0418-4C95-AEF4-265E833C5586}"/>
    <cellStyle name="Total 9 2 4 3 2" xfId="21808" xr:uid="{5F6C72BB-D055-4648-8101-143408569353}"/>
    <cellStyle name="Total 9 2 4 3 2 2" xfId="41641" xr:uid="{9D676B7E-B21D-47DA-956A-9EECC7C1F4BB}"/>
    <cellStyle name="Total 9 2 4 3 3" xfId="31991" xr:uid="{D10F1D05-B7B8-4A07-B065-3993E66593D4}"/>
    <cellStyle name="Total 9 2 4 4" xfId="11775" xr:uid="{A9442F74-D5F5-4AAF-902B-155271721281}"/>
    <cellStyle name="Total 9 2 4 4 2" xfId="23603" xr:uid="{FA17E652-7A99-4303-8D58-51EAF26A993B}"/>
    <cellStyle name="Total 9 2 4 4 2 2" xfId="43432" xr:uid="{AA444DC7-47D3-49BE-BE77-8951B7B27EB0}"/>
    <cellStyle name="Total 9 2 4 4 3" xfId="33829" xr:uid="{A22EDBBD-7A6C-45F4-90E8-98FD653FEB23}"/>
    <cellStyle name="Total 9 2 4 5" xfId="10932" xr:uid="{D4B7B65B-3D80-4F0B-8A6A-0AB53F6D619C}"/>
    <cellStyle name="Total 9 2 4 5 2" xfId="22801" xr:uid="{08FD0B0F-DBFE-4428-BE90-E805B2AC0F83}"/>
    <cellStyle name="Total 9 2 4 5 2 2" xfId="42632" xr:uid="{395F6CA9-15F6-4387-898A-601BC564D76C}"/>
    <cellStyle name="Total 9 2 4 5 3" xfId="32988" xr:uid="{FABD4009-B2A0-4A00-BA3A-A0CB20D85FF0}"/>
    <cellStyle name="Total 9 2 4 6" xfId="11413" xr:uid="{DBD7EB61-8DA5-4482-8CE3-0281C317922B}"/>
    <cellStyle name="Total 9 2 4 6 2" xfId="23271" xr:uid="{9AAA6F88-E4D9-4F81-948E-B5AD7AF9D82D}"/>
    <cellStyle name="Total 9 2 4 6 2 2" xfId="43101" xr:uid="{CA5DFEC2-025B-4D35-BAEA-A98912EA63E0}"/>
    <cellStyle name="Total 9 2 4 6 3" xfId="33468" xr:uid="{04B7A850-AC04-4A64-AA2C-EC8A9FDED975}"/>
    <cellStyle name="Total 9 2 4 7" xfId="11218" xr:uid="{0103FC81-E1C2-427C-AE4C-7BD431EE4F2D}"/>
    <cellStyle name="Total 9 2 4 7 2" xfId="23080" xr:uid="{2D69201F-09C8-487C-86FD-F75CCB4C93D7}"/>
    <cellStyle name="Total 9 2 4 7 2 2" xfId="42910" xr:uid="{638AC457-756A-4231-9709-500EC5BE2524}"/>
    <cellStyle name="Total 9 2 4 7 3" xfId="33273" xr:uid="{907004D4-E2D0-4211-BEB3-D726BA0E2C11}"/>
    <cellStyle name="Total 9 2 4 8" xfId="13505" xr:uid="{34490186-8B21-4FD5-A1FB-C5C2CCF721EC}"/>
    <cellStyle name="Total 9 2 4 8 2" xfId="35557" xr:uid="{5F5DCFE9-B96E-4DAE-BE54-629F5804827D}"/>
    <cellStyle name="Total 9 2 4 9" xfId="31049" xr:uid="{2F1BF2F0-122E-4F42-937F-DA582294044F}"/>
    <cellStyle name="Total 9 2 5" xfId="9423" xr:uid="{3ADF659A-2C93-447B-B8EF-8546034BD157}"/>
    <cellStyle name="Total 9 2 5 2" xfId="13828" xr:uid="{7540CF64-1A5A-4EFE-A6BF-31FBDD1E68A9}"/>
    <cellStyle name="Total 9 2 5 2 2" xfId="25601" xr:uid="{3EC19F34-0245-40CA-9CEC-1E950D4ACA33}"/>
    <cellStyle name="Total 9 2 5 2 2 2" xfId="45428" xr:uid="{FE143BFF-F1A1-4FFB-B1D1-154A94785712}"/>
    <cellStyle name="Total 9 2 5 2 3" xfId="35880" xr:uid="{15E2DE05-A734-4BD0-9E7A-1714B36F8E32}"/>
    <cellStyle name="Total 9 2 5 3" xfId="14788" xr:uid="{E99CFA68-23B9-4ACD-B2C4-6AAB503DC7BA}"/>
    <cellStyle name="Total 9 2 5 3 2" xfId="26559" xr:uid="{F5070350-3289-4D72-82F7-CDDAE9A1D67B}"/>
    <cellStyle name="Total 9 2 5 3 2 2" xfId="46386" xr:uid="{E152382A-DE1E-4B8E-975B-61B856166222}"/>
    <cellStyle name="Total 9 2 5 3 3" xfId="36840" xr:uid="{881EF441-9DB5-4895-AF3F-222DF3FC4FF4}"/>
    <cellStyle name="Total 9 2 5 4" xfId="15740" xr:uid="{C813B30D-8518-41AD-A312-3FFB405987C5}"/>
    <cellStyle name="Total 9 2 5 4 2" xfId="27487" xr:uid="{A5C802FC-A935-41F5-B372-353DC470B96C}"/>
    <cellStyle name="Total 9 2 5 4 2 2" xfId="47314" xr:uid="{399967FB-E3A6-451B-B21C-3CBFAF94C6A7}"/>
    <cellStyle name="Total 9 2 5 4 3" xfId="37792" xr:uid="{B6E40155-C719-4FCA-A3FB-9ED836148B8C}"/>
    <cellStyle name="Total 9 2 5 5" xfId="16614" xr:uid="{D09DB4AF-2C3B-4620-86EF-0478605942A7}"/>
    <cellStyle name="Total 9 2 5 5 2" xfId="28361" xr:uid="{2B150848-3AF0-4327-93E2-CA00251EA85F}"/>
    <cellStyle name="Total 9 2 5 5 2 2" xfId="48188" xr:uid="{F2FFE41C-5FA6-4850-A792-5628A8A7B723}"/>
    <cellStyle name="Total 9 2 5 5 3" xfId="38666" xr:uid="{CE374DE8-9331-4434-841B-4C88F8393039}"/>
    <cellStyle name="Total 9 2 5 6" xfId="17479" xr:uid="{2B9075A3-CE17-4C0E-A774-E5BBD6DEF32B}"/>
    <cellStyle name="Total 9 2 5 6 2" xfId="29200" xr:uid="{080C8058-1191-424E-A667-C243EAF86CEC}"/>
    <cellStyle name="Total 9 2 5 6 2 2" xfId="49027" xr:uid="{36FD5834-E420-44ED-B64E-0F77A0AC3296}"/>
    <cellStyle name="Total 9 2 5 6 3" xfId="39531" xr:uid="{741034D3-3249-4308-81CA-AEEB4673E538}"/>
    <cellStyle name="Total 9 2 5 7" xfId="18255" xr:uid="{1B367245-685D-43CD-8A9F-5044C98DFDD9}"/>
    <cellStyle name="Total 9 2 5 7 2" xfId="29976" xr:uid="{C54D5AEC-C721-4A0C-9283-96A8F8FCE218}"/>
    <cellStyle name="Total 9 2 5 7 2 2" xfId="49803" xr:uid="{38FC0E8A-BE81-4240-91A3-9AD1664EE440}"/>
    <cellStyle name="Total 9 2 5 7 3" xfId="40307" xr:uid="{71742808-FA6E-403C-9AE3-EACFF1A967FB}"/>
    <cellStyle name="Total 9 2 5 8" xfId="19012" xr:uid="{1EDDAFE3-0EF1-45F0-A3E9-F420C63D6223}"/>
    <cellStyle name="Total 9 2 5 8 2" xfId="41064" xr:uid="{0927666D-FD0C-4E99-A988-5D36BC84A9D5}"/>
    <cellStyle name="Total 9 2 5 9" xfId="31489" xr:uid="{17E614D5-CCE5-4EED-86E7-35DFAF9F7E7F}"/>
    <cellStyle name="Total 9 2 6" xfId="11888" xr:uid="{7FAF7B4D-22E2-4295-AC6E-B4DE50F128E3}"/>
    <cellStyle name="Total 9 2 6 2" xfId="23715" xr:uid="{CBB96598-E982-4833-85DA-77AB947260F7}"/>
    <cellStyle name="Total 9 2 6 2 2" xfId="43544" xr:uid="{255E5CB7-D583-4729-9001-129B2FA9E8F6}"/>
    <cellStyle name="Total 9 2 6 3" xfId="33942" xr:uid="{0A5F5F1A-F348-4FB5-B08C-E2B50970EADE}"/>
    <cellStyle name="Total 9 2 7" xfId="10831" xr:uid="{13754094-56F4-4A6F-A7DA-C46D5D1FD3BF}"/>
    <cellStyle name="Total 9 2 7 2" xfId="22700" xr:uid="{425D4CB3-66D0-4505-AA14-29C430CA96D9}"/>
    <cellStyle name="Total 9 2 7 2 2" xfId="42531" xr:uid="{30F2F399-FA79-416C-AA47-90ABC488DB52}"/>
    <cellStyle name="Total 9 2 7 3" xfId="32887" xr:uid="{DCEC8B29-D594-4060-8DE5-FBC27260F3BF}"/>
    <cellStyle name="Total 9 2 8" xfId="11495" xr:uid="{E2D1C21F-D175-47F4-ADA7-38F082CCAD84}"/>
    <cellStyle name="Total 9 2 8 2" xfId="23349" xr:uid="{CF2D6A71-7F79-4A15-9EEC-5B1511BFCB79}"/>
    <cellStyle name="Total 9 2 8 2 2" xfId="43179" xr:uid="{E760899E-B35C-45B8-8983-3278A971A879}"/>
    <cellStyle name="Total 9 2 8 3" xfId="33550" xr:uid="{94B1586D-A9CB-4E09-A3F6-A2CD63248AAE}"/>
    <cellStyle name="Total 9 2 9" xfId="11146" xr:uid="{F602D4C8-7925-45F5-8AC3-3E9309EF273D}"/>
    <cellStyle name="Total 9 2 9 2" xfId="23011" xr:uid="{5DD5CAAB-EB1E-4B41-993A-DE08BDFB6702}"/>
    <cellStyle name="Total 9 2 9 2 2" xfId="42841" xr:uid="{B05B7F8F-A7A4-4CDE-B9D6-ECF72873D462}"/>
    <cellStyle name="Total 9 2 9 3" xfId="33201" xr:uid="{ABE00067-F605-4478-8E02-0BA0B8799FCF}"/>
    <cellStyle name="Total 9 3" xfId="6879" xr:uid="{49AB2C0D-FDEA-4E2F-B42F-989BD05E5A6C}"/>
    <cellStyle name="Total 9 3 10" xfId="10661" xr:uid="{7E266C0C-D0EB-4DF5-A155-ED41C151A3BE}"/>
    <cellStyle name="Total 9 3 10 2" xfId="22533" xr:uid="{AD982D33-5C71-4AB2-9341-49A2260A1992}"/>
    <cellStyle name="Total 9 3 10 2 2" xfId="42365" xr:uid="{84F4AFD0-8F8B-4B27-83A6-A63E11B5B0E7}"/>
    <cellStyle name="Total 9 3 10 3" xfId="32718" xr:uid="{C96CD32A-09BE-447C-9E88-7BA7CD0F4EA6}"/>
    <cellStyle name="Total 9 3 11" xfId="12536" xr:uid="{F2CCC1DE-D961-4689-8E69-162D939744CC}"/>
    <cellStyle name="Total 9 3 11 2" xfId="24345" xr:uid="{C301AAE8-7DFF-415C-AB0F-850C04421F52}"/>
    <cellStyle name="Total 9 3 11 2 2" xfId="44173" xr:uid="{35F27C7C-3DCE-4494-A030-071E3E71E530}"/>
    <cellStyle name="Total 9 3 11 3" xfId="34589" xr:uid="{F7905FDB-B099-4581-9770-D1C1EABFD43B}"/>
    <cellStyle name="Total 9 3 12" xfId="30633" xr:uid="{E3492119-1D1D-4CCE-92CD-A2085760EA15}"/>
    <cellStyle name="Total 9 3 2" xfId="7684" xr:uid="{A7C28C1C-AFB9-46B2-ACF0-17CF121EA31C}"/>
    <cellStyle name="Total 9 3 2 10" xfId="17308" xr:uid="{9687D97D-6DD4-44FB-B42A-7DCF72BA5FD9}"/>
    <cellStyle name="Total 9 3 2 10 2" xfId="29051" xr:uid="{E406BEE5-6922-4F88-99EE-9DE1A59DCE47}"/>
    <cellStyle name="Total 9 3 2 10 2 2" xfId="48878" xr:uid="{EB0F2308-38BC-40DB-8612-B482A524AF63}"/>
    <cellStyle name="Total 9 3 2 10 3" xfId="39360" xr:uid="{5301E6BF-78F2-47A6-A9CA-E1417F2EBB60}"/>
    <cellStyle name="Total 9 3 2 11" xfId="30882" xr:uid="{DA421814-C7B2-4CC6-8640-6B7577F6E771}"/>
    <cellStyle name="Total 9 3 2 2" xfId="9327" xr:uid="{1CCBC5D6-E691-4F1E-AC17-18060A643630}"/>
    <cellStyle name="Total 9 3 2 2 2" xfId="13749" xr:uid="{386437B1-0775-40F7-ACE9-C9EF6D048E70}"/>
    <cellStyle name="Total 9 3 2 2 2 2" xfId="25523" xr:uid="{1F8C8509-AF4C-4825-BD88-309F4A6FDB36}"/>
    <cellStyle name="Total 9 3 2 2 2 2 2" xfId="45350" xr:uid="{F4486C0B-19F5-459A-A3B8-3479B182E196}"/>
    <cellStyle name="Total 9 3 2 2 2 3" xfId="35801" xr:uid="{E43755B0-FFC3-4080-9283-6B42255E66E5}"/>
    <cellStyle name="Total 9 3 2 2 3" xfId="14711" xr:uid="{17445AAF-34DA-4FBB-8DEB-AFF40DEB7A1B}"/>
    <cellStyle name="Total 9 3 2 2 3 2" xfId="26482" xr:uid="{AE126301-192D-42BF-A13B-1D15540BB182}"/>
    <cellStyle name="Total 9 3 2 2 3 2 2" xfId="46309" xr:uid="{B15EB7EC-AA8A-49F9-8239-8E864FD9C1EE}"/>
    <cellStyle name="Total 9 3 2 2 3 3" xfId="36763" xr:uid="{25046185-5D2F-4CDE-9D44-9BD23970A706}"/>
    <cellStyle name="Total 9 3 2 2 4" xfId="15663" xr:uid="{37F298E9-7DC7-4D60-83F4-74FA2523C363}"/>
    <cellStyle name="Total 9 3 2 2 4 2" xfId="27410" xr:uid="{49C9E208-81CC-4659-83DE-45BB54DD0AFA}"/>
    <cellStyle name="Total 9 3 2 2 4 2 2" xfId="47237" xr:uid="{F7922909-8DD5-403D-8795-72B72A596D59}"/>
    <cellStyle name="Total 9 3 2 2 4 3" xfId="37715" xr:uid="{44CE115D-364F-4E98-981D-E4EE47FE9641}"/>
    <cellStyle name="Total 9 3 2 2 5" xfId="16541" xr:uid="{B1604125-7F3C-4D78-9C76-9E040A2C2856}"/>
    <cellStyle name="Total 9 3 2 2 5 2" xfId="28288" xr:uid="{E69DBDC4-1F46-4245-BF95-89D236C5B869}"/>
    <cellStyle name="Total 9 3 2 2 5 2 2" xfId="48115" xr:uid="{E21E5ECE-657D-4BE3-B0D3-A5A52C845912}"/>
    <cellStyle name="Total 9 3 2 2 5 3" xfId="38593" xr:uid="{6ECA70A8-C1F1-4451-8655-50D76DD17A45}"/>
    <cellStyle name="Total 9 3 2 2 6" xfId="17406" xr:uid="{C381E350-102A-454B-B848-641DFCAAAE89}"/>
    <cellStyle name="Total 9 3 2 2 6 2" xfId="29127" xr:uid="{E817954F-A599-4DBD-BC53-10E2BDA528EF}"/>
    <cellStyle name="Total 9 3 2 2 6 2 2" xfId="48954" xr:uid="{5356B9FB-9FE2-47E9-A795-A3A50949B536}"/>
    <cellStyle name="Total 9 3 2 2 6 3" xfId="39458" xr:uid="{389D8318-A5AC-411C-989A-F2AFE51A3B5B}"/>
    <cellStyle name="Total 9 3 2 2 7" xfId="18182" xr:uid="{D0829BF3-9C85-4307-900E-289BEF7F6F49}"/>
    <cellStyle name="Total 9 3 2 2 7 2" xfId="29903" xr:uid="{0F0597FB-DB6F-4C0C-802A-3B14F2E28D4E}"/>
    <cellStyle name="Total 9 3 2 2 7 2 2" xfId="49730" xr:uid="{BAE61A47-1F2F-423E-8EC0-461051659CE3}"/>
    <cellStyle name="Total 9 3 2 2 7 3" xfId="40234" xr:uid="{F83A9063-EC75-41FE-88B9-52F5FF4F3187}"/>
    <cellStyle name="Total 9 3 2 2 8" xfId="18939" xr:uid="{4846705C-C6F4-4928-9614-B7392AD3EFE9}"/>
    <cellStyle name="Total 9 3 2 2 8 2" xfId="40991" xr:uid="{6189372B-5CCD-4578-A954-B680F2617EA2}"/>
    <cellStyle name="Total 9 3 2 2 9" xfId="31416" xr:uid="{18CDA9D4-D377-48E9-85B0-88EEE07D9FB6}"/>
    <cellStyle name="Total 9 3 2 3" xfId="9765" xr:uid="{B4E86361-E848-4172-AD15-0231834984E3}"/>
    <cellStyle name="Total 9 3 2 3 2" xfId="14170" xr:uid="{3A900520-BCA4-45EA-96FA-FB5691DD5075}"/>
    <cellStyle name="Total 9 3 2 3 2 2" xfId="25943" xr:uid="{F96C5AF4-A194-4BA2-BFB6-85119BA55B0C}"/>
    <cellStyle name="Total 9 3 2 3 2 2 2" xfId="45770" xr:uid="{9EE71CB0-8DE9-4B60-86A6-5D5258676476}"/>
    <cellStyle name="Total 9 3 2 3 2 3" xfId="36222" xr:uid="{3E7B2F9E-7EE9-4451-B41B-A60B7AFB37DA}"/>
    <cellStyle name="Total 9 3 2 3 3" xfId="15130" xr:uid="{E27C4E70-66BE-424C-AEE7-73ADDB51D6F1}"/>
    <cellStyle name="Total 9 3 2 3 3 2" xfId="26901" xr:uid="{7816EED0-2237-4AEC-BC33-8430085234F9}"/>
    <cellStyle name="Total 9 3 2 3 3 2 2" xfId="46728" xr:uid="{9BEE25D5-D730-45D0-AD1B-B987EB78B63E}"/>
    <cellStyle name="Total 9 3 2 3 3 3" xfId="37182" xr:uid="{6EF94BA6-1DEA-4269-B03D-C9E9538A8C8A}"/>
    <cellStyle name="Total 9 3 2 3 4" xfId="16082" xr:uid="{9BAED4ED-8C64-4281-8C60-BE45447B31D0}"/>
    <cellStyle name="Total 9 3 2 3 4 2" xfId="27829" xr:uid="{C7032E87-2F67-4BBC-B394-593A731C3584}"/>
    <cellStyle name="Total 9 3 2 3 4 2 2" xfId="47656" xr:uid="{3F9D5DCB-B141-4465-8093-42F929EA5D78}"/>
    <cellStyle name="Total 9 3 2 3 4 3" xfId="38134" xr:uid="{C9A56CE8-0733-4282-BA42-7FDBAA26DD1E}"/>
    <cellStyle name="Total 9 3 2 3 5" xfId="16956" xr:uid="{0DE1630E-F288-401E-BE36-43F551DAD1D8}"/>
    <cellStyle name="Total 9 3 2 3 5 2" xfId="28703" xr:uid="{DD90E452-EE70-4C97-B6E9-EDD335B62E88}"/>
    <cellStyle name="Total 9 3 2 3 5 2 2" xfId="48530" xr:uid="{5C62A1ED-0D1F-491F-96C2-CE403AF75E41}"/>
    <cellStyle name="Total 9 3 2 3 5 3" xfId="39008" xr:uid="{E2F12664-C33B-42B7-BC0D-632ECD3E1543}"/>
    <cellStyle name="Total 9 3 2 3 6" xfId="17821" xr:uid="{D1B50FBB-9C50-47F9-8C27-6DF09F647EA9}"/>
    <cellStyle name="Total 9 3 2 3 6 2" xfId="29542" xr:uid="{62B3323F-E68E-4995-A77C-764DBAF0A939}"/>
    <cellStyle name="Total 9 3 2 3 6 2 2" xfId="49369" xr:uid="{73D38E87-E61E-4940-8221-04DE3DBFFBF9}"/>
    <cellStyle name="Total 9 3 2 3 6 3" xfId="39873" xr:uid="{898EF6BE-B161-440D-A23E-71725A22EE89}"/>
    <cellStyle name="Total 9 3 2 3 7" xfId="18597" xr:uid="{5851BC60-EBA7-491E-BA0C-49DDFC0B58CC}"/>
    <cellStyle name="Total 9 3 2 3 7 2" xfId="30318" xr:uid="{9E60F3A9-6787-422B-8347-82343895FAD9}"/>
    <cellStyle name="Total 9 3 2 3 7 2 2" xfId="50145" xr:uid="{CB88149D-62E3-42B3-8322-3DA3691090AF}"/>
    <cellStyle name="Total 9 3 2 3 7 3" xfId="40649" xr:uid="{F929A53B-AA82-48DB-B6F4-41BC717236CD}"/>
    <cellStyle name="Total 9 3 2 3 8" xfId="19354" xr:uid="{D75FF774-0CD3-46C6-9728-1F9C88159DEE}"/>
    <cellStyle name="Total 9 3 2 3 8 2" xfId="41406" xr:uid="{C3D55EF3-F83C-421B-A265-F342E6005BCC}"/>
    <cellStyle name="Total 9 3 2 3 9" xfId="31831" xr:uid="{4DA875BA-4EB4-4582-AF8A-03C8F65A131D}"/>
    <cellStyle name="Total 9 3 2 4" xfId="12735" xr:uid="{38D201F1-83BB-41AE-A1C1-F028CD760AF5}"/>
    <cellStyle name="Total 9 3 2 4 2" xfId="24533" xr:uid="{87F0E82F-E812-4F3F-BDC7-E34E0BB62B3C}"/>
    <cellStyle name="Total 9 3 2 4 2 2" xfId="44361" xr:uid="{E83858C4-9154-4B66-ADDA-932A1B7B69E0}"/>
    <cellStyle name="Total 9 3 2 4 3" xfId="34788" xr:uid="{17AC8507-92D9-4081-8779-51A914A6F4E3}"/>
    <cellStyle name="Total 9 3 2 5" xfId="10154" xr:uid="{0A5FAABD-BC7E-4729-957D-C38FDF5F55B2}"/>
    <cellStyle name="Total 9 3 2 5 2" xfId="22029" xr:uid="{A754C561-F91A-4CA2-94A2-490A0D615F07}"/>
    <cellStyle name="Total 9 3 2 5 2 2" xfId="41861" xr:uid="{F854E8B9-E2C8-4A79-89D9-151617981E55}"/>
    <cellStyle name="Total 9 3 2 5 3" xfId="32211" xr:uid="{287355E9-31EA-4BAF-B96A-3D5C673EC45F}"/>
    <cellStyle name="Total 9 3 2 6" xfId="13635" xr:uid="{475EB3EA-5703-479E-B713-A2B6DEB6AEFB}"/>
    <cellStyle name="Total 9 3 2 6 2" xfId="25411" xr:uid="{42BA56BE-60F7-4B11-8BE6-03C5E1C1165F}"/>
    <cellStyle name="Total 9 3 2 6 2 2" xfId="45238" xr:uid="{AC122134-2327-4542-82CB-48C6EDA08A72}"/>
    <cellStyle name="Total 9 3 2 6 3" xfId="35687" xr:uid="{D08169A5-4CEF-49F0-A570-3A798FC69BB0}"/>
    <cellStyle name="Total 9 3 2 7" xfId="14603" xr:uid="{16ABF54D-D00F-4AF4-8385-3F26FB997A5C}"/>
    <cellStyle name="Total 9 3 2 7 2" xfId="26374" xr:uid="{53764B46-04A0-49EF-BA58-887AA1BEDF47}"/>
    <cellStyle name="Total 9 3 2 7 2 2" xfId="46201" xr:uid="{DDCCCE23-3E5F-41B1-8453-AE6829573799}"/>
    <cellStyle name="Total 9 3 2 7 3" xfId="36655" xr:uid="{10F9267A-4C39-4946-A09F-45BE9678CEC7}"/>
    <cellStyle name="Total 9 3 2 8" xfId="15555" xr:uid="{3EEED207-498D-4A2F-A2A2-BF3E918CE396}"/>
    <cellStyle name="Total 9 3 2 8 2" xfId="27306" xr:uid="{7CB8E906-CB49-42FF-82A0-66C3FD805512}"/>
    <cellStyle name="Total 9 3 2 8 2 2" xfId="47133" xr:uid="{07B46D15-7AD1-4A3B-AC2B-C01494573B82}"/>
    <cellStyle name="Total 9 3 2 8 3" xfId="37607" xr:uid="{214EB2DF-9085-47FC-AD95-C3AC563587BF}"/>
    <cellStyle name="Total 9 3 2 9" xfId="16440" xr:uid="{554872F8-D198-45F0-991D-8ED76BEAB048}"/>
    <cellStyle name="Total 9 3 2 9 2" xfId="28187" xr:uid="{AA2EB5E3-4C81-4BBA-BE61-7FAEB48F0319}"/>
    <cellStyle name="Total 9 3 2 9 2 2" xfId="48014" xr:uid="{4EDE9690-DA6A-4E52-A05F-6F49587C30B1}"/>
    <cellStyle name="Total 9 3 2 9 3" xfId="38492" xr:uid="{F14A9F9D-628B-4B6A-BADC-8C6F71810131}"/>
    <cellStyle name="Total 9 3 3" xfId="8524" xr:uid="{DB436A14-855F-4063-970D-0EEFD0D2263B}"/>
    <cellStyle name="Total 9 3 3 2" xfId="13266" xr:uid="{8BA1B2AD-789B-499E-B882-5F312C56B6F4}"/>
    <cellStyle name="Total 9 3 3 2 2" xfId="25052" xr:uid="{8CDAE917-08E8-4A72-B53D-7E20BC235722}"/>
    <cellStyle name="Total 9 3 3 2 2 2" xfId="44879" xr:uid="{EFA882CE-64F8-481C-993B-4718B413B918}"/>
    <cellStyle name="Total 9 3 3 2 3" xfId="35318" xr:uid="{635BCC4F-FD16-487C-B184-F8F97E76E090}"/>
    <cellStyle name="Total 9 3 3 3" xfId="14286" xr:uid="{39865219-800A-4E0F-8215-DE6A6F61345B}"/>
    <cellStyle name="Total 9 3 3 3 2" xfId="26059" xr:uid="{EA0F52C8-985D-4AD8-B7B8-9E9F7EABFE7F}"/>
    <cellStyle name="Total 9 3 3 3 2 2" xfId="45886" xr:uid="{911C741B-E349-4FC4-BD43-781ED5D32DE6}"/>
    <cellStyle name="Total 9 3 3 3 3" xfId="36338" xr:uid="{AFF794C0-21C4-4BB3-9CC1-A92169D01E2D}"/>
    <cellStyle name="Total 9 3 3 4" xfId="15246" xr:uid="{1A400AAB-FA18-48FE-8938-2AC0543DC1A9}"/>
    <cellStyle name="Total 9 3 3 4 2" xfId="27015" xr:uid="{3A1639EC-5E98-4F53-9802-FBCA8A983606}"/>
    <cellStyle name="Total 9 3 3 4 2 2" xfId="46842" xr:uid="{0947ADE6-5A70-48DA-AE1A-8D1EC78D7C9D}"/>
    <cellStyle name="Total 9 3 3 4 3" xfId="37298" xr:uid="{5BA335B5-8139-425C-B66D-23650E882DC8}"/>
    <cellStyle name="Total 9 3 3 5" xfId="16195" xr:uid="{2FE47493-1AC5-4C23-8D68-A78415BAB232}"/>
    <cellStyle name="Total 9 3 3 5 2" xfId="27942" xr:uid="{2E15D47A-ED2E-4E08-A089-EC7B2B41B75F}"/>
    <cellStyle name="Total 9 3 3 5 2 2" xfId="47769" xr:uid="{66730D9E-2EBB-434E-98B2-AAA49FEF5807}"/>
    <cellStyle name="Total 9 3 3 5 3" xfId="38247" xr:uid="{68D1B897-6289-4F6F-B380-D30EE29C9924}"/>
    <cellStyle name="Total 9 3 3 6" xfId="17068" xr:uid="{BB005EF8-38B5-49EB-9A36-70C7DA7BAFF4}"/>
    <cellStyle name="Total 9 3 3 6 2" xfId="28815" xr:uid="{3FC5A369-B594-458A-A276-C67F24C61A57}"/>
    <cellStyle name="Total 9 3 3 6 2 2" xfId="48642" xr:uid="{AC4562E5-301A-4B39-99D9-930E9C7FC487}"/>
    <cellStyle name="Total 9 3 3 6 3" xfId="39120" xr:uid="{0EEF207C-0FB3-46B8-85CE-B2584262903A}"/>
    <cellStyle name="Total 9 3 3 7" xfId="17933" xr:uid="{0BB1C05A-4C40-4AE2-887C-5DE58CF0CD3D}"/>
    <cellStyle name="Total 9 3 3 7 2" xfId="29654" xr:uid="{8B78E250-4C3A-4873-95F6-459AF9471F7C}"/>
    <cellStyle name="Total 9 3 3 7 2 2" xfId="49481" xr:uid="{E7B550A8-7116-42AA-B42F-B73EC3ADB75A}"/>
    <cellStyle name="Total 9 3 3 7 3" xfId="39985" xr:uid="{2E058E55-837C-4564-9EB6-3B003CE2F6B7}"/>
    <cellStyle name="Total 9 3 3 8" xfId="18709" xr:uid="{147E3DC3-C7EA-4159-866F-B7AD82D976FA}"/>
    <cellStyle name="Total 9 3 3 8 2" xfId="40761" xr:uid="{C3C06DD3-E759-4CDA-8796-D45A1F6F6DFA}"/>
    <cellStyle name="Total 9 3 3 9" xfId="31167" xr:uid="{3D904E57-08A8-4ED2-B009-3111DF051BA9}"/>
    <cellStyle name="Total 9 3 4" xfId="9535" xr:uid="{17757B5C-3B98-4E15-8E6E-DAADC7294D3A}"/>
    <cellStyle name="Total 9 3 4 2" xfId="13940" xr:uid="{79AB45E6-B8DB-4156-8124-D84244424D6D}"/>
    <cellStyle name="Total 9 3 4 2 2" xfId="25713" xr:uid="{AED9F81F-68DC-4C33-B683-07242C5C1B44}"/>
    <cellStyle name="Total 9 3 4 2 2 2" xfId="45540" xr:uid="{A81161B7-C44B-43DB-B9C6-AB99A4A7E3ED}"/>
    <cellStyle name="Total 9 3 4 2 3" xfId="35992" xr:uid="{880F25C6-1BE0-444B-9763-57261721D147}"/>
    <cellStyle name="Total 9 3 4 3" xfId="14900" xr:uid="{6E3D5998-8AB9-43BC-8DBD-B753481D41E2}"/>
    <cellStyle name="Total 9 3 4 3 2" xfId="26671" xr:uid="{25135FED-1E7D-4FF1-BF98-7AA90FF9230F}"/>
    <cellStyle name="Total 9 3 4 3 2 2" xfId="46498" xr:uid="{A705B46C-85E1-4352-986A-A9F4C812BE1C}"/>
    <cellStyle name="Total 9 3 4 3 3" xfId="36952" xr:uid="{9C29BF69-62DC-48AA-92BC-3B16B3301FE2}"/>
    <cellStyle name="Total 9 3 4 4" xfId="15852" xr:uid="{FD9FF32E-D220-4229-9120-4564C47BE226}"/>
    <cellStyle name="Total 9 3 4 4 2" xfId="27599" xr:uid="{267F55CE-0521-4993-BDB0-768D9AAD534E}"/>
    <cellStyle name="Total 9 3 4 4 2 2" xfId="47426" xr:uid="{2BAE1E51-91B4-4FCD-926F-0D8956056105}"/>
    <cellStyle name="Total 9 3 4 4 3" xfId="37904" xr:uid="{8C7036B2-8B38-4036-9AC0-EEFF2313D384}"/>
    <cellStyle name="Total 9 3 4 5" xfId="16726" xr:uid="{32B9765D-5C4E-40CC-B411-A70252D4B422}"/>
    <cellStyle name="Total 9 3 4 5 2" xfId="28473" xr:uid="{852B4E37-A358-4C99-8ECD-A251D1DB6284}"/>
    <cellStyle name="Total 9 3 4 5 2 2" xfId="48300" xr:uid="{01FCF13A-7E9F-4C78-BDE2-3A940831E308}"/>
    <cellStyle name="Total 9 3 4 5 3" xfId="38778" xr:uid="{8674B4AD-B7CA-4013-B55F-66C186BA5B55}"/>
    <cellStyle name="Total 9 3 4 6" xfId="17591" xr:uid="{147F379D-EE16-4CEC-A529-7AE3BD9A6E00}"/>
    <cellStyle name="Total 9 3 4 6 2" xfId="29312" xr:uid="{36B46333-BA81-48B8-B400-54127158A24D}"/>
    <cellStyle name="Total 9 3 4 6 2 2" xfId="49139" xr:uid="{639BF770-ED3B-49A2-81DA-72FC4B85F32C}"/>
    <cellStyle name="Total 9 3 4 6 3" xfId="39643" xr:uid="{CC2C993E-079C-408F-A61C-B5D7CBF59AF0}"/>
    <cellStyle name="Total 9 3 4 7" xfId="18367" xr:uid="{8114B98E-245B-4F86-989E-B55C38416763}"/>
    <cellStyle name="Total 9 3 4 7 2" xfId="30088" xr:uid="{AFF2A711-0F5D-489C-9015-777DC81645BE}"/>
    <cellStyle name="Total 9 3 4 7 2 2" xfId="49915" xr:uid="{BB2BFB85-E41E-4BB7-BE8A-813321811BD5}"/>
    <cellStyle name="Total 9 3 4 7 3" xfId="40419" xr:uid="{C90513A7-1FB2-44EC-AF41-0148DFC4EB0B}"/>
    <cellStyle name="Total 9 3 4 8" xfId="19124" xr:uid="{435C5638-92C6-492D-BD4E-5CAB5F6ADE29}"/>
    <cellStyle name="Total 9 3 4 8 2" xfId="41176" xr:uid="{83447B42-2B4C-43FC-AF4E-3B292772D5A0}"/>
    <cellStyle name="Total 9 3 4 9" xfId="31601" xr:uid="{729300AF-8E88-45D3-AD88-9E0DF3E557FB}"/>
    <cellStyle name="Total 9 3 5" xfId="12237" xr:uid="{61CA2135-DCFF-45AD-B305-19894ED55987}"/>
    <cellStyle name="Total 9 3 5 2" xfId="24054" xr:uid="{C7753EB8-E662-4A8B-8DC6-D26DE13A18AE}"/>
    <cellStyle name="Total 9 3 5 2 2" xfId="43882" xr:uid="{F0E69AE6-E17F-47AD-96C6-B5850C1D38BA}"/>
    <cellStyle name="Total 9 3 5 3" xfId="34290" xr:uid="{EF6FB6FE-39B0-42D1-ADB2-C2965E8B258C}"/>
    <cellStyle name="Total 9 3 6" xfId="10530" xr:uid="{FEC0C5C9-F07D-4223-A84E-F1D8413752BB}"/>
    <cellStyle name="Total 9 3 6 2" xfId="22402" xr:uid="{A3D16FC4-D594-4D1D-9074-B847A0462624}"/>
    <cellStyle name="Total 9 3 6 2 2" xfId="42234" xr:uid="{D9822130-8DE9-40A1-91A3-70CD0674D601}"/>
    <cellStyle name="Total 9 3 6 3" xfId="32587" xr:uid="{425CF96D-595C-4725-8DA3-82E6263BF4D4}"/>
    <cellStyle name="Total 9 3 7" xfId="12868" xr:uid="{88AAA8F5-15FA-4196-96E4-19E641A19B19}"/>
    <cellStyle name="Total 9 3 7 2" xfId="24662" xr:uid="{351B570C-7F8E-4024-84F6-E57914A9EB52}"/>
    <cellStyle name="Total 9 3 7 2 2" xfId="44489" xr:uid="{6E4D163C-AC2D-4CFB-9FDF-D1047B248A28}"/>
    <cellStyle name="Total 9 3 7 3" xfId="34920" xr:uid="{7B490EF9-6A84-459C-885F-90141BA71EC3}"/>
    <cellStyle name="Total 9 3 8" xfId="10018" xr:uid="{C40BC98A-CC11-42A3-92FB-C79D83D1408D}"/>
    <cellStyle name="Total 9 3 8 2" xfId="21893" xr:uid="{449240EB-1FD0-4C90-8C85-6168064F0955}"/>
    <cellStyle name="Total 9 3 8 2 2" xfId="41726" xr:uid="{ACDC629F-804B-4808-A7E3-D84766F78FBB}"/>
    <cellStyle name="Total 9 3 8 3" xfId="32076" xr:uid="{6EBA8117-D5E9-4E35-A737-74F1FF47FA60}"/>
    <cellStyle name="Total 9 3 9" xfId="12100" xr:uid="{3575C827-A4BF-4B70-94F3-F0155EF8C54F}"/>
    <cellStyle name="Total 9 3 9 2" xfId="23919" xr:uid="{44C40D3D-CB26-4119-8E49-789848BC39FC}"/>
    <cellStyle name="Total 9 3 9 2 2" xfId="43747" xr:uid="{90FBC96D-5C95-4DD2-AD98-ACD3FB599E38}"/>
    <cellStyle name="Total 9 3 9 3" xfId="34153" xr:uid="{2B7C189F-5CFA-4A66-AE2C-E8569E0AC755}"/>
    <cellStyle name="Total 9 4" xfId="7146" xr:uid="{883E751B-1D3A-418D-AD84-32332B6544DA}"/>
    <cellStyle name="Total 9 4 10" xfId="15481" xr:uid="{DAD312EA-FA47-4B97-BB8E-30EA8034F02A}"/>
    <cellStyle name="Total 9 4 10 2" xfId="27241" xr:uid="{AE7ECD35-7413-457C-9603-B563D5531BE4}"/>
    <cellStyle name="Total 9 4 10 2 2" xfId="47068" xr:uid="{25A9D53D-FA5F-4807-AB86-5791CB7EFA75}"/>
    <cellStyle name="Total 9 4 10 3" xfId="37533" xr:uid="{78AEAE03-7513-4A89-BD4A-612517A82A52}"/>
    <cellStyle name="Total 9 4 11" xfId="30761" xr:uid="{22DA7DBE-3E3C-44F0-A40F-B4C59229F0CD}"/>
    <cellStyle name="Total 9 4 2" xfId="8789" xr:uid="{BF9ACD8F-14D5-475B-AAED-82E090CD13D1}"/>
    <cellStyle name="Total 9 4 2 2" xfId="13449" xr:uid="{A5F854FE-9540-46F3-B033-B71F7D602F15}"/>
    <cellStyle name="Total 9 4 2 2 2" xfId="25232" xr:uid="{D5C8FC62-6FD1-4F55-B1DC-24C4AA20C0A5}"/>
    <cellStyle name="Total 9 4 2 2 2 2" xfId="45059" xr:uid="{76819EBD-7792-4146-9B19-DAEF554DE349}"/>
    <cellStyle name="Total 9 4 2 2 3" xfId="35501" xr:uid="{FE3B3886-15C0-446F-A99E-56C9A9F96212}"/>
    <cellStyle name="Total 9 4 2 3" xfId="14455" xr:uid="{F9AE5CD9-6D8C-43B2-960B-568415E05325}"/>
    <cellStyle name="Total 9 4 2 3 2" xfId="26227" xr:uid="{8D0A9510-B8EC-4F58-B60F-02819D306F08}"/>
    <cellStyle name="Total 9 4 2 3 2 2" xfId="46054" xr:uid="{1CFED785-F4E6-482E-AF0A-AC32A5EC62F4}"/>
    <cellStyle name="Total 9 4 2 3 3" xfId="36507" xr:uid="{E41D82EB-9C45-4356-A2BB-1D19E55AB845}"/>
    <cellStyle name="Total 9 4 2 4" xfId="15413" xr:uid="{23B204CA-1222-437D-B841-D95283313826}"/>
    <cellStyle name="Total 9 4 2 4 2" xfId="27174" xr:uid="{7D47292C-D255-452E-B199-40FFCB877CB9}"/>
    <cellStyle name="Total 9 4 2 4 2 2" xfId="47001" xr:uid="{90923C39-AEAC-4C5D-8E63-EF6FE7A81E9F}"/>
    <cellStyle name="Total 9 4 2 4 3" xfId="37465" xr:uid="{23BF09D9-0433-4AAD-AFE9-C7F4A02BB532}"/>
    <cellStyle name="Total 9 4 2 5" xfId="16339" xr:uid="{50D84F65-692E-4067-AB92-6A59588B2EE5}"/>
    <cellStyle name="Total 9 4 2 5 2" xfId="28086" xr:uid="{611C1E48-BCC0-4D3C-89B0-262187421263}"/>
    <cellStyle name="Total 9 4 2 5 2 2" xfId="47913" xr:uid="{275D77DA-74B9-4C89-A6AE-E46FE2B0111F}"/>
    <cellStyle name="Total 9 4 2 5 3" xfId="38391" xr:uid="{067D496F-AA1C-4EA2-BFF9-A8F41E4B9673}"/>
    <cellStyle name="Total 9 4 2 6" xfId="17210" xr:uid="{2052CB49-5868-4806-BDB4-9FAE4BCE116D}"/>
    <cellStyle name="Total 9 4 2 6 2" xfId="28954" xr:uid="{2D43E6B3-314E-49BB-AE24-458FFA6A952E}"/>
    <cellStyle name="Total 9 4 2 6 2 2" xfId="48781" xr:uid="{259D4495-5DC8-4594-B209-8E18FF0E9881}"/>
    <cellStyle name="Total 9 4 2 6 3" xfId="39262" xr:uid="{EE16C617-8808-4418-92E3-166CD990CD76}"/>
    <cellStyle name="Total 9 4 2 7" xfId="18057" xr:uid="{F446E71E-6851-4A14-A13B-D7CB41BCFC34}"/>
    <cellStyle name="Total 9 4 2 7 2" xfId="29778" xr:uid="{70BB4813-3D08-4892-BEEF-D394E2E19F8F}"/>
    <cellStyle name="Total 9 4 2 7 2 2" xfId="49605" xr:uid="{253CF857-CAD9-4D1D-A9A3-2F36D8E29E96}"/>
    <cellStyle name="Total 9 4 2 7 3" xfId="40109" xr:uid="{BD2F1202-F549-45B6-9154-401057A04DE5}"/>
    <cellStyle name="Total 9 4 2 8" xfId="18824" xr:uid="{DE65E7F0-7FC9-4497-AEA8-DBA55902528D}"/>
    <cellStyle name="Total 9 4 2 8 2" xfId="40876" xr:uid="{31D3913D-94B1-41CA-B93E-E4D1D420D4A8}"/>
    <cellStyle name="Total 9 4 2 9" xfId="31295" xr:uid="{3CC1AFAE-85B4-47F2-ADCC-AAE93EFEB924}"/>
    <cellStyle name="Total 9 4 3" xfId="9650" xr:uid="{57BA6FD1-D2CF-4C43-9328-F11B08A7118E}"/>
    <cellStyle name="Total 9 4 3 2" xfId="14055" xr:uid="{4FB8E1A5-D57E-44A8-A537-12E6816CDBF4}"/>
    <cellStyle name="Total 9 4 3 2 2" xfId="25828" xr:uid="{5EA17749-FD49-4798-B692-4576C0D7397B}"/>
    <cellStyle name="Total 9 4 3 2 2 2" xfId="45655" xr:uid="{1FC6D0BF-63BC-4916-9AD1-5467B8AA8700}"/>
    <cellStyle name="Total 9 4 3 2 3" xfId="36107" xr:uid="{E0201DDD-04AC-49E3-AC96-79A7C0BA6ECE}"/>
    <cellStyle name="Total 9 4 3 3" xfId="15015" xr:uid="{0260F522-1FD8-4FA0-90E0-9DD6AC5DB957}"/>
    <cellStyle name="Total 9 4 3 3 2" xfId="26786" xr:uid="{6569A3F7-72C2-48A4-8D36-54AC11DA59F1}"/>
    <cellStyle name="Total 9 4 3 3 2 2" xfId="46613" xr:uid="{24730A71-DAE9-45CC-B50F-0207C9C710D3}"/>
    <cellStyle name="Total 9 4 3 3 3" xfId="37067" xr:uid="{0C397E03-E9E4-4D47-ABDD-0BFC41EE9644}"/>
    <cellStyle name="Total 9 4 3 4" xfId="15967" xr:uid="{A784B6EC-2BE7-4198-A6C1-913E86A5CB62}"/>
    <cellStyle name="Total 9 4 3 4 2" xfId="27714" xr:uid="{C266BC6B-0054-4AD2-8D4B-D8ABB092FCEC}"/>
    <cellStyle name="Total 9 4 3 4 2 2" xfId="47541" xr:uid="{577BDA41-964A-4C52-9914-AF7EEB038AD0}"/>
    <cellStyle name="Total 9 4 3 4 3" xfId="38019" xr:uid="{5F404D6B-DF82-4011-B3B8-BE15EE78BEF9}"/>
    <cellStyle name="Total 9 4 3 5" xfId="16841" xr:uid="{2984A35C-5294-45E7-906F-6DDD959C9387}"/>
    <cellStyle name="Total 9 4 3 5 2" xfId="28588" xr:uid="{5787C81F-8264-4889-95CB-28C3E314CC3B}"/>
    <cellStyle name="Total 9 4 3 5 2 2" xfId="48415" xr:uid="{FDC166E6-433F-4DF3-8F85-2E0B74298517}"/>
    <cellStyle name="Total 9 4 3 5 3" xfId="38893" xr:uid="{A08F03D4-12C8-4A4C-8D11-2AC9B1E60E39}"/>
    <cellStyle name="Total 9 4 3 6" xfId="17706" xr:uid="{D0CC1A80-5379-41EB-8064-69EC0528B9C3}"/>
    <cellStyle name="Total 9 4 3 6 2" xfId="29427" xr:uid="{F322CD84-7582-440F-8224-94CF12978E89}"/>
    <cellStyle name="Total 9 4 3 6 2 2" xfId="49254" xr:uid="{536C59A7-D394-4505-8D12-F06BEF451209}"/>
    <cellStyle name="Total 9 4 3 6 3" xfId="39758" xr:uid="{898DB48C-12E5-427C-AD01-A786A0219370}"/>
    <cellStyle name="Total 9 4 3 7" xfId="18482" xr:uid="{6DCC254E-4948-4FC7-9FD1-3CAB53079647}"/>
    <cellStyle name="Total 9 4 3 7 2" xfId="30203" xr:uid="{8B851E9A-D36B-4C97-A644-1B9F71251AC4}"/>
    <cellStyle name="Total 9 4 3 7 2 2" xfId="50030" xr:uid="{9C0EFC92-5269-4475-A55C-E60F1F1F7A30}"/>
    <cellStyle name="Total 9 4 3 7 3" xfId="40534" xr:uid="{E35CD37C-AA40-412F-972A-07D50D6858FF}"/>
    <cellStyle name="Total 9 4 3 8" xfId="19239" xr:uid="{33165311-26A4-4716-8D67-86FFE8F79F0E}"/>
    <cellStyle name="Total 9 4 3 8 2" xfId="41291" xr:uid="{4B720BC6-F74C-40F8-A92C-1E7FF68725FA}"/>
    <cellStyle name="Total 9 4 3 9" xfId="31716" xr:uid="{1B57BA77-97D1-4674-A6D2-1270D345CA36}"/>
    <cellStyle name="Total 9 4 4" xfId="12420" xr:uid="{209E3068-1551-4EDB-99C7-0B328A683BFF}"/>
    <cellStyle name="Total 9 4 4 2" xfId="24234" xr:uid="{BC5344F6-5672-41FC-A774-B3A15BBE0B4A}"/>
    <cellStyle name="Total 9 4 4 2 2" xfId="44062" xr:uid="{7CB3E9EA-2701-4AD6-88B8-855EAE73F5A4}"/>
    <cellStyle name="Total 9 4 4 3" xfId="34473" xr:uid="{1702F90A-EBC2-4A0B-8A4D-5F8350597E45}"/>
    <cellStyle name="Total 9 4 5" xfId="10361" xr:uid="{14D4422D-A839-4A5A-B89A-135E137565EE}"/>
    <cellStyle name="Total 9 4 5 2" xfId="22233" xr:uid="{88280526-51A1-4D16-ABEA-72611BDE8E2F}"/>
    <cellStyle name="Total 9 4 5 2 2" xfId="42065" xr:uid="{C1287A34-1B5D-470C-B6B2-425DB08EC262}"/>
    <cellStyle name="Total 9 4 5 3" xfId="32418" xr:uid="{B9A691F7-C730-4111-B752-BB309E899BEB}"/>
    <cellStyle name="Total 9 4 6" xfId="11675" xr:uid="{ED0E67D8-07FE-4BC6-944B-C9BCC395F4B1}"/>
    <cellStyle name="Total 9 4 6 2" xfId="23514" xr:uid="{AA80172C-7C33-47F1-ACCB-ADE2C66888B7}"/>
    <cellStyle name="Total 9 4 6 2 2" xfId="43343" xr:uid="{C5044032-50C6-4B04-8FAF-97B04E0BAD1C}"/>
    <cellStyle name="Total 9 4 6 3" xfId="33729" xr:uid="{E21B6125-46AF-4289-8950-C913DA1AC353}"/>
    <cellStyle name="Total 9 4 7" xfId="11013" xr:uid="{F2CD28F7-F664-4411-9883-ADC57233CFB5}"/>
    <cellStyle name="Total 9 4 7 2" xfId="22882" xr:uid="{6AF35896-0CD5-4F84-AE14-CA8BC2367DFD}"/>
    <cellStyle name="Total 9 4 7 2 2" xfId="42713" xr:uid="{12465DDA-BC0E-42C7-AC63-3040A7947ADC}"/>
    <cellStyle name="Total 9 4 7 3" xfId="33069" xr:uid="{C92B47F0-A241-47F8-9C73-E0DB65D53CD0}"/>
    <cellStyle name="Total 9 4 8" xfId="13536" xr:uid="{6190FF54-D864-460D-9F5D-52E015289052}"/>
    <cellStyle name="Total 9 4 8 2" xfId="25314" xr:uid="{B37F848E-25EF-4322-879E-1DA1ABBF7599}"/>
    <cellStyle name="Total 9 4 8 2 2" xfId="45141" xr:uid="{A057E5CC-6325-4855-ABDB-16D7D9524A85}"/>
    <cellStyle name="Total 9 4 8 3" xfId="35588" xr:uid="{69E8DB74-8243-410F-8346-236B9A789C9E}"/>
    <cellStyle name="Total 9 4 9" xfId="14524" xr:uid="{BD1664D9-3F32-4835-9987-B54974B3A996}"/>
    <cellStyle name="Total 9 4 9 2" xfId="26295" xr:uid="{AA873CFB-E82A-4C78-80F4-F8007B9CE39B}"/>
    <cellStyle name="Total 9 4 9 2 2" xfId="46122" xr:uid="{8490AE58-A693-46F3-AD15-6F2B52FCDDB0}"/>
    <cellStyle name="Total 9 4 9 3" xfId="36576" xr:uid="{70C5D1F2-4CAA-4BD7-8AC2-6F48CE0D1E32}"/>
    <cellStyle name="Total 9 5" xfId="7990" xr:uid="{D1923FAB-B730-4D68-9FBF-EA66823294EE}"/>
    <cellStyle name="Total 9 5 2" xfId="12960" xr:uid="{A3CF9461-B74A-41B9-A579-36EC0C316F10}"/>
    <cellStyle name="Total 9 5 2 2" xfId="24754" xr:uid="{50E5DF21-3425-4201-8310-DD0CD62A1691}"/>
    <cellStyle name="Total 9 5 2 2 2" xfId="44581" xr:uid="{7E17C6E8-DEAA-4D55-8B87-161181C4F1D2}"/>
    <cellStyle name="Total 9 5 2 3" xfId="35012" xr:uid="{E204EE2A-EFDA-4445-8495-8AEA1CF0AC3B}"/>
    <cellStyle name="Total 9 5 3" xfId="9934" xr:uid="{BE3468FC-15FA-4755-9BC6-AB80EA296398}"/>
    <cellStyle name="Total 9 5 3 2" xfId="21809" xr:uid="{B1107CC3-DC98-4FCC-BE9B-2C80B1ADB484}"/>
    <cellStyle name="Total 9 5 3 2 2" xfId="41642" xr:uid="{53DEABAB-179D-4677-A40C-303681696249}"/>
    <cellStyle name="Total 9 5 3 3" xfId="31992" xr:uid="{C24B8B22-A0BC-4C57-A960-5877CA2A2AC4}"/>
    <cellStyle name="Total 9 5 4" xfId="11774" xr:uid="{D9365E63-7106-4773-94D2-77CBC75F0801}"/>
    <cellStyle name="Total 9 5 4 2" xfId="23602" xr:uid="{48752780-1A9C-4D39-8CD4-D253FE9E88D4}"/>
    <cellStyle name="Total 9 5 4 2 2" xfId="43431" xr:uid="{FC1F0BE2-213F-479D-9977-D4A7344DC4EB}"/>
    <cellStyle name="Total 9 5 4 3" xfId="33828" xr:uid="{B66F7AEE-1C74-43A7-807B-64277B10EE75}"/>
    <cellStyle name="Total 9 5 5" xfId="10933" xr:uid="{E5F4EF05-E2B6-41BC-AA24-C0D13D9DD672}"/>
    <cellStyle name="Total 9 5 5 2" xfId="22802" xr:uid="{5C1E3C1C-ADC0-493B-BB3E-BF0CD59E6226}"/>
    <cellStyle name="Total 9 5 5 2 2" xfId="42633" xr:uid="{58EF3304-5696-444C-9888-BFABD522C856}"/>
    <cellStyle name="Total 9 5 5 3" xfId="32989" xr:uid="{564026D9-8E67-4915-861F-7DB6091F7DAC}"/>
    <cellStyle name="Total 9 5 6" xfId="12832" xr:uid="{065481E5-9DB8-407E-8CC7-A0412D843450}"/>
    <cellStyle name="Total 9 5 6 2" xfId="24626" xr:uid="{10F41348-B1C7-4F50-9B18-9B4E679702AC}"/>
    <cellStyle name="Total 9 5 6 2 2" xfId="44453" xr:uid="{DEE2E1D9-F127-4B0B-9D04-39C161253506}"/>
    <cellStyle name="Total 9 5 6 3" xfId="34884" xr:uid="{75E05F00-0987-4D70-AD95-D4C0313E497C}"/>
    <cellStyle name="Total 9 5 7" xfId="10050" xr:uid="{9468B138-2ADA-4D54-B2D6-A5812686C688}"/>
    <cellStyle name="Total 9 5 7 2" xfId="21925" xr:uid="{646396FD-D7E4-49E2-A006-0DF76E94D940}"/>
    <cellStyle name="Total 9 5 7 2 2" xfId="41758" xr:uid="{E96A0E15-7CCD-4F72-A83D-65E5EB80ECF9}"/>
    <cellStyle name="Total 9 5 7 3" xfId="32108" xr:uid="{7241E7D2-8366-4D07-ADF1-C07BCDA72F0A}"/>
    <cellStyle name="Total 9 5 8" xfId="13647" xr:uid="{4C0C76AB-3545-4752-890A-02AB7A8D580A}"/>
    <cellStyle name="Total 9 5 8 2" xfId="35699" xr:uid="{B59F5407-2A40-4529-A69F-61144A9C3B28}"/>
    <cellStyle name="Total 9 5 9" xfId="31048" xr:uid="{B83AFA7E-67B9-46BD-9B06-45B9FB1D72E3}"/>
    <cellStyle name="Total 9 6" xfId="9422" xr:uid="{0E85FFF3-B55B-43BB-84EC-34B772997B51}"/>
    <cellStyle name="Total 9 6 2" xfId="13827" xr:uid="{A41D22FF-5338-42DA-8D1D-D4E4B6884283}"/>
    <cellStyle name="Total 9 6 2 2" xfId="25600" xr:uid="{5634880C-6C3F-4BE2-A013-7FD9DDF6ED75}"/>
    <cellStyle name="Total 9 6 2 2 2" xfId="45427" xr:uid="{3E29DDAF-6F37-4CA5-BEEC-5325714AF59F}"/>
    <cellStyle name="Total 9 6 2 3" xfId="35879" xr:uid="{93A71354-4657-4430-A49A-0C32F4C0D71E}"/>
    <cellStyle name="Total 9 6 3" xfId="14787" xr:uid="{8DDE3125-2AC2-43A7-ACA9-B40F293DE690}"/>
    <cellStyle name="Total 9 6 3 2" xfId="26558" xr:uid="{08DCC75F-FBF2-4CE9-A56D-359B716898E5}"/>
    <cellStyle name="Total 9 6 3 2 2" xfId="46385" xr:uid="{317DDD10-3585-4ED8-86AE-7FCD74EA7DD3}"/>
    <cellStyle name="Total 9 6 3 3" xfId="36839" xr:uid="{3BD6B929-8A3A-4D32-B951-5FDB2356BE48}"/>
    <cellStyle name="Total 9 6 4" xfId="15739" xr:uid="{CB71FFE9-2331-4434-90C8-77557232A779}"/>
    <cellStyle name="Total 9 6 4 2" xfId="27486" xr:uid="{49444DCD-7D83-4023-BF92-FA5A40F033FD}"/>
    <cellStyle name="Total 9 6 4 2 2" xfId="47313" xr:uid="{6D0C9BF2-1BDF-41AE-BEAF-9B86ABD328CC}"/>
    <cellStyle name="Total 9 6 4 3" xfId="37791" xr:uid="{A813E38D-E5D1-44E2-BD2C-82DCC463B941}"/>
    <cellStyle name="Total 9 6 5" xfId="16613" xr:uid="{DA6951B9-B1A1-41AB-8905-BA0D6D5BAE2E}"/>
    <cellStyle name="Total 9 6 5 2" xfId="28360" xr:uid="{7DE0790D-9E82-4894-82C0-FBDF1611B407}"/>
    <cellStyle name="Total 9 6 5 2 2" xfId="48187" xr:uid="{2A2A60F8-074E-4F31-B3E2-F9F45F8FEC60}"/>
    <cellStyle name="Total 9 6 5 3" xfId="38665" xr:uid="{16D78AF9-6F20-4B3D-8A8A-79889326FEAE}"/>
    <cellStyle name="Total 9 6 6" xfId="17478" xr:uid="{6EBE8321-6615-436B-8BBB-FC59D21CD294}"/>
    <cellStyle name="Total 9 6 6 2" xfId="29199" xr:uid="{85F14390-F64C-41B0-88EA-13F84AEE0666}"/>
    <cellStyle name="Total 9 6 6 2 2" xfId="49026" xr:uid="{02AD6437-63BD-4F05-94C0-2270A20D3B68}"/>
    <cellStyle name="Total 9 6 6 3" xfId="39530" xr:uid="{2F3E294B-9758-48A9-8E23-A2C3786712E7}"/>
    <cellStyle name="Total 9 6 7" xfId="18254" xr:uid="{69877CA0-4153-4067-88B5-129045FBF953}"/>
    <cellStyle name="Total 9 6 7 2" xfId="29975" xr:uid="{62D484F9-6FE5-46A7-ACD5-626CD0773D24}"/>
    <cellStyle name="Total 9 6 7 2 2" xfId="49802" xr:uid="{D38A1EFC-135E-4800-B980-F44DEEB5C477}"/>
    <cellStyle name="Total 9 6 7 3" xfId="40306" xr:uid="{472DFFAE-C8B6-4819-9969-2C8081B5F0F8}"/>
    <cellStyle name="Total 9 6 8" xfId="19011" xr:uid="{5D83DF5B-5EE3-47D0-B484-D81D511D5C2B}"/>
    <cellStyle name="Total 9 6 8 2" xfId="41063" xr:uid="{673A991B-05DE-4EC9-A6AC-9CFA5A720A30}"/>
    <cellStyle name="Total 9 6 9" xfId="31488" xr:uid="{18B2B2BB-2ECC-4BAF-92C5-014EF044B6C2}"/>
    <cellStyle name="Total 9 7" xfId="11887" xr:uid="{112503E7-B3FF-422C-B66C-73CDC9086491}"/>
    <cellStyle name="Total 9 7 2" xfId="23714" xr:uid="{062DDC93-2268-4F11-9D62-2394F1703644}"/>
    <cellStyle name="Total 9 7 2 2" xfId="43543" xr:uid="{29D63A18-6F53-4B64-A2D7-39A0EF2C2100}"/>
    <cellStyle name="Total 9 7 3" xfId="33941" xr:uid="{A8DD45EC-5270-4C65-AEC1-99523B544870}"/>
    <cellStyle name="Total 9 8" xfId="10832" xr:uid="{DC2754CB-19B8-4A6A-BD5B-BD7B826DFF4F}"/>
    <cellStyle name="Total 9 8 2" xfId="22701" xr:uid="{2BF23B8D-DAE9-4D38-AE32-AEDC7B3B6D14}"/>
    <cellStyle name="Total 9 8 2 2" xfId="42532" xr:uid="{5687A137-A036-46E7-A0F7-BB69E86479F1}"/>
    <cellStyle name="Total 9 8 3" xfId="32888" xr:uid="{C122E9B0-3DEB-4021-A551-9389391C74C6}"/>
    <cellStyle name="Total 9 9" xfId="11494" xr:uid="{4052F7ED-78A1-4945-B65F-4E7CBCE2F18F}"/>
    <cellStyle name="Total 9 9 2" xfId="23348" xr:uid="{6B808DBE-1A4B-45FC-977E-BA0E31497B49}"/>
    <cellStyle name="Total 9 9 2 2" xfId="43178" xr:uid="{B184D979-26A2-4660-98E1-9D68E25AED6D}"/>
    <cellStyle name="Total 9 9 3" xfId="33549" xr:uid="{D490629F-362C-4464-ADAF-87F05F0401D2}"/>
    <cellStyle name="V?st." xfId="6767" xr:uid="{1A37E9E0-7469-4C3F-975E-90E1357DCA2A}"/>
    <cellStyle name="Warning Text 10" xfId="6252" xr:uid="{F2157B2B-54FB-49D1-B464-9F24E1EE208E}"/>
    <cellStyle name="Warning Text 11" xfId="6253" xr:uid="{BD5C62FD-436E-424B-A46D-1A8FF1622BEB}"/>
    <cellStyle name="Warning Text 12" xfId="6254" xr:uid="{C5C30C3B-CF09-494B-9E01-96CAA9317C80}"/>
    <cellStyle name="Warning Text 13" xfId="6255" xr:uid="{1896F6D4-3D0E-4A53-89AF-BAB1677BBDAA}"/>
    <cellStyle name="Warning Text 14" xfId="6256" xr:uid="{86BECCC8-4B38-4D34-B3E2-AF92F1EEC2EF}"/>
    <cellStyle name="Warning Text 15" xfId="6257" xr:uid="{E6F72898-9C0D-49B6-8406-C86BB39EC5B9}"/>
    <cellStyle name="Warning Text 16" xfId="6258" xr:uid="{B7427E51-0414-4136-BAC8-6FB412D8F87B}"/>
    <cellStyle name="Warning Text 17" xfId="6259" xr:uid="{D944AD6D-0A6F-42D5-9162-0D3A4B82ACBE}"/>
    <cellStyle name="Warning Text 18" xfId="6260" xr:uid="{D7F4F5E6-375B-4B82-A6C9-FAD584798140}"/>
    <cellStyle name="Warning Text 18 2" xfId="6261" xr:uid="{9F502821-BE43-40ED-9BAE-25F75744E230}"/>
    <cellStyle name="Warning Text 19" xfId="6262" xr:uid="{273185F3-0F7F-4521-8F31-D373A146E66A}"/>
    <cellStyle name="Warning Text 19 2" xfId="6263" xr:uid="{F9E63D5A-9221-4FF4-B177-FEA51A19C205}"/>
    <cellStyle name="Warning Text 2" xfId="6264" xr:uid="{470FE7EF-456E-47AC-9201-476BCE35D9EB}"/>
    <cellStyle name="Warning Text 2 2" xfId="6265" xr:uid="{A63F1D9D-4294-43ED-9211-84537CD39390}"/>
    <cellStyle name="Warning Text 3" xfId="6266" xr:uid="{D658B9AD-5CA7-43CB-910C-E7D2BA2E46B0}"/>
    <cellStyle name="Warning Text 4" xfId="6267" xr:uid="{8607A1E7-8473-4CBD-A766-57776519450A}"/>
    <cellStyle name="Warning Text 5" xfId="6268" xr:uid="{B2D70267-D4BB-4DFA-A06B-59AAD6BC4E48}"/>
    <cellStyle name="Warning Text 6" xfId="6269" xr:uid="{4DDDFB00-75BD-457B-A8CA-B1DC90460E0B}"/>
    <cellStyle name="Warning Text 7" xfId="6270" xr:uid="{E0B48864-161B-4036-BE82-2E6529DEBDAC}"/>
    <cellStyle name="Warning Text 8" xfId="6271" xr:uid="{8A47EAC8-F150-47CB-8BB1-CCEEB7A07A54}"/>
    <cellStyle name="Warning Text 9" xfId="6272" xr:uid="{C9E7E1A5-DF5B-4E12-BC78-9A1E4A3191C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AAA491-1AC5-4419-967E-34FD15688C7B}">
  <sheetPr>
    <tabColor theme="9" tint="0.79998168889431442"/>
  </sheetPr>
  <dimension ref="A1:G15"/>
  <sheetViews>
    <sheetView tabSelected="1" workbookViewId="0">
      <selection activeCell="D14" sqref="D14"/>
    </sheetView>
  </sheetViews>
  <sheetFormatPr defaultRowHeight="12.75"/>
  <cols>
    <col min="1" max="1" width="38.7109375" style="5" customWidth="1"/>
    <col min="2" max="4" width="11.42578125" style="5" bestFit="1" customWidth="1"/>
    <col min="5" max="6" width="9.140625" style="5"/>
    <col min="7" max="7" width="33.85546875" style="5" customWidth="1"/>
    <col min="8" max="16384" width="9.140625" style="5"/>
  </cols>
  <sheetData>
    <row r="1" spans="1:7" ht="54" customHeight="1">
      <c r="C1" s="130" t="s">
        <v>139</v>
      </c>
      <c r="D1" s="130"/>
      <c r="E1" s="130"/>
      <c r="F1" s="130"/>
      <c r="G1" s="130"/>
    </row>
    <row r="2" spans="1:7" ht="30" customHeight="1">
      <c r="A2" s="6" t="s">
        <v>85</v>
      </c>
      <c r="B2" s="6" t="s">
        <v>133</v>
      </c>
      <c r="C2" s="6" t="s">
        <v>134</v>
      </c>
      <c r="D2" s="6" t="s">
        <v>135</v>
      </c>
      <c r="E2" s="136" t="s">
        <v>142</v>
      </c>
      <c r="F2" s="136"/>
      <c r="G2" s="136"/>
    </row>
    <row r="3" spans="1:7" ht="38.25">
      <c r="A3" s="10" t="s">
        <v>132</v>
      </c>
      <c r="B3" s="112">
        <v>52542</v>
      </c>
      <c r="C3" s="112">
        <v>52542</v>
      </c>
      <c r="D3" s="112">
        <v>52542</v>
      </c>
      <c r="E3" s="135" t="s">
        <v>140</v>
      </c>
      <c r="F3" s="135"/>
      <c r="G3" s="135"/>
    </row>
    <row r="4" spans="1:7" ht="38.25">
      <c r="A4" s="10" t="s">
        <v>136</v>
      </c>
      <c r="B4" s="112">
        <v>1192047</v>
      </c>
      <c r="C4" s="112">
        <v>1192047</v>
      </c>
      <c r="D4" s="112">
        <v>1192047</v>
      </c>
      <c r="E4" s="135" t="s">
        <v>140</v>
      </c>
      <c r="F4" s="135"/>
      <c r="G4" s="135"/>
    </row>
    <row r="5" spans="1:7" ht="45.75" customHeight="1">
      <c r="A5" s="10" t="s">
        <v>137</v>
      </c>
      <c r="B5" s="112">
        <v>47432</v>
      </c>
      <c r="C5" s="112">
        <v>71148</v>
      </c>
      <c r="D5" s="112">
        <v>94864</v>
      </c>
      <c r="E5" s="135" t="s">
        <v>141</v>
      </c>
      <c r="F5" s="135"/>
      <c r="G5" s="135"/>
    </row>
    <row r="6" spans="1:7" ht="38.25">
      <c r="A6" s="10" t="s">
        <v>138</v>
      </c>
      <c r="B6" s="112">
        <v>222948</v>
      </c>
      <c r="C6" s="112">
        <v>390159</v>
      </c>
      <c r="D6" s="112">
        <v>557370</v>
      </c>
      <c r="E6" s="135" t="s">
        <v>140</v>
      </c>
      <c r="F6" s="135"/>
      <c r="G6" s="135"/>
    </row>
    <row r="7" spans="1:7">
      <c r="A7" s="114" t="s">
        <v>143</v>
      </c>
      <c r="B7" s="116">
        <f>B3+B4+B5+B6</f>
        <v>1514969</v>
      </c>
      <c r="C7" s="116">
        <f t="shared" ref="C7:D7" si="0">C3+C4+C5+C6</f>
        <v>1705896</v>
      </c>
      <c r="D7" s="116">
        <f t="shared" si="0"/>
        <v>1896823</v>
      </c>
      <c r="E7" s="131"/>
      <c r="F7" s="132"/>
      <c r="G7" s="132"/>
    </row>
    <row r="8" spans="1:7" ht="51">
      <c r="A8" s="117" t="s">
        <v>144</v>
      </c>
      <c r="B8" s="118">
        <f>B3+B4+B6</f>
        <v>1467537</v>
      </c>
      <c r="C8" s="118">
        <f t="shared" ref="C8:D8" si="1">C3+C4+C6</f>
        <v>1634748</v>
      </c>
      <c r="D8" s="118">
        <f t="shared" si="1"/>
        <v>1801959</v>
      </c>
      <c r="E8" s="133"/>
      <c r="F8" s="134"/>
      <c r="G8" s="134"/>
    </row>
    <row r="9" spans="1:7" ht="63.75">
      <c r="A9" s="117" t="s">
        <v>141</v>
      </c>
      <c r="B9" s="118">
        <f>B5</f>
        <v>47432</v>
      </c>
      <c r="C9" s="118">
        <f t="shared" ref="C9:D9" si="2">C5</f>
        <v>71148</v>
      </c>
      <c r="D9" s="118">
        <f t="shared" si="2"/>
        <v>94864</v>
      </c>
      <c r="E9" s="133"/>
      <c r="F9" s="134"/>
      <c r="G9" s="134"/>
    </row>
    <row r="10" spans="1:7">
      <c r="B10" s="113"/>
      <c r="C10" s="113"/>
      <c r="D10" s="113"/>
    </row>
    <row r="11" spans="1:7">
      <c r="B11" s="113"/>
      <c r="C11" s="113"/>
      <c r="D11" s="113"/>
    </row>
    <row r="12" spans="1:7">
      <c r="B12" s="113"/>
      <c r="C12" s="113"/>
      <c r="D12" s="113"/>
    </row>
    <row r="14" spans="1:7">
      <c r="D14" s="113"/>
    </row>
    <row r="15" spans="1:7">
      <c r="B15" s="113"/>
    </row>
  </sheetData>
  <mergeCells count="9">
    <mergeCell ref="C1:G1"/>
    <mergeCell ref="E7:G7"/>
    <mergeCell ref="E8:G8"/>
    <mergeCell ref="E9:G9"/>
    <mergeCell ref="E3:G3"/>
    <mergeCell ref="E4:G4"/>
    <mergeCell ref="E6:G6"/>
    <mergeCell ref="E5:G5"/>
    <mergeCell ref="E2:G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47443A-2AE7-4575-99DC-91AEB22239CB}">
  <sheetPr>
    <tabColor theme="9" tint="0.79998168889431442"/>
  </sheetPr>
  <dimension ref="A1:AD31"/>
  <sheetViews>
    <sheetView zoomScale="66" zoomScaleNormal="66" workbookViewId="0">
      <selection activeCell="J24" sqref="J24"/>
    </sheetView>
  </sheetViews>
  <sheetFormatPr defaultColWidth="9.140625" defaultRowHeight="12.75"/>
  <cols>
    <col min="1" max="1" width="41.5703125" style="5" customWidth="1"/>
    <col min="2" max="2" width="34.85546875" style="5" customWidth="1"/>
    <col min="3" max="3" width="16.5703125" style="5" customWidth="1"/>
    <col min="4" max="4" width="17.85546875" style="5" customWidth="1"/>
    <col min="5" max="5" width="31.5703125" style="5" customWidth="1"/>
    <col min="6" max="7" width="11.140625" style="5" customWidth="1"/>
    <col min="8" max="8" width="14.85546875" style="5" customWidth="1"/>
    <col min="9" max="9" width="26.140625" style="5" customWidth="1"/>
    <col min="10" max="10" width="11.5703125" style="5" customWidth="1"/>
    <col min="11" max="12" width="13.140625" style="5" customWidth="1"/>
    <col min="13" max="13" width="11.42578125" style="5" customWidth="1"/>
    <col min="14" max="14" width="12.5703125" style="5" bestFit="1" customWidth="1"/>
    <col min="15" max="15" width="14.85546875" style="5" bestFit="1" customWidth="1"/>
    <col min="16" max="16" width="15" style="5" customWidth="1"/>
    <col min="17" max="17" width="10.5703125" style="5" customWidth="1"/>
    <col min="18" max="18" width="13.42578125" style="5" customWidth="1"/>
    <col min="19" max="19" width="10.5703125" style="5" customWidth="1"/>
    <col min="20" max="20" width="10.140625" style="5" bestFit="1" customWidth="1"/>
    <col min="21" max="29" width="9.140625" style="5"/>
    <col min="30" max="30" width="12.140625" style="5" customWidth="1"/>
    <col min="31" max="16384" width="9.140625" style="5"/>
  </cols>
  <sheetData>
    <row r="1" spans="1:30" ht="50.25" customHeight="1">
      <c r="X1" s="130" t="s">
        <v>2</v>
      </c>
      <c r="Y1" s="130"/>
      <c r="Z1" s="130"/>
      <c r="AA1" s="130"/>
      <c r="AB1" s="130"/>
      <c r="AC1" s="130"/>
      <c r="AD1" s="130"/>
    </row>
    <row r="2" spans="1:30">
      <c r="A2" s="28" t="s">
        <v>81</v>
      </c>
      <c r="X2" s="13"/>
      <c r="Y2" s="13"/>
      <c r="Z2" s="13"/>
      <c r="AA2" s="13"/>
      <c r="AB2" s="13"/>
      <c r="AC2" s="13"/>
      <c r="AD2" s="13"/>
    </row>
    <row r="3" spans="1:30">
      <c r="A3" s="28" t="s">
        <v>56</v>
      </c>
      <c r="X3" s="13"/>
      <c r="Y3" s="13"/>
      <c r="Z3" s="13"/>
      <c r="AA3" s="13"/>
      <c r="AB3" s="13"/>
      <c r="AC3" s="13"/>
      <c r="AD3" s="13"/>
    </row>
    <row r="4" spans="1:30">
      <c r="A4" s="14"/>
      <c r="B4" s="14"/>
      <c r="C4" s="14"/>
      <c r="D4" s="14"/>
      <c r="E4" s="14"/>
      <c r="F4" s="15" t="s">
        <v>10</v>
      </c>
      <c r="G4" s="15" t="s">
        <v>11</v>
      </c>
      <c r="H4" s="15" t="s">
        <v>12</v>
      </c>
      <c r="I4" s="15" t="s">
        <v>13</v>
      </c>
      <c r="J4" s="16"/>
      <c r="K4" s="14"/>
      <c r="L4" s="14"/>
      <c r="M4" s="14"/>
      <c r="N4" s="147" t="s">
        <v>14</v>
      </c>
      <c r="O4" s="147" t="s">
        <v>15</v>
      </c>
      <c r="P4" s="147" t="s">
        <v>16</v>
      </c>
      <c r="Q4" s="14"/>
      <c r="R4" s="14"/>
      <c r="S4" s="14"/>
      <c r="T4" s="14"/>
      <c r="U4" s="14"/>
      <c r="V4" s="14"/>
      <c r="W4" s="14"/>
      <c r="X4" s="14"/>
      <c r="Y4" s="14"/>
      <c r="Z4" s="14"/>
      <c r="AA4" s="14"/>
      <c r="AB4" s="14"/>
      <c r="AC4" s="14"/>
      <c r="AD4" s="14"/>
    </row>
    <row r="5" spans="1:30">
      <c r="A5" s="14"/>
      <c r="B5" s="14"/>
      <c r="C5" s="14"/>
      <c r="D5" s="14"/>
      <c r="E5" s="17" t="s">
        <v>17</v>
      </c>
      <c r="F5" s="29">
        <v>2304</v>
      </c>
      <c r="G5" s="29">
        <v>1388</v>
      </c>
      <c r="H5" s="29">
        <v>925</v>
      </c>
      <c r="I5" s="15"/>
      <c r="J5" s="14"/>
      <c r="K5" s="14"/>
      <c r="L5" s="14"/>
      <c r="M5" s="14"/>
      <c r="N5" s="148"/>
      <c r="O5" s="148"/>
      <c r="P5" s="148"/>
      <c r="Q5" s="14"/>
      <c r="R5" s="14"/>
      <c r="S5" s="14"/>
      <c r="T5" s="14"/>
      <c r="U5" s="14"/>
      <c r="V5" s="14"/>
      <c r="W5" s="14"/>
      <c r="X5" s="14"/>
      <c r="Y5" s="14"/>
      <c r="Z5" s="14"/>
      <c r="AA5" s="14"/>
      <c r="AB5" s="14"/>
      <c r="AC5" s="14"/>
      <c r="AD5" s="14"/>
    </row>
    <row r="6" spans="1:30">
      <c r="A6" s="14"/>
      <c r="B6" s="14"/>
      <c r="C6" s="14"/>
      <c r="D6" s="14"/>
      <c r="E6" s="17" t="s">
        <v>18</v>
      </c>
      <c r="F6" s="12">
        <f>ROUND(F5/9600,4)</f>
        <v>0.24</v>
      </c>
      <c r="G6" s="12">
        <f t="shared" ref="G6:H6" si="0">ROUND(G5/9600,4)</f>
        <v>0.14460000000000001</v>
      </c>
      <c r="H6" s="12">
        <f t="shared" si="0"/>
        <v>9.64E-2</v>
      </c>
      <c r="I6" s="18">
        <v>0.2359</v>
      </c>
      <c r="J6" s="14"/>
      <c r="K6" s="14"/>
      <c r="L6" s="14"/>
      <c r="M6" s="17" t="s">
        <v>19</v>
      </c>
      <c r="N6" s="18">
        <v>0.28570000000000001</v>
      </c>
      <c r="O6" s="18">
        <v>2.0199999999999999E-2</v>
      </c>
      <c r="P6" s="18">
        <v>3.2199999999999999E-2</v>
      </c>
      <c r="Q6" s="14"/>
      <c r="R6" s="14"/>
      <c r="S6" s="14"/>
      <c r="T6" s="14"/>
      <c r="U6" s="14"/>
      <c r="V6" s="14"/>
      <c r="W6" s="14"/>
      <c r="X6" s="14"/>
      <c r="Y6" s="14"/>
      <c r="Z6" s="14"/>
      <c r="AA6" s="14"/>
      <c r="AB6" s="14"/>
      <c r="AC6" s="14"/>
      <c r="AD6" s="14"/>
    </row>
    <row r="7" spans="1:30">
      <c r="A7" s="14"/>
      <c r="B7" s="14"/>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row>
    <row r="8" spans="1:30">
      <c r="A8" s="140" t="s">
        <v>0</v>
      </c>
      <c r="B8" s="140" t="s">
        <v>9</v>
      </c>
      <c r="C8" s="140" t="s">
        <v>20</v>
      </c>
      <c r="D8" s="140"/>
      <c r="E8" s="140"/>
      <c r="F8" s="140"/>
      <c r="G8" s="140"/>
      <c r="H8" s="140"/>
      <c r="I8" s="140"/>
      <c r="J8" s="140"/>
      <c r="K8" s="140"/>
      <c r="L8" s="140"/>
      <c r="M8" s="140"/>
      <c r="N8" s="140"/>
      <c r="O8" s="140"/>
      <c r="P8" s="140"/>
      <c r="Q8" s="140" t="s">
        <v>21</v>
      </c>
      <c r="R8" s="140" t="s">
        <v>22</v>
      </c>
      <c r="S8" s="140" t="s">
        <v>7</v>
      </c>
      <c r="T8" s="144" t="s">
        <v>39</v>
      </c>
      <c r="U8" s="144" t="s">
        <v>40</v>
      </c>
      <c r="V8" s="144" t="s">
        <v>41</v>
      </c>
      <c r="W8" s="144" t="s">
        <v>42</v>
      </c>
      <c r="X8" s="144" t="s">
        <v>43</v>
      </c>
      <c r="Y8" s="144" t="s">
        <v>44</v>
      </c>
      <c r="Z8" s="144" t="s">
        <v>45</v>
      </c>
      <c r="AA8" s="144" t="s">
        <v>46</v>
      </c>
      <c r="AB8" s="137" t="s">
        <v>47</v>
      </c>
      <c r="AC8" s="137" t="s">
        <v>48</v>
      </c>
      <c r="AD8" s="144" t="s">
        <v>7</v>
      </c>
    </row>
    <row r="9" spans="1:30" ht="25.5">
      <c r="A9" s="140"/>
      <c r="B9" s="140"/>
      <c r="C9" s="140" t="s">
        <v>23</v>
      </c>
      <c r="D9" s="140"/>
      <c r="E9" s="140"/>
      <c r="F9" s="140" t="s">
        <v>24</v>
      </c>
      <c r="G9" s="140"/>
      <c r="H9" s="140"/>
      <c r="I9" s="19" t="s">
        <v>25</v>
      </c>
      <c r="J9" s="140" t="s">
        <v>26</v>
      </c>
      <c r="K9" s="140"/>
      <c r="L9" s="140"/>
      <c r="M9" s="140" t="s">
        <v>27</v>
      </c>
      <c r="N9" s="140" t="s">
        <v>28</v>
      </c>
      <c r="O9" s="140" t="s">
        <v>29</v>
      </c>
      <c r="P9" s="140" t="s">
        <v>30</v>
      </c>
      <c r="Q9" s="140"/>
      <c r="R9" s="140"/>
      <c r="S9" s="140"/>
      <c r="T9" s="145"/>
      <c r="U9" s="145"/>
      <c r="V9" s="145"/>
      <c r="W9" s="145"/>
      <c r="X9" s="145"/>
      <c r="Y9" s="145"/>
      <c r="Z9" s="145"/>
      <c r="AA9" s="145"/>
      <c r="AB9" s="138"/>
      <c r="AC9" s="138"/>
      <c r="AD9" s="145"/>
    </row>
    <row r="10" spans="1:30" ht="25.5">
      <c r="A10" s="140"/>
      <c r="B10" s="140"/>
      <c r="C10" s="19" t="s">
        <v>31</v>
      </c>
      <c r="D10" s="19" t="s">
        <v>32</v>
      </c>
      <c r="E10" s="19" t="s">
        <v>33</v>
      </c>
      <c r="F10" s="19" t="s">
        <v>31</v>
      </c>
      <c r="G10" s="19" t="s">
        <v>32</v>
      </c>
      <c r="H10" s="19" t="s">
        <v>34</v>
      </c>
      <c r="I10" s="19" t="s">
        <v>35</v>
      </c>
      <c r="J10" s="19" t="s">
        <v>36</v>
      </c>
      <c r="K10" s="11" t="s">
        <v>37</v>
      </c>
      <c r="L10" s="19" t="s">
        <v>38</v>
      </c>
      <c r="M10" s="140"/>
      <c r="N10" s="140"/>
      <c r="O10" s="140"/>
      <c r="P10" s="140"/>
      <c r="Q10" s="140"/>
      <c r="R10" s="140"/>
      <c r="S10" s="140"/>
      <c r="T10" s="146"/>
      <c r="U10" s="146"/>
      <c r="V10" s="146"/>
      <c r="W10" s="146"/>
      <c r="X10" s="146"/>
      <c r="Y10" s="146"/>
      <c r="Z10" s="146"/>
      <c r="AA10" s="146"/>
      <c r="AB10" s="139"/>
      <c r="AC10" s="139"/>
      <c r="AD10" s="146"/>
    </row>
    <row r="11" spans="1:30">
      <c r="A11" s="20">
        <v>1</v>
      </c>
      <c r="B11" s="20">
        <v>2</v>
      </c>
      <c r="C11" s="20">
        <v>3</v>
      </c>
      <c r="D11" s="20">
        <v>4</v>
      </c>
      <c r="E11" s="20">
        <v>5</v>
      </c>
      <c r="F11" s="20">
        <v>6</v>
      </c>
      <c r="G11" s="20">
        <v>7</v>
      </c>
      <c r="H11" s="20">
        <v>8</v>
      </c>
      <c r="I11" s="20">
        <v>9</v>
      </c>
      <c r="J11" s="20" t="s">
        <v>49</v>
      </c>
      <c r="K11" s="20">
        <v>11</v>
      </c>
      <c r="L11" s="20">
        <v>12</v>
      </c>
      <c r="M11" s="20">
        <v>13</v>
      </c>
      <c r="N11" s="20">
        <v>14</v>
      </c>
      <c r="O11" s="20">
        <v>15</v>
      </c>
      <c r="P11" s="20">
        <v>16</v>
      </c>
      <c r="Q11" s="20">
        <v>17</v>
      </c>
      <c r="R11" s="20">
        <v>18</v>
      </c>
      <c r="S11" s="20">
        <v>19</v>
      </c>
      <c r="T11" s="20">
        <v>20</v>
      </c>
      <c r="U11" s="20">
        <v>21</v>
      </c>
      <c r="V11" s="20">
        <v>22</v>
      </c>
      <c r="W11" s="20">
        <v>23</v>
      </c>
      <c r="X11" s="20">
        <v>24</v>
      </c>
      <c r="Y11" s="20">
        <v>25</v>
      </c>
      <c r="Z11" s="20">
        <v>26</v>
      </c>
      <c r="AA11" s="20">
        <v>27</v>
      </c>
      <c r="AB11" s="20">
        <v>28</v>
      </c>
      <c r="AC11" s="20">
        <v>29</v>
      </c>
      <c r="AD11" s="20">
        <v>30</v>
      </c>
    </row>
    <row r="12" spans="1:30" ht="38.25">
      <c r="A12" s="21" t="s">
        <v>53</v>
      </c>
      <c r="B12" s="22" t="s">
        <v>54</v>
      </c>
      <c r="C12" s="23">
        <v>60</v>
      </c>
      <c r="D12" s="23">
        <v>0</v>
      </c>
      <c r="E12" s="23">
        <v>0</v>
      </c>
      <c r="F12" s="24">
        <f>ROUND((C12*$F$6),2)</f>
        <v>14.4</v>
      </c>
      <c r="G12" s="23">
        <f>ROUND((D12*$G$6),2)</f>
        <v>0</v>
      </c>
      <c r="H12" s="23">
        <f>ROUND((E12*$H$6),2)</f>
        <v>0</v>
      </c>
      <c r="I12" s="24">
        <f>ROUND(((F12+G12+H12)*$I$6),2)</f>
        <v>3.4</v>
      </c>
      <c r="J12" s="25">
        <f>K12+L12</f>
        <v>0.26</v>
      </c>
      <c r="K12" s="25">
        <v>0.26</v>
      </c>
      <c r="L12" s="25">
        <v>0</v>
      </c>
      <c r="M12" s="24">
        <v>0.74</v>
      </c>
      <c r="N12" s="24">
        <f>(F12+G12+H12)*N6</f>
        <v>4.1140800000000004</v>
      </c>
      <c r="O12" s="24">
        <f>(F12+G12+H12)*O6</f>
        <v>0.29087999999999997</v>
      </c>
      <c r="P12" s="24">
        <f>ROUND((F12+G12+H12)*P6,2)</f>
        <v>0.46</v>
      </c>
      <c r="Q12" s="26">
        <f>F12+I12+J12+M12+N12+O12+P12</f>
        <v>23.664960000000004</v>
      </c>
      <c r="R12" s="26"/>
      <c r="S12" s="26">
        <f>Q12</f>
        <v>23.664960000000004</v>
      </c>
      <c r="T12" s="25">
        <f>F12+G12+H12</f>
        <v>14.4</v>
      </c>
      <c r="U12" s="25">
        <f>I12</f>
        <v>3.4</v>
      </c>
      <c r="V12" s="25">
        <f>J12</f>
        <v>0.26</v>
      </c>
      <c r="W12" s="27"/>
      <c r="X12" s="25">
        <f>N12</f>
        <v>4.1140800000000004</v>
      </c>
      <c r="Y12" s="25">
        <f>O12</f>
        <v>0.29087999999999997</v>
      </c>
      <c r="Z12" s="25">
        <f>M12+P12</f>
        <v>1.2</v>
      </c>
      <c r="AA12" s="27"/>
      <c r="AB12" s="25">
        <f>T12+U12+V12+X12+Y12+Z12</f>
        <v>23.664960000000004</v>
      </c>
      <c r="AC12" s="30">
        <v>0</v>
      </c>
      <c r="AD12" s="25">
        <f>AB12</f>
        <v>23.664960000000004</v>
      </c>
    </row>
    <row r="13" spans="1:30" ht="38.25">
      <c r="A13" s="7" t="s">
        <v>67</v>
      </c>
      <c r="B13" s="10" t="s">
        <v>68</v>
      </c>
      <c r="C13" s="7">
        <v>0</v>
      </c>
      <c r="D13" s="7">
        <v>60</v>
      </c>
      <c r="E13" s="7">
        <v>0</v>
      </c>
      <c r="F13" s="83">
        <f t="shared" ref="F13:F16" si="1">ROUND((C13*$F$6),2)</f>
        <v>0</v>
      </c>
      <c r="G13" s="23">
        <f>ROUND((D13*$G$6),2)</f>
        <v>8.68</v>
      </c>
      <c r="H13" s="23">
        <f t="shared" ref="H13:H16" si="2">ROUND((E13*$H$6),2)</f>
        <v>0</v>
      </c>
      <c r="I13" s="24">
        <f>ROUND(((F13+G13+H13)*$I$6),2)</f>
        <v>2.0499999999999998</v>
      </c>
      <c r="J13" s="25">
        <f t="shared" ref="J13:J16" si="3">K13+L13</f>
        <v>0.16999999999999998</v>
      </c>
      <c r="K13" s="7">
        <v>0.08</v>
      </c>
      <c r="L13" s="7">
        <v>0.09</v>
      </c>
      <c r="M13" s="7">
        <v>0.74</v>
      </c>
      <c r="N13" s="84">
        <f>(F13+G13+H13)*N6</f>
        <v>2.479876</v>
      </c>
      <c r="O13" s="84">
        <f>(F13+G13+H13)*O6</f>
        <v>0.17533599999999999</v>
      </c>
      <c r="P13" s="24">
        <f>ROUND((F13+G13+H13)*P6,2)</f>
        <v>0.28000000000000003</v>
      </c>
      <c r="Q13" s="26">
        <f>F13+G13+H13+I13+J13+M13+N13+O13+P13</f>
        <v>14.575212000000001</v>
      </c>
      <c r="R13" s="31"/>
      <c r="S13" s="26">
        <f t="shared" ref="S13:S16" si="4">Q13</f>
        <v>14.575212000000001</v>
      </c>
      <c r="T13" s="25">
        <f t="shared" ref="T13:T16" si="5">F13+G13+H13</f>
        <v>8.68</v>
      </c>
      <c r="U13" s="25">
        <f t="shared" ref="U13:U16" si="6">I13</f>
        <v>2.0499999999999998</v>
      </c>
      <c r="V13" s="25">
        <f t="shared" ref="V13:V16" si="7">J13</f>
        <v>0.16999999999999998</v>
      </c>
      <c r="W13" s="7"/>
      <c r="X13" s="25">
        <f t="shared" ref="X13:X16" si="8">N13</f>
        <v>2.479876</v>
      </c>
      <c r="Y13" s="25">
        <f t="shared" ref="Y13:Y16" si="9">O13</f>
        <v>0.17533599999999999</v>
      </c>
      <c r="Z13" s="25">
        <f t="shared" ref="Z13:Z16" si="10">M13+P13</f>
        <v>1.02</v>
      </c>
      <c r="AA13" s="7"/>
      <c r="AB13" s="25">
        <f>T13+U13+V13+X13+Y13+Z13</f>
        <v>14.575211999999999</v>
      </c>
      <c r="AC13" s="7">
        <v>0</v>
      </c>
      <c r="AD13" s="25">
        <f t="shared" ref="AD13:AD16" si="11">AB13</f>
        <v>14.575211999999999</v>
      </c>
    </row>
    <row r="14" spans="1:30" ht="38.25">
      <c r="A14" s="3" t="s">
        <v>69</v>
      </c>
      <c r="B14" s="10" t="s">
        <v>70</v>
      </c>
      <c r="C14" s="3">
        <v>0</v>
      </c>
      <c r="D14" s="3">
        <v>30</v>
      </c>
      <c r="E14" s="3">
        <v>0</v>
      </c>
      <c r="F14" s="83">
        <f t="shared" si="1"/>
        <v>0</v>
      </c>
      <c r="G14" s="23">
        <f>ROUND((D14*$G$6),2)</f>
        <v>4.34</v>
      </c>
      <c r="H14" s="23">
        <f t="shared" si="2"/>
        <v>0</v>
      </c>
      <c r="I14" s="24">
        <f>ROUND(((F14+G14+H14)*$I$6),2)</f>
        <v>1.02</v>
      </c>
      <c r="J14" s="25">
        <f t="shared" si="3"/>
        <v>0.62</v>
      </c>
      <c r="K14" s="3">
        <v>0.08</v>
      </c>
      <c r="L14" s="3">
        <v>0.54</v>
      </c>
      <c r="M14" s="3">
        <v>0.56999999999999995</v>
      </c>
      <c r="N14" s="85">
        <f>(F14+G14+H14)*N6</f>
        <v>1.239938</v>
      </c>
      <c r="O14" s="85">
        <f>(F14+G14+H14)*O6</f>
        <v>8.7667999999999996E-2</v>
      </c>
      <c r="P14" s="24">
        <f>ROUND((F14+G14+H14)*P6,2)</f>
        <v>0.14000000000000001</v>
      </c>
      <c r="Q14" s="26">
        <f>F14+G14+H14+I14+J14+M14+N14+O14+P14</f>
        <v>8.0176059999999989</v>
      </c>
      <c r="R14" s="32"/>
      <c r="S14" s="26">
        <f t="shared" si="4"/>
        <v>8.0176059999999989</v>
      </c>
      <c r="T14" s="25">
        <f t="shared" si="5"/>
        <v>4.34</v>
      </c>
      <c r="U14" s="25">
        <f t="shared" si="6"/>
        <v>1.02</v>
      </c>
      <c r="V14" s="25">
        <f t="shared" si="7"/>
        <v>0.62</v>
      </c>
      <c r="W14" s="3"/>
      <c r="X14" s="25">
        <f t="shared" si="8"/>
        <v>1.239938</v>
      </c>
      <c r="Y14" s="25">
        <f t="shared" si="9"/>
        <v>8.7667999999999996E-2</v>
      </c>
      <c r="Z14" s="25">
        <f t="shared" si="10"/>
        <v>0.71</v>
      </c>
      <c r="AA14" s="3"/>
      <c r="AB14" s="25">
        <f>T14+U14+V14+X14+Y14+Z14</f>
        <v>8.0176059999999989</v>
      </c>
      <c r="AC14" s="3">
        <v>0</v>
      </c>
      <c r="AD14" s="25">
        <f t="shared" si="11"/>
        <v>8.0176059999999989</v>
      </c>
    </row>
    <row r="15" spans="1:30" ht="25.5">
      <c r="A15" s="3" t="s">
        <v>71</v>
      </c>
      <c r="B15" s="10" t="s">
        <v>72</v>
      </c>
      <c r="C15" s="3">
        <v>0</v>
      </c>
      <c r="D15" s="3">
        <v>15</v>
      </c>
      <c r="E15" s="3">
        <v>0</v>
      </c>
      <c r="F15" s="83">
        <f t="shared" si="1"/>
        <v>0</v>
      </c>
      <c r="G15" s="23">
        <f>ROUND((D15*$G$6),2)</f>
        <v>2.17</v>
      </c>
      <c r="H15" s="23">
        <f t="shared" si="2"/>
        <v>0</v>
      </c>
      <c r="I15" s="24">
        <f>ROUND(((F15+G15+H15)*$I$6),2)</f>
        <v>0.51</v>
      </c>
      <c r="J15" s="25">
        <f t="shared" si="3"/>
        <v>0</v>
      </c>
      <c r="K15" s="3">
        <v>0</v>
      </c>
      <c r="L15" s="3">
        <v>0</v>
      </c>
      <c r="M15" s="3">
        <v>0</v>
      </c>
      <c r="N15" s="85">
        <f>(F15+G15+H15)*N6</f>
        <v>0.61996899999999999</v>
      </c>
      <c r="O15" s="85">
        <f>(F15+G15+H15)*O6</f>
        <v>4.3833999999999998E-2</v>
      </c>
      <c r="P15" s="24">
        <f>ROUND((F15+G15+H15)*P6,2)</f>
        <v>7.0000000000000007E-2</v>
      </c>
      <c r="Q15" s="26">
        <f>F15+G15+H15+I15+J15+M15+N15+O15+P15</f>
        <v>3.4138029999999997</v>
      </c>
      <c r="R15" s="32"/>
      <c r="S15" s="26">
        <f t="shared" si="4"/>
        <v>3.4138029999999997</v>
      </c>
      <c r="T15" s="25">
        <f t="shared" si="5"/>
        <v>2.17</v>
      </c>
      <c r="U15" s="25">
        <f t="shared" si="6"/>
        <v>0.51</v>
      </c>
      <c r="V15" s="25">
        <f t="shared" si="7"/>
        <v>0</v>
      </c>
      <c r="W15" s="3"/>
      <c r="X15" s="25">
        <f t="shared" si="8"/>
        <v>0.61996899999999999</v>
      </c>
      <c r="Y15" s="25">
        <f t="shared" si="9"/>
        <v>4.3833999999999998E-2</v>
      </c>
      <c r="Z15" s="25">
        <f t="shared" si="10"/>
        <v>7.0000000000000007E-2</v>
      </c>
      <c r="AA15" s="3"/>
      <c r="AB15" s="25">
        <f>T15+U15+V15+X15+Y15+Z15</f>
        <v>3.4138029999999997</v>
      </c>
      <c r="AC15" s="3">
        <v>0</v>
      </c>
      <c r="AD15" s="25">
        <f t="shared" si="11"/>
        <v>3.4138029999999997</v>
      </c>
    </row>
    <row r="16" spans="1:30" ht="25.5">
      <c r="A16" s="3" t="s">
        <v>73</v>
      </c>
      <c r="B16" s="10" t="s">
        <v>74</v>
      </c>
      <c r="C16" s="3">
        <v>0</v>
      </c>
      <c r="D16" s="3">
        <v>60</v>
      </c>
      <c r="E16" s="3">
        <v>0</v>
      </c>
      <c r="F16" s="83">
        <f t="shared" si="1"/>
        <v>0</v>
      </c>
      <c r="G16" s="23">
        <f>ROUND((D16*$G$6),2)</f>
        <v>8.68</v>
      </c>
      <c r="H16" s="23">
        <f t="shared" si="2"/>
        <v>0</v>
      </c>
      <c r="I16" s="24">
        <f>ROUND(((F16+G16+H16)*$I$6),2)</f>
        <v>2.0499999999999998</v>
      </c>
      <c r="J16" s="25">
        <f t="shared" si="3"/>
        <v>4.22</v>
      </c>
      <c r="K16" s="3">
        <v>0.87</v>
      </c>
      <c r="L16" s="3">
        <v>3.35</v>
      </c>
      <c r="M16" s="3">
        <v>0.63</v>
      </c>
      <c r="N16" s="85">
        <f>(F16+G16+H16)*N6</f>
        <v>2.479876</v>
      </c>
      <c r="O16" s="85">
        <f>(F16+G16+H16)*O6</f>
        <v>0.17533599999999999</v>
      </c>
      <c r="P16" s="24">
        <f>ROUND((F16+G16+H16)*P6,2)</f>
        <v>0.28000000000000003</v>
      </c>
      <c r="Q16" s="26">
        <f>F16+G16+H16+I16+J16+M16+N16+O16+P16</f>
        <v>18.515212000000002</v>
      </c>
      <c r="R16" s="32"/>
      <c r="S16" s="26">
        <f t="shared" si="4"/>
        <v>18.515212000000002</v>
      </c>
      <c r="T16" s="25">
        <f t="shared" si="5"/>
        <v>8.68</v>
      </c>
      <c r="U16" s="25">
        <f t="shared" si="6"/>
        <v>2.0499999999999998</v>
      </c>
      <c r="V16" s="25">
        <f t="shared" si="7"/>
        <v>4.22</v>
      </c>
      <c r="W16" s="3"/>
      <c r="X16" s="25">
        <f t="shared" si="8"/>
        <v>2.479876</v>
      </c>
      <c r="Y16" s="25">
        <f t="shared" si="9"/>
        <v>0.17533599999999999</v>
      </c>
      <c r="Z16" s="25">
        <f t="shared" si="10"/>
        <v>0.91</v>
      </c>
      <c r="AA16" s="3"/>
      <c r="AB16" s="25">
        <f>T16+U16+V16+X16+Y16+Z16</f>
        <v>18.515212000000002</v>
      </c>
      <c r="AC16" s="3">
        <v>0</v>
      </c>
      <c r="AD16" s="25">
        <f t="shared" si="11"/>
        <v>18.515212000000002</v>
      </c>
    </row>
    <row r="19" spans="1:5" ht="51.75" customHeight="1">
      <c r="A19" s="2" t="s">
        <v>55</v>
      </c>
      <c r="B19" s="2" t="s">
        <v>0</v>
      </c>
      <c r="C19" s="6" t="s">
        <v>7</v>
      </c>
      <c r="D19" s="2" t="s">
        <v>105</v>
      </c>
      <c r="E19" s="4" t="s">
        <v>104</v>
      </c>
    </row>
    <row r="20" spans="1:5" ht="25.5">
      <c r="A20" s="8" t="s">
        <v>54</v>
      </c>
      <c r="B20" s="7" t="s">
        <v>50</v>
      </c>
      <c r="C20" s="3">
        <v>23.66</v>
      </c>
      <c r="D20" s="3">
        <v>475</v>
      </c>
      <c r="E20" s="33">
        <f>C20*D20</f>
        <v>11238.5</v>
      </c>
    </row>
    <row r="21" spans="1:5" ht="25.5">
      <c r="A21" s="8" t="s">
        <v>68</v>
      </c>
      <c r="B21" s="7" t="s">
        <v>50</v>
      </c>
      <c r="C21" s="3">
        <v>14.58</v>
      </c>
      <c r="D21" s="3">
        <v>508</v>
      </c>
      <c r="E21" s="33">
        <f>C21*D21</f>
        <v>7406.64</v>
      </c>
    </row>
    <row r="22" spans="1:5" ht="25.5">
      <c r="A22" s="8" t="s">
        <v>70</v>
      </c>
      <c r="B22" s="7" t="s">
        <v>50</v>
      </c>
      <c r="C22" s="3">
        <v>8.02</v>
      </c>
      <c r="D22" s="3">
        <v>764</v>
      </c>
      <c r="E22" s="33">
        <f>C22*D22</f>
        <v>6127.28</v>
      </c>
    </row>
    <row r="23" spans="1:5" ht="25.5">
      <c r="A23" s="8" t="s">
        <v>72</v>
      </c>
      <c r="B23" s="7" t="s">
        <v>50</v>
      </c>
      <c r="C23" s="3">
        <v>3.41</v>
      </c>
      <c r="D23" s="3">
        <v>1500</v>
      </c>
      <c r="E23" s="33">
        <f>C23*D23</f>
        <v>5115</v>
      </c>
    </row>
    <row r="24" spans="1:5" ht="25.5">
      <c r="A24" s="8" t="s">
        <v>74</v>
      </c>
      <c r="B24" s="7" t="s">
        <v>50</v>
      </c>
      <c r="C24" s="3">
        <v>18.52</v>
      </c>
      <c r="D24" s="3">
        <v>762</v>
      </c>
      <c r="E24" s="33">
        <f>C24*D24</f>
        <v>14112.24</v>
      </c>
    </row>
    <row r="25" spans="1:5">
      <c r="A25" s="141" t="s">
        <v>75</v>
      </c>
      <c r="B25" s="142"/>
      <c r="C25" s="142"/>
      <c r="D25" s="142"/>
      <c r="E25" s="143"/>
    </row>
    <row r="26" spans="1:5" ht="51">
      <c r="A26" s="2" t="s">
        <v>76</v>
      </c>
      <c r="B26" s="2" t="s">
        <v>77</v>
      </c>
      <c r="C26" s="2" t="s">
        <v>78</v>
      </c>
      <c r="D26" s="2" t="s">
        <v>79</v>
      </c>
      <c r="E26" s="9" t="s">
        <v>8</v>
      </c>
    </row>
    <row r="27" spans="1:5">
      <c r="A27" s="8" t="s">
        <v>80</v>
      </c>
      <c r="B27" s="34">
        <v>0.25</v>
      </c>
      <c r="C27" s="35">
        <f>2304*12*B27</f>
        <v>6912</v>
      </c>
      <c r="D27" s="36">
        <f>C27*0.2359</f>
        <v>1630.5408</v>
      </c>
      <c r="E27" s="37">
        <f>C27+D27</f>
        <v>8542.5408000000007</v>
      </c>
    </row>
    <row r="28" spans="1:5">
      <c r="A28" s="38" t="s">
        <v>51</v>
      </c>
      <c r="B28" s="39"/>
      <c r="C28" s="39"/>
      <c r="D28" s="39"/>
      <c r="E28" s="40">
        <f>ROUND(E20+E21+E22+E23+E24+E27,0)</f>
        <v>52542</v>
      </c>
    </row>
    <row r="29" spans="1:5">
      <c r="C29" s="75" t="s">
        <v>98</v>
      </c>
    </row>
    <row r="30" spans="1:5">
      <c r="A30" s="1" t="s">
        <v>82</v>
      </c>
    </row>
    <row r="31" spans="1:5">
      <c r="A31" s="5" t="s">
        <v>57</v>
      </c>
    </row>
  </sheetData>
  <mergeCells count="30">
    <mergeCell ref="X1:AD1"/>
    <mergeCell ref="N4:N5"/>
    <mergeCell ref="O4:O5"/>
    <mergeCell ref="P4:P5"/>
    <mergeCell ref="A8:A10"/>
    <mergeCell ref="B8:B10"/>
    <mergeCell ref="C8:L8"/>
    <mergeCell ref="M8:P8"/>
    <mergeCell ref="Q8:Q10"/>
    <mergeCell ref="R8:R10"/>
    <mergeCell ref="AD8:AD10"/>
    <mergeCell ref="S8:S10"/>
    <mergeCell ref="T8:T10"/>
    <mergeCell ref="U8:U10"/>
    <mergeCell ref="V8:V10"/>
    <mergeCell ref="W8:W10"/>
    <mergeCell ref="AC8:AC10"/>
    <mergeCell ref="P9:P10"/>
    <mergeCell ref="A25:E25"/>
    <mergeCell ref="C9:E9"/>
    <mergeCell ref="F9:H9"/>
    <mergeCell ref="J9:L9"/>
    <mergeCell ref="M9:M10"/>
    <mergeCell ref="N9:N10"/>
    <mergeCell ref="O9:O10"/>
    <mergeCell ref="X8:X10"/>
    <mergeCell ref="Y8:Y10"/>
    <mergeCell ref="Z8:Z10"/>
    <mergeCell ref="AA8:AA10"/>
    <mergeCell ref="AB8:AB1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72D4A-FEF1-4987-AD00-D4D2840AD7CB}">
  <sheetPr>
    <tabColor theme="9" tint="0.79998168889431442"/>
  </sheetPr>
  <dimension ref="A1:M41"/>
  <sheetViews>
    <sheetView zoomScale="64" zoomScaleNormal="64" workbookViewId="0">
      <selection activeCell="E27" sqref="E27"/>
    </sheetView>
  </sheetViews>
  <sheetFormatPr defaultColWidth="9.140625" defaultRowHeight="12.75"/>
  <cols>
    <col min="1" max="1" width="39.5703125" style="5" customWidth="1"/>
    <col min="2" max="2" width="14.5703125" style="5" customWidth="1"/>
    <col min="3" max="3" width="22.140625" style="5" customWidth="1"/>
    <col min="4" max="4" width="21.140625" style="5" customWidth="1"/>
    <col min="5" max="5" width="22.5703125" style="5" customWidth="1"/>
    <col min="6" max="6" width="21.140625" style="5" customWidth="1"/>
    <col min="7" max="7" width="17.42578125" style="5" customWidth="1"/>
    <col min="8" max="10" width="14.5703125" style="5" customWidth="1"/>
    <col min="11" max="11" width="19.85546875" style="5" customWidth="1"/>
    <col min="12" max="12" width="14.5703125" style="5" customWidth="1"/>
    <col min="13" max="13" width="17.5703125" style="5" customWidth="1"/>
    <col min="14" max="16384" width="9.140625" style="5"/>
  </cols>
  <sheetData>
    <row r="1" spans="1:13" ht="42.75" customHeight="1">
      <c r="J1" s="130" t="s">
        <v>4</v>
      </c>
      <c r="K1" s="130"/>
      <c r="L1" s="130"/>
      <c r="M1" s="130"/>
    </row>
    <row r="2" spans="1:13" ht="23.25" customHeight="1">
      <c r="A2" s="1" t="s">
        <v>89</v>
      </c>
      <c r="J2" s="13"/>
      <c r="K2" s="13"/>
      <c r="L2" s="13"/>
      <c r="M2" s="13"/>
    </row>
    <row r="3" spans="1:13">
      <c r="A3" s="41" t="s">
        <v>91</v>
      </c>
      <c r="B3" s="42"/>
      <c r="C3" s="42"/>
      <c r="D3" s="42"/>
      <c r="E3" s="42"/>
      <c r="F3" s="42"/>
      <c r="G3" s="42"/>
      <c r="H3" s="42"/>
    </row>
    <row r="4" spans="1:13" ht="25.5">
      <c r="A4" s="149"/>
      <c r="B4" s="149"/>
      <c r="C4" s="149"/>
      <c r="D4" s="149"/>
      <c r="E4" s="43" t="s">
        <v>83</v>
      </c>
      <c r="F4" s="44" t="s">
        <v>84</v>
      </c>
      <c r="G4" s="41"/>
    </row>
    <row r="5" spans="1:13">
      <c r="A5" s="45"/>
      <c r="B5" s="45"/>
      <c r="C5" s="45"/>
      <c r="D5" s="57"/>
      <c r="E5" s="46">
        <f>M9</f>
        <v>1192047</v>
      </c>
      <c r="F5" s="46">
        <f>M9</f>
        <v>1192047</v>
      </c>
      <c r="G5" s="41"/>
      <c r="H5" s="47"/>
    </row>
    <row r="6" spans="1:13">
      <c r="A6" s="45"/>
      <c r="B6" s="45"/>
      <c r="C6" s="45"/>
      <c r="D6" s="45"/>
      <c r="E6" s="45"/>
      <c r="F6" s="45"/>
      <c r="G6" s="62">
        <v>2304</v>
      </c>
      <c r="H6" s="62">
        <v>1388</v>
      </c>
      <c r="J6" s="63">
        <v>0.2359</v>
      </c>
      <c r="L6" s="48"/>
    </row>
    <row r="7" spans="1:13" ht="63.75">
      <c r="A7" s="49" t="s">
        <v>85</v>
      </c>
      <c r="B7" s="50" t="s">
        <v>86</v>
      </c>
      <c r="C7" s="50" t="s">
        <v>87</v>
      </c>
      <c r="D7" s="50" t="s">
        <v>88</v>
      </c>
      <c r="E7" s="50" t="s">
        <v>107</v>
      </c>
      <c r="F7" s="50" t="s">
        <v>108</v>
      </c>
      <c r="G7" s="50" t="s">
        <v>93</v>
      </c>
      <c r="H7" s="50" t="s">
        <v>94</v>
      </c>
      <c r="I7" s="50" t="s">
        <v>95</v>
      </c>
      <c r="J7" s="50" t="s">
        <v>100</v>
      </c>
      <c r="K7" s="50" t="s">
        <v>96</v>
      </c>
      <c r="L7" s="50" t="s">
        <v>99</v>
      </c>
      <c r="M7" s="50" t="s">
        <v>106</v>
      </c>
    </row>
    <row r="8" spans="1:13" ht="38.25">
      <c r="A8" s="51" t="s">
        <v>89</v>
      </c>
      <c r="B8" s="64">
        <v>3607</v>
      </c>
      <c r="C8" s="64">
        <v>17</v>
      </c>
      <c r="D8" s="65">
        <v>12</v>
      </c>
      <c r="E8" s="64">
        <f>C8/2</f>
        <v>8.5</v>
      </c>
      <c r="F8" s="65">
        <f>C8*2</f>
        <v>34</v>
      </c>
      <c r="G8" s="65">
        <f>ROUNDUP(G6*D8*E8,0)</f>
        <v>235008</v>
      </c>
      <c r="H8" s="65">
        <f>ROUNDUP(H6*D8*F8,0)</f>
        <v>566304</v>
      </c>
      <c r="I8" s="65">
        <f>G8+H8</f>
        <v>801312</v>
      </c>
      <c r="J8" s="65">
        <f>ROUNDUP(I8*J6,0)</f>
        <v>189030</v>
      </c>
      <c r="K8" s="65">
        <f>I8+J8</f>
        <v>990342</v>
      </c>
      <c r="L8" s="66">
        <f>ROUNDUP((E8+F8)*F12,0)</f>
        <v>201705</v>
      </c>
      <c r="M8" s="66">
        <f>K8+L8</f>
        <v>1192047</v>
      </c>
    </row>
    <row r="9" spans="1:13">
      <c r="A9" s="52" t="s">
        <v>1</v>
      </c>
      <c r="B9" s="53"/>
      <c r="C9" s="53"/>
      <c r="D9" s="54"/>
      <c r="E9" s="53"/>
      <c r="F9" s="55"/>
      <c r="G9" s="55"/>
      <c r="H9" s="55"/>
      <c r="I9" s="55"/>
      <c r="J9" s="55"/>
      <c r="K9" s="54"/>
      <c r="L9" s="56"/>
      <c r="M9" s="61">
        <f t="shared" ref="M9" si="0">M8</f>
        <v>1192047</v>
      </c>
    </row>
    <row r="10" spans="1:13">
      <c r="A10" s="91" t="s">
        <v>109</v>
      </c>
      <c r="B10" s="86"/>
      <c r="C10" s="86"/>
      <c r="D10" s="87"/>
      <c r="E10" s="86"/>
      <c r="F10" s="88"/>
      <c r="G10" s="88"/>
      <c r="H10" s="88"/>
      <c r="I10" s="88"/>
      <c r="J10" s="88"/>
      <c r="K10" s="87"/>
      <c r="L10" s="89"/>
      <c r="M10" s="87"/>
    </row>
    <row r="11" spans="1:13">
      <c r="A11" s="91" t="s">
        <v>110</v>
      </c>
      <c r="B11" s="86"/>
      <c r="C11" s="86"/>
      <c r="D11" s="87"/>
      <c r="E11" s="86"/>
      <c r="F11" s="88"/>
      <c r="G11" s="88"/>
      <c r="H11" s="88"/>
      <c r="I11" s="88"/>
      <c r="J11" s="88"/>
      <c r="K11" s="87"/>
      <c r="L11" s="89"/>
      <c r="M11" s="87"/>
    </row>
    <row r="12" spans="1:13" ht="15.75" customHeight="1">
      <c r="A12" s="151" t="s">
        <v>90</v>
      </c>
      <c r="B12" s="151"/>
      <c r="C12" s="151"/>
      <c r="D12" s="151"/>
      <c r="E12" s="151"/>
      <c r="F12" s="129">
        <v>4746</v>
      </c>
    </row>
    <row r="13" spans="1:13" ht="15.75" customHeight="1">
      <c r="A13" s="120"/>
      <c r="B13" s="120"/>
      <c r="C13" s="120"/>
      <c r="D13" s="120"/>
      <c r="E13" s="120"/>
      <c r="F13" s="48"/>
    </row>
    <row r="14" spans="1:13" ht="25.5" customHeight="1">
      <c r="A14" s="119" t="s">
        <v>145</v>
      </c>
      <c r="B14" s="121" t="s">
        <v>148</v>
      </c>
      <c r="C14" s="121" t="s">
        <v>149</v>
      </c>
      <c r="D14" s="121" t="s">
        <v>150</v>
      </c>
      <c r="E14" s="121" t="s">
        <v>151</v>
      </c>
      <c r="F14" s="122" t="s">
        <v>152</v>
      </c>
    </row>
    <row r="15" spans="1:13" ht="15.75" customHeight="1">
      <c r="A15" s="123"/>
      <c r="B15" s="124" t="s">
        <v>146</v>
      </c>
      <c r="C15" s="124" t="s">
        <v>43</v>
      </c>
      <c r="D15" s="124" t="s">
        <v>44</v>
      </c>
      <c r="E15" s="124" t="s">
        <v>45</v>
      </c>
      <c r="F15" s="125"/>
    </row>
    <row r="16" spans="1:13" ht="57" customHeight="1">
      <c r="A16" s="128" t="s">
        <v>147</v>
      </c>
      <c r="B16" s="126">
        <v>1010</v>
      </c>
      <c r="C16" s="126">
        <v>2944</v>
      </c>
      <c r="D16" s="126">
        <v>299</v>
      </c>
      <c r="E16" s="126">
        <v>493</v>
      </c>
      <c r="F16" s="127">
        <f>B16+C16+D16+E16</f>
        <v>4746</v>
      </c>
    </row>
    <row r="17" spans="1:9" ht="15" customHeight="1">
      <c r="A17" s="60"/>
      <c r="B17" s="150" t="s">
        <v>92</v>
      </c>
      <c r="C17" s="150"/>
      <c r="D17" s="150"/>
      <c r="E17" s="150"/>
      <c r="F17" s="150"/>
      <c r="G17" s="150"/>
      <c r="H17" s="150"/>
      <c r="I17" s="150"/>
    </row>
    <row r="18" spans="1:9">
      <c r="A18" s="41" t="s">
        <v>52</v>
      </c>
      <c r="B18" s="42"/>
      <c r="C18" s="42"/>
      <c r="D18" s="42"/>
      <c r="E18" s="42"/>
      <c r="F18" s="42"/>
    </row>
    <row r="19" spans="1:9">
      <c r="A19" s="42" t="s">
        <v>57</v>
      </c>
      <c r="B19" s="58"/>
      <c r="C19" s="58"/>
      <c r="D19" s="59"/>
      <c r="E19" s="59"/>
      <c r="F19" s="42"/>
    </row>
    <row r="20" spans="1:9">
      <c r="A20" s="41"/>
      <c r="B20" s="42"/>
      <c r="C20" s="42"/>
      <c r="D20" s="42"/>
      <c r="E20" s="42"/>
      <c r="F20" s="42"/>
    </row>
    <row r="21" spans="1:9">
      <c r="A21" s="42"/>
      <c r="B21" s="42"/>
      <c r="C21" s="42"/>
      <c r="D21" s="42"/>
      <c r="E21" s="42"/>
      <c r="F21" s="42"/>
    </row>
    <row r="23" spans="1:9" ht="12" customHeight="1"/>
    <row r="41" spans="7:7">
      <c r="G41" s="90"/>
    </row>
  </sheetData>
  <mergeCells count="4">
    <mergeCell ref="A4:D4"/>
    <mergeCell ref="J1:M1"/>
    <mergeCell ref="B17:I17"/>
    <mergeCell ref="A12:E1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D1526-99A9-450B-8D81-F8EDAD0FB101}">
  <sheetPr>
    <tabColor theme="9" tint="0.79998168889431442"/>
  </sheetPr>
  <dimension ref="A1:AD43"/>
  <sheetViews>
    <sheetView zoomScale="66" zoomScaleNormal="66" workbookViewId="0">
      <selection activeCell="M25" sqref="M25"/>
    </sheetView>
  </sheetViews>
  <sheetFormatPr defaultColWidth="8.85546875" defaultRowHeight="12.75"/>
  <cols>
    <col min="1" max="1" width="64.42578125" style="5" customWidth="1"/>
    <col min="2" max="2" width="19.42578125" style="5" customWidth="1"/>
    <col min="3" max="3" width="24" style="5" customWidth="1"/>
    <col min="4" max="4" width="30.42578125" style="5" customWidth="1"/>
    <col min="5" max="5" width="28.140625" style="5" customWidth="1"/>
    <col min="6" max="6" width="15.42578125" style="5" customWidth="1"/>
    <col min="7" max="7" width="22.28515625" style="5" customWidth="1"/>
    <col min="8" max="8" width="15.42578125" style="5" customWidth="1"/>
    <col min="9" max="9" width="18.42578125" style="5" customWidth="1"/>
    <col min="10" max="10" width="15.42578125" style="5" customWidth="1"/>
    <col min="11" max="11" width="14.7109375" style="5" customWidth="1"/>
    <col min="12" max="13" width="8.85546875" style="5"/>
    <col min="14" max="14" width="12.140625" style="5" customWidth="1"/>
    <col min="15" max="15" width="14.85546875" style="5" customWidth="1"/>
    <col min="16" max="16" width="14.5703125" style="5" customWidth="1"/>
    <col min="17" max="17" width="9.85546875" style="5" customWidth="1"/>
    <col min="18" max="18" width="13.5703125" style="5" customWidth="1"/>
    <col min="19" max="28" width="8.85546875" style="5"/>
    <col min="29" max="29" width="13.42578125" style="5" customWidth="1"/>
    <col min="30" max="30" width="11.5703125" style="5" customWidth="1"/>
    <col min="31" max="16384" width="8.85546875" style="5"/>
  </cols>
  <sheetData>
    <row r="1" spans="1:30" ht="48.75" customHeight="1">
      <c r="E1" s="80"/>
      <c r="F1" s="80"/>
      <c r="G1" s="80"/>
      <c r="H1" s="80"/>
      <c r="P1" s="130" t="s">
        <v>3</v>
      </c>
      <c r="Q1" s="130"/>
      <c r="R1" s="130"/>
      <c r="S1" s="130"/>
      <c r="T1" s="130"/>
      <c r="U1" s="130"/>
    </row>
    <row r="2" spans="1:30">
      <c r="A2" s="1" t="s">
        <v>97</v>
      </c>
    </row>
    <row r="3" spans="1:30">
      <c r="A3" s="1" t="s">
        <v>103</v>
      </c>
    </row>
    <row r="4" spans="1:30">
      <c r="A4" s="14"/>
      <c r="B4" s="14"/>
      <c r="C4" s="14"/>
      <c r="D4" s="14"/>
      <c r="E4" s="14"/>
      <c r="F4" s="15" t="s">
        <v>10</v>
      </c>
      <c r="G4" s="15" t="s">
        <v>11</v>
      </c>
      <c r="H4" s="15" t="s">
        <v>12</v>
      </c>
      <c r="I4" s="15" t="s">
        <v>13</v>
      </c>
      <c r="J4" s="16"/>
      <c r="K4" s="14"/>
      <c r="L4" s="14"/>
      <c r="M4" s="14"/>
      <c r="N4" s="147" t="s">
        <v>14</v>
      </c>
      <c r="O4" s="147" t="s">
        <v>15</v>
      </c>
      <c r="P4" s="147" t="s">
        <v>16</v>
      </c>
      <c r="Q4" s="14"/>
      <c r="R4" s="14"/>
      <c r="S4" s="14"/>
      <c r="T4" s="14"/>
      <c r="U4" s="14"/>
      <c r="V4" s="14"/>
      <c r="W4" s="14"/>
      <c r="X4" s="14"/>
      <c r="Y4" s="14"/>
      <c r="Z4" s="14"/>
      <c r="AA4" s="14"/>
      <c r="AB4" s="14"/>
      <c r="AC4" s="14"/>
      <c r="AD4" s="14"/>
    </row>
    <row r="5" spans="1:30">
      <c r="A5" s="14"/>
      <c r="B5" s="14"/>
      <c r="C5" s="14"/>
      <c r="D5" s="14"/>
      <c r="E5" s="17" t="s">
        <v>17</v>
      </c>
      <c r="F5" s="29">
        <v>2304</v>
      </c>
      <c r="G5" s="29">
        <v>1388</v>
      </c>
      <c r="H5" s="29">
        <v>925</v>
      </c>
      <c r="I5" s="15"/>
      <c r="J5" s="14"/>
      <c r="K5" s="14"/>
      <c r="L5" s="14"/>
      <c r="M5" s="14"/>
      <c r="N5" s="148"/>
      <c r="O5" s="148"/>
      <c r="P5" s="148"/>
      <c r="Q5" s="14"/>
      <c r="R5" s="14"/>
      <c r="S5" s="14"/>
      <c r="T5" s="14"/>
      <c r="U5" s="14"/>
      <c r="V5" s="14"/>
      <c r="W5" s="14"/>
      <c r="X5" s="14"/>
      <c r="Y5" s="14"/>
      <c r="Z5" s="14"/>
      <c r="AA5" s="14"/>
      <c r="AB5" s="14"/>
      <c r="AC5" s="14"/>
      <c r="AD5" s="14"/>
    </row>
    <row r="6" spans="1:30">
      <c r="A6" s="14"/>
      <c r="B6" s="14"/>
      <c r="C6" s="14"/>
      <c r="D6" s="14"/>
      <c r="E6" s="17" t="s">
        <v>18</v>
      </c>
      <c r="F6" s="12">
        <f>ROUND(F5/9600,4)</f>
        <v>0.24</v>
      </c>
      <c r="G6" s="12">
        <f t="shared" ref="G6:H6" si="0">ROUND(G5/9600,4)</f>
        <v>0.14460000000000001</v>
      </c>
      <c r="H6" s="12">
        <f t="shared" si="0"/>
        <v>9.64E-2</v>
      </c>
      <c r="I6" s="18">
        <v>0.2359</v>
      </c>
      <c r="J6" s="14"/>
      <c r="K6" s="14"/>
      <c r="L6" s="14"/>
      <c r="M6" s="17" t="s">
        <v>19</v>
      </c>
      <c r="N6" s="18">
        <v>0.28570000000000001</v>
      </c>
      <c r="O6" s="18">
        <v>2.0199999999999999E-2</v>
      </c>
      <c r="P6" s="18">
        <v>3.2199999999999999E-2</v>
      </c>
      <c r="Q6" s="14"/>
      <c r="R6" s="14"/>
      <c r="S6" s="14"/>
      <c r="T6" s="14"/>
      <c r="U6" s="14"/>
      <c r="V6" s="14"/>
      <c r="W6" s="14"/>
      <c r="X6" s="14"/>
      <c r="Y6" s="14"/>
      <c r="Z6" s="14"/>
      <c r="AA6" s="14"/>
      <c r="AB6" s="14"/>
      <c r="AC6" s="14"/>
      <c r="AD6" s="14"/>
    </row>
    <row r="7" spans="1:30">
      <c r="A7" s="14"/>
      <c r="B7" s="14"/>
      <c r="C7" s="14"/>
      <c r="D7" s="14"/>
      <c r="E7" s="14"/>
      <c r="F7" s="14"/>
      <c r="G7" s="14"/>
      <c r="H7" s="14"/>
      <c r="I7" s="14"/>
      <c r="J7" s="14"/>
      <c r="K7" s="14"/>
      <c r="L7" s="14"/>
      <c r="M7" s="14"/>
      <c r="N7" s="14"/>
      <c r="O7" s="14"/>
      <c r="P7" s="14"/>
      <c r="Q7" s="14"/>
      <c r="R7" s="14"/>
      <c r="S7" s="14"/>
      <c r="T7" s="14"/>
      <c r="U7" s="14"/>
      <c r="V7" s="14"/>
      <c r="W7" s="14"/>
      <c r="X7" s="14"/>
      <c r="Y7" s="14"/>
      <c r="Z7" s="14"/>
      <c r="AA7" s="14"/>
      <c r="AB7" s="14"/>
      <c r="AC7" s="14"/>
      <c r="AD7" s="14"/>
    </row>
    <row r="8" spans="1:30">
      <c r="A8" s="140" t="s">
        <v>0</v>
      </c>
      <c r="B8" s="140" t="s">
        <v>9</v>
      </c>
      <c r="C8" s="140" t="s">
        <v>20</v>
      </c>
      <c r="D8" s="140"/>
      <c r="E8" s="140"/>
      <c r="F8" s="140"/>
      <c r="G8" s="140"/>
      <c r="H8" s="140"/>
      <c r="I8" s="140"/>
      <c r="J8" s="140"/>
      <c r="K8" s="140"/>
      <c r="L8" s="140"/>
      <c r="M8" s="140"/>
      <c r="N8" s="140"/>
      <c r="O8" s="140"/>
      <c r="P8" s="140"/>
      <c r="Q8" s="140" t="s">
        <v>21</v>
      </c>
      <c r="R8" s="140" t="s">
        <v>22</v>
      </c>
      <c r="S8" s="140" t="s">
        <v>7</v>
      </c>
      <c r="T8" s="155" t="s">
        <v>39</v>
      </c>
      <c r="U8" s="155" t="s">
        <v>40</v>
      </c>
      <c r="V8" s="155" t="s">
        <v>41</v>
      </c>
      <c r="W8" s="155" t="s">
        <v>42</v>
      </c>
      <c r="X8" s="155" t="s">
        <v>43</v>
      </c>
      <c r="Y8" s="155" t="s">
        <v>44</v>
      </c>
      <c r="Z8" s="155" t="s">
        <v>45</v>
      </c>
      <c r="AA8" s="155" t="s">
        <v>46</v>
      </c>
      <c r="AB8" s="140" t="s">
        <v>47</v>
      </c>
      <c r="AC8" s="140" t="s">
        <v>48</v>
      </c>
      <c r="AD8" s="155" t="s">
        <v>7</v>
      </c>
    </row>
    <row r="9" spans="1:30" ht="51">
      <c r="A9" s="140"/>
      <c r="B9" s="140"/>
      <c r="C9" s="140" t="s">
        <v>23</v>
      </c>
      <c r="D9" s="140"/>
      <c r="E9" s="140"/>
      <c r="F9" s="140" t="s">
        <v>24</v>
      </c>
      <c r="G9" s="140"/>
      <c r="H9" s="140"/>
      <c r="I9" s="19" t="s">
        <v>25</v>
      </c>
      <c r="J9" s="140" t="s">
        <v>26</v>
      </c>
      <c r="K9" s="140"/>
      <c r="L9" s="140"/>
      <c r="M9" s="140" t="s">
        <v>27</v>
      </c>
      <c r="N9" s="140" t="s">
        <v>28</v>
      </c>
      <c r="O9" s="140" t="s">
        <v>29</v>
      </c>
      <c r="P9" s="140" t="s">
        <v>30</v>
      </c>
      <c r="Q9" s="140"/>
      <c r="R9" s="140"/>
      <c r="S9" s="140"/>
      <c r="T9" s="155"/>
      <c r="U9" s="155"/>
      <c r="V9" s="155"/>
      <c r="W9" s="155"/>
      <c r="X9" s="155"/>
      <c r="Y9" s="155"/>
      <c r="Z9" s="155"/>
      <c r="AA9" s="155"/>
      <c r="AB9" s="140"/>
      <c r="AC9" s="140"/>
      <c r="AD9" s="155"/>
    </row>
    <row r="10" spans="1:30" ht="38.25">
      <c r="A10" s="140"/>
      <c r="B10" s="140"/>
      <c r="C10" s="19" t="s">
        <v>31</v>
      </c>
      <c r="D10" s="19" t="s">
        <v>32</v>
      </c>
      <c r="E10" s="19" t="s">
        <v>33</v>
      </c>
      <c r="F10" s="19" t="s">
        <v>31</v>
      </c>
      <c r="G10" s="19" t="s">
        <v>32</v>
      </c>
      <c r="H10" s="19" t="s">
        <v>34</v>
      </c>
      <c r="I10" s="19" t="s">
        <v>35</v>
      </c>
      <c r="J10" s="19" t="s">
        <v>36</v>
      </c>
      <c r="K10" s="11" t="s">
        <v>37</v>
      </c>
      <c r="L10" s="19" t="s">
        <v>38</v>
      </c>
      <c r="M10" s="140"/>
      <c r="N10" s="140"/>
      <c r="O10" s="140"/>
      <c r="P10" s="140"/>
      <c r="Q10" s="140"/>
      <c r="R10" s="140"/>
      <c r="S10" s="140"/>
      <c r="T10" s="155"/>
      <c r="U10" s="155"/>
      <c r="V10" s="155"/>
      <c r="W10" s="155"/>
      <c r="X10" s="155"/>
      <c r="Y10" s="155"/>
      <c r="Z10" s="155"/>
      <c r="AA10" s="155"/>
      <c r="AB10" s="140"/>
      <c r="AC10" s="140"/>
      <c r="AD10" s="155"/>
    </row>
    <row r="11" spans="1:30">
      <c r="A11" s="20">
        <v>1</v>
      </c>
      <c r="B11" s="20">
        <v>2</v>
      </c>
      <c r="C11" s="20">
        <v>3</v>
      </c>
      <c r="D11" s="20">
        <v>4</v>
      </c>
      <c r="E11" s="20">
        <v>5</v>
      </c>
      <c r="F11" s="20">
        <v>6</v>
      </c>
      <c r="G11" s="20">
        <v>7</v>
      </c>
      <c r="H11" s="20">
        <v>8</v>
      </c>
      <c r="I11" s="20">
        <v>9</v>
      </c>
      <c r="J11" s="20" t="s">
        <v>49</v>
      </c>
      <c r="K11" s="20">
        <v>11</v>
      </c>
      <c r="L11" s="20">
        <v>12</v>
      </c>
      <c r="M11" s="20">
        <v>13</v>
      </c>
      <c r="N11" s="20">
        <v>14</v>
      </c>
      <c r="O11" s="20">
        <v>15</v>
      </c>
      <c r="P11" s="20">
        <v>16</v>
      </c>
      <c r="Q11" s="20">
        <v>17</v>
      </c>
      <c r="R11" s="20">
        <v>18</v>
      </c>
      <c r="S11" s="20">
        <v>19</v>
      </c>
      <c r="T11" s="20">
        <v>20</v>
      </c>
      <c r="U11" s="20">
        <v>21</v>
      </c>
      <c r="V11" s="20">
        <v>22</v>
      </c>
      <c r="W11" s="20">
        <v>23</v>
      </c>
      <c r="X11" s="20">
        <v>24</v>
      </c>
      <c r="Y11" s="20">
        <v>25</v>
      </c>
      <c r="Z11" s="20">
        <v>26</v>
      </c>
      <c r="AA11" s="20">
        <v>27</v>
      </c>
      <c r="AB11" s="20">
        <v>28</v>
      </c>
      <c r="AC11" s="20">
        <v>29</v>
      </c>
      <c r="AD11" s="20">
        <v>30</v>
      </c>
    </row>
    <row r="12" spans="1:30" ht="25.5">
      <c r="A12" s="76" t="s">
        <v>101</v>
      </c>
      <c r="B12" s="77" t="s">
        <v>59</v>
      </c>
      <c r="C12" s="23">
        <v>30</v>
      </c>
      <c r="D12" s="23">
        <v>20</v>
      </c>
      <c r="E12" s="23">
        <v>0</v>
      </c>
      <c r="F12" s="24">
        <f>ROUND((C12*$F$6),2)</f>
        <v>7.2</v>
      </c>
      <c r="G12" s="23">
        <f>ROUND((D12*$G$6),2)</f>
        <v>2.89</v>
      </c>
      <c r="H12" s="23">
        <f>ROUND((E12*$H$6),2)</f>
        <v>0</v>
      </c>
      <c r="I12" s="24">
        <f>ROUND(((F12+G12+H12)*$I$6),2)</f>
        <v>2.38</v>
      </c>
      <c r="J12" s="25">
        <f>K12+L12</f>
        <v>24.57</v>
      </c>
      <c r="K12" s="25">
        <v>1.7</v>
      </c>
      <c r="L12" s="25">
        <v>22.87</v>
      </c>
      <c r="M12" s="24">
        <v>24.96</v>
      </c>
      <c r="N12" s="24">
        <f>ROUND((F12+G12+H12)*$N$6,2)</f>
        <v>2.88</v>
      </c>
      <c r="O12" s="24">
        <f>ROUND((F12+G12+H12)*$O$6,2)</f>
        <v>0.2</v>
      </c>
      <c r="P12" s="24">
        <f>ROUND((F12+G12+H12)*$P$6,2)</f>
        <v>0.32</v>
      </c>
      <c r="Q12" s="26">
        <f>ROUND((F12+G12+H12+I12+J12+M12+N12+O12+P12),2)</f>
        <v>65.400000000000006</v>
      </c>
      <c r="R12" s="78">
        <v>0</v>
      </c>
      <c r="S12" s="26">
        <f>Q12-R12</f>
        <v>65.400000000000006</v>
      </c>
      <c r="T12" s="25">
        <f>F12+G12+H12</f>
        <v>10.09</v>
      </c>
      <c r="U12" s="25">
        <f>I12</f>
        <v>2.38</v>
      </c>
      <c r="V12" s="25">
        <f>J12</f>
        <v>24.57</v>
      </c>
      <c r="W12" s="27"/>
      <c r="X12" s="25">
        <f>N12</f>
        <v>2.88</v>
      </c>
      <c r="Y12" s="25">
        <f>O12</f>
        <v>0.2</v>
      </c>
      <c r="Z12" s="25">
        <f>M12+P12</f>
        <v>25.28</v>
      </c>
      <c r="AA12" s="27"/>
      <c r="AB12" s="25">
        <f>SUM(T12:AA12)</f>
        <v>65.400000000000006</v>
      </c>
      <c r="AC12" s="25">
        <f>R12</f>
        <v>0</v>
      </c>
      <c r="AD12" s="25">
        <f>AB12-AC12</f>
        <v>65.400000000000006</v>
      </c>
    </row>
    <row r="13" spans="1:30" s="67" customFormat="1" ht="51" customHeight="1">
      <c r="A13" s="76" t="s">
        <v>102</v>
      </c>
      <c r="B13" s="77" t="s">
        <v>60</v>
      </c>
      <c r="C13" s="23">
        <v>3</v>
      </c>
      <c r="D13" s="23">
        <v>0</v>
      </c>
      <c r="E13" s="23">
        <v>0</v>
      </c>
      <c r="F13" s="24">
        <f>ROUND((C13*$F$6),2)</f>
        <v>0.72</v>
      </c>
      <c r="G13" s="23">
        <f>ROUND((D13*$G$6),2)</f>
        <v>0</v>
      </c>
      <c r="H13" s="23">
        <f>ROUND((E13*$H$6),2)</f>
        <v>0</v>
      </c>
      <c r="I13" s="24">
        <f>ROUND(((F13+G13+H13)*$I$6),2)</f>
        <v>0.17</v>
      </c>
      <c r="J13" s="25">
        <f>K13+L13</f>
        <v>0.28000000000000003</v>
      </c>
      <c r="K13" s="79">
        <v>0.23</v>
      </c>
      <c r="L13" s="79">
        <v>0.05</v>
      </c>
      <c r="M13" s="24">
        <v>0</v>
      </c>
      <c r="N13" s="24">
        <f>ROUND((F13+G13+H13)*$N$6,2)</f>
        <v>0.21</v>
      </c>
      <c r="O13" s="24">
        <f>ROUND((F13+G13+H13)*$O$6,2)</f>
        <v>0.01</v>
      </c>
      <c r="P13" s="24">
        <f>ROUND((F13+G13+H13)*$P$6,2)</f>
        <v>0.02</v>
      </c>
      <c r="Q13" s="26">
        <f>ROUND((F13+G13+H13+I13+J13+M13+N13+O13+P13),2)</f>
        <v>1.41</v>
      </c>
      <c r="R13" s="78">
        <v>0</v>
      </c>
      <c r="S13" s="26">
        <f>Q13-R13</f>
        <v>1.41</v>
      </c>
      <c r="T13" s="25">
        <f>F13+G13+H13</f>
        <v>0.72</v>
      </c>
      <c r="U13" s="25">
        <f>I13</f>
        <v>0.17</v>
      </c>
      <c r="V13" s="25">
        <f>J13</f>
        <v>0.28000000000000003</v>
      </c>
      <c r="W13" s="27"/>
      <c r="X13" s="25">
        <f>N13</f>
        <v>0.21</v>
      </c>
      <c r="Y13" s="25">
        <f>O13</f>
        <v>0.01</v>
      </c>
      <c r="Z13" s="25">
        <f>M13+P13</f>
        <v>0.02</v>
      </c>
      <c r="AA13" s="27"/>
      <c r="AB13" s="25">
        <f>SUM(T13:AA13)</f>
        <v>1.41</v>
      </c>
      <c r="AC13" s="25">
        <f>R13</f>
        <v>0</v>
      </c>
      <c r="AD13" s="25">
        <f>AB13-AC13</f>
        <v>1.41</v>
      </c>
    </row>
    <row r="14" spans="1:30">
      <c r="A14" s="1"/>
    </row>
    <row r="15" spans="1:30">
      <c r="A15" s="1"/>
    </row>
    <row r="16" spans="1:30" ht="76.5">
      <c r="A16" s="9" t="s">
        <v>153</v>
      </c>
      <c r="B16" s="81" t="s">
        <v>0</v>
      </c>
      <c r="C16" s="81" t="s">
        <v>7</v>
      </c>
      <c r="D16" s="81" t="s">
        <v>111</v>
      </c>
      <c r="E16" s="81" t="s">
        <v>58</v>
      </c>
      <c r="F16" s="82" t="s">
        <v>156</v>
      </c>
      <c r="G16" s="82" t="s">
        <v>112</v>
      </c>
      <c r="H16" s="82" t="s">
        <v>157</v>
      </c>
      <c r="I16" s="82" t="s">
        <v>116</v>
      </c>
      <c r="J16" s="82" t="s">
        <v>158</v>
      </c>
    </row>
    <row r="17" spans="1:10">
      <c r="A17" s="68" t="s">
        <v>59</v>
      </c>
      <c r="B17" s="3" t="s">
        <v>101</v>
      </c>
      <c r="C17" s="7">
        <v>65.400000000000006</v>
      </c>
      <c r="D17" s="7">
        <v>50</v>
      </c>
      <c r="E17" s="7">
        <v>8</v>
      </c>
      <c r="F17" s="69">
        <f>C17*D17*E17</f>
        <v>26160.000000000004</v>
      </c>
      <c r="G17" s="92">
        <v>50</v>
      </c>
      <c r="H17" s="93">
        <f>(G17*C17*E17)+(D17*C17*4)</f>
        <v>39240.000000000007</v>
      </c>
      <c r="I17" s="92">
        <v>50</v>
      </c>
      <c r="J17" s="94">
        <f>(I17*E17*C17)+((G17+D17)*C17*4)</f>
        <v>52320.000000000007</v>
      </c>
    </row>
    <row r="18" spans="1:10">
      <c r="A18" s="70" t="s">
        <v>60</v>
      </c>
      <c r="B18" s="3" t="s">
        <v>102</v>
      </c>
      <c r="C18" s="7">
        <v>1.41</v>
      </c>
      <c r="D18" s="7">
        <v>50</v>
      </c>
      <c r="E18" s="7">
        <v>8</v>
      </c>
      <c r="F18" s="69">
        <f t="shared" ref="F18:F25" si="1">C18*D18*E18</f>
        <v>564</v>
      </c>
      <c r="G18" s="92">
        <v>50</v>
      </c>
      <c r="H18" s="93">
        <f t="shared" ref="H18:H25" si="2">(G18*C18*E18)+(D18*C18*4)</f>
        <v>846</v>
      </c>
      <c r="I18" s="92">
        <v>50</v>
      </c>
      <c r="J18" s="94">
        <f t="shared" ref="J18:J25" si="3">(I18*E18*C18)+((G18+D18)*C18*4)</f>
        <v>1128</v>
      </c>
    </row>
    <row r="19" spans="1:10">
      <c r="A19" s="70" t="s">
        <v>61</v>
      </c>
      <c r="B19" s="3">
        <v>17030</v>
      </c>
      <c r="C19" s="7">
        <v>5.55</v>
      </c>
      <c r="D19" s="7">
        <v>50</v>
      </c>
      <c r="E19" s="7">
        <v>8</v>
      </c>
      <c r="F19" s="69">
        <f t="shared" si="1"/>
        <v>2220</v>
      </c>
      <c r="G19" s="92">
        <v>50</v>
      </c>
      <c r="H19" s="93">
        <f t="shared" si="2"/>
        <v>3330</v>
      </c>
      <c r="I19" s="92">
        <v>50</v>
      </c>
      <c r="J19" s="94">
        <f t="shared" si="3"/>
        <v>4440</v>
      </c>
    </row>
    <row r="20" spans="1:10">
      <c r="A20" s="70" t="s">
        <v>62</v>
      </c>
      <c r="B20" s="3">
        <v>17017</v>
      </c>
      <c r="C20" s="7">
        <v>2.6</v>
      </c>
      <c r="D20" s="7">
        <v>50</v>
      </c>
      <c r="E20" s="7">
        <v>8</v>
      </c>
      <c r="F20" s="69">
        <f t="shared" si="1"/>
        <v>1040</v>
      </c>
      <c r="G20" s="92">
        <v>50</v>
      </c>
      <c r="H20" s="93">
        <f t="shared" si="2"/>
        <v>1560</v>
      </c>
      <c r="I20" s="92">
        <v>50</v>
      </c>
      <c r="J20" s="94">
        <f t="shared" si="3"/>
        <v>2080</v>
      </c>
    </row>
    <row r="21" spans="1:10">
      <c r="A21" s="70" t="s">
        <v>63</v>
      </c>
      <c r="B21" s="3">
        <v>17101</v>
      </c>
      <c r="C21" s="7">
        <v>2.39</v>
      </c>
      <c r="D21" s="7">
        <v>50</v>
      </c>
      <c r="E21" s="7">
        <v>8</v>
      </c>
      <c r="F21" s="69">
        <f t="shared" si="1"/>
        <v>956</v>
      </c>
      <c r="G21" s="92">
        <v>50</v>
      </c>
      <c r="H21" s="93">
        <f t="shared" si="2"/>
        <v>1434</v>
      </c>
      <c r="I21" s="92">
        <v>50</v>
      </c>
      <c r="J21" s="94">
        <f t="shared" si="3"/>
        <v>1912</v>
      </c>
    </row>
    <row r="22" spans="1:10">
      <c r="A22" s="70" t="s">
        <v>64</v>
      </c>
      <c r="B22" s="3">
        <v>17080</v>
      </c>
      <c r="C22" s="7">
        <v>3.27</v>
      </c>
      <c r="D22" s="7">
        <v>50</v>
      </c>
      <c r="E22" s="7">
        <v>8</v>
      </c>
      <c r="F22" s="69">
        <f t="shared" si="1"/>
        <v>1308</v>
      </c>
      <c r="G22" s="92">
        <v>50</v>
      </c>
      <c r="H22" s="93">
        <f t="shared" si="2"/>
        <v>1962</v>
      </c>
      <c r="I22" s="92">
        <v>50</v>
      </c>
      <c r="J22" s="94">
        <f t="shared" si="3"/>
        <v>2616</v>
      </c>
    </row>
    <row r="23" spans="1:10">
      <c r="A23" s="70" t="s">
        <v>65</v>
      </c>
      <c r="B23" s="3">
        <v>17086</v>
      </c>
      <c r="C23" s="7">
        <v>3.33</v>
      </c>
      <c r="D23" s="7">
        <v>50</v>
      </c>
      <c r="E23" s="7">
        <v>8</v>
      </c>
      <c r="F23" s="69">
        <f t="shared" si="1"/>
        <v>1332</v>
      </c>
      <c r="G23" s="92">
        <v>50</v>
      </c>
      <c r="H23" s="93">
        <f t="shared" si="2"/>
        <v>1998</v>
      </c>
      <c r="I23" s="92">
        <v>50</v>
      </c>
      <c r="J23" s="94">
        <f t="shared" si="3"/>
        <v>2664</v>
      </c>
    </row>
    <row r="24" spans="1:10">
      <c r="A24" s="70" t="s">
        <v>66</v>
      </c>
      <c r="B24" s="3">
        <v>17103</v>
      </c>
      <c r="C24" s="7">
        <v>9.74</v>
      </c>
      <c r="D24" s="7">
        <v>50</v>
      </c>
      <c r="E24" s="7">
        <v>8</v>
      </c>
      <c r="F24" s="69">
        <f t="shared" si="1"/>
        <v>3896</v>
      </c>
      <c r="G24" s="92">
        <v>50</v>
      </c>
      <c r="H24" s="93">
        <f t="shared" si="2"/>
        <v>5844</v>
      </c>
      <c r="I24" s="92">
        <v>50</v>
      </c>
      <c r="J24" s="94">
        <f t="shared" si="3"/>
        <v>7792</v>
      </c>
    </row>
    <row r="25" spans="1:10" ht="25.5">
      <c r="A25" s="10" t="s">
        <v>6</v>
      </c>
      <c r="B25" s="3">
        <v>60075</v>
      </c>
      <c r="C25" s="7">
        <v>24.89</v>
      </c>
      <c r="D25" s="7">
        <v>50</v>
      </c>
      <c r="E25" s="7">
        <v>8</v>
      </c>
      <c r="F25" s="69">
        <f t="shared" si="1"/>
        <v>9956</v>
      </c>
      <c r="G25" s="92">
        <v>50</v>
      </c>
      <c r="H25" s="93">
        <f t="shared" si="2"/>
        <v>14934</v>
      </c>
      <c r="I25" s="92">
        <v>50</v>
      </c>
      <c r="J25" s="94">
        <f t="shared" si="3"/>
        <v>19912</v>
      </c>
    </row>
    <row r="26" spans="1:10">
      <c r="A26" s="95" t="s">
        <v>115</v>
      </c>
      <c r="B26" s="71"/>
      <c r="C26" s="71"/>
      <c r="D26" s="72"/>
      <c r="E26" s="71"/>
      <c r="F26" s="73">
        <f>SUM(F17:F25)</f>
        <v>47432</v>
      </c>
      <c r="G26" s="92"/>
      <c r="H26" s="102">
        <f>SUM(H17:H25)</f>
        <v>71148</v>
      </c>
      <c r="I26" s="92"/>
      <c r="J26" s="103">
        <f>SUM(J17:J25)</f>
        <v>94864</v>
      </c>
    </row>
    <row r="27" spans="1:10">
      <c r="A27" s="95"/>
      <c r="B27" s="37"/>
      <c r="C27" s="7"/>
      <c r="D27" s="7"/>
      <c r="E27" s="7"/>
      <c r="F27" s="73"/>
      <c r="G27" s="96"/>
      <c r="H27" s="97"/>
      <c r="I27" s="96"/>
      <c r="J27" s="98"/>
    </row>
    <row r="28" spans="1:10" ht="64.5" customHeight="1">
      <c r="A28" s="157" t="s">
        <v>154</v>
      </c>
      <c r="B28" s="157"/>
      <c r="C28" s="157"/>
      <c r="D28" s="157"/>
      <c r="E28" s="157"/>
      <c r="F28" s="157"/>
      <c r="G28" s="157"/>
      <c r="H28" s="157"/>
      <c r="I28" s="157"/>
      <c r="J28" s="157"/>
    </row>
    <row r="29" spans="1:10" ht="18.75" customHeight="1">
      <c r="A29" s="159" t="s">
        <v>155</v>
      </c>
      <c r="B29" s="159"/>
      <c r="C29" s="159"/>
      <c r="D29" s="159"/>
      <c r="E29" s="159"/>
      <c r="F29" s="159"/>
      <c r="G29" s="159"/>
      <c r="H29" s="159"/>
      <c r="I29" s="159"/>
      <c r="J29" s="159"/>
    </row>
    <row r="30" spans="1:10" ht="15" customHeight="1">
      <c r="A30" s="74"/>
      <c r="B30" s="158" t="s">
        <v>98</v>
      </c>
      <c r="C30" s="158"/>
      <c r="D30" s="158"/>
      <c r="E30" s="158"/>
      <c r="F30" s="158"/>
      <c r="G30" s="158"/>
      <c r="H30" s="158"/>
      <c r="I30" s="158"/>
      <c r="J30" s="158"/>
    </row>
    <row r="31" spans="1:10" ht="12" customHeight="1">
      <c r="A31" s="74"/>
      <c r="B31" s="99"/>
      <c r="C31" s="99"/>
      <c r="D31" s="99"/>
      <c r="E31" s="99"/>
      <c r="F31" s="99"/>
      <c r="G31" s="99"/>
    </row>
    <row r="32" spans="1:10">
      <c r="A32" s="1" t="s">
        <v>5</v>
      </c>
    </row>
    <row r="33" spans="1:11" ht="51">
      <c r="A33" s="81" t="s">
        <v>113</v>
      </c>
      <c r="B33" s="81" t="s">
        <v>130</v>
      </c>
      <c r="C33" s="81" t="s">
        <v>129</v>
      </c>
      <c r="D33" s="81" t="s">
        <v>128</v>
      </c>
      <c r="E33" s="81" t="s">
        <v>127</v>
      </c>
    </row>
    <row r="34" spans="1:11">
      <c r="A34" s="106" t="s">
        <v>114</v>
      </c>
      <c r="B34" s="107">
        <v>12913863</v>
      </c>
      <c r="C34" s="107">
        <v>12811242</v>
      </c>
      <c r="D34" s="108">
        <f>B34-C34</f>
        <v>102621</v>
      </c>
      <c r="E34" s="109">
        <f>SUM(D34-F26)</f>
        <v>55189</v>
      </c>
    </row>
    <row r="35" spans="1:11" ht="12.75" customHeight="1">
      <c r="A35" s="156" t="s">
        <v>123</v>
      </c>
      <c r="B35" s="156"/>
      <c r="C35" s="156"/>
      <c r="D35" s="156"/>
      <c r="E35" s="156"/>
    </row>
    <row r="36" spans="1:11" ht="47.25" customHeight="1">
      <c r="A36" s="130" t="s">
        <v>131</v>
      </c>
      <c r="B36" s="130"/>
      <c r="C36" s="130"/>
      <c r="D36" s="130"/>
      <c r="E36" s="130"/>
    </row>
    <row r="38" spans="1:11" ht="15" customHeight="1">
      <c r="A38" s="74"/>
      <c r="B38" s="152" t="s">
        <v>121</v>
      </c>
      <c r="C38" s="152"/>
      <c r="D38" s="152"/>
      <c r="E38" s="152"/>
      <c r="F38" s="99"/>
      <c r="G38" s="99"/>
    </row>
    <row r="39" spans="1:11" ht="44.45" customHeight="1">
      <c r="A39" s="74"/>
      <c r="B39" s="81" t="s">
        <v>117</v>
      </c>
      <c r="C39" s="81" t="s">
        <v>118</v>
      </c>
      <c r="D39" s="81" t="s">
        <v>119</v>
      </c>
      <c r="E39" s="111" t="s">
        <v>126</v>
      </c>
      <c r="F39" s="81" t="s">
        <v>125</v>
      </c>
      <c r="G39" s="81" t="s">
        <v>124</v>
      </c>
      <c r="H39" s="99"/>
      <c r="I39" s="99"/>
      <c r="J39" s="99"/>
    </row>
    <row r="40" spans="1:11">
      <c r="A40" s="74"/>
      <c r="B40" s="3">
        <v>50</v>
      </c>
      <c r="C40" s="3">
        <v>100</v>
      </c>
      <c r="D40" s="3">
        <v>150</v>
      </c>
      <c r="E40" s="101">
        <v>4458.96</v>
      </c>
      <c r="F40" s="101">
        <v>3901.59</v>
      </c>
      <c r="G40" s="101">
        <v>3715.8</v>
      </c>
      <c r="H40" s="74"/>
      <c r="I40" s="74"/>
      <c r="J40" s="74"/>
    </row>
    <row r="41" spans="1:11">
      <c r="A41" s="74"/>
      <c r="B41" s="100"/>
      <c r="C41" s="100"/>
      <c r="D41" s="100"/>
      <c r="E41" s="104">
        <f>SUM(B40)*E40</f>
        <v>222948</v>
      </c>
      <c r="F41" s="104">
        <f>SUM(C40)*F40</f>
        <v>390159</v>
      </c>
      <c r="G41" s="105">
        <f>SUM(D40)*G40</f>
        <v>557370</v>
      </c>
      <c r="H41" s="74"/>
      <c r="I41" s="74"/>
      <c r="K41" s="115"/>
    </row>
    <row r="42" spans="1:11">
      <c r="A42" s="74"/>
      <c r="B42" s="153" t="s">
        <v>120</v>
      </c>
      <c r="C42" s="153"/>
      <c r="D42" s="153"/>
      <c r="E42" s="153"/>
      <c r="F42" s="153"/>
      <c r="G42" s="153"/>
      <c r="H42" s="74"/>
      <c r="I42" s="74"/>
    </row>
    <row r="43" spans="1:11">
      <c r="A43" s="110"/>
      <c r="B43" s="154" t="s">
        <v>122</v>
      </c>
      <c r="C43" s="154"/>
      <c r="D43" s="154"/>
      <c r="E43" s="154"/>
      <c r="F43" s="154"/>
      <c r="G43" s="154"/>
      <c r="H43" s="154"/>
    </row>
  </sheetData>
  <mergeCells count="37">
    <mergeCell ref="V8:V10"/>
    <mergeCell ref="P4:P5"/>
    <mergeCell ref="A8:A10"/>
    <mergeCell ref="B8:B10"/>
    <mergeCell ref="C8:L8"/>
    <mergeCell ref="M8:P8"/>
    <mergeCell ref="N4:N5"/>
    <mergeCell ref="O4:O5"/>
    <mergeCell ref="AC8:AC10"/>
    <mergeCell ref="AD8:AD10"/>
    <mergeCell ref="C9:E9"/>
    <mergeCell ref="F9:H9"/>
    <mergeCell ref="J9:L9"/>
    <mergeCell ref="M9:M10"/>
    <mergeCell ref="N9:N10"/>
    <mergeCell ref="O9:O10"/>
    <mergeCell ref="P9:P10"/>
    <mergeCell ref="W8:W10"/>
    <mergeCell ref="X8:X10"/>
    <mergeCell ref="Y8:Y10"/>
    <mergeCell ref="Z8:Z10"/>
    <mergeCell ref="AA8:AA10"/>
    <mergeCell ref="AB8:AB10"/>
    <mergeCell ref="Q8:Q10"/>
    <mergeCell ref="A36:E36"/>
    <mergeCell ref="B38:E38"/>
    <mergeCell ref="B42:G42"/>
    <mergeCell ref="B43:H43"/>
    <mergeCell ref="P1:U1"/>
    <mergeCell ref="R8:R10"/>
    <mergeCell ref="S8:S10"/>
    <mergeCell ref="T8:T10"/>
    <mergeCell ref="U8:U10"/>
    <mergeCell ref="A35:E35"/>
    <mergeCell ref="A28:J28"/>
    <mergeCell ref="B30:J30"/>
    <mergeCell ref="A29:J29"/>
  </mergeCells>
  <pageMargins left="0.7" right="0.7" top="0.75" bottom="0.75" header="0.3" footer="0.3"/>
  <ignoredErrors>
    <ignoredError sqref="J26"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Kopsavilkums</vt:lpstr>
      <vt:lpstr>1.pielikums</vt:lpstr>
      <vt:lpstr>2.pielikums</vt:lpstr>
      <vt:lpstr>3.pielikums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Una Īverte</dc:creator>
  <cp:lastModifiedBy>Ivita Šņore</cp:lastModifiedBy>
  <dcterms:created xsi:type="dcterms:W3CDTF">2024-05-29T11:42:25Z</dcterms:created>
  <dcterms:modified xsi:type="dcterms:W3CDTF">2024-11-07T14:49:25Z</dcterms:modified>
</cp:coreProperties>
</file>