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propriacija\2025_gads\Apro_AUGUSTS\_Rīkojuma_projekts_saskaņošanai_uz_FM\"/>
    </mc:Choice>
  </mc:AlternateContent>
  <xr:revisionPtr revIDLastSave="0" documentId="13_ncr:1_{6344EEF7-A4E8-49D5-9A92-FDAA5CF74A42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Lapa1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26" l="1"/>
  <c r="P13" i="26"/>
  <c r="O13" i="26"/>
  <c r="Q13" i="26"/>
  <c r="N13" i="26"/>
  <c r="N12" i="26" l="1"/>
  <c r="R13" i="26" l="1"/>
  <c r="O14" i="26" l="1"/>
  <c r="P14" i="26" s="1"/>
  <c r="Q14" i="26" s="1"/>
  <c r="N17" i="26"/>
  <c r="N16" i="26"/>
  <c r="R14" i="26" l="1"/>
  <c r="O17" i="26"/>
  <c r="O16" i="26"/>
  <c r="E15" i="26"/>
  <c r="F18" i="26" s="1"/>
  <c r="P17" i="26" l="1"/>
  <c r="P16" i="26"/>
  <c r="L15" i="26"/>
  <c r="M18" i="26" s="1"/>
  <c r="K15" i="26"/>
  <c r="L18" i="26" s="1"/>
  <c r="J15" i="26"/>
  <c r="K18" i="26" s="1"/>
  <c r="I15" i="26"/>
  <c r="J18" i="26" s="1"/>
  <c r="H15" i="26"/>
  <c r="I18" i="26" s="1"/>
  <c r="G15" i="26"/>
  <c r="H18" i="26" s="1"/>
  <c r="F15" i="26"/>
  <c r="Q16" i="26" l="1"/>
  <c r="Q17" i="26"/>
  <c r="N15" i="26"/>
  <c r="O18" i="26" s="1"/>
  <c r="G18" i="26"/>
  <c r="O12" i="26"/>
  <c r="P12" i="26" s="1"/>
  <c r="M15" i="26"/>
  <c r="N18" i="26" s="1"/>
  <c r="P15" i="26" l="1"/>
  <c r="Q18" i="26" s="1"/>
  <c r="Q12" i="26"/>
  <c r="O15" i="26"/>
  <c r="P18" i="26" s="1"/>
  <c r="R18" i="26" l="1"/>
  <c r="R20" i="26" s="1"/>
  <c r="Q15" i="26"/>
  <c r="R12" i="26"/>
  <c r="R1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N12" authorId="0" shapeId="0" xr:uid="{6261BFE9-6FAC-4728-8DC5-206508AF08A0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Fiksētā daļa, kas nav atkarīga no klientu skaita institūcijā</t>
        </r>
      </text>
    </comment>
    <comment ref="N13" authorId="0" shapeId="0" xr:uid="{6A1123E8-C120-4FE7-AE3D-9E6F48DD2197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33.00 euro x dienu skaits x 8 klienti</t>
        </r>
      </text>
    </comment>
  </commentList>
</comments>
</file>

<file path=xl/sharedStrings.xml><?xml version="1.0" encoding="utf-8"?>
<sst xmlns="http://schemas.openxmlformats.org/spreadsheetml/2006/main" count="52" uniqueCount="50">
  <si>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</si>
  <si>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</si>
  <si>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</si>
  <si>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</si>
  <si>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</si>
  <si>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</si>
  <si>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</si>
  <si>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</si>
  <si>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</si>
  <si>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</si>
  <si>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</si>
  <si>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decembris</t>
  </si>
  <si>
    <t>Sociālās rehabilitācijas pakalpojums bērniem ar uzvedības traucējumiem, kuri cietuši no vardarbības</t>
  </si>
  <si>
    <t>KOPĀ</t>
  </si>
  <si>
    <t>2024.gads</t>
  </si>
  <si>
    <t>Nodrošināts sociālās rehabilitācijas pakalpojums bērniem ar uzvedības traucējumiem</t>
  </si>
  <si>
    <t>05.01.00 Sociālās rehabilitācijas valsts programmas</t>
  </si>
  <si>
    <t>apakšpasākums</t>
  </si>
  <si>
    <t>MK 13.01.2023. sēdes prot. Nr.2 1.§ 2.punkts</t>
  </si>
  <si>
    <t>prioritārais pasākums:</t>
  </si>
  <si>
    <t>2025.gads</t>
  </si>
  <si>
    <t>2023.gads</t>
  </si>
  <si>
    <t>Pakalpojuma fiksētās mēneša izmaksas</t>
  </si>
  <si>
    <t>citas plānotās pieskaitās izmaksas gadā, kas netiek iekļautas ne fiksētājās meneša izmaksās, ne 1 klienta dienas mainīgajā daļā</t>
  </si>
  <si>
    <t>Norēķins pēc klientu dienām (mainīgā daļa)</t>
  </si>
  <si>
    <t>Pārskata mēnesis KOPĀ</t>
  </si>
  <si>
    <t>Ārpusģimenes aprūpes atbalsta pakalpojumu pilnveide, tai skaitā bērniem īpašās situācijās</t>
  </si>
  <si>
    <r>
      <t xml:space="preserve">2. Pakalpojuma nodrošināšanas izdevumi 
</t>
    </r>
    <r>
      <rPr>
        <i/>
        <sz val="11"/>
        <rFont val="Times New Roman"/>
        <family val="1"/>
        <charset val="186"/>
      </rPr>
      <t xml:space="preserve">no 2024.gada 1.augusta līdz 2025. gada 31. decembrim </t>
    </r>
  </si>
  <si>
    <t>avanss nākamajam mēnesim</t>
  </si>
  <si>
    <t>avanss pārskata periodam</t>
  </si>
  <si>
    <t>Naudas plūsma 2025.gadā</t>
  </si>
  <si>
    <t>Pasākumam pieejamais finansējums 2025. gadā</t>
  </si>
  <si>
    <t>Starpība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</si>
  <si>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</si>
  <si>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</si>
  <si>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</si>
  <si>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</si>
  <si>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</si>
  <si>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</si>
  <si>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</si>
  <si>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</si>
  <si>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</si>
  <si>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</si>
  <si>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</si>
  <si>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Decembris</t>
  </si>
  <si>
    <t>Laila Kobzare
Finanšu vadības departaments 
Tālr. 20688356
Laila.Kobzare@lm.gov.lv</t>
  </si>
  <si>
    <t>Sandra Strēle
Finanšu vadības departaments
Tālr. 20688355
Sandra.Strele@lm.gov.lv</t>
  </si>
  <si>
    <t>Tiesību akta projekta "Par apropriācijas pārdali neatliekamu un nozīmīgu pasākumu īstenošanai labklājības nozarē" sākotnējās ietekmes (ex-ante) novērtējuma ziņojums (anotācija)</t>
  </si>
  <si>
    <t>1. pielikums</t>
  </si>
  <si>
    <t>Naudas plūsma 2025. gadā no 01.01.2025.-31.08.2025. un plānotā naudas plūsma no 01.09.2025- 31.12.2025.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</si>
</sst>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0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C0000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i/>
      <sz val="11"/>
      <color theme="0" tint="-0.34998626667073579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3" fontId="11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/>
    </xf>
    <xf numFmtId="0" fontId="4" fillId="0" borderId="0" xfId="0" applyFont="1"/>
    <xf numFmtId="4" fontId="1" fillId="0" borderId="2" xfId="0" applyNumberFormat="1" applyFont="1" applyBorder="1"/>
    <xf numFmtId="4" fontId="4" fillId="2" borderId="7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/>
    </xf>
    <xf numFmtId="0" fontId="14" fillId="0" borderId="0" xfId="0" applyFont="1" applyBorder="1" applyAlignment="1">
      <alignment horizontal="right"/>
    </xf>
    <xf numFmtId="4" fontId="1" fillId="0" borderId="12" xfId="0" applyNumberFormat="1" applyFont="1" applyBorder="1"/>
    <xf numFmtId="4" fontId="4" fillId="2" borderId="13" xfId="0" applyNumberFormat="1" applyFont="1" applyFill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7" fillId="0" borderId="5" xfId="0" applyFont="1" applyBorder="1" applyAlignment="1">
      <alignment horizontal="center"/>
    </xf>
    <xf numFmtId="4" fontId="16" fillId="0" borderId="3" xfId="0" applyNumberFormat="1" applyFont="1" applyBorder="1"/>
    <xf numFmtId="4" fontId="16" fillId="0" borderId="2" xfId="0" applyNumberFormat="1" applyFont="1" applyBorder="1"/>
    <xf numFmtId="4" fontId="17" fillId="2" borderId="7" xfId="0" applyNumberFormat="1" applyFont="1" applyFill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7" fillId="2" borderId="0" xfId="0" applyFont="1" applyFill="1" applyBorder="1" applyAlignment="1">
      <alignment horizontal="center"/>
    </xf>
    <xf numFmtId="3" fontId="17" fillId="0" borderId="6" xfId="0" applyNumberFormat="1" applyFont="1" applyBorder="1"/>
    <xf numFmtId="3" fontId="17" fillId="0" borderId="8" xfId="0" applyNumberFormat="1" applyFont="1" applyBorder="1"/>
    <xf numFmtId="3" fontId="17" fillId="0" borderId="10" xfId="0" applyNumberFormat="1" applyFont="1" applyBorder="1"/>
    <xf numFmtId="0" fontId="7" fillId="0" borderId="0" xfId="0" applyFont="1" applyAlignment="1">
      <alignment vertical="top" wrapText="1"/>
    </xf>
    <xf numFmtId="0" fontId="18" fillId="0" borderId="11" xfId="0" applyFont="1" applyBorder="1" applyAlignment="1">
      <alignment horizontal="center"/>
    </xf>
    <xf numFmtId="3" fontId="17" fillId="2" borderId="9" xfId="0" applyNumberFormat="1" applyFont="1" applyFill="1" applyBorder="1"/>
    <xf numFmtId="1" fontId="1" fillId="0" borderId="0" xfId="0" applyNumberFormat="1" applyFont="1"/>
    <xf numFmtId="4" fontId="4" fillId="3" borderId="2" xfId="0" applyNumberFormat="1" applyFont="1" applyFill="1" applyBorder="1" applyAlignment="1">
      <alignment horizontal="right"/>
    </xf>
    <xf numFmtId="4" fontId="17" fillId="3" borderId="2" xfId="0" applyNumberFormat="1" applyFont="1" applyFill="1" applyBorder="1" applyAlignment="1">
      <alignment horizontal="right"/>
    </xf>
    <xf numFmtId="4" fontId="17" fillId="3" borderId="3" xfId="0" applyNumberFormat="1" applyFont="1" applyFill="1" applyBorder="1" applyAlignment="1">
      <alignment horizontal="right"/>
    </xf>
    <xf numFmtId="3" fontId="17" fillId="3" borderId="15" xfId="0" applyNumberFormat="1" applyFont="1" applyFill="1" applyBorder="1"/>
    <xf numFmtId="3" fontId="4" fillId="0" borderId="16" xfId="0" applyNumberFormat="1" applyFont="1" applyBorder="1" applyAlignment="1">
      <alignment horizontal="right"/>
    </xf>
    <xf numFmtId="3" fontId="15" fillId="0" borderId="17" xfId="0" applyNumberFormat="1" applyFont="1" applyBorder="1" applyAlignment="1">
      <alignment horizontal="right"/>
    </xf>
    <xf numFmtId="4" fontId="1" fillId="0" borderId="3" xfId="0" applyNumberFormat="1" applyFont="1" applyBorder="1"/>
    <xf numFmtId="4" fontId="4" fillId="2" borderId="14" xfId="0" applyNumberFormat="1" applyFont="1" applyFill="1" applyBorder="1" applyAlignment="1">
      <alignment horizontal="right" vertical="center"/>
    </xf>
    <xf numFmtId="4" fontId="1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left"/>
    </xf>
    <xf numFmtId="0" fontId="19" fillId="2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right"/>
    </xf>
    <xf numFmtId="0" fontId="11" fillId="0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</cellXfs>
  <cellStyles count="2">
    <cellStyle name="Normal" xfId="0" builtinId="0"/>
    <cellStyle name="Normal 3" xfId="1" xr:uid="{0891044C-D6F9-4451-89F6-4C0EC5F44E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6CA4-5773-4EFD-937A-97C677965005}">
  <sheetPr>
    <pageSetUpPr fitToPage="1"/>
  </sheetPr>
  <dimension ref="A1:S28"/>
  <sheetViews>
    <sheetView tabSelected="1" zoomScale="90" zoomScaleNormal="90" workbookViewId="0">
      <selection activeCell="J21" sqref="J21"/>
    </sheetView>
  </sheetViews>
  <sheetFormatPr defaultColWidth="8.77734375" defaultRowHeight="13.8" x14ac:dyDescent="0.25"/>
  <cols>
    <col min="1" max="4" width="12.5546875" style="1" customWidth="1"/>
    <col min="5" max="5" width="12.5546875" style="1" hidden="1" customWidth="1"/>
    <col min="6" max="18" width="11.33203125" style="1" customWidth="1"/>
    <col min="19" max="21" width="8.77734375" style="1"/>
    <col min="22" max="22" width="9.88671875" style="1" bestFit="1" customWidth="1"/>
    <col min="23" max="16384" width="8.77734375" style="1"/>
  </cols>
  <sheetData>
    <row r="1" spans="1:19" ht="18.45" customHeight="1" x14ac:dyDescent="0.25">
      <c r="A1" s="40" t="s">
        <v>48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ht="18.45" customHeight="1" x14ac:dyDescent="0.25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 ht="29.55" customHeight="1" x14ac:dyDescent="0.25">
      <c r="A3" s="41" t="s">
        <v>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x14ac:dyDescent="0.25">
      <c r="A4" s="61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4"/>
    </row>
    <row r="5" spans="1:19" s="4" customFormat="1" x14ac:dyDescent="0.25">
      <c r="A5" s="62" t="s">
        <v>19</v>
      </c>
      <c r="B5" s="62"/>
      <c r="C5" s="56" t="s">
        <v>26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13"/>
    </row>
    <row r="6" spans="1:19" ht="17.55" customHeight="1" x14ac:dyDescent="0.25">
      <c r="A6" s="58" t="s">
        <v>17</v>
      </c>
      <c r="B6" s="58"/>
      <c r="C6" s="58"/>
      <c r="D6" s="58"/>
      <c r="E6" s="58"/>
      <c r="F6" s="58"/>
      <c r="G6" s="3" t="s">
        <v>21</v>
      </c>
      <c r="H6" s="3" t="s">
        <v>14</v>
      </c>
      <c r="I6" s="3" t="s">
        <v>20</v>
      </c>
      <c r="J6" s="60" t="s">
        <v>18</v>
      </c>
      <c r="K6" s="60"/>
      <c r="L6" s="60"/>
    </row>
    <row r="7" spans="1:19" ht="17.55" customHeight="1" x14ac:dyDescent="0.25">
      <c r="A7" s="59" t="s">
        <v>15</v>
      </c>
      <c r="B7" s="59"/>
      <c r="C7" s="59"/>
      <c r="D7" s="59"/>
      <c r="E7" s="59"/>
      <c r="F7" s="59"/>
      <c r="G7" s="2">
        <v>96577</v>
      </c>
      <c r="H7" s="2">
        <v>799865</v>
      </c>
      <c r="I7" s="2">
        <v>1199941</v>
      </c>
      <c r="J7" s="60"/>
      <c r="K7" s="60"/>
      <c r="L7" s="60"/>
    </row>
    <row r="8" spans="1:1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2"/>
      <c r="R8" s="7"/>
    </row>
    <row r="9" spans="1:19" ht="15.6" x14ac:dyDescent="0.3">
      <c r="A9" s="57" t="s">
        <v>49</v>
      </c>
      <c r="B9" s="57"/>
      <c r="C9" s="57"/>
      <c r="D9" s="57"/>
      <c r="E9" s="57"/>
      <c r="F9" s="57"/>
      <c r="G9" s="57"/>
      <c r="H9" s="57"/>
      <c r="I9" s="57"/>
      <c r="J9" s="57"/>
      <c r="K9" s="57"/>
      <c r="R9" s="7"/>
    </row>
    <row r="10" spans="1:19" ht="18" thickBot="1" x14ac:dyDescent="0.35">
      <c r="A10" s="20"/>
      <c r="B10" s="20"/>
      <c r="C10" s="20"/>
      <c r="D10" s="20"/>
      <c r="E10" s="21"/>
      <c r="F10" s="21" t="s">
        <v>33</v>
      </c>
      <c r="G10" s="21" t="s">
        <v>34</v>
      </c>
      <c r="H10" s="21" t="s">
        <v>35</v>
      </c>
      <c r="I10" s="21" t="s">
        <v>36</v>
      </c>
      <c r="J10" s="21" t="s">
        <v>37</v>
      </c>
      <c r="K10" s="21" t="s">
        <v>38</v>
      </c>
      <c r="L10" s="21" t="s">
        <v>39</v>
      </c>
      <c r="M10" s="21" t="s">
        <v>40</v>
      </c>
      <c r="N10" s="21" t="s">
        <v>41</v>
      </c>
      <c r="O10" s="21" t="s">
        <v>42</v>
      </c>
      <c r="P10" s="21" t="s">
        <v>43</v>
      </c>
      <c r="Q10" s="21" t="s">
        <v>44</v>
      </c>
      <c r="R10" s="23" t="s">
        <v>20</v>
      </c>
    </row>
    <row r="11" spans="1:19" x14ac:dyDescent="0.25">
      <c r="A11" s="52" t="s">
        <v>27</v>
      </c>
      <c r="B11" s="52"/>
      <c r="C11" s="52"/>
      <c r="D11" s="53"/>
      <c r="E11" s="28" t="s">
        <v>10</v>
      </c>
      <c r="F11" s="28" t="s">
        <v>11</v>
      </c>
      <c r="G11" s="28" t="s">
        <v>0</v>
      </c>
      <c r="H11" s="28" t="s">
        <v>1</v>
      </c>
      <c r="I11" s="28" t="s">
        <v>2</v>
      </c>
      <c r="J11" s="28" t="s">
        <v>3</v>
      </c>
      <c r="K11" s="28" t="s">
        <v>4</v>
      </c>
      <c r="L11" s="28" t="s">
        <v>5</v>
      </c>
      <c r="M11" s="28" t="s">
        <v>6</v>
      </c>
      <c r="N11" s="28" t="s">
        <v>7</v>
      </c>
      <c r="O11" s="28" t="s">
        <v>8</v>
      </c>
      <c r="P11" s="28" t="s">
        <v>9</v>
      </c>
      <c r="Q11" s="28" t="s">
        <v>10</v>
      </c>
      <c r="R11" s="15" t="s">
        <v>13</v>
      </c>
      <c r="S11" s="7"/>
    </row>
    <row r="12" spans="1:19" x14ac:dyDescent="0.25">
      <c r="A12" s="54" t="s">
        <v>22</v>
      </c>
      <c r="B12" s="54"/>
      <c r="C12" s="54"/>
      <c r="D12" s="55"/>
      <c r="E12" s="9">
        <v>81133.75</v>
      </c>
      <c r="F12" s="9">
        <v>81133.75</v>
      </c>
      <c r="G12" s="9">
        <v>81133.75</v>
      </c>
      <c r="H12" s="9">
        <v>81133.75</v>
      </c>
      <c r="I12" s="9">
        <v>81133.75</v>
      </c>
      <c r="J12" s="9">
        <v>81133.75</v>
      </c>
      <c r="K12" s="9">
        <v>81133.75</v>
      </c>
      <c r="L12" s="37">
        <v>81133.75</v>
      </c>
      <c r="M12" s="5">
        <v>81133.75</v>
      </c>
      <c r="N12" s="17">
        <f t="shared" ref="N12:Q12" si="0">M12</f>
        <v>81133.75</v>
      </c>
      <c r="O12" s="17">
        <f t="shared" si="0"/>
        <v>81133.75</v>
      </c>
      <c r="P12" s="17">
        <f t="shared" si="0"/>
        <v>81133.75</v>
      </c>
      <c r="Q12" s="16">
        <f t="shared" si="0"/>
        <v>81133.75</v>
      </c>
      <c r="R12" s="24">
        <f>SUM(F12:Q12)</f>
        <v>973605</v>
      </c>
      <c r="S12" s="7"/>
    </row>
    <row r="13" spans="1:19" x14ac:dyDescent="0.25">
      <c r="A13" s="54" t="s">
        <v>24</v>
      </c>
      <c r="B13" s="54"/>
      <c r="C13" s="54"/>
      <c r="D13" s="55"/>
      <c r="E13" s="9">
        <v>4092</v>
      </c>
      <c r="F13" s="9">
        <v>4092</v>
      </c>
      <c r="G13" s="5">
        <v>4092</v>
      </c>
      <c r="H13" s="5">
        <v>3696</v>
      </c>
      <c r="I13" s="5">
        <v>4092</v>
      </c>
      <c r="J13" s="5">
        <v>3960</v>
      </c>
      <c r="K13" s="5">
        <v>4092</v>
      </c>
      <c r="L13" s="37">
        <v>4026</v>
      </c>
      <c r="M13" s="5">
        <v>6138</v>
      </c>
      <c r="N13" s="17">
        <f>33*6*31</f>
        <v>6138</v>
      </c>
      <c r="O13" s="17">
        <f>6*33*30</f>
        <v>5940</v>
      </c>
      <c r="P13" s="17">
        <f>7*33*31</f>
        <v>7161</v>
      </c>
      <c r="Q13" s="17">
        <f>8*33*30</f>
        <v>7920</v>
      </c>
      <c r="R13" s="24">
        <f t="shared" ref="R13:R14" si="1">SUM(F13:Q13)</f>
        <v>61347</v>
      </c>
      <c r="S13" s="7"/>
    </row>
    <row r="14" spans="1:19" x14ac:dyDescent="0.25">
      <c r="A14" s="54" t="s">
        <v>23</v>
      </c>
      <c r="B14" s="54"/>
      <c r="C14" s="54"/>
      <c r="D14" s="55"/>
      <c r="E14" s="9">
        <v>1526.8</v>
      </c>
      <c r="F14" s="9">
        <v>1526.8</v>
      </c>
      <c r="G14" s="5">
        <v>3399</v>
      </c>
      <c r="H14" s="5">
        <v>6935.5</v>
      </c>
      <c r="I14" s="5">
        <v>1584</v>
      </c>
      <c r="J14" s="5">
        <v>4646.95</v>
      </c>
      <c r="K14" s="5">
        <v>1963.5</v>
      </c>
      <c r="L14" s="37">
        <v>2117.5</v>
      </c>
      <c r="M14" s="5">
        <v>6157.25</v>
      </c>
      <c r="N14" s="17">
        <f>AVERAGE(K14:M14)</f>
        <v>3412.75</v>
      </c>
      <c r="O14" s="17">
        <f t="shared" ref="O14:Q14" si="2">N14</f>
        <v>3412.75</v>
      </c>
      <c r="P14" s="17">
        <f t="shared" si="2"/>
        <v>3412.75</v>
      </c>
      <c r="Q14" s="17">
        <f t="shared" si="2"/>
        <v>3412.75</v>
      </c>
      <c r="R14" s="24">
        <f t="shared" si="1"/>
        <v>41981.5</v>
      </c>
      <c r="S14" s="7"/>
    </row>
    <row r="15" spans="1:19" ht="14.4" thickBot="1" x14ac:dyDescent="0.3">
      <c r="A15" s="48" t="s">
        <v>25</v>
      </c>
      <c r="B15" s="48"/>
      <c r="C15" s="48"/>
      <c r="D15" s="49"/>
      <c r="E15" s="10">
        <f>SUM(E12:E14)</f>
        <v>86752.55</v>
      </c>
      <c r="F15" s="10">
        <f>SUM(F12:F14)</f>
        <v>86752.55</v>
      </c>
      <c r="G15" s="6">
        <f t="shared" ref="G15:Q15" si="3">SUM(G12:G14)</f>
        <v>88624.75</v>
      </c>
      <c r="H15" s="6">
        <f t="shared" si="3"/>
        <v>91765.25</v>
      </c>
      <c r="I15" s="6">
        <f t="shared" si="3"/>
        <v>86809.75</v>
      </c>
      <c r="J15" s="6">
        <f t="shared" si="3"/>
        <v>89740.7</v>
      </c>
      <c r="K15" s="6">
        <f t="shared" si="3"/>
        <v>87189.25</v>
      </c>
      <c r="L15" s="38">
        <f t="shared" si="3"/>
        <v>87277.25</v>
      </c>
      <c r="M15" s="6">
        <f t="shared" si="3"/>
        <v>93429</v>
      </c>
      <c r="N15" s="18">
        <f t="shared" si="3"/>
        <v>90684.5</v>
      </c>
      <c r="O15" s="18">
        <f t="shared" si="3"/>
        <v>90486.5</v>
      </c>
      <c r="P15" s="18">
        <f t="shared" si="3"/>
        <v>91707.5</v>
      </c>
      <c r="Q15" s="18">
        <f t="shared" si="3"/>
        <v>92466.5</v>
      </c>
      <c r="R15" s="29">
        <f>SUM(F15:Q15)</f>
        <v>1076933.5</v>
      </c>
      <c r="S15" s="7"/>
    </row>
    <row r="16" spans="1:19" ht="14.55" customHeight="1" x14ac:dyDescent="0.25">
      <c r="A16" s="22"/>
      <c r="B16" s="22"/>
      <c r="C16" s="51" t="s">
        <v>29</v>
      </c>
      <c r="D16" s="51"/>
      <c r="E16" s="11">
        <v>66054.42</v>
      </c>
      <c r="F16" s="11">
        <v>66054.42</v>
      </c>
      <c r="G16" s="11">
        <v>60000</v>
      </c>
      <c r="H16" s="11">
        <v>60000</v>
      </c>
      <c r="I16" s="11">
        <v>60000</v>
      </c>
      <c r="J16" s="11">
        <v>60000</v>
      </c>
      <c r="K16" s="11">
        <v>60000</v>
      </c>
      <c r="L16" s="11">
        <v>60000</v>
      </c>
      <c r="M16" s="11">
        <v>60000</v>
      </c>
      <c r="N16" s="19">
        <f t="shared" ref="N16:Q16" si="4">M17</f>
        <v>65000</v>
      </c>
      <c r="O16" s="19">
        <f t="shared" si="4"/>
        <v>65000</v>
      </c>
      <c r="P16" s="19">
        <f t="shared" si="4"/>
        <v>65000</v>
      </c>
      <c r="Q16" s="19">
        <f t="shared" si="4"/>
        <v>65000</v>
      </c>
      <c r="R16" s="25">
        <v>0</v>
      </c>
    </row>
    <row r="17" spans="1:18" ht="14.55" customHeight="1" thickBot="1" x14ac:dyDescent="0.3">
      <c r="A17" s="22"/>
      <c r="B17" s="50" t="s">
        <v>28</v>
      </c>
      <c r="C17" s="50"/>
      <c r="D17" s="50"/>
      <c r="E17" s="11">
        <v>60000</v>
      </c>
      <c r="F17" s="11">
        <v>60000</v>
      </c>
      <c r="G17" s="11">
        <v>60000</v>
      </c>
      <c r="H17" s="11">
        <v>60000</v>
      </c>
      <c r="I17" s="11">
        <v>60000</v>
      </c>
      <c r="J17" s="11">
        <v>60000</v>
      </c>
      <c r="K17" s="11">
        <v>60000</v>
      </c>
      <c r="L17" s="11">
        <v>60000</v>
      </c>
      <c r="M17" s="11">
        <v>65000</v>
      </c>
      <c r="N17" s="19">
        <f t="shared" ref="N17:P17" si="5">M17</f>
        <v>65000</v>
      </c>
      <c r="O17" s="19">
        <f t="shared" si="5"/>
        <v>65000</v>
      </c>
      <c r="P17" s="19">
        <f t="shared" si="5"/>
        <v>65000</v>
      </c>
      <c r="Q17" s="19">
        <f t="shared" ref="Q17" si="6">P17</f>
        <v>65000</v>
      </c>
      <c r="R17" s="26">
        <v>0</v>
      </c>
    </row>
    <row r="18" spans="1:18" ht="14.55" customHeight="1" x14ac:dyDescent="0.25">
      <c r="A18" s="45" t="s">
        <v>30</v>
      </c>
      <c r="B18" s="46"/>
      <c r="C18" s="46"/>
      <c r="D18" s="47"/>
      <c r="E18" s="31"/>
      <c r="F18" s="31">
        <f>E15-E16+E17</f>
        <v>80698.13</v>
      </c>
      <c r="G18" s="31">
        <f t="shared" ref="G18:K18" si="7">F15-F16+F17</f>
        <v>80698.13</v>
      </c>
      <c r="H18" s="31">
        <f t="shared" si="7"/>
        <v>88624.75</v>
      </c>
      <c r="I18" s="31">
        <f t="shared" si="7"/>
        <v>91765.25</v>
      </c>
      <c r="J18" s="31">
        <f t="shared" si="7"/>
        <v>86809.75</v>
      </c>
      <c r="K18" s="31">
        <f t="shared" si="7"/>
        <v>89740.7</v>
      </c>
      <c r="L18" s="31">
        <f t="shared" ref="L18" si="8">K15-K16+K17</f>
        <v>87189.25</v>
      </c>
      <c r="M18" s="31">
        <f t="shared" ref="M18" si="9">L15-L16+L17</f>
        <v>87277.25</v>
      </c>
      <c r="N18" s="32">
        <f t="shared" ref="N18" si="10">M15-M16+M17</f>
        <v>98429</v>
      </c>
      <c r="O18" s="32">
        <f t="shared" ref="O18" si="11">N15-N16+N17</f>
        <v>90684.5</v>
      </c>
      <c r="P18" s="32">
        <f t="shared" ref="P18" si="12">O15-O16+O17</f>
        <v>90486.5</v>
      </c>
      <c r="Q18" s="33">
        <f t="shared" ref="Q18" si="13">P15-P16+P17</f>
        <v>91707.5</v>
      </c>
      <c r="R18" s="34">
        <f>ROUND(SUM(F18:Q18),0)</f>
        <v>1064111</v>
      </c>
    </row>
    <row r="19" spans="1:18" ht="14.5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43" t="s">
        <v>31</v>
      </c>
      <c r="L19" s="43"/>
      <c r="M19" s="43"/>
      <c r="N19" s="43"/>
      <c r="O19" s="43"/>
      <c r="P19" s="43"/>
      <c r="Q19" s="43"/>
      <c r="R19" s="35">
        <v>1199941</v>
      </c>
    </row>
    <row r="20" spans="1:18" ht="14.4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44" t="s">
        <v>32</v>
      </c>
      <c r="L20" s="44"/>
      <c r="M20" s="44"/>
      <c r="N20" s="44"/>
      <c r="O20" s="44"/>
      <c r="P20" s="44"/>
      <c r="Q20" s="44"/>
      <c r="R20" s="36">
        <f>R19-R18</f>
        <v>135830</v>
      </c>
    </row>
    <row r="21" spans="1:18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9"/>
      <c r="N21" s="12"/>
      <c r="O21" s="12"/>
      <c r="P21" s="12"/>
      <c r="Q21" s="12"/>
      <c r="R21" s="7"/>
    </row>
    <row r="22" spans="1:18" x14ac:dyDescent="0.25">
      <c r="A22" s="12"/>
      <c r="B22" s="12"/>
      <c r="C22" s="12"/>
      <c r="D22" s="12"/>
      <c r="P22" s="12"/>
      <c r="Q22" s="12"/>
      <c r="R22" s="7"/>
    </row>
    <row r="23" spans="1:18" x14ac:dyDescent="0.25">
      <c r="A23" s="12"/>
      <c r="B23" s="12"/>
      <c r="C23" s="12"/>
      <c r="D23" s="12"/>
      <c r="E23" s="12"/>
      <c r="F23" s="30"/>
      <c r="G23" s="30"/>
      <c r="H23" s="30"/>
      <c r="I23" s="30"/>
      <c r="J23" s="30"/>
      <c r="K23" s="30"/>
      <c r="L23" s="12"/>
      <c r="M23" s="12"/>
      <c r="N23" s="12"/>
      <c r="O23" s="12"/>
      <c r="P23" s="12"/>
      <c r="Q23" s="12"/>
      <c r="R23" s="7"/>
    </row>
    <row r="24" spans="1: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7"/>
    </row>
    <row r="25" spans="1:18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7"/>
    </row>
    <row r="26" spans="1:18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7"/>
    </row>
    <row r="27" spans="1:18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7"/>
    </row>
    <row r="28" spans="1:18" ht="72.45" customHeight="1" x14ac:dyDescent="0.25">
      <c r="A28" s="42" t="s">
        <v>45</v>
      </c>
      <c r="B28" s="42"/>
      <c r="C28" s="27"/>
      <c r="D28" s="42" t="s">
        <v>46</v>
      </c>
      <c r="E28" s="42"/>
      <c r="F28" s="42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</sheetData>
  <mergeCells count="22">
    <mergeCell ref="A2:R2"/>
    <mergeCell ref="A6:F6"/>
    <mergeCell ref="A7:F7"/>
    <mergeCell ref="J6:L7"/>
    <mergeCell ref="A4:P4"/>
    <mergeCell ref="A5:B5"/>
    <mergeCell ref="A1:R1"/>
    <mergeCell ref="A3:R3"/>
    <mergeCell ref="A28:B28"/>
    <mergeCell ref="K19:Q19"/>
    <mergeCell ref="K20:Q20"/>
    <mergeCell ref="D28:F28"/>
    <mergeCell ref="A18:D18"/>
    <mergeCell ref="A15:D15"/>
    <mergeCell ref="B17:D17"/>
    <mergeCell ref="C16:D16"/>
    <mergeCell ref="A11:D11"/>
    <mergeCell ref="A12:D12"/>
    <mergeCell ref="A13:D13"/>
    <mergeCell ref="A14:D14"/>
    <mergeCell ref="C5:P5"/>
    <mergeCell ref="A9:K9"/>
  </mergeCells>
  <phoneticPr fontId="5" type="noConversion"/>
  <pageMargins left="0.51181102362204722" right="0.51181102362204722" top="0.74803149606299213" bottom="0.55118110236220474" header="0.31496062992125984" footer="0.31496062992125984"/>
  <pageSetup paperSize="9" scale="6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10CB980028E489AA38B5A3B725AD0" ma:contentTypeVersion="9" ma:contentTypeDescription="Create a new document." ma:contentTypeScope="" ma:versionID="d53cecfd86dfe6a31af4136ff7316585">
  <xsd:schema xmlns:xsd="http://www.w3.org/2001/XMLSchema" xmlns:xs="http://www.w3.org/2001/XMLSchema" xmlns:p="http://schemas.microsoft.com/office/2006/metadata/properties" xmlns:ns3="30b671a1-e750-4efc-a322-d42da3124237" targetNamespace="http://schemas.microsoft.com/office/2006/metadata/properties" ma:root="true" ma:fieldsID="ef2f1cce505ba63a4c835533ba21a8e6" ns3:_="">
    <xsd:import namespace="30b671a1-e750-4efc-a322-d42da31242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71a1-e750-4efc-a322-d42da31242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E98C1-DB73-4D9C-A8D1-93BA100CF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E034B-7D8B-4011-AEBD-AFF9A9B5DBBC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0b671a1-e750-4efc-a322-d42da3124237"/>
  </ds:schemaRefs>
</ds:datastoreItem>
</file>

<file path=customXml/itemProps3.xml><?xml version="1.0" encoding="utf-8"?>
<ds:datastoreItem xmlns:ds="http://schemas.openxmlformats.org/officeDocument/2006/customXml" ds:itemID="{4AAD80BF-BB23-488E-BA1A-4A3CEE998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b671a1-e750-4efc-a322-d42da31242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Liesma Jankovska</dc:creator>
  <cp:lastModifiedBy>Ineta Valmane</cp:lastModifiedBy>
  <cp:lastPrinted>2025-08-22T08:07:28Z</cp:lastPrinted>
  <dcterms:created xsi:type="dcterms:W3CDTF">2020-09-09T12:12:13Z</dcterms:created>
  <dcterms:modified xsi:type="dcterms:W3CDTF">2025-08-22T08:07:35Z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0x010100F6310CB980028E489AA38B5A3B725AD0</vt:lpwstr>
  </property>
</Properties>
</file>