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T:\FAD\FVD\Apropriacija\2025_gads\Apro_AUGUSTS\_Rīkojuma_projekts_saskaņošanai_uz_FM\"/>
    </mc:Choice>
  </mc:AlternateContent>
  <xr:revisionPtr revIDLastSave="0" documentId="13_ncr:1_{660A1429-4C46-4D1C-94D8-27192583D2BD}" xr6:coauthVersionLast="47" xr6:coauthVersionMax="47" xr10:uidLastSave="{00000000-0000-0000-0000-000000000000}"/>
  <bookViews>
    <workbookView xWindow="-110" yWindow="-110" windowWidth="25820" windowHeight="13900" xr2:uid="{9394C94A-78E4-4231-A090-1D17E8FBECB0}"/>
  </bookViews>
  <sheets>
    <sheet name="BUDZ_220300_AC" sheetId="1" r:id="rId1"/>
  </sheets>
  <definedNames>
    <definedName name="_xlnm.Print_Area" localSheetId="0">BUDZ_220300_AC!$A$6:$E$25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10" i="1" l="1"/>
  <c r="H7" i="1" l="1"/>
  <c r="H15" i="1"/>
  <c r="J15" i="1"/>
  <c r="J16" i="1"/>
  <c r="K14" i="1"/>
  <c r="L15" i="1"/>
  <c r="H73" i="1"/>
  <c r="J73" i="1" s="1"/>
  <c r="J71" i="1"/>
  <c r="L71" i="1" s="1"/>
  <c r="H72" i="1"/>
  <c r="J72" i="1" s="1"/>
  <c r="K7" i="1"/>
  <c r="L73" i="1" l="1"/>
  <c r="L72" i="1"/>
  <c r="L7" i="1" l="1"/>
  <c r="H8" i="1"/>
  <c r="J8" i="1" s="1"/>
  <c r="H9" i="1"/>
  <c r="J9" i="1" s="1"/>
  <c r="H10" i="1"/>
  <c r="J10" i="1" s="1"/>
  <c r="H11" i="1"/>
  <c r="J11" i="1" s="1"/>
  <c r="H12" i="1"/>
  <c r="J12" i="1" s="1"/>
  <c r="H13" i="1"/>
  <c r="H14" i="1"/>
  <c r="I30" i="1"/>
  <c r="J30" i="1"/>
  <c r="K30" i="1"/>
  <c r="L30" i="1"/>
  <c r="G32" i="1"/>
  <c r="J32" i="1"/>
  <c r="K32" i="1"/>
  <c r="L32" i="1" s="1"/>
  <c r="G33" i="1"/>
  <c r="J33" i="1"/>
  <c r="K33" i="1"/>
  <c r="J34" i="1"/>
  <c r="K34" i="1"/>
  <c r="L34" i="1" s="1"/>
  <c r="J35" i="1"/>
  <c r="K35" i="1"/>
  <c r="L35" i="1" s="1"/>
  <c r="G36" i="1"/>
  <c r="J36" i="1"/>
  <c r="K36" i="1"/>
  <c r="L36" i="1" s="1"/>
  <c r="J37" i="1"/>
  <c r="K37" i="1"/>
  <c r="L37" i="1" s="1"/>
  <c r="F39" i="1"/>
  <c r="F55" i="1" s="1"/>
  <c r="C45" i="1"/>
  <c r="D45" i="1"/>
  <c r="F45" i="1"/>
  <c r="I45" i="1"/>
  <c r="D51" i="1"/>
  <c r="F54" i="1"/>
  <c r="F58" i="1"/>
  <c r="J61" i="1"/>
  <c r="K61" i="1"/>
  <c r="E8" i="1"/>
  <c r="E9" i="1"/>
  <c r="E10" i="1"/>
  <c r="E11" i="1"/>
  <c r="E12" i="1"/>
  <c r="E13" i="1"/>
  <c r="E14" i="1"/>
  <c r="E15" i="1"/>
  <c r="E16" i="1"/>
  <c r="E7" i="1"/>
  <c r="L13" i="1" l="1"/>
  <c r="J13" i="1"/>
  <c r="J14" i="1"/>
  <c r="L14" i="1"/>
  <c r="L18" i="1" s="1"/>
  <c r="L12" i="1"/>
  <c r="J45" i="1"/>
  <c r="G45" i="1"/>
  <c r="L9" i="1"/>
  <c r="L8" i="1"/>
  <c r="H17" i="1"/>
  <c r="H18" i="1"/>
  <c r="K45" i="1"/>
  <c r="F53" i="1"/>
  <c r="F59" i="1" s="1"/>
  <c r="F62" i="1" s="1"/>
  <c r="F46" i="1"/>
  <c r="L33" i="1"/>
  <c r="L45" i="1" s="1"/>
  <c r="F66" i="1" l="1"/>
  <c r="F60" i="1"/>
  <c r="J60" i="1" s="1"/>
  <c r="H19" i="1"/>
  <c r="K60" i="1" l="1"/>
  <c r="H25" i="1"/>
  <c r="H27" i="1" s="1"/>
  <c r="D18" i="1"/>
  <c r="E18" i="1" s="1"/>
  <c r="D17" i="1"/>
  <c r="E17" i="1" s="1"/>
  <c r="I7" i="1" l="1"/>
  <c r="J7" i="1" s="1"/>
  <c r="K11" i="1"/>
  <c r="L11" i="1" l="1"/>
  <c r="K17" i="1"/>
  <c r="L10" i="1"/>
  <c r="L17" i="1" s="1"/>
  <c r="C19" i="1" l="1"/>
  <c r="C25" i="1" l="1"/>
  <c r="C27" i="1" s="1"/>
  <c r="F18" i="1" l="1"/>
  <c r="K18" i="1" l="1"/>
  <c r="K19" i="1" s="1"/>
  <c r="I17" i="1" l="1"/>
  <c r="J17" i="1" s="1"/>
  <c r="F17" i="1"/>
  <c r="I18" i="1" l="1"/>
  <c r="J18" i="1" s="1"/>
  <c r="G18" i="1"/>
  <c r="D19" i="1" l="1"/>
  <c r="E19" i="1" l="1"/>
  <c r="E25" i="1" s="1"/>
  <c r="D25" i="1"/>
  <c r="D27" i="1" s="1"/>
  <c r="L21" i="1" l="1"/>
  <c r="L20" i="1"/>
  <c r="I19" i="1"/>
  <c r="J19" i="1" s="1"/>
  <c r="K16" i="1"/>
  <c r="L16" i="1" s="1"/>
  <c r="G17" i="1"/>
  <c r="F19" i="1" l="1"/>
  <c r="F25" i="1" s="1"/>
  <c r="G19" i="1"/>
  <c r="G25" i="1" s="1"/>
  <c r="G46" i="1" s="1"/>
  <c r="G48" i="1" s="1"/>
  <c r="I25" i="1"/>
  <c r="I46" i="1" s="1"/>
  <c r="I47" i="1" l="1"/>
  <c r="I48" i="1"/>
  <c r="I27" i="1"/>
  <c r="F27" i="1"/>
  <c r="L19" i="1"/>
  <c r="L25" i="1" s="1"/>
  <c r="K25" i="1"/>
  <c r="G27" i="1"/>
  <c r="J25" i="1"/>
</calcChain>
</file>

<file path=xl/sharedStrings.xml><?xml version="1.0" encoding="utf-8"?>
<sst xmlns="http://schemas.openxmlformats.org/spreadsheetml/2006/main" count="107" uniqueCount="91">
  <si>
    <t>Pakalpojums</t>
  </si>
  <si>
    <t>Piezīmes</t>
  </si>
  <si>
    <t xml:space="preserve">Izdevumi AC atbalstu (sociālā darbinieka, psihologa konsultācijas u.c. atbalstu) saņēmušajām audžuģimenēm un specializētajām audžuģimenēm  </t>
  </si>
  <si>
    <t>AC nodrošinātas mācības statusa iegūšanai (statusa audžuģimene, specializēta audžuģimene, adoptētājs iegūšanai)</t>
  </si>
  <si>
    <t>AC nodrošinātas psihologa konsultācijas adoptētājiem, aizbildņiem un viesģimenēm, tai skaitā 16 konsultācijas ārkārtas aizbildņiem</t>
  </si>
  <si>
    <t>AC nodrošinātas psihologa atzinumi adoptētājiem, aizbildņiem, viesģimenēm (iesniegšanai BT, pēc pieprasījuma)</t>
  </si>
  <si>
    <t xml:space="preserve">AC izmaksāto mājokļa iekārtošanas kompensācijas  specializētajām audžuģimenēm </t>
  </si>
  <si>
    <t>Izdevumi operatoram pieejamības nodrošināšanai ārpus AC  darba laika (tikai AC, kuros ir aktīvās specializētās audžuģimenes)</t>
  </si>
  <si>
    <t>Atlīdzība specializētajām audžuģimenēm</t>
  </si>
  <si>
    <t>Ārpusģimenes aprūpes atbalsta centri, kuriem piešķirta vienreizēja izveides un iekārtošanas izdevumu kompensācija</t>
  </si>
  <si>
    <t xml:space="preserve">Pakalpojuma nodrošināšanas administrēšanas izmaksas </t>
  </si>
  <si>
    <t>Atlīdzība specializētajām audžuģimenēm administrēšanas izmaksas</t>
  </si>
  <si>
    <t>AC administrēšanas izmaksas KOPĀ</t>
  </si>
  <si>
    <t>Saskaņā ar "Grozījumi Ministru kabineta 2018. gada 26. jūnija noteikumos Nr. 355 "Ārpusģimenes aprūpes atbalsta centra noteikumi""projektu, finansējums telpu īres, apsaimniekošanas un komunālo pakalpojumu izdevumu kompensācijai atbalsta centriem, kas radušies energoresursu  cenu pieauguma rezultātā no 2023. gada 1.janvāra līdz 2023. gada 30. aprīlim</t>
  </si>
  <si>
    <t>x</t>
  </si>
  <si>
    <t xml:space="preserve"> KOPĀ </t>
  </si>
  <si>
    <t>Prioritārie pasākumi</t>
  </si>
  <si>
    <t>tabula Nr 2</t>
  </si>
  <si>
    <t xml:space="preserve">Faktiskā izpilde 2023.g.novembris, decembris maksāts. 2024.g. janvārī </t>
  </si>
  <si>
    <r>
      <t xml:space="preserve">Koeficienta 1.25 atbalsta centriem izmaksājamiem atbalsta maksājumiem par sniegtajiem ikmēneša atbalsta pasākumiem audžuģimenēm un specializētajām audžuģimenēm atbilstoši pakalpojumu groziem, kas nodrošina pakalpojumus/izvietojušies ārpus lielajām pilsētām/novadiem nodrošināšanai </t>
    </r>
    <r>
      <rPr>
        <i/>
        <sz val="8"/>
        <rFont val="Times New Roman"/>
        <family val="1"/>
        <charset val="186"/>
      </rPr>
      <t>(PP 2023. -  2025.)</t>
    </r>
  </si>
  <si>
    <r>
      <t xml:space="preserve">Atbalsta centru sniegtās sociālā darbinieka konsultācijas adoptētājiem un aizbildņiem, tai skaitā ārkārtas aizbildņiem </t>
    </r>
    <r>
      <rPr>
        <i/>
        <sz val="8"/>
        <rFont val="Times New Roman"/>
        <family val="1"/>
        <charset val="186"/>
      </rPr>
      <t>(PP 2023. -  2025.)</t>
    </r>
  </si>
  <si>
    <r>
      <t xml:space="preserve">Mācību potenciālajiem aizbildņiem dalībnieki </t>
    </r>
    <r>
      <rPr>
        <i/>
        <sz val="8"/>
        <rFont val="Times New Roman"/>
        <family val="1"/>
        <charset val="186"/>
      </rPr>
      <t>(PP 2023. -  2025.)</t>
    </r>
  </si>
  <si>
    <t>Ārpusģimenes aprūpes atbalsta sistēmu stiprināšana, iesaistot sabiedrību</t>
  </si>
  <si>
    <t>Izstrādāts metodiskais materiāls ārpusģimenes aprūpes atbalsta centru darbības attīstības pilnveidei</t>
  </si>
  <si>
    <r>
      <t xml:space="preserve">Nodrošināta raksturojuma sagatavošana potenciālajiem adoptētājiem </t>
    </r>
    <r>
      <rPr>
        <i/>
        <sz val="8"/>
        <rFont val="Times New Roman"/>
        <family val="1"/>
        <charset val="186"/>
      </rPr>
      <t>(PP 2023. -  2025.)</t>
    </r>
  </si>
  <si>
    <r>
      <t xml:space="preserve">Jaunas specializētās audžuģimenes formas ieviešana - audžuģimene bērniem ar uzvedības traucējumiem vai atkarību problēmām - Mācibu programmas izstrāde 2023.gadā </t>
    </r>
    <r>
      <rPr>
        <i/>
        <sz val="8"/>
        <rFont val="Times New Roman"/>
        <family val="1"/>
        <charset val="186"/>
      </rPr>
      <t>(PP 2023. -  2025.)</t>
    </r>
  </si>
  <si>
    <r>
      <t xml:space="preserve">Prioritārā pasākuma “Labklājības nozares sniegto pakalpojumu pieejamības nodrošināšana” apakšpasākuma “Atbalsta centru darbinieku algu palielināšana” īstenošana </t>
    </r>
    <r>
      <rPr>
        <i/>
        <sz val="8"/>
        <rFont val="Times New Roman"/>
        <family val="1"/>
        <charset val="186"/>
      </rPr>
      <t>(PP 2024. - 2026.)</t>
    </r>
  </si>
  <si>
    <t xml:space="preserve">Pakalpojuma nodrošināšanas administrēšanas izmaksas 20% </t>
  </si>
  <si>
    <t xml:space="preserve">IZMAKSAS KOPĀ </t>
  </si>
  <si>
    <t>kontrolei</t>
  </si>
  <si>
    <t>iestrādāts atlikums no 2023.gada</t>
  </si>
  <si>
    <t>PP, t.sk.</t>
  </si>
  <si>
    <t>PP 2023. - 2025.</t>
  </si>
  <si>
    <t>pakalpojuma cenu pieaugumam, t.sk. administrēšanas izdevumiem (PP 2023. - 2025.)</t>
  </si>
  <si>
    <t>PP 2024. - 2026.</t>
  </si>
  <si>
    <t>atlikums līdz gada beigām</t>
  </si>
  <si>
    <t>Budžeta apakšprogrammā 22.03.00 "Valsts atbalsts ārpusģimenes aprūpei" plānotais finansējums</t>
  </si>
  <si>
    <t>izpilde</t>
  </si>
  <si>
    <t>izpilde %</t>
  </si>
  <si>
    <t>Faktiskā izpilde 2024. gadā</t>
  </si>
  <si>
    <t>Faktiskā izpilde 2023. gadā</t>
  </si>
  <si>
    <t>Avanss</t>
  </si>
  <si>
    <t>AC nodrošinātas atbalsta grupas audžuģimenēm (papildu 1. punktā minētajam atbalstam), specializētajām audžuģimenēm (papildu 1. punktā minētajam atbalstam), adoptētājiem</t>
  </si>
  <si>
    <t>Plāns 2025. gadam prioritārajiem pasākumiem</t>
  </si>
  <si>
    <t>Prognozētā izpilde 2025.gadā</t>
  </si>
  <si>
    <t>Plāns 2025. gadam pamatpakalpojumiem</t>
  </si>
  <si>
    <t>Faktiskā izpilde 2025. gada 6 mēnešos</t>
  </si>
  <si>
    <t>Izpilde (%) 2025.gada 6 mēnešos</t>
  </si>
  <si>
    <t>Iztrūkstošais finansējums norēķinu veikšanai pamatpakalpojumiem 2025.gadā</t>
  </si>
  <si>
    <t>2025.gadā plānotas 8 784 konsultācijas gadā (8 784 / 12 = 732 vid.mēn.. Pamatojoties uz 6 mēnešu faktisko rezultatīvo rādītāju izpildi, sniegto konsultāciju skaits 6 mēnešos ir 4 824 konsultācijas (4 824 / 6 = 804 vid.mēn.),  804 kons. x 12 mēn. x 35 euro = 337 680 euro.</t>
  </si>
  <si>
    <t>Faktiskā izpilde</t>
  </si>
  <si>
    <t>Finansējums līdz gada beigām tiks apgūts plānotajā apmērā, jo uzsākoties jaunajam mācību gadam, prognozējams organizēto atbalsta grupu skaita pieaugums.</t>
  </si>
  <si>
    <t>budžets 2024</t>
  </si>
  <si>
    <t>izdevumu pārskatīšana 2024 (pārdale no PP)</t>
  </si>
  <si>
    <t>FM 11.12.2024. rīkojums Nr. 493 (EKK)</t>
  </si>
  <si>
    <t>Kopā plāns 2024.</t>
  </si>
  <si>
    <t>PP</t>
  </si>
  <si>
    <t>izpilde, tai skaitā</t>
  </si>
  <si>
    <t>pamatpakalpojumiem</t>
  </si>
  <si>
    <t>Naudas plūsma</t>
  </si>
  <si>
    <t>Izpilde</t>
  </si>
  <si>
    <t>Atlikums</t>
  </si>
  <si>
    <t>izdevumu atlikums prioritārajiem pasākumiem</t>
  </si>
  <si>
    <t>FM 11.12.2024. rīkojums Nr. 493</t>
  </si>
  <si>
    <t>Plāns bāze</t>
  </si>
  <si>
    <t>Iestrādāts atlikums no apro rezerves</t>
  </si>
  <si>
    <t>Izdevumu pārskatīšana, MK 13.01.2023. sēdes prot. Nr.2 1.§ 2.punkts (izdevumu segšanai pamatpakalpojumiem)</t>
  </si>
  <si>
    <t>Izdevumu pārskatīšana, MK 20.08.2024. sēdes protokola Nr.32 61.§ 62.1. un 62.2.apakšpunkts (izdevumu segšanai pamatpakalpojumiem</t>
  </si>
  <si>
    <t xml:space="preserve">Plānotie izdevumi vidēji gadā atbalstam vienai audžuģimeni 1 519,84 euro, atbalstam specializētajai audžuģimenei 1 763,11 euro. 
(552 a.ģ. x 1 519,84 euro) + (128 sp.a.ģ. x 1 763,11) + 5 % koeficienta 1.25 piemērošanai atbalstam ģimenēm ārpus lielajām pilsētām  =  1 117 861,50 euro.
</t>
  </si>
  <si>
    <t>Samazinājies gadījumu skaits un ilgums, kad bērns tiek ievietots specializētajā audžuģimenē. Izdevumu atlikums pārplānots izdevumiem iztrūkstošā finansējuma segšanai citiem pamatpakalpojumiem.  Faktiski 2025.gadā atlīdzība izmaksāta 97 sp. a.g. vidēji mēnesī. 2024.gadā atlīdzība izmaksāta 103 sp. a. ģ. vidēji mēnesī</t>
  </si>
  <si>
    <t>6 mēšu izpilde pret plānu 62,4% (pie vienmērīgas naudas plūsmas 50%)</t>
  </si>
  <si>
    <t>Pamatpakalpojumi</t>
  </si>
  <si>
    <t>Finansējums līdz gada beigām tiks apgūts plānotajā apmērā,  
Sākot no 2025. gada pārdalīts finansējums macību pakalpojumu cenu pieauguma segšanai ( MK 20.08.2024. sēdes protokola Nr.32 61.§ 62.1. un 62.2.apakšpunkts)</t>
  </si>
  <si>
    <t>GADS</t>
  </si>
  <si>
    <t>Plāns kopā ar izmaiņām</t>
  </si>
  <si>
    <t>Izdevumu izpilde 2024.gadā pret 2023.gadu, 
((+) izdevumu pieaugums, (-) izdevumu samazinājums))</t>
  </si>
  <si>
    <t xml:space="preserve">Veiktās izmaiņas 2025.gada plānā starp pakalpojumiem </t>
  </si>
  <si>
    <t>2025. gada 6 mēnešu izpilde</t>
  </si>
  <si>
    <t>Prioritārais pasākums 2024 - 2026 “Labklājības nozares sniegto pakalpojumu pieejamības nodrošināšana” apakšpasākuma “Atbalsta centru darbinieku algu palielināšana” īstenošana (MK 26.09.2023. sēdes prot. Nr.47 43.§ 2.punkts)</t>
  </si>
  <si>
    <t>Pakalpojuma administrēšanas izmaksu nodrošināšani 20% apmērā ((235 062 euro + 30 240 euro)*0,2 = 53 060,40 euro)</t>
  </si>
  <si>
    <t>tabula Nr. 2</t>
  </si>
  <si>
    <t>tabula Nr. 1</t>
  </si>
  <si>
    <t>Prioritārais pasākums 2023 -2025  “Ārpusģimenes aprūpes atbalsta pakalpojumu pilnveide, tai skaitā bērniem īpašās situācijās” apakšpasākums “Nodrošināta ārpusģimenes aprūpes atbalsta centru sniegto pakalpojumu pilnveide un paplašināšana, kā arī stiprinātas aizbildņu prasmes un zināšanas bērnu aprūpē” (MK 13.01.2023. sēdes prot. Nr.2 1.§ 2.punkts)</t>
  </si>
  <si>
    <t>Plāns 2025. gadā atbilstoši izdevumu pārstrukturēšanai esošā finansējuma ietvaros</t>
  </si>
  <si>
    <t>Tiesību akta projekta "Par apropriācijas pārdali neatliekamu
 un nozīmīgu pasākumu īstenošanai labklājības nozarē" anotācijai</t>
  </si>
  <si>
    <t>ĀAAC sniegto pamatpakalpojumu nodrošināšana</t>
  </si>
  <si>
    <t>10.pielikums</t>
  </si>
  <si>
    <r>
      <t xml:space="preserve">Atbalsta centru sniegto konsultāciju cenas par vienu konsultāciju pieaugums, t.sk. administrēšanas izdevumiem 20% </t>
    </r>
    <r>
      <rPr>
        <i/>
        <sz val="8"/>
        <rFont val="Times New Roman"/>
        <family val="1"/>
        <charset val="186"/>
      </rPr>
      <t>(PP 2023. -  2025.)</t>
    </r>
  </si>
  <si>
    <r>
      <t xml:space="preserve">Administrēšanas izdevumu palielinājums specializētajām AĢ (atlīdzības nodrošināšanai) </t>
    </r>
    <r>
      <rPr>
        <i/>
        <sz val="8"/>
        <rFont val="Times New Roman"/>
        <family val="1"/>
        <charset val="186"/>
      </rPr>
      <t xml:space="preserve">(PP 2023. -  2025.) </t>
    </r>
  </si>
  <si>
    <r>
      <t xml:space="preserve">Administrēšanas izdevumu palielinājums citiem AC pakalpojumiem </t>
    </r>
    <r>
      <rPr>
        <i/>
        <sz val="8"/>
        <rFont val="Times New Roman"/>
        <family val="1"/>
        <charset val="186"/>
      </rPr>
      <t>(PP 2023. -  2025.)</t>
    </r>
  </si>
  <si>
    <r>
      <t xml:space="preserve">Finansējuma groza pārrēķins Atbalsta centram par sniegto atbalstu audžuģimenei </t>
    </r>
    <r>
      <rPr>
        <i/>
        <sz val="8"/>
        <rFont val="Times New Roman"/>
        <family val="1"/>
        <charset val="186"/>
      </rPr>
      <t>(PP 2023. -  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</si>
</sst>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0"/>
      <name val="Arial"/>
      <family val="2"/>
      <charset val="186"/>
    </font>
    <font>
      <sz val="11"/>
      <color theme="1"/>
      <name val="Calibri"/>
      <family val="2"/>
      <charset val="186"/>
      <scheme val="minor"/>
    </font>
    <font>
      <sz val="10"/>
      <name val="Times New Roman"/>
      <family val="1"/>
      <charset val="186"/>
    </font>
    <font>
      <i/>
      <sz val="10"/>
      <name val="Times New Roman"/>
      <family val="1"/>
      <charset val="186"/>
    </font>
    <font>
      <sz val="8"/>
      <name val="Times New Roman"/>
      <family val="1"/>
      <charset val="186"/>
    </font>
    <font>
      <i/>
      <sz val="8"/>
      <name val="Times New Roman"/>
      <family val="1"/>
      <charset val="186"/>
    </font>
    <font>
      <u/>
      <sz val="8"/>
      <name val="Times New Roman"/>
      <family val="1"/>
      <charset val="186"/>
    </font>
    <font>
      <i/>
      <u/>
      <sz val="8"/>
      <name val="Times New Roman"/>
      <family val="1"/>
      <charset val="186"/>
    </font>
    <font>
      <b/>
      <u/>
      <sz val="8"/>
      <name val="Times New Roman"/>
      <family val="1"/>
      <charset val="186"/>
    </font>
    <font>
      <b/>
      <i/>
      <u/>
      <sz val="8"/>
      <name val="Times New Roman"/>
      <family val="1"/>
      <charset val="186"/>
    </font>
    <font>
      <i/>
      <sz val="9"/>
      <name val="Times New Roman"/>
      <family val="1"/>
      <charset val="186"/>
    </font>
    <font>
      <b/>
      <sz val="8"/>
      <name val="Times New Roman"/>
      <family val="1"/>
      <charset val="186"/>
    </font>
    <font>
      <b/>
      <sz val="14"/>
      <name val="Times New Roman"/>
      <family val="1"/>
      <charset val="186"/>
    </font>
    <font>
      <i/>
      <u/>
      <sz val="10"/>
      <name val="Times New Roman"/>
      <family val="1"/>
      <charset val="186"/>
    </font>
  </fonts>
  <fills count="13">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DEDED"/>
        <bgColor indexed="64"/>
      </patternFill>
    </fill>
    <fill>
      <patternFill patternType="solid">
        <fgColor theme="2" tint="-9.9978637043366805E-2"/>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2"/>
        <bgColor indexed="64"/>
      </patternFill>
    </fill>
    <fill>
      <patternFill patternType="solid">
        <fgColor theme="6" tint="0.79998168889431442"/>
        <bgColor indexed="64"/>
      </patternFill>
    </fill>
  </fills>
  <borders count="46">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s>
  <cellStyleXfs count="2">
    <xf numFmtId="0" fontId="0" fillId="0" borderId="0"/>
    <xf numFmtId="0" fontId="1" fillId="0" borderId="0"/>
  </cellStyleXfs>
  <cellXfs count="189">
    <xf numFmtId="0" fontId="0" fillId="0" borderId="0" xfId="0"/>
    <xf numFmtId="0" fontId="2" fillId="0" borderId="0" xfId="0" applyFont="1"/>
    <xf numFmtId="0" fontId="3" fillId="0" borderId="0" xfId="0" applyFont="1" applyAlignment="1">
      <alignment horizontal="right"/>
    </xf>
    <xf numFmtId="0" fontId="7" fillId="2" borderId="4"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164" fontId="2" fillId="0" borderId="0" xfId="0" applyNumberFormat="1" applyFont="1"/>
    <xf numFmtId="0" fontId="4" fillId="4" borderId="6" xfId="0" applyFont="1" applyFill="1" applyBorder="1" applyAlignment="1">
      <alignment horizontal="center" vertical="center"/>
    </xf>
    <xf numFmtId="0" fontId="4" fillId="4" borderId="7" xfId="0" applyFont="1" applyFill="1" applyBorder="1" applyAlignment="1">
      <alignment vertical="center" wrapText="1"/>
    </xf>
    <xf numFmtId="3" fontId="5" fillId="2" borderId="8" xfId="0" applyNumberFormat="1" applyFont="1" applyFill="1" applyBorder="1" applyAlignment="1">
      <alignment horizontal="center" vertical="center" wrapText="1"/>
    </xf>
    <xf numFmtId="2" fontId="5" fillId="5" borderId="8" xfId="0" applyNumberFormat="1" applyFont="1" applyFill="1" applyBorder="1" applyAlignment="1">
      <alignment horizontal="center" vertical="center" wrapText="1"/>
    </xf>
    <xf numFmtId="3" fontId="5" fillId="5" borderId="9" xfId="0" applyNumberFormat="1" applyFont="1" applyFill="1" applyBorder="1" applyAlignment="1">
      <alignment horizontal="center" vertical="center" wrapText="1"/>
    </xf>
    <xf numFmtId="3" fontId="4" fillId="4" borderId="6" xfId="0" applyNumberFormat="1" applyFont="1" applyFill="1" applyBorder="1" applyAlignment="1">
      <alignment horizontal="center" vertical="center" wrapText="1"/>
    </xf>
    <xf numFmtId="3" fontId="5" fillId="2" borderId="12" xfId="0" applyNumberFormat="1" applyFont="1" applyFill="1" applyBorder="1" applyAlignment="1">
      <alignment horizontal="center" vertical="center" wrapText="1"/>
    </xf>
    <xf numFmtId="4" fontId="4" fillId="4" borderId="12" xfId="0" applyNumberFormat="1" applyFont="1" applyFill="1" applyBorder="1" applyAlignment="1">
      <alignment horizontal="center" vertical="center" wrapText="1"/>
    </xf>
    <xf numFmtId="2" fontId="5" fillId="5" borderId="12" xfId="0" applyNumberFormat="1" applyFont="1" applyFill="1" applyBorder="1" applyAlignment="1">
      <alignment horizontal="center" vertical="center" wrapText="1"/>
    </xf>
    <xf numFmtId="3" fontId="4" fillId="4" borderId="10" xfId="0" applyNumberFormat="1" applyFont="1" applyFill="1" applyBorder="1" applyAlignment="1">
      <alignment horizontal="center" vertical="center" wrapText="1"/>
    </xf>
    <xf numFmtId="4" fontId="4" fillId="4" borderId="14" xfId="0" applyNumberFormat="1" applyFont="1" applyFill="1" applyBorder="1" applyAlignment="1">
      <alignment horizontal="center" vertical="center" wrapText="1"/>
    </xf>
    <xf numFmtId="3" fontId="4" fillId="4" borderId="12" xfId="0" applyNumberFormat="1" applyFont="1" applyFill="1" applyBorder="1" applyAlignment="1">
      <alignment horizontal="center" vertical="center" wrapText="1"/>
    </xf>
    <xf numFmtId="3" fontId="5" fillId="5" borderId="15" xfId="0" applyNumberFormat="1" applyFont="1" applyFill="1" applyBorder="1" applyAlignment="1">
      <alignment horizontal="center" vertical="center" wrapText="1"/>
    </xf>
    <xf numFmtId="3" fontId="2" fillId="0" borderId="0" xfId="0" applyNumberFormat="1" applyFont="1"/>
    <xf numFmtId="4" fontId="2" fillId="0" borderId="0" xfId="0" applyNumberFormat="1" applyFont="1"/>
    <xf numFmtId="0" fontId="4" fillId="4" borderId="17" xfId="0" applyFont="1" applyFill="1" applyBorder="1" applyAlignment="1">
      <alignment horizontal="center" vertical="center"/>
    </xf>
    <xf numFmtId="0" fontId="4" fillId="4" borderId="18" xfId="0" applyFont="1" applyFill="1" applyBorder="1" applyAlignment="1">
      <alignment vertical="center" wrapText="1"/>
    </xf>
    <xf numFmtId="0" fontId="4" fillId="4" borderId="12"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vertical="center" wrapText="1"/>
    </xf>
    <xf numFmtId="3" fontId="4" fillId="4" borderId="14" xfId="0" applyNumberFormat="1" applyFont="1" applyFill="1" applyBorder="1" applyAlignment="1">
      <alignment horizontal="center" vertical="center" wrapText="1"/>
    </xf>
    <xf numFmtId="3" fontId="4" fillId="4" borderId="11" xfId="0" applyNumberFormat="1" applyFont="1" applyFill="1" applyBorder="1" applyAlignment="1">
      <alignment horizontal="center" vertical="center" wrapText="1"/>
    </xf>
    <xf numFmtId="0" fontId="5" fillId="4" borderId="19" xfId="0" applyFont="1" applyFill="1" applyBorder="1" applyAlignment="1">
      <alignment horizontal="center" vertical="center"/>
    </xf>
    <xf numFmtId="0" fontId="8" fillId="0" borderId="3" xfId="0" applyFont="1" applyBorder="1" applyAlignment="1">
      <alignment horizontal="right" vertical="center"/>
    </xf>
    <xf numFmtId="3" fontId="9" fillId="0" borderId="4" xfId="0" applyNumberFormat="1" applyFont="1" applyBorder="1" applyAlignment="1">
      <alignment horizontal="center" vertical="center" wrapText="1"/>
    </xf>
    <xf numFmtId="0" fontId="8" fillId="0" borderId="0" xfId="0" applyFont="1" applyAlignment="1">
      <alignment horizontal="right" vertical="center"/>
    </xf>
    <xf numFmtId="0" fontId="9" fillId="0" borderId="0" xfId="0" applyFont="1" applyAlignment="1">
      <alignment horizontal="right" vertical="center" wrapText="1"/>
    </xf>
    <xf numFmtId="3" fontId="9" fillId="0" borderId="0" xfId="0" applyNumberFormat="1" applyFont="1" applyAlignment="1">
      <alignment horizontal="center" vertical="center" wrapText="1"/>
    </xf>
    <xf numFmtId="164" fontId="9" fillId="0" borderId="0" xfId="0" applyNumberFormat="1" applyFont="1" applyAlignment="1">
      <alignment horizontal="center" vertical="center" wrapText="1"/>
    </xf>
    <xf numFmtId="4" fontId="2" fillId="0" borderId="0" xfId="0" applyNumberFormat="1" applyFont="1" applyAlignment="1">
      <alignment horizontal="right" wrapText="1"/>
    </xf>
    <xf numFmtId="0" fontId="5" fillId="0" borderId="5" xfId="0" applyFont="1" applyBorder="1" applyAlignment="1">
      <alignment horizontal="center" vertical="center" wrapText="1"/>
    </xf>
    <xf numFmtId="0" fontId="6" fillId="0" borderId="27" xfId="0" applyFont="1" applyBorder="1" applyAlignment="1">
      <alignment horizontal="center" vertical="center" wrapText="1"/>
    </xf>
    <xf numFmtId="0" fontId="4" fillId="4" borderId="1" xfId="0" applyFont="1" applyFill="1" applyBorder="1" applyAlignment="1">
      <alignment horizontal="center" vertical="center"/>
    </xf>
    <xf numFmtId="0" fontId="4" fillId="4" borderId="2" xfId="0" applyFont="1" applyFill="1" applyBorder="1" applyAlignment="1">
      <alignment vertical="center" wrapText="1"/>
    </xf>
    <xf numFmtId="3" fontId="5" fillId="2" borderId="14" xfId="0" applyNumberFormat="1" applyFont="1" applyFill="1" applyBorder="1" applyAlignment="1">
      <alignment horizontal="center" vertical="center" wrapText="1"/>
    </xf>
    <xf numFmtId="0" fontId="4" fillId="4" borderId="13" xfId="0" applyFont="1" applyFill="1" applyBorder="1" applyAlignment="1">
      <alignment vertical="center" wrapText="1"/>
    </xf>
    <xf numFmtId="3" fontId="5" fillId="5" borderId="7" xfId="0" applyNumberFormat="1" applyFont="1" applyFill="1" applyBorder="1" applyAlignment="1">
      <alignment horizontal="center" vertical="center" wrapText="1"/>
    </xf>
    <xf numFmtId="3" fontId="5" fillId="5" borderId="12" xfId="0" applyNumberFormat="1" applyFont="1" applyFill="1" applyBorder="1" applyAlignment="1">
      <alignment horizontal="center" vertical="center" wrapText="1"/>
    </xf>
    <xf numFmtId="0" fontId="4" fillId="4" borderId="20" xfId="0" applyFont="1" applyFill="1" applyBorder="1" applyAlignment="1">
      <alignment horizontal="center" vertical="center"/>
    </xf>
    <xf numFmtId="3" fontId="5" fillId="2" borderId="21" xfId="0" applyNumberFormat="1" applyFont="1" applyFill="1" applyBorder="1" applyAlignment="1">
      <alignment horizontal="center" vertical="center" wrapText="1"/>
    </xf>
    <xf numFmtId="3" fontId="5" fillId="5" borderId="21" xfId="0" applyNumberFormat="1" applyFont="1" applyFill="1" applyBorder="1" applyAlignment="1">
      <alignment horizontal="center" vertical="center" wrapText="1"/>
    </xf>
    <xf numFmtId="2" fontId="5" fillId="5" borderId="21" xfId="0" applyNumberFormat="1" applyFont="1" applyFill="1" applyBorder="1" applyAlignment="1">
      <alignment horizontal="center" vertical="center" wrapText="1"/>
    </xf>
    <xf numFmtId="3" fontId="5" fillId="5" borderId="23" xfId="0" applyNumberFormat="1"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11" xfId="0" applyFont="1" applyFill="1" applyBorder="1" applyAlignment="1">
      <alignment vertical="center" wrapText="1"/>
    </xf>
    <xf numFmtId="3" fontId="4" fillId="4" borderId="19" xfId="0" applyNumberFormat="1" applyFont="1" applyFill="1" applyBorder="1" applyAlignment="1">
      <alignment horizontal="center" vertical="center" wrapText="1"/>
    </xf>
    <xf numFmtId="2" fontId="5" fillId="9" borderId="14" xfId="0" applyNumberFormat="1" applyFont="1" applyFill="1" applyBorder="1" applyAlignment="1">
      <alignment horizontal="center" vertical="center" wrapText="1"/>
    </xf>
    <xf numFmtId="3" fontId="5" fillId="5" borderId="0" xfId="0" applyNumberFormat="1" applyFont="1" applyFill="1" applyAlignment="1">
      <alignment horizontal="center" vertical="center" wrapText="1"/>
    </xf>
    <xf numFmtId="0" fontId="8" fillId="0" borderId="20" xfId="0" applyFont="1" applyBorder="1" applyAlignment="1">
      <alignment horizontal="right" vertical="center"/>
    </xf>
    <xf numFmtId="0" fontId="9" fillId="0" borderId="22" xfId="0" applyFont="1" applyBorder="1" applyAlignment="1">
      <alignment horizontal="right" vertical="center" wrapText="1"/>
    </xf>
    <xf numFmtId="3" fontId="9" fillId="0" borderId="20" xfId="0" applyNumberFormat="1" applyFont="1" applyBorder="1" applyAlignment="1">
      <alignment horizontal="center" vertical="center" wrapText="1"/>
    </xf>
    <xf numFmtId="3" fontId="9" fillId="2" borderId="21" xfId="0" applyNumberFormat="1" applyFont="1" applyFill="1" applyBorder="1" applyAlignment="1">
      <alignment horizontal="center" vertical="center" wrapText="1"/>
    </xf>
    <xf numFmtId="2" fontId="9" fillId="7" borderId="21" xfId="0" applyNumberFormat="1" applyFont="1" applyFill="1" applyBorder="1" applyAlignment="1">
      <alignment horizontal="center" vertical="center" wrapText="1"/>
    </xf>
    <xf numFmtId="3" fontId="9" fillId="0" borderId="21" xfId="0" applyNumberFormat="1" applyFont="1" applyBorder="1" applyAlignment="1">
      <alignment horizontal="center" vertical="center" wrapText="1"/>
    </xf>
    <xf numFmtId="0" fontId="10" fillId="10" borderId="0" xfId="0" applyFont="1" applyFill="1"/>
    <xf numFmtId="0" fontId="2" fillId="10" borderId="0" xfId="0" applyFont="1" applyFill="1"/>
    <xf numFmtId="3" fontId="2" fillId="10" borderId="0" xfId="0" applyNumberFormat="1" applyFont="1" applyFill="1"/>
    <xf numFmtId="3" fontId="3" fillId="10" borderId="0" xfId="0" applyNumberFormat="1" applyFont="1" applyFill="1"/>
    <xf numFmtId="4" fontId="4" fillId="0" borderId="0" xfId="0" applyNumberFormat="1" applyFont="1" applyAlignment="1">
      <alignment horizontal="right"/>
    </xf>
    <xf numFmtId="3" fontId="4" fillId="0" borderId="0" xfId="0" applyNumberFormat="1" applyFont="1" applyAlignment="1">
      <alignment horizontal="right"/>
    </xf>
    <xf numFmtId="0" fontId="11" fillId="3" borderId="12" xfId="0" applyFont="1" applyFill="1" applyBorder="1" applyAlignment="1">
      <alignment horizontal="right"/>
    </xf>
    <xf numFmtId="3" fontId="4" fillId="3" borderId="12" xfId="0" applyNumberFormat="1" applyFont="1" applyFill="1" applyBorder="1"/>
    <xf numFmtId="4" fontId="4" fillId="0" borderId="0" xfId="0" applyNumberFormat="1" applyFont="1"/>
    <xf numFmtId="0" fontId="4" fillId="3" borderId="12" xfId="0" applyFont="1" applyFill="1" applyBorder="1" applyAlignment="1">
      <alignment horizontal="right" wrapText="1"/>
    </xf>
    <xf numFmtId="0" fontId="4" fillId="3" borderId="12" xfId="0" applyFont="1" applyFill="1" applyBorder="1" applyAlignment="1">
      <alignment horizontal="right"/>
    </xf>
    <xf numFmtId="0" fontId="5" fillId="3" borderId="12" xfId="0" applyFont="1" applyFill="1" applyBorder="1" applyAlignment="1">
      <alignment horizontal="right"/>
    </xf>
    <xf numFmtId="0" fontId="5" fillId="3" borderId="12" xfId="0" applyFont="1" applyFill="1" applyBorder="1" applyAlignment="1">
      <alignment horizontal="right" wrapText="1"/>
    </xf>
    <xf numFmtId="0" fontId="2" fillId="3" borderId="0" xfId="0" applyFont="1" applyFill="1"/>
    <xf numFmtId="0" fontId="3" fillId="0" borderId="0" xfId="0" applyFont="1"/>
    <xf numFmtId="3" fontId="9" fillId="8" borderId="22" xfId="0" applyNumberFormat="1" applyFont="1" applyFill="1" applyBorder="1" applyAlignment="1">
      <alignment horizontal="center" vertical="center" wrapText="1"/>
    </xf>
    <xf numFmtId="4" fontId="9" fillId="0" borderId="0" xfId="0" applyNumberFormat="1" applyFont="1" applyAlignment="1">
      <alignment horizontal="center" vertical="center" wrapText="1"/>
    </xf>
    <xf numFmtId="0" fontId="4" fillId="3" borderId="12" xfId="0" applyFont="1" applyFill="1" applyBorder="1" applyAlignment="1">
      <alignment horizontal="center" wrapText="1"/>
    </xf>
    <xf numFmtId="0" fontId="4" fillId="3" borderId="12" xfId="0" applyFont="1" applyFill="1" applyBorder="1" applyAlignment="1">
      <alignment horizontal="center"/>
    </xf>
    <xf numFmtId="4" fontId="4" fillId="7" borderId="12" xfId="0" applyNumberFormat="1" applyFont="1" applyFill="1" applyBorder="1"/>
    <xf numFmtId="4" fontId="4" fillId="7" borderId="12" xfId="0" applyNumberFormat="1" applyFont="1" applyFill="1" applyBorder="1" applyAlignment="1">
      <alignment horizontal="center"/>
    </xf>
    <xf numFmtId="4" fontId="9" fillId="0" borderId="21" xfId="0" applyNumberFormat="1" applyFont="1" applyBorder="1" applyAlignment="1">
      <alignment horizontal="center" vertical="center" wrapText="1"/>
    </xf>
    <xf numFmtId="0" fontId="4" fillId="7" borderId="4" xfId="0" applyFont="1" applyFill="1" applyBorder="1" applyAlignment="1">
      <alignment horizontal="center" vertical="center" wrapText="1"/>
    </xf>
    <xf numFmtId="0" fontId="9" fillId="0" borderId="24" xfId="0" applyFont="1" applyBorder="1" applyAlignment="1">
      <alignment horizontal="right" vertical="center" wrapText="1"/>
    </xf>
    <xf numFmtId="4" fontId="5" fillId="4" borderId="39" xfId="0" applyNumberFormat="1" applyFont="1" applyFill="1" applyBorder="1" applyAlignment="1">
      <alignment horizontal="center" vertical="center" wrapText="1"/>
    </xf>
    <xf numFmtId="4" fontId="3" fillId="10" borderId="0" xfId="0" applyNumberFormat="1" applyFont="1" applyFill="1"/>
    <xf numFmtId="4" fontId="5" fillId="11" borderId="12" xfId="0" applyNumberFormat="1" applyFont="1" applyFill="1" applyBorder="1" applyAlignment="1">
      <alignment horizontal="center" vertical="center" wrapText="1"/>
    </xf>
    <xf numFmtId="4" fontId="5" fillId="11" borderId="7" xfId="0" applyNumberFormat="1" applyFont="1" applyFill="1" applyBorder="1" applyAlignment="1">
      <alignment horizontal="center" vertical="center" wrapText="1"/>
    </xf>
    <xf numFmtId="4" fontId="5" fillId="4" borderId="12" xfId="0" applyNumberFormat="1" applyFont="1" applyFill="1" applyBorder="1" applyAlignment="1">
      <alignment horizontal="right" wrapText="1"/>
    </xf>
    <xf numFmtId="3" fontId="5" fillId="2" borderId="12" xfId="0" applyNumberFormat="1" applyFont="1" applyFill="1" applyBorder="1" applyAlignment="1">
      <alignment horizontal="right" wrapText="1"/>
    </xf>
    <xf numFmtId="3" fontId="5" fillId="2" borderId="19" xfId="0" applyNumberFormat="1" applyFont="1" applyFill="1" applyBorder="1" applyAlignment="1">
      <alignment horizontal="right" wrapText="1"/>
    </xf>
    <xf numFmtId="3" fontId="9" fillId="0" borderId="27" xfId="0" applyNumberFormat="1" applyFont="1" applyBorder="1" applyAlignment="1">
      <alignment horizontal="right" wrapText="1"/>
    </xf>
    <xf numFmtId="3" fontId="9" fillId="0" borderId="4" xfId="0" applyNumberFormat="1" applyFont="1" applyBorder="1" applyAlignment="1">
      <alignment horizontal="right" wrapText="1"/>
    </xf>
    <xf numFmtId="4" fontId="9" fillId="0" borderId="4" xfId="0" applyNumberFormat="1" applyFont="1" applyBorder="1" applyAlignment="1">
      <alignment horizontal="right" wrapText="1"/>
    </xf>
    <xf numFmtId="164" fontId="5" fillId="5" borderId="11" xfId="0" applyNumberFormat="1" applyFont="1" applyFill="1" applyBorder="1" applyAlignment="1">
      <alignment horizontal="right" wrapText="1"/>
    </xf>
    <xf numFmtId="2" fontId="5" fillId="5" borderId="12" xfId="0" applyNumberFormat="1" applyFont="1" applyFill="1" applyBorder="1" applyAlignment="1">
      <alignment horizontal="right" wrapText="1"/>
    </xf>
    <xf numFmtId="2" fontId="5" fillId="5" borderId="19" xfId="0" applyNumberFormat="1" applyFont="1" applyFill="1" applyBorder="1" applyAlignment="1">
      <alignment horizontal="right" wrapText="1"/>
    </xf>
    <xf numFmtId="164" fontId="5" fillId="5" borderId="38" xfId="0" applyNumberFormat="1" applyFont="1" applyFill="1" applyBorder="1" applyAlignment="1">
      <alignment horizontal="right" wrapText="1"/>
    </xf>
    <xf numFmtId="2" fontId="5" fillId="6" borderId="14" xfId="0" applyNumberFormat="1" applyFont="1" applyFill="1" applyBorder="1" applyAlignment="1">
      <alignment horizontal="right" wrapText="1"/>
    </xf>
    <xf numFmtId="2" fontId="5" fillId="6" borderId="21" xfId="0" applyNumberFormat="1" applyFont="1" applyFill="1" applyBorder="1" applyAlignment="1">
      <alignment horizontal="right" wrapText="1"/>
    </xf>
    <xf numFmtId="4" fontId="9" fillId="0" borderId="24" xfId="0" applyNumberFormat="1" applyFont="1" applyBorder="1" applyAlignment="1">
      <alignment horizontal="right" wrapText="1"/>
    </xf>
    <xf numFmtId="0" fontId="4" fillId="12" borderId="3" xfId="0" applyFont="1" applyFill="1" applyBorder="1" applyAlignment="1">
      <alignment horizontal="center" vertical="center" wrapText="1"/>
    </xf>
    <xf numFmtId="0" fontId="5" fillId="12" borderId="4" xfId="0" applyFont="1" applyFill="1" applyBorder="1" applyAlignment="1">
      <alignment horizontal="center" vertical="center" wrapText="1"/>
    </xf>
    <xf numFmtId="3" fontId="5" fillId="12" borderId="14" xfId="0" applyNumberFormat="1" applyFont="1" applyFill="1" applyBorder="1" applyAlignment="1">
      <alignment horizontal="right" wrapText="1"/>
    </xf>
    <xf numFmtId="164" fontId="5" fillId="12" borderId="14" xfId="0" applyNumberFormat="1" applyFont="1" applyFill="1" applyBorder="1" applyAlignment="1">
      <alignment horizontal="right" wrapText="1"/>
    </xf>
    <xf numFmtId="0" fontId="4" fillId="12" borderId="6" xfId="0" applyFont="1" applyFill="1" applyBorder="1" applyAlignment="1">
      <alignment horizontal="center" vertical="center"/>
    </xf>
    <xf numFmtId="0" fontId="4" fillId="12" borderId="7" xfId="0" applyFont="1" applyFill="1" applyBorder="1" applyAlignment="1">
      <alignment vertical="center" wrapText="1"/>
    </xf>
    <xf numFmtId="3" fontId="5" fillId="12" borderId="12" xfId="0" applyNumberFormat="1" applyFont="1" applyFill="1" applyBorder="1" applyAlignment="1">
      <alignment horizontal="right" wrapText="1"/>
    </xf>
    <xf numFmtId="164" fontId="5" fillId="12" borderId="12" xfId="0" applyNumberFormat="1" applyFont="1" applyFill="1" applyBorder="1" applyAlignment="1">
      <alignment horizontal="right" wrapText="1"/>
    </xf>
    <xf numFmtId="0" fontId="4" fillId="12" borderId="6" xfId="0" applyFont="1" applyFill="1" applyBorder="1" applyAlignment="1">
      <alignment horizontal="right" vertical="center"/>
    </xf>
    <xf numFmtId="0" fontId="5" fillId="12" borderId="7" xfId="0" applyFont="1" applyFill="1" applyBorder="1" applyAlignment="1">
      <alignment horizontal="right" vertical="center" wrapText="1"/>
    </xf>
    <xf numFmtId="4" fontId="5" fillId="12" borderId="12" xfId="0" applyNumberFormat="1" applyFont="1" applyFill="1" applyBorder="1" applyAlignment="1">
      <alignment horizontal="right" wrapText="1"/>
    </xf>
    <xf numFmtId="0" fontId="6" fillId="12" borderId="7" xfId="0" applyFont="1" applyFill="1" applyBorder="1" applyAlignment="1">
      <alignment vertical="center" wrapText="1"/>
    </xf>
    <xf numFmtId="3" fontId="4" fillId="3" borderId="12" xfId="0" applyNumberFormat="1" applyFont="1" applyFill="1" applyBorder="1" applyAlignment="1">
      <alignment horizontal="center"/>
    </xf>
    <xf numFmtId="0" fontId="4" fillId="3" borderId="12" xfId="0" applyFont="1" applyFill="1" applyBorder="1" applyAlignment="1">
      <alignment horizontal="left" wrapText="1"/>
    </xf>
    <xf numFmtId="2" fontId="5" fillId="12" borderId="14" xfId="0" applyNumberFormat="1" applyFont="1" applyFill="1" applyBorder="1" applyAlignment="1">
      <alignment horizontal="center" wrapText="1"/>
    </xf>
    <xf numFmtId="2" fontId="5" fillId="5" borderId="12" xfId="0" applyNumberFormat="1" applyFont="1" applyFill="1" applyBorder="1" applyAlignment="1">
      <alignment horizontal="center" wrapText="1"/>
    </xf>
    <xf numFmtId="2" fontId="5" fillId="5" borderId="19" xfId="0" applyNumberFormat="1" applyFont="1" applyFill="1" applyBorder="1" applyAlignment="1">
      <alignment horizontal="center" wrapText="1"/>
    </xf>
    <xf numFmtId="2" fontId="5" fillId="6" borderId="21" xfId="0" applyNumberFormat="1" applyFont="1" applyFill="1" applyBorder="1" applyAlignment="1">
      <alignment horizontal="center" wrapText="1"/>
    </xf>
    <xf numFmtId="2" fontId="5" fillId="6" borderId="14" xfId="0" applyNumberFormat="1" applyFont="1" applyFill="1" applyBorder="1" applyAlignment="1">
      <alignment horizontal="center" wrapText="1"/>
    </xf>
    <xf numFmtId="2" fontId="9" fillId="7" borderId="4" xfId="0" applyNumberFormat="1" applyFont="1" applyFill="1" applyBorder="1" applyAlignment="1">
      <alignment horizontal="center" wrapText="1"/>
    </xf>
    <xf numFmtId="4" fontId="5" fillId="12" borderId="14" xfId="0" applyNumberFormat="1" applyFont="1" applyFill="1" applyBorder="1" applyAlignment="1">
      <alignment horizontal="right" wrapText="1"/>
    </xf>
    <xf numFmtId="164" fontId="5" fillId="4" borderId="6" xfId="0" applyNumberFormat="1" applyFont="1" applyFill="1" applyBorder="1" applyAlignment="1">
      <alignment horizontal="right" wrapText="1"/>
    </xf>
    <xf numFmtId="4" fontId="5" fillId="4" borderId="40" xfId="0" applyNumberFormat="1" applyFont="1" applyFill="1" applyBorder="1" applyAlignment="1">
      <alignment horizontal="center" vertical="center" wrapText="1"/>
    </xf>
    <xf numFmtId="3" fontId="5" fillId="4" borderId="17" xfId="0" applyNumberFormat="1" applyFont="1" applyFill="1" applyBorder="1" applyAlignment="1">
      <alignment horizontal="right" wrapText="1"/>
    </xf>
    <xf numFmtId="4" fontId="5" fillId="4" borderId="19" xfId="0" applyNumberFormat="1" applyFont="1" applyFill="1" applyBorder="1" applyAlignment="1">
      <alignment horizontal="right" wrapText="1"/>
    </xf>
    <xf numFmtId="3" fontId="5" fillId="4" borderId="20" xfId="0" applyNumberFormat="1" applyFont="1" applyFill="1" applyBorder="1" applyAlignment="1">
      <alignment horizontal="right" wrapText="1"/>
    </xf>
    <xf numFmtId="3" fontId="5" fillId="4" borderId="21" xfId="0" applyNumberFormat="1" applyFont="1" applyFill="1" applyBorder="1" applyAlignment="1">
      <alignment horizontal="right" wrapText="1"/>
    </xf>
    <xf numFmtId="4" fontId="5" fillId="4" borderId="21" xfId="0" applyNumberFormat="1" applyFont="1" applyFill="1" applyBorder="1" applyAlignment="1">
      <alignment horizontal="right" wrapText="1"/>
    </xf>
    <xf numFmtId="3" fontId="5" fillId="4" borderId="22" xfId="0" applyNumberFormat="1" applyFont="1" applyFill="1" applyBorder="1" applyAlignment="1">
      <alignment horizontal="right" wrapText="1"/>
    </xf>
    <xf numFmtId="3" fontId="5" fillId="4" borderId="10" xfId="0" applyNumberFormat="1" applyFont="1" applyFill="1" applyBorder="1" applyAlignment="1">
      <alignment horizontal="right" wrapText="1"/>
    </xf>
    <xf numFmtId="3" fontId="5" fillId="4" borderId="14" xfId="0" applyNumberFormat="1" applyFont="1" applyFill="1" applyBorder="1" applyAlignment="1">
      <alignment horizontal="right" wrapText="1"/>
    </xf>
    <xf numFmtId="3" fontId="5" fillId="4" borderId="11" xfId="0" applyNumberFormat="1" applyFont="1" applyFill="1" applyBorder="1" applyAlignment="1">
      <alignment horizontal="right" wrapText="1"/>
    </xf>
    <xf numFmtId="3" fontId="4" fillId="3" borderId="12" xfId="0" applyNumberFormat="1" applyFont="1" applyFill="1" applyBorder="1" applyAlignment="1">
      <alignment horizontal="right"/>
    </xf>
    <xf numFmtId="0" fontId="4" fillId="12" borderId="4" xfId="0" applyFont="1" applyFill="1" applyBorder="1" applyAlignment="1">
      <alignment horizontal="center" vertical="center" wrapText="1"/>
    </xf>
    <xf numFmtId="0" fontId="2" fillId="0" borderId="0" xfId="0" applyFont="1" applyAlignment="1">
      <alignment horizontal="right"/>
    </xf>
    <xf numFmtId="3" fontId="5" fillId="5" borderId="16" xfId="0" applyNumberFormat="1" applyFont="1" applyFill="1" applyBorder="1" applyAlignment="1">
      <alignment horizontal="left" vertical="center" wrapText="1"/>
    </xf>
    <xf numFmtId="3" fontId="5" fillId="5" borderId="30" xfId="0" applyNumberFormat="1" applyFont="1" applyFill="1" applyBorder="1" applyAlignment="1">
      <alignment horizontal="left" vertical="center" wrapText="1"/>
    </xf>
    <xf numFmtId="3" fontId="5" fillId="5" borderId="16" xfId="0" applyNumberFormat="1" applyFont="1" applyFill="1" applyBorder="1" applyAlignment="1">
      <alignment horizontal="center" vertical="center" wrapText="1"/>
    </xf>
    <xf numFmtId="3" fontId="5" fillId="5" borderId="30" xfId="0" applyNumberFormat="1" applyFont="1" applyFill="1" applyBorder="1" applyAlignment="1">
      <alignment horizontal="center" vertical="center" wrapText="1"/>
    </xf>
    <xf numFmtId="3" fontId="3" fillId="5" borderId="31" xfId="0" applyNumberFormat="1" applyFont="1" applyFill="1" applyBorder="1" applyAlignment="1">
      <alignment horizontal="left" vertical="center" wrapText="1"/>
    </xf>
    <xf numFmtId="3" fontId="3" fillId="5" borderId="32" xfId="0" applyNumberFormat="1" applyFont="1" applyFill="1" applyBorder="1" applyAlignment="1">
      <alignment horizontal="left" vertical="center" wrapText="1"/>
    </xf>
    <xf numFmtId="3" fontId="3" fillId="5" borderId="33" xfId="0" applyNumberFormat="1" applyFont="1" applyFill="1" applyBorder="1" applyAlignment="1">
      <alignment horizontal="left" vertical="center" wrapText="1"/>
    </xf>
    <xf numFmtId="3" fontId="3" fillId="5" borderId="34" xfId="0" applyNumberFormat="1" applyFont="1" applyFill="1" applyBorder="1" applyAlignment="1">
      <alignment horizontal="left" vertical="center" wrapText="1"/>
    </xf>
    <xf numFmtId="3" fontId="3" fillId="5" borderId="35" xfId="0" applyNumberFormat="1" applyFont="1" applyFill="1" applyBorder="1" applyAlignment="1">
      <alignment horizontal="left" vertical="center" wrapText="1"/>
    </xf>
    <xf numFmtId="3" fontId="3" fillId="5" borderId="36" xfId="0" applyNumberFormat="1" applyFont="1" applyFill="1" applyBorder="1" applyAlignment="1">
      <alignment horizontal="left" vertical="center" wrapText="1"/>
    </xf>
    <xf numFmtId="0" fontId="4" fillId="0" borderId="45" xfId="0" applyFont="1" applyBorder="1" applyAlignment="1">
      <alignment horizontal="center" vertical="center" wrapText="1"/>
    </xf>
    <xf numFmtId="0" fontId="4" fillId="0" borderId="37" xfId="0" applyFont="1" applyBorder="1" applyAlignment="1">
      <alignment horizontal="center" vertical="center" wrapText="1"/>
    </xf>
    <xf numFmtId="0" fontId="2" fillId="0" borderId="0" xfId="0" applyFont="1" applyAlignment="1">
      <alignment horizontal="right"/>
    </xf>
    <xf numFmtId="0" fontId="12" fillId="0" borderId="0" xfId="0" applyFont="1" applyAlignment="1">
      <alignment horizontal="center" vertical="center" wrapText="1"/>
    </xf>
    <xf numFmtId="3" fontId="5" fillId="5" borderId="45" xfId="0" applyNumberFormat="1" applyFont="1" applyFill="1" applyBorder="1" applyAlignment="1">
      <alignment horizontal="center" vertical="center" wrapText="1"/>
    </xf>
    <xf numFmtId="3" fontId="5" fillId="5" borderId="27" xfId="0" applyNumberFormat="1" applyFont="1" applyFill="1" applyBorder="1" applyAlignment="1">
      <alignment horizontal="center" vertical="center" wrapText="1"/>
    </xf>
    <xf numFmtId="3" fontId="5" fillId="12" borderId="44" xfId="0" applyNumberFormat="1" applyFont="1" applyFill="1" applyBorder="1" applyAlignment="1">
      <alignment horizontal="left" vertical="center" wrapText="1"/>
    </xf>
    <xf numFmtId="3" fontId="5" fillId="12" borderId="13" xfId="0" applyNumberFormat="1" applyFont="1" applyFill="1" applyBorder="1" applyAlignment="1">
      <alignment horizontal="left" vertical="center" wrapText="1"/>
    </xf>
    <xf numFmtId="3" fontId="5" fillId="12" borderId="44" xfId="0" applyNumberFormat="1" applyFont="1" applyFill="1" applyBorder="1" applyAlignment="1">
      <alignment horizontal="center" vertical="center" wrapText="1"/>
    </xf>
    <xf numFmtId="3" fontId="5" fillId="12" borderId="13" xfId="0" applyNumberFormat="1" applyFont="1" applyFill="1" applyBorder="1" applyAlignment="1">
      <alignment horizontal="center" vertical="center" wrapText="1"/>
    </xf>
    <xf numFmtId="3" fontId="5" fillId="5" borderId="6" xfId="0" applyNumberFormat="1" applyFont="1" applyFill="1" applyBorder="1" applyAlignment="1">
      <alignment horizontal="center" vertical="center" wrapText="1"/>
    </xf>
    <xf numFmtId="3" fontId="5" fillId="5" borderId="13" xfId="0" applyNumberFormat="1" applyFont="1" applyFill="1" applyBorder="1" applyAlignment="1">
      <alignment horizontal="center" vertical="center" wrapText="1"/>
    </xf>
    <xf numFmtId="3" fontId="5" fillId="5" borderId="28" xfId="0" applyNumberFormat="1" applyFont="1" applyFill="1" applyBorder="1" applyAlignment="1">
      <alignment horizontal="center" vertical="center" wrapText="1"/>
    </xf>
    <xf numFmtId="3" fontId="5" fillId="5" borderId="29" xfId="0" applyNumberFormat="1" applyFont="1" applyFill="1" applyBorder="1" applyAlignment="1">
      <alignment horizontal="center" vertical="center" wrapText="1"/>
    </xf>
    <xf numFmtId="0" fontId="2" fillId="0" borderId="0" xfId="0" applyFont="1" applyAlignment="1">
      <alignment horizontal="right" vertical="center" wrapText="1"/>
    </xf>
    <xf numFmtId="0" fontId="4" fillId="12" borderId="4" xfId="0" applyFont="1" applyFill="1" applyBorder="1" applyAlignment="1">
      <alignment horizontal="center" vertical="center" wrapText="1"/>
    </xf>
    <xf numFmtId="0" fontId="4" fillId="12" borderId="5" xfId="0" applyFont="1" applyFill="1" applyBorder="1" applyAlignment="1">
      <alignment horizontal="center" vertical="center" wrapText="1"/>
    </xf>
    <xf numFmtId="3" fontId="5" fillId="5" borderId="6" xfId="0" applyNumberFormat="1" applyFont="1" applyFill="1" applyBorder="1" applyAlignment="1">
      <alignment horizontal="left" vertical="center" wrapText="1"/>
    </xf>
    <xf numFmtId="3" fontId="5" fillId="5" borderId="13" xfId="0" applyNumberFormat="1" applyFont="1" applyFill="1" applyBorder="1" applyAlignment="1">
      <alignment horizontal="left" vertical="center" wrapText="1"/>
    </xf>
    <xf numFmtId="3" fontId="5" fillId="5" borderId="20" xfId="0" applyNumberFormat="1" applyFont="1" applyFill="1" applyBorder="1" applyAlignment="1">
      <alignment horizontal="center" vertical="center" wrapText="1"/>
    </xf>
    <xf numFmtId="3" fontId="5" fillId="5" borderId="22" xfId="0" applyNumberFormat="1" applyFont="1" applyFill="1" applyBorder="1" applyAlignment="1">
      <alignment horizontal="center" vertical="center" wrapText="1"/>
    </xf>
    <xf numFmtId="0" fontId="4" fillId="12" borderId="10" xfId="0" applyFont="1" applyFill="1" applyBorder="1" applyAlignment="1">
      <alignment horizontal="center" vertical="center"/>
    </xf>
    <xf numFmtId="0" fontId="4" fillId="12" borderId="15" xfId="0" applyFont="1" applyFill="1" applyBorder="1" applyAlignment="1">
      <alignment vertical="center" wrapText="1"/>
    </xf>
    <xf numFmtId="3" fontId="5" fillId="12" borderId="43" xfId="0" applyNumberFormat="1" applyFont="1" applyFill="1" applyBorder="1" applyAlignment="1">
      <alignment horizontal="left" vertical="center" wrapText="1"/>
    </xf>
    <xf numFmtId="3" fontId="5" fillId="12" borderId="11" xfId="0" applyNumberFormat="1" applyFont="1" applyFill="1" applyBorder="1" applyAlignment="1">
      <alignment horizontal="left" vertical="center" wrapText="1"/>
    </xf>
    <xf numFmtId="4" fontId="5" fillId="4" borderId="41" xfId="0" applyNumberFormat="1" applyFont="1" applyFill="1" applyBorder="1" applyAlignment="1">
      <alignment horizontal="center" vertical="center" wrapText="1"/>
    </xf>
    <xf numFmtId="4" fontId="5" fillId="4" borderId="12" xfId="0" applyNumberFormat="1" applyFont="1" applyFill="1" applyBorder="1" applyAlignment="1">
      <alignment horizontal="center" vertical="center" wrapText="1"/>
    </xf>
    <xf numFmtId="4" fontId="5" fillId="4" borderId="7" xfId="0" applyNumberFormat="1" applyFont="1" applyFill="1" applyBorder="1" applyAlignment="1">
      <alignment horizontal="center" vertical="center" wrapText="1"/>
    </xf>
    <xf numFmtId="4" fontId="5" fillId="4" borderId="14" xfId="0" applyNumberFormat="1" applyFont="1" applyFill="1" applyBorder="1" applyAlignment="1">
      <alignment horizontal="right" wrapText="1"/>
    </xf>
    <xf numFmtId="3" fontId="5" fillId="4" borderId="42" xfId="0" applyNumberFormat="1" applyFont="1" applyFill="1" applyBorder="1" applyAlignment="1">
      <alignment horizontal="center" vertical="center" wrapText="1"/>
    </xf>
    <xf numFmtId="3" fontId="5" fillId="4" borderId="19" xfId="0" applyNumberFormat="1" applyFont="1" applyFill="1" applyBorder="1" applyAlignment="1">
      <alignment horizontal="center" vertical="center" wrapText="1"/>
    </xf>
    <xf numFmtId="3" fontId="5" fillId="4" borderId="18" xfId="0" applyNumberFormat="1" applyFont="1" applyFill="1" applyBorder="1" applyAlignment="1">
      <alignment horizontal="center" vertical="center" wrapText="1"/>
    </xf>
    <xf numFmtId="0" fontId="13" fillId="8" borderId="25" xfId="0" applyFont="1" applyFill="1" applyBorder="1" applyAlignment="1">
      <alignment horizontal="left" vertical="center" wrapText="1"/>
    </xf>
    <xf numFmtId="0" fontId="13" fillId="8" borderId="26" xfId="0" applyFont="1" applyFill="1" applyBorder="1" applyAlignment="1">
      <alignment horizontal="left" vertical="center" wrapText="1"/>
    </xf>
    <xf numFmtId="3" fontId="4" fillId="3" borderId="6" xfId="0" applyNumberFormat="1" applyFont="1" applyFill="1" applyBorder="1" applyAlignment="1">
      <alignment horizontal="center" vertical="center" wrapText="1"/>
    </xf>
    <xf numFmtId="3" fontId="4" fillId="3" borderId="12" xfId="0" applyNumberFormat="1" applyFont="1" applyFill="1" applyBorder="1" applyAlignment="1">
      <alignment horizontal="center" vertical="center" wrapText="1"/>
    </xf>
    <xf numFmtId="0" fontId="4" fillId="3" borderId="13" xfId="0" applyFont="1" applyFill="1" applyBorder="1" applyAlignment="1">
      <alignment vertical="center" wrapText="1"/>
    </xf>
    <xf numFmtId="0" fontId="4" fillId="3" borderId="22" xfId="0" applyFont="1" applyFill="1" applyBorder="1" applyAlignment="1">
      <alignment vertical="center" wrapText="1"/>
    </xf>
    <xf numFmtId="3" fontId="4" fillId="3" borderId="20" xfId="0" applyNumberFormat="1" applyFont="1" applyFill="1" applyBorder="1" applyAlignment="1">
      <alignment horizontal="center" vertical="center" wrapText="1"/>
    </xf>
    <xf numFmtId="3" fontId="3" fillId="8" borderId="45" xfId="0" applyNumberFormat="1" applyFont="1" applyFill="1" applyBorder="1" applyAlignment="1">
      <alignment horizontal="left" vertical="center" wrapText="1"/>
    </xf>
    <xf numFmtId="3" fontId="3" fillId="8" borderId="37" xfId="0" applyNumberFormat="1" applyFont="1" applyFill="1" applyBorder="1" applyAlignment="1">
      <alignment horizontal="left" vertical="center" wrapText="1"/>
    </xf>
  </cellXfs>
  <cellStyles count="2">
    <cellStyle name="Parasts" xfId="0" builtinId="0"/>
    <cellStyle name="Parasts 2" xfId="1" xr:uid="{8BAE7A6F-B30E-4110-9153-A84263E29D3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dizains">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3AF19-B348-464C-910A-BA4DEA6C0621}">
  <sheetPr>
    <pageSetUpPr fitToPage="1"/>
  </sheetPr>
  <dimension ref="A1:O79"/>
  <sheetViews>
    <sheetView tabSelected="1" zoomScale="70" zoomScaleNormal="70" workbookViewId="0">
      <selection sqref="A1:XFD1048576"/>
    </sheetView>
  </sheetViews>
  <sheetFormatPr defaultColWidth="9.08984375" defaultRowHeight="13" x14ac:dyDescent="0.3"/>
  <cols>
    <col min="1" max="1" width="9.08984375" style="1"/>
    <col min="2" max="2" width="38.36328125" style="1" customWidth="1"/>
    <col min="3" max="3" width="14.6328125" style="1" customWidth="1"/>
    <col min="4" max="4" width="15.36328125" style="1" customWidth="1"/>
    <col min="5" max="5" width="19.90625" style="1" customWidth="1"/>
    <col min="6" max="6" width="17.6328125" style="1" customWidth="1"/>
    <col min="7" max="7" width="16.90625" style="1" customWidth="1"/>
    <col min="8" max="8" width="18.08984375" style="1" customWidth="1"/>
    <col min="9" max="9" width="16.08984375" style="1" customWidth="1"/>
    <col min="10" max="10" width="15.6328125" style="1" customWidth="1"/>
    <col min="11" max="11" width="16.453125" style="1" customWidth="1"/>
    <col min="12" max="12" width="17.36328125" style="1" customWidth="1"/>
    <col min="13" max="13" width="21.453125" style="1" customWidth="1"/>
    <col min="14" max="14" width="50.453125" style="1" customWidth="1"/>
    <col min="15" max="15" width="15.54296875" style="1" customWidth="1"/>
    <col min="16" max="16384" width="9.08984375" style="1"/>
  </cols>
  <sheetData>
    <row r="1" spans="1:15" x14ac:dyDescent="0.3">
      <c r="A1" s="150" t="s">
        <v>86</v>
      </c>
      <c r="B1" s="150"/>
      <c r="C1" s="150"/>
      <c r="D1" s="150"/>
      <c r="E1" s="150"/>
      <c r="F1" s="150"/>
      <c r="G1" s="150"/>
      <c r="H1" s="150"/>
      <c r="I1" s="150"/>
      <c r="J1" s="150"/>
      <c r="K1" s="150"/>
      <c r="L1" s="150"/>
      <c r="M1" s="150"/>
      <c r="N1" s="150"/>
    </row>
    <row r="2" spans="1:15" ht="35.25" customHeight="1" x14ac:dyDescent="0.3">
      <c r="A2" s="162" t="s">
        <v>84</v>
      </c>
      <c r="B2" s="162"/>
      <c r="C2" s="162"/>
      <c r="D2" s="162"/>
      <c r="E2" s="162"/>
      <c r="F2" s="162"/>
      <c r="G2" s="162"/>
      <c r="H2" s="162"/>
      <c r="I2" s="162"/>
      <c r="J2" s="162"/>
      <c r="K2" s="162"/>
      <c r="L2" s="162"/>
      <c r="M2" s="162"/>
      <c r="N2" s="162"/>
    </row>
    <row r="3" spans="1:15" ht="35.25" customHeight="1" x14ac:dyDescent="0.3">
      <c r="A3" s="151" t="s">
        <v>85</v>
      </c>
      <c r="B3" s="151"/>
      <c r="C3" s="151"/>
      <c r="D3" s="151"/>
      <c r="E3" s="151"/>
      <c r="F3" s="151"/>
      <c r="G3" s="151"/>
      <c r="H3" s="151"/>
      <c r="I3" s="151"/>
      <c r="J3" s="151"/>
      <c r="K3" s="151"/>
      <c r="L3" s="151"/>
      <c r="M3" s="151"/>
      <c r="N3" s="151"/>
    </row>
    <row r="4" spans="1:15" x14ac:dyDescent="0.3">
      <c r="A4" s="1" t="s">
        <v>36</v>
      </c>
    </row>
    <row r="5" spans="1:15" ht="13.5" thickBot="1" x14ac:dyDescent="0.35">
      <c r="A5" s="1" t="s">
        <v>50</v>
      </c>
      <c r="N5" s="2" t="s">
        <v>81</v>
      </c>
    </row>
    <row r="6" spans="1:15" ht="69.650000000000006" customHeight="1" thickBot="1" x14ac:dyDescent="0.35">
      <c r="A6" s="103"/>
      <c r="B6" s="104" t="s">
        <v>71</v>
      </c>
      <c r="C6" s="136" t="s">
        <v>40</v>
      </c>
      <c r="D6" s="136" t="s">
        <v>39</v>
      </c>
      <c r="E6" s="136" t="s">
        <v>75</v>
      </c>
      <c r="F6" s="136" t="s">
        <v>45</v>
      </c>
      <c r="G6" s="136" t="s">
        <v>76</v>
      </c>
      <c r="H6" s="136" t="s">
        <v>83</v>
      </c>
      <c r="I6" s="136" t="s">
        <v>46</v>
      </c>
      <c r="J6" s="136" t="s">
        <v>47</v>
      </c>
      <c r="K6" s="136" t="s">
        <v>44</v>
      </c>
      <c r="L6" s="136" t="s">
        <v>48</v>
      </c>
      <c r="M6" s="163" t="s">
        <v>1</v>
      </c>
      <c r="N6" s="164"/>
    </row>
    <row r="7" spans="1:15" ht="60.65" customHeight="1" x14ac:dyDescent="0.3">
      <c r="A7" s="169">
        <v>1</v>
      </c>
      <c r="B7" s="170" t="s">
        <v>2</v>
      </c>
      <c r="C7" s="106">
        <v>890141.21</v>
      </c>
      <c r="D7" s="123">
        <v>1041782</v>
      </c>
      <c r="E7" s="123">
        <f t="shared" ref="E7:E19" si="0">D7-C7</f>
        <v>151640.79000000004</v>
      </c>
      <c r="F7" s="123">
        <v>446268</v>
      </c>
      <c r="G7" s="105">
        <v>436531.5</v>
      </c>
      <c r="H7" s="105">
        <f>F7+G7</f>
        <v>882799.5</v>
      </c>
      <c r="I7" s="123">
        <f>582782.93-0.04</f>
        <v>582782.89</v>
      </c>
      <c r="J7" s="117">
        <f>I7/H7*100</f>
        <v>66.015317181307879</v>
      </c>
      <c r="K7" s="113">
        <f>ROUND((552*1519.84)+(128*1763.11),0)*1.05</f>
        <v>1117861.5</v>
      </c>
      <c r="L7" s="106">
        <f>H7-K7</f>
        <v>-235062</v>
      </c>
      <c r="M7" s="171" t="s">
        <v>68</v>
      </c>
      <c r="N7" s="172"/>
      <c r="O7" s="7"/>
    </row>
    <row r="8" spans="1:15" ht="49.5" customHeight="1" x14ac:dyDescent="0.3">
      <c r="A8" s="107">
        <v>2</v>
      </c>
      <c r="B8" s="108" t="s">
        <v>42</v>
      </c>
      <c r="C8" s="113">
        <v>149581.51999999999</v>
      </c>
      <c r="D8" s="113">
        <v>150012.07</v>
      </c>
      <c r="E8" s="123">
        <f t="shared" si="0"/>
        <v>430.55000000001746</v>
      </c>
      <c r="F8" s="109">
        <v>174300</v>
      </c>
      <c r="G8" s="109"/>
      <c r="H8" s="105">
        <f t="shared" ref="H8:H14" si="1">F8+G8</f>
        <v>174300</v>
      </c>
      <c r="I8" s="113">
        <v>73755.259999999995</v>
      </c>
      <c r="J8" s="117">
        <f t="shared" ref="J8:J10" si="2">I8/H8*100</f>
        <v>42.315123350545036</v>
      </c>
      <c r="K8" s="113">
        <v>174300</v>
      </c>
      <c r="L8" s="106">
        <f t="shared" ref="L8:L13" si="3">H8-K8</f>
        <v>0</v>
      </c>
      <c r="M8" s="154" t="s">
        <v>51</v>
      </c>
      <c r="N8" s="155"/>
      <c r="O8" s="7"/>
    </row>
    <row r="9" spans="1:15" ht="43.25" customHeight="1" x14ac:dyDescent="0.3">
      <c r="A9" s="107">
        <v>3</v>
      </c>
      <c r="B9" s="108" t="s">
        <v>3</v>
      </c>
      <c r="C9" s="113">
        <v>34223.94</v>
      </c>
      <c r="D9" s="113">
        <v>24371.23</v>
      </c>
      <c r="E9" s="123">
        <f t="shared" si="0"/>
        <v>-9852.7100000000028</v>
      </c>
      <c r="F9" s="109">
        <v>49242</v>
      </c>
      <c r="G9" s="109"/>
      <c r="H9" s="105">
        <f t="shared" si="1"/>
        <v>49242</v>
      </c>
      <c r="I9" s="113">
        <v>20872.710000000003</v>
      </c>
      <c r="J9" s="117">
        <f t="shared" si="2"/>
        <v>42.388022419885466</v>
      </c>
      <c r="K9" s="113">
        <v>49242</v>
      </c>
      <c r="L9" s="106">
        <f t="shared" si="3"/>
        <v>0</v>
      </c>
      <c r="M9" s="154" t="s">
        <v>72</v>
      </c>
      <c r="N9" s="155"/>
      <c r="O9" s="7"/>
    </row>
    <row r="10" spans="1:15" ht="52.25" customHeight="1" x14ac:dyDescent="0.3">
      <c r="A10" s="107">
        <v>4</v>
      </c>
      <c r="B10" s="108" t="s">
        <v>4</v>
      </c>
      <c r="C10" s="113">
        <v>226850.81</v>
      </c>
      <c r="D10" s="113">
        <v>297675</v>
      </c>
      <c r="E10" s="123">
        <f t="shared" si="0"/>
        <v>70824.19</v>
      </c>
      <c r="F10" s="109">
        <v>307440</v>
      </c>
      <c r="G10" s="109"/>
      <c r="H10" s="105">
        <f t="shared" si="1"/>
        <v>307440</v>
      </c>
      <c r="I10" s="113">
        <v>168840</v>
      </c>
      <c r="J10" s="117">
        <f t="shared" si="2"/>
        <v>54.918032786885249</v>
      </c>
      <c r="K10" s="113">
        <f>ROUND((I10/6*12),0)</f>
        <v>337680</v>
      </c>
      <c r="L10" s="106">
        <f t="shared" si="3"/>
        <v>-30240</v>
      </c>
      <c r="M10" s="154" t="s">
        <v>49</v>
      </c>
      <c r="N10" s="155"/>
      <c r="O10" s="7"/>
    </row>
    <row r="11" spans="1:15" ht="35" customHeight="1" x14ac:dyDescent="0.3">
      <c r="A11" s="107">
        <v>5</v>
      </c>
      <c r="B11" s="108" t="s">
        <v>5</v>
      </c>
      <c r="C11" s="113">
        <v>4191.8</v>
      </c>
      <c r="D11" s="113">
        <v>4095</v>
      </c>
      <c r="E11" s="123">
        <f t="shared" si="0"/>
        <v>-96.800000000000182</v>
      </c>
      <c r="F11" s="109"/>
      <c r="G11" s="109">
        <v>5110</v>
      </c>
      <c r="H11" s="105">
        <f t="shared" si="1"/>
        <v>5110</v>
      </c>
      <c r="I11" s="113">
        <v>2555</v>
      </c>
      <c r="J11" s="117">
        <f>I11/H11*100</f>
        <v>50</v>
      </c>
      <c r="K11" s="113">
        <f>ROUND((I11/6*12),0)</f>
        <v>5110</v>
      </c>
      <c r="L11" s="106">
        <f t="shared" si="3"/>
        <v>0</v>
      </c>
      <c r="M11" s="154"/>
      <c r="N11" s="155"/>
      <c r="O11" s="7"/>
    </row>
    <row r="12" spans="1:15" ht="27.65" customHeight="1" x14ac:dyDescent="0.3">
      <c r="A12" s="107">
        <v>6</v>
      </c>
      <c r="B12" s="108" t="s">
        <v>6</v>
      </c>
      <c r="C12" s="113">
        <v>14492</v>
      </c>
      <c r="D12" s="113">
        <v>4000</v>
      </c>
      <c r="E12" s="123">
        <f t="shared" si="0"/>
        <v>-10492</v>
      </c>
      <c r="F12" s="109"/>
      <c r="G12" s="109">
        <v>1000</v>
      </c>
      <c r="H12" s="105">
        <f t="shared" si="1"/>
        <v>1000</v>
      </c>
      <c r="I12" s="113">
        <v>500</v>
      </c>
      <c r="J12" s="117">
        <f t="shared" ref="J12:J19" si="4">I12/H12*100</f>
        <v>50</v>
      </c>
      <c r="K12" s="109">
        <v>1000</v>
      </c>
      <c r="L12" s="106">
        <f t="shared" si="3"/>
        <v>0</v>
      </c>
      <c r="M12" s="156"/>
      <c r="N12" s="157"/>
      <c r="O12" s="7"/>
    </row>
    <row r="13" spans="1:15" ht="54" customHeight="1" x14ac:dyDescent="0.3">
      <c r="A13" s="107">
        <v>7</v>
      </c>
      <c r="B13" s="108" t="s">
        <v>7</v>
      </c>
      <c r="C13" s="113">
        <v>26000</v>
      </c>
      <c r="D13" s="113">
        <v>28000</v>
      </c>
      <c r="E13" s="123">
        <f t="shared" si="0"/>
        <v>2000</v>
      </c>
      <c r="F13" s="109"/>
      <c r="G13" s="109">
        <v>28000</v>
      </c>
      <c r="H13" s="105">
        <f t="shared" si="1"/>
        <v>28000</v>
      </c>
      <c r="I13" s="113">
        <v>14750</v>
      </c>
      <c r="J13" s="117">
        <f t="shared" si="4"/>
        <v>52.678571428571431</v>
      </c>
      <c r="K13" s="113">
        <v>28000</v>
      </c>
      <c r="L13" s="106">
        <f t="shared" si="3"/>
        <v>0</v>
      </c>
      <c r="M13" s="156"/>
      <c r="N13" s="157"/>
      <c r="O13" s="7"/>
    </row>
    <row r="14" spans="1:15" ht="42" customHeight="1" x14ac:dyDescent="0.3">
      <c r="A14" s="107">
        <v>8</v>
      </c>
      <c r="B14" s="108" t="s">
        <v>8</v>
      </c>
      <c r="C14" s="113">
        <v>1047073.2086590002</v>
      </c>
      <c r="D14" s="113">
        <v>1184856.54</v>
      </c>
      <c r="E14" s="123">
        <f t="shared" si="0"/>
        <v>137783.33134099981</v>
      </c>
      <c r="F14" s="109">
        <v>1637376</v>
      </c>
      <c r="G14" s="109">
        <v>-522336</v>
      </c>
      <c r="H14" s="105">
        <f t="shared" si="1"/>
        <v>1115040</v>
      </c>
      <c r="I14" s="113">
        <v>557519.96</v>
      </c>
      <c r="J14" s="117">
        <f t="shared" si="4"/>
        <v>49.999996412684744</v>
      </c>
      <c r="K14" s="113">
        <f>ROUND((I14/6*12),0)</f>
        <v>1115040</v>
      </c>
      <c r="L14" s="106">
        <f>H14-K14</f>
        <v>0</v>
      </c>
      <c r="M14" s="154" t="s">
        <v>69</v>
      </c>
      <c r="N14" s="155"/>
      <c r="O14" s="7"/>
    </row>
    <row r="15" spans="1:15" ht="42.75" customHeight="1" x14ac:dyDescent="0.3">
      <c r="A15" s="107">
        <v>9</v>
      </c>
      <c r="B15" s="108" t="s">
        <v>9</v>
      </c>
      <c r="C15" s="113">
        <v>0</v>
      </c>
      <c r="D15" s="113">
        <v>10000</v>
      </c>
      <c r="E15" s="123">
        <f t="shared" si="0"/>
        <v>10000</v>
      </c>
      <c r="F15" s="109"/>
      <c r="G15" s="109">
        <v>10000</v>
      </c>
      <c r="H15" s="105">
        <f>F15+G15</f>
        <v>10000</v>
      </c>
      <c r="I15" s="113">
        <v>0</v>
      </c>
      <c r="J15" s="117">
        <f t="shared" si="4"/>
        <v>0</v>
      </c>
      <c r="K15" s="110"/>
      <c r="L15" s="110">
        <f>F15-K15</f>
        <v>0</v>
      </c>
      <c r="M15" s="154"/>
      <c r="N15" s="155"/>
      <c r="O15" s="7"/>
    </row>
    <row r="16" spans="1:15" hidden="1" x14ac:dyDescent="0.3">
      <c r="A16" s="107">
        <v>10</v>
      </c>
      <c r="B16" s="108"/>
      <c r="C16" s="113"/>
      <c r="D16" s="113"/>
      <c r="E16" s="123">
        <f t="shared" si="0"/>
        <v>0</v>
      </c>
      <c r="F16" s="109" t="e">
        <v>#REF!</v>
      </c>
      <c r="G16" s="109"/>
      <c r="H16" s="109"/>
      <c r="I16" s="113"/>
      <c r="J16" s="117" t="e">
        <f t="shared" si="4"/>
        <v>#DIV/0!</v>
      </c>
      <c r="K16" s="110">
        <f>(I16/6*12)*1.2</f>
        <v>0</v>
      </c>
      <c r="L16" s="110" t="e">
        <f t="shared" ref="L16:L21" si="5">F16-K16</f>
        <v>#REF!</v>
      </c>
      <c r="M16" s="156"/>
      <c r="N16" s="157"/>
      <c r="O16" s="7"/>
    </row>
    <row r="17" spans="1:15" ht="25.75" customHeight="1" x14ac:dyDescent="0.3">
      <c r="A17" s="111"/>
      <c r="B17" s="112" t="s">
        <v>10</v>
      </c>
      <c r="C17" s="113">
        <v>258218.1</v>
      </c>
      <c r="D17" s="113">
        <f>(D7+D8+D9+D10+D11+D13)*0.2</f>
        <v>309187.06</v>
      </c>
      <c r="E17" s="123">
        <f t="shared" si="0"/>
        <v>50968.959999999992</v>
      </c>
      <c r="F17" s="109">
        <f t="shared" ref="F17:G17" si="6">(F7+F8+F9+F10+F11+F13)*0.2</f>
        <v>195450</v>
      </c>
      <c r="G17" s="109">
        <f t="shared" si="6"/>
        <v>93928.3</v>
      </c>
      <c r="H17" s="109">
        <f>(H7+H8+H9+H10+H11+H13)*0.2</f>
        <v>289378.3</v>
      </c>
      <c r="I17" s="109">
        <f>(I7+I8+I9+I10+I11+I13)*0.2</f>
        <v>172711.17200000002</v>
      </c>
      <c r="J17" s="117">
        <f t="shared" si="4"/>
        <v>59.683525682471704</v>
      </c>
      <c r="K17" s="109">
        <f>ROUND(((K7+K8+K9+K10+K11+K13)*0.2),0)</f>
        <v>342439</v>
      </c>
      <c r="L17" s="110">
        <f>ROUND(((L7+L8+L9+L10+L11+L13)*0.2),0)</f>
        <v>-53060</v>
      </c>
      <c r="M17" s="154" t="s">
        <v>79</v>
      </c>
      <c r="N17" s="155"/>
      <c r="O17" s="7"/>
    </row>
    <row r="18" spans="1:15" ht="23.15" customHeight="1" x14ac:dyDescent="0.3">
      <c r="A18" s="111"/>
      <c r="B18" s="112" t="s">
        <v>11</v>
      </c>
      <c r="C18" s="113">
        <v>88880.296797899995</v>
      </c>
      <c r="D18" s="113">
        <f>D14*0.1</f>
        <v>118485.65400000001</v>
      </c>
      <c r="E18" s="123">
        <f t="shared" si="0"/>
        <v>29605.357202100015</v>
      </c>
      <c r="F18" s="113">
        <f t="shared" ref="F18:K18" si="7">F14*0.1</f>
        <v>163737.60000000001</v>
      </c>
      <c r="G18" s="113">
        <f t="shared" si="7"/>
        <v>-52233.600000000006</v>
      </c>
      <c r="H18" s="113">
        <f>H14*0.1</f>
        <v>111504</v>
      </c>
      <c r="I18" s="113">
        <f t="shared" si="7"/>
        <v>55751.995999999999</v>
      </c>
      <c r="J18" s="117">
        <f t="shared" si="4"/>
        <v>49.999996412684744</v>
      </c>
      <c r="K18" s="113">
        <f t="shared" si="7"/>
        <v>111504</v>
      </c>
      <c r="L18" s="113">
        <f t="shared" ref="L18" si="8">L14*0.1</f>
        <v>0</v>
      </c>
      <c r="M18" s="156"/>
      <c r="N18" s="157"/>
      <c r="O18" s="7"/>
    </row>
    <row r="19" spans="1:15" ht="13.5" thickBot="1" x14ac:dyDescent="0.35">
      <c r="A19" s="107">
        <v>10</v>
      </c>
      <c r="B19" s="114" t="s">
        <v>12</v>
      </c>
      <c r="C19" s="113">
        <f>C17+C18</f>
        <v>347098.39679789997</v>
      </c>
      <c r="D19" s="113">
        <f>D17+D18</f>
        <v>427672.71400000004</v>
      </c>
      <c r="E19" s="113">
        <f t="shared" si="0"/>
        <v>80574.317202100065</v>
      </c>
      <c r="F19" s="113">
        <f>F17+F18</f>
        <v>359187.6</v>
      </c>
      <c r="G19" s="113">
        <f>G17+G18</f>
        <v>41694.699999999997</v>
      </c>
      <c r="H19" s="113">
        <f>H17+H18</f>
        <v>400882.3</v>
      </c>
      <c r="I19" s="113">
        <f>I17+I18</f>
        <v>228463.16800000001</v>
      </c>
      <c r="J19" s="117">
        <f t="shared" si="4"/>
        <v>56.990086117546227</v>
      </c>
      <c r="K19" s="110">
        <f>K17+K18</f>
        <v>453943</v>
      </c>
      <c r="L19" s="110">
        <f>L17+L18</f>
        <v>-53060</v>
      </c>
      <c r="M19" s="156"/>
      <c r="N19" s="157"/>
      <c r="O19" s="7"/>
    </row>
    <row r="20" spans="1:15" ht="84" hidden="1" customHeight="1" x14ac:dyDescent="0.3">
      <c r="A20" s="8">
        <v>13</v>
      </c>
      <c r="B20" s="9" t="s">
        <v>13</v>
      </c>
      <c r="C20" s="86">
        <v>7150.84</v>
      </c>
      <c r="D20" s="88"/>
      <c r="E20" s="89"/>
      <c r="F20" s="124"/>
      <c r="G20" s="91"/>
      <c r="H20" s="91"/>
      <c r="I20" s="90"/>
      <c r="J20" s="118"/>
      <c r="K20" s="97"/>
      <c r="L20" s="96">
        <f t="shared" si="5"/>
        <v>0</v>
      </c>
      <c r="M20" s="158"/>
      <c r="N20" s="159"/>
      <c r="O20" s="7"/>
    </row>
    <row r="21" spans="1:15" ht="57.75" hidden="1" customHeight="1" thickBot="1" x14ac:dyDescent="0.35">
      <c r="A21" s="23"/>
      <c r="B21" s="24"/>
      <c r="C21" s="125">
        <v>14397.799999999997</v>
      </c>
      <c r="D21" s="88"/>
      <c r="E21" s="89"/>
      <c r="F21" s="126"/>
      <c r="G21" s="92"/>
      <c r="H21" s="92"/>
      <c r="I21" s="127"/>
      <c r="J21" s="119"/>
      <c r="K21" s="98"/>
      <c r="L21" s="99">
        <f t="shared" si="5"/>
        <v>0</v>
      </c>
      <c r="M21" s="158"/>
      <c r="N21" s="159"/>
      <c r="O21" s="7"/>
    </row>
    <row r="22" spans="1:15" ht="27" hidden="1" customHeight="1" thickBot="1" x14ac:dyDescent="0.35">
      <c r="A22" s="25">
        <v>13</v>
      </c>
      <c r="B22" s="9" t="s">
        <v>41</v>
      </c>
      <c r="C22" s="86"/>
      <c r="D22" s="88"/>
      <c r="E22" s="89"/>
      <c r="F22" s="128"/>
      <c r="G22" s="129"/>
      <c r="H22" s="129"/>
      <c r="I22" s="130"/>
      <c r="J22" s="120"/>
      <c r="K22" s="130"/>
      <c r="L22" s="131"/>
      <c r="M22" s="165"/>
      <c r="N22" s="166"/>
      <c r="O22" s="7"/>
    </row>
    <row r="23" spans="1:15" ht="13.5" hidden="1" thickBot="1" x14ac:dyDescent="0.35">
      <c r="A23" s="26"/>
      <c r="B23" s="27"/>
      <c r="C23" s="173"/>
      <c r="D23" s="174"/>
      <c r="E23" s="175"/>
      <c r="F23" s="132"/>
      <c r="G23" s="133"/>
      <c r="H23" s="133"/>
      <c r="I23" s="176"/>
      <c r="J23" s="121"/>
      <c r="K23" s="100"/>
      <c r="L23" s="134"/>
      <c r="M23" s="158"/>
      <c r="N23" s="159"/>
    </row>
    <row r="24" spans="1:15" ht="13.5" hidden="1" thickBot="1" x14ac:dyDescent="0.35">
      <c r="A24" s="30"/>
      <c r="B24" s="24"/>
      <c r="C24" s="177"/>
      <c r="D24" s="178"/>
      <c r="E24" s="179"/>
      <c r="F24" s="128"/>
      <c r="G24" s="129"/>
      <c r="H24" s="129"/>
      <c r="I24" s="129"/>
      <c r="J24" s="120"/>
      <c r="K24" s="101"/>
      <c r="L24" s="131"/>
      <c r="M24" s="167"/>
      <c r="N24" s="168"/>
    </row>
    <row r="25" spans="1:15" ht="43.25" customHeight="1" thickBot="1" x14ac:dyDescent="0.35">
      <c r="A25" s="31" t="s">
        <v>14</v>
      </c>
      <c r="B25" s="85" t="s">
        <v>15</v>
      </c>
      <c r="C25" s="94">
        <f>C7+C8+C9+C10+C11+C12+C13+C14+C19</f>
        <v>2739652.8854569001</v>
      </c>
      <c r="D25" s="94">
        <f t="shared" ref="D25:I25" si="9">D7+D8+D9+D10+D11+D12+D13+D14+D15+D19+D20+D21+D23+D22+D24</f>
        <v>3172464.554</v>
      </c>
      <c r="E25" s="94">
        <f t="shared" si="9"/>
        <v>432811.66854309995</v>
      </c>
      <c r="F25" s="93">
        <f t="shared" si="9"/>
        <v>2973813.6</v>
      </c>
      <c r="G25" s="94">
        <f t="shared" si="9"/>
        <v>0.19999999999708962</v>
      </c>
      <c r="H25" s="94">
        <f t="shared" si="9"/>
        <v>2973813.8</v>
      </c>
      <c r="I25" s="95">
        <f t="shared" si="9"/>
        <v>1650038.9879999999</v>
      </c>
      <c r="J25" s="122">
        <f>I25/F25*100</f>
        <v>55.485622501692767</v>
      </c>
      <c r="K25" s="102">
        <f>K7+K8+K9+K10+K11+K12+K13+K14+K15+K19+K20+K21+K23+K22+K24</f>
        <v>3282176.5</v>
      </c>
      <c r="L25" s="102">
        <f>ROUND(L7+L8+L9+L10+L11+L12+L13+L14+L15+L19+L20+L21+L23+L22+L24,0)</f>
        <v>-318362</v>
      </c>
      <c r="M25" s="180"/>
      <c r="N25" s="181"/>
      <c r="O25" s="22"/>
    </row>
    <row r="26" spans="1:15" ht="19.25" hidden="1" customHeight="1" x14ac:dyDescent="0.3">
      <c r="A26" s="33"/>
      <c r="B26" s="34"/>
      <c r="C26" s="35">
        <v>2739652.89</v>
      </c>
      <c r="D26" s="35">
        <v>3172464.554</v>
      </c>
      <c r="E26" s="35"/>
      <c r="F26" s="35">
        <v>2973814</v>
      </c>
      <c r="G26" s="35">
        <v>0</v>
      </c>
      <c r="H26" s="35">
        <v>2973814</v>
      </c>
      <c r="I26" s="78">
        <v>1650038.99</v>
      </c>
      <c r="K26" s="21"/>
      <c r="L26" s="35"/>
      <c r="M26" s="21"/>
      <c r="O26" s="21"/>
    </row>
    <row r="27" spans="1:15" ht="15" hidden="1" customHeight="1" x14ac:dyDescent="0.3">
      <c r="A27" s="33"/>
      <c r="B27" s="34"/>
      <c r="C27" s="35">
        <f>C25-C26</f>
        <v>-4.5431000180542469E-3</v>
      </c>
      <c r="D27" s="35">
        <f>D25-D26</f>
        <v>0</v>
      </c>
      <c r="E27" s="35"/>
      <c r="F27" s="35">
        <f>F25-F26</f>
        <v>-0.39999999990686774</v>
      </c>
      <c r="G27" s="35">
        <f>G25-G26</f>
        <v>0.19999999999708962</v>
      </c>
      <c r="H27" s="35">
        <f>H25-H26</f>
        <v>-0.20000000018626451</v>
      </c>
      <c r="I27" s="36">
        <f>I25-I26</f>
        <v>-2.0000000949949026E-3</v>
      </c>
      <c r="K27" s="37"/>
      <c r="L27" s="35"/>
      <c r="M27" s="22"/>
      <c r="N27" s="22"/>
      <c r="O27" s="21"/>
    </row>
    <row r="28" spans="1:15" ht="15" hidden="1" customHeight="1" x14ac:dyDescent="0.3">
      <c r="A28" s="33"/>
      <c r="B28" s="34"/>
      <c r="C28" s="35"/>
      <c r="D28" s="35"/>
      <c r="E28" s="35"/>
      <c r="F28" s="35"/>
      <c r="G28" s="35"/>
      <c r="H28" s="35"/>
      <c r="I28" s="36"/>
      <c r="K28" s="37"/>
      <c r="L28" s="35"/>
      <c r="M28" s="22"/>
      <c r="N28" s="22"/>
      <c r="O28" s="21"/>
    </row>
    <row r="29" spans="1:15" hidden="1" x14ac:dyDescent="0.3">
      <c r="A29" s="1" t="s">
        <v>16</v>
      </c>
      <c r="F29" s="21"/>
      <c r="G29" s="21"/>
      <c r="H29" s="21"/>
      <c r="N29" s="2" t="s">
        <v>17</v>
      </c>
    </row>
    <row r="30" spans="1:15" ht="62.4" hidden="1" customHeight="1" x14ac:dyDescent="0.3">
      <c r="A30" s="6"/>
      <c r="B30" s="38" t="s">
        <v>0</v>
      </c>
      <c r="C30" s="5" t="s">
        <v>40</v>
      </c>
      <c r="D30" s="5" t="s">
        <v>39</v>
      </c>
      <c r="E30" s="5"/>
      <c r="F30" s="39" t="s">
        <v>43</v>
      </c>
      <c r="G30" s="3" t="s">
        <v>18</v>
      </c>
      <c r="H30" s="3"/>
      <c r="I30" s="4" t="str">
        <f>I6</f>
        <v>Faktiskā izpilde 2025. gada 6 mēnešos</v>
      </c>
      <c r="J30" s="84" t="str">
        <f>J6</f>
        <v>Izpilde (%) 2025.gada 6 mēnešos</v>
      </c>
      <c r="K30" s="84" t="str">
        <f>K6</f>
        <v>Prognozētā izpilde 2025.gadā</v>
      </c>
      <c r="L30" s="84" t="str">
        <f>L6</f>
        <v>Iztrūkstošais finansējums norēķinu veikšanai pamatpakalpojumiem 2025.gadā</v>
      </c>
      <c r="M30" s="148" t="s">
        <v>1</v>
      </c>
      <c r="N30" s="149"/>
    </row>
    <row r="31" spans="1:15" ht="65.400000000000006" hidden="1" customHeight="1" x14ac:dyDescent="0.3">
      <c r="A31" s="40">
        <v>1</v>
      </c>
      <c r="B31" s="41" t="s">
        <v>19</v>
      </c>
      <c r="C31" s="18"/>
      <c r="D31" s="18"/>
      <c r="E31" s="18"/>
      <c r="F31" s="182"/>
      <c r="G31" s="10"/>
      <c r="H31" s="42"/>
      <c r="I31" s="183"/>
      <c r="J31" s="11"/>
      <c r="K31" s="16"/>
      <c r="L31" s="12"/>
      <c r="M31" s="160"/>
      <c r="N31" s="161"/>
    </row>
    <row r="32" spans="1:15" ht="36.65" hidden="1" customHeight="1" x14ac:dyDescent="0.3">
      <c r="A32" s="8">
        <v>1</v>
      </c>
      <c r="B32" s="43" t="s">
        <v>20</v>
      </c>
      <c r="C32" s="15">
        <v>115441.2</v>
      </c>
      <c r="D32" s="15">
        <v>188724</v>
      </c>
      <c r="E32" s="15"/>
      <c r="F32" s="13">
        <v>181104</v>
      </c>
      <c r="G32" s="14">
        <f>10570</f>
        <v>10570</v>
      </c>
      <c r="H32" s="14"/>
      <c r="I32" s="15">
        <v>107310</v>
      </c>
      <c r="J32" s="16">
        <f t="shared" ref="J32:J37" si="10">I32/F32*100</f>
        <v>59.253246753246756</v>
      </c>
      <c r="K32" s="19">
        <f>ROUND((I32/6*12),0)</f>
        <v>214620</v>
      </c>
      <c r="L32" s="20">
        <f t="shared" ref="L32:L37" si="11">F32-K32</f>
        <v>-33516</v>
      </c>
      <c r="M32" s="140"/>
      <c r="N32" s="141"/>
    </row>
    <row r="33" spans="1:14" ht="20.399999999999999" hidden="1" customHeight="1" x14ac:dyDescent="0.3">
      <c r="A33" s="8">
        <v>2</v>
      </c>
      <c r="B33" s="43" t="s">
        <v>21</v>
      </c>
      <c r="C33" s="15">
        <v>37161.603999999999</v>
      </c>
      <c r="D33" s="15">
        <v>67502</v>
      </c>
      <c r="E33" s="15"/>
      <c r="F33" s="13">
        <v>159836</v>
      </c>
      <c r="G33" s="14">
        <f>5265</f>
        <v>5265</v>
      </c>
      <c r="H33" s="14"/>
      <c r="I33" s="15">
        <v>48629.95</v>
      </c>
      <c r="J33" s="16">
        <f t="shared" si="10"/>
        <v>30.424904276883801</v>
      </c>
      <c r="K33" s="19">
        <f>ROUND((I33/6*12),0)</f>
        <v>97260</v>
      </c>
      <c r="L33" s="20">
        <f t="shared" si="11"/>
        <v>62576</v>
      </c>
      <c r="M33" s="138"/>
      <c r="N33" s="139"/>
    </row>
    <row r="34" spans="1:14" ht="30" hidden="1" customHeight="1" x14ac:dyDescent="0.3">
      <c r="A34" s="8">
        <v>4</v>
      </c>
      <c r="B34" s="43" t="s">
        <v>22</v>
      </c>
      <c r="C34" s="15">
        <v>0</v>
      </c>
      <c r="D34" s="15"/>
      <c r="E34" s="15"/>
      <c r="F34" s="13"/>
      <c r="G34" s="14"/>
      <c r="H34" s="14"/>
      <c r="I34" s="15"/>
      <c r="J34" s="16" t="e">
        <f t="shared" si="10"/>
        <v>#DIV/0!</v>
      </c>
      <c r="K34" s="19">
        <f>ROUND((I34/3*9),0)</f>
        <v>0</v>
      </c>
      <c r="L34" s="20">
        <f t="shared" si="11"/>
        <v>0</v>
      </c>
      <c r="M34" s="140"/>
      <c r="N34" s="141"/>
    </row>
    <row r="35" spans="1:14" ht="35.25" hidden="1" customHeight="1" x14ac:dyDescent="0.3">
      <c r="A35" s="8">
        <v>5</v>
      </c>
      <c r="B35" s="43" t="s">
        <v>23</v>
      </c>
      <c r="C35" s="15">
        <v>0</v>
      </c>
      <c r="D35" s="15"/>
      <c r="E35" s="15"/>
      <c r="F35" s="13"/>
      <c r="G35" s="14"/>
      <c r="H35" s="14"/>
      <c r="I35" s="15"/>
      <c r="J35" s="16" t="e">
        <f t="shared" si="10"/>
        <v>#DIV/0!</v>
      </c>
      <c r="K35" s="19">
        <f>ROUND((I35/3*9),0)</f>
        <v>0</v>
      </c>
      <c r="L35" s="20">
        <f t="shared" si="11"/>
        <v>0</v>
      </c>
      <c r="M35" s="140"/>
      <c r="N35" s="141"/>
    </row>
    <row r="36" spans="1:14" ht="31.25" hidden="1" customHeight="1" x14ac:dyDescent="0.3">
      <c r="A36" s="8">
        <v>3</v>
      </c>
      <c r="B36" s="43" t="s">
        <v>24</v>
      </c>
      <c r="C36" s="15">
        <v>1932</v>
      </c>
      <c r="D36" s="15">
        <v>2150</v>
      </c>
      <c r="E36" s="15"/>
      <c r="F36" s="13">
        <v>5460</v>
      </c>
      <c r="G36" s="14">
        <f>245</f>
        <v>245</v>
      </c>
      <c r="H36" s="14"/>
      <c r="I36" s="15">
        <v>1092</v>
      </c>
      <c r="J36" s="16">
        <f t="shared" si="10"/>
        <v>20</v>
      </c>
      <c r="K36" s="19">
        <f>ROUND((I36/6*12),0)</f>
        <v>2184</v>
      </c>
      <c r="L36" s="20">
        <f t="shared" si="11"/>
        <v>3276</v>
      </c>
      <c r="M36" s="140"/>
      <c r="N36" s="141"/>
    </row>
    <row r="37" spans="1:14" ht="46.25" hidden="1" customHeight="1" x14ac:dyDescent="0.3">
      <c r="A37" s="8">
        <v>4</v>
      </c>
      <c r="B37" s="43" t="s">
        <v>25</v>
      </c>
      <c r="C37" s="15">
        <v>0</v>
      </c>
      <c r="D37" s="15">
        <v>0</v>
      </c>
      <c r="E37" s="15"/>
      <c r="F37" s="13">
        <v>6048</v>
      </c>
      <c r="G37" s="14">
        <v>0</v>
      </c>
      <c r="H37" s="14"/>
      <c r="I37" s="15">
        <v>0</v>
      </c>
      <c r="J37" s="16">
        <f t="shared" si="10"/>
        <v>0</v>
      </c>
      <c r="K37" s="19">
        <f>ROUND((I37/3*9),0)</f>
        <v>0</v>
      </c>
      <c r="L37" s="20">
        <f t="shared" si="11"/>
        <v>6048</v>
      </c>
      <c r="M37" s="140"/>
      <c r="N37" s="141"/>
    </row>
    <row r="38" spans="1:14" ht="42" hidden="1" customHeight="1" x14ac:dyDescent="0.3">
      <c r="A38" s="8">
        <v>5</v>
      </c>
      <c r="B38" s="184" t="s">
        <v>26</v>
      </c>
      <c r="C38" s="183"/>
      <c r="D38" s="183"/>
      <c r="E38" s="183"/>
      <c r="F38" s="182">
        <v>58914</v>
      </c>
      <c r="G38" s="14"/>
      <c r="H38" s="14"/>
      <c r="I38" s="183"/>
      <c r="J38" s="16"/>
      <c r="K38" s="16"/>
      <c r="L38" s="44"/>
      <c r="M38" s="142"/>
      <c r="N38" s="143"/>
    </row>
    <row r="39" spans="1:14" ht="68" hidden="1" customHeight="1" x14ac:dyDescent="0.3">
      <c r="A39" s="8">
        <v>6</v>
      </c>
      <c r="B39" s="184" t="s">
        <v>19</v>
      </c>
      <c r="C39" s="183"/>
      <c r="D39" s="183"/>
      <c r="E39" s="183"/>
      <c r="F39" s="182">
        <f>207098</f>
        <v>207098</v>
      </c>
      <c r="G39" s="14"/>
      <c r="H39" s="14"/>
      <c r="I39" s="16"/>
      <c r="J39" s="16"/>
      <c r="K39" s="16"/>
      <c r="L39" s="44"/>
      <c r="M39" s="144"/>
      <c r="N39" s="145"/>
    </row>
    <row r="40" spans="1:14" ht="34.25" hidden="1" customHeight="1" x14ac:dyDescent="0.3">
      <c r="A40" s="8">
        <v>7</v>
      </c>
      <c r="B40" s="184" t="s">
        <v>87</v>
      </c>
      <c r="C40" s="45"/>
      <c r="D40" s="45"/>
      <c r="E40" s="45"/>
      <c r="F40" s="182">
        <v>158187</v>
      </c>
      <c r="G40" s="14"/>
      <c r="H40" s="14"/>
      <c r="I40" s="45"/>
      <c r="J40" s="16"/>
      <c r="K40" s="16"/>
      <c r="L40" s="44"/>
      <c r="M40" s="144"/>
      <c r="N40" s="145"/>
    </row>
    <row r="41" spans="1:14" ht="25.25" hidden="1" customHeight="1" x14ac:dyDescent="0.3">
      <c r="A41" s="8">
        <v>8</v>
      </c>
      <c r="B41" s="184" t="s">
        <v>88</v>
      </c>
      <c r="C41" s="45"/>
      <c r="D41" s="45"/>
      <c r="E41" s="45"/>
      <c r="F41" s="182">
        <v>40042</v>
      </c>
      <c r="G41" s="14"/>
      <c r="H41" s="14"/>
      <c r="I41" s="45"/>
      <c r="J41" s="16"/>
      <c r="K41" s="16"/>
      <c r="L41" s="44"/>
      <c r="M41" s="144"/>
      <c r="N41" s="145"/>
    </row>
    <row r="42" spans="1:14" ht="25.25" hidden="1" customHeight="1" x14ac:dyDescent="0.3">
      <c r="A42" s="8">
        <v>9</v>
      </c>
      <c r="B42" s="184" t="s">
        <v>89</v>
      </c>
      <c r="C42" s="45"/>
      <c r="D42" s="45"/>
      <c r="E42" s="45"/>
      <c r="F42" s="182">
        <v>88448</v>
      </c>
      <c r="G42" s="14"/>
      <c r="H42" s="14"/>
      <c r="I42" s="45"/>
      <c r="J42" s="16"/>
      <c r="K42" s="16"/>
      <c r="L42" s="44"/>
      <c r="M42" s="144"/>
      <c r="N42" s="145"/>
    </row>
    <row r="43" spans="1:14" ht="24.65" hidden="1" customHeight="1" x14ac:dyDescent="0.3">
      <c r="A43" s="46">
        <v>10</v>
      </c>
      <c r="B43" s="185" t="s">
        <v>90</v>
      </c>
      <c r="C43" s="45"/>
      <c r="D43" s="45"/>
      <c r="E43" s="45"/>
      <c r="F43" s="186">
        <v>279278</v>
      </c>
      <c r="G43" s="47"/>
      <c r="H43" s="47"/>
      <c r="I43" s="48"/>
      <c r="J43" s="49"/>
      <c r="K43" s="49"/>
      <c r="L43" s="50"/>
      <c r="M43" s="146"/>
      <c r="N43" s="147"/>
    </row>
    <row r="44" spans="1:14" ht="26.25" hidden="1" customHeight="1" x14ac:dyDescent="0.3">
      <c r="A44" s="51">
        <v>10</v>
      </c>
      <c r="B44" s="52" t="s">
        <v>27</v>
      </c>
      <c r="C44" s="53"/>
      <c r="D44" s="53"/>
      <c r="E44" s="53"/>
      <c r="F44" s="17"/>
      <c r="G44" s="42"/>
      <c r="H44" s="42"/>
      <c r="I44" s="28"/>
      <c r="J44" s="54"/>
      <c r="K44" s="54"/>
      <c r="L44" s="29"/>
      <c r="M44" s="152"/>
      <c r="N44" s="153"/>
    </row>
    <row r="45" spans="1:14" ht="26.25" hidden="1" customHeight="1" x14ac:dyDescent="0.3">
      <c r="A45" s="56" t="s">
        <v>14</v>
      </c>
      <c r="B45" s="57" t="s">
        <v>28</v>
      </c>
      <c r="C45" s="32">
        <f>SUM(C31:C44)</f>
        <v>154534.804</v>
      </c>
      <c r="D45" s="32">
        <f>SUM(D31:D44)</f>
        <v>258376</v>
      </c>
      <c r="E45" s="32"/>
      <c r="F45" s="58">
        <f>SUM(F31:F37)</f>
        <v>352448</v>
      </c>
      <c r="G45" s="59">
        <f>SUM(G31:G44)</f>
        <v>16080</v>
      </c>
      <c r="H45" s="59"/>
      <c r="I45" s="83">
        <f>SUM(I31:I44)</f>
        <v>157031.95000000001</v>
      </c>
      <c r="J45" s="60">
        <f>I45/F45*100</f>
        <v>44.554643521881246</v>
      </c>
      <c r="K45" s="61">
        <f>SUM(K31:K44)</f>
        <v>314064</v>
      </c>
      <c r="L45" s="77">
        <f>SUM(L31:L44)</f>
        <v>38384</v>
      </c>
      <c r="M45" s="187"/>
      <c r="N45" s="188"/>
    </row>
    <row r="46" spans="1:14" hidden="1" x14ac:dyDescent="0.3">
      <c r="A46" s="62" t="s">
        <v>29</v>
      </c>
      <c r="B46" s="63"/>
      <c r="C46" s="65"/>
      <c r="D46" s="65"/>
      <c r="E46" s="65"/>
      <c r="F46" s="64">
        <f>F45-F54</f>
        <v>0</v>
      </c>
      <c r="G46" s="65">
        <f>G25+G45</f>
        <v>16080.199999999997</v>
      </c>
      <c r="H46" s="65"/>
      <c r="I46" s="87">
        <f>I25+I45</f>
        <v>1807070.9379999998</v>
      </c>
      <c r="J46" s="65"/>
      <c r="K46" s="65"/>
      <c r="L46" s="65"/>
    </row>
    <row r="47" spans="1:14" hidden="1" x14ac:dyDescent="0.3">
      <c r="A47" s="62"/>
      <c r="B47" s="63"/>
      <c r="C47" s="65"/>
      <c r="D47" s="65"/>
      <c r="E47" s="65"/>
      <c r="F47" s="64"/>
      <c r="G47" s="65"/>
      <c r="H47" s="65"/>
      <c r="I47" s="65">
        <f>I46-F61</f>
        <v>1807070.9379999998</v>
      </c>
      <c r="J47" s="65"/>
      <c r="K47" s="65"/>
      <c r="L47" s="65"/>
      <c r="M47" s="55"/>
      <c r="N47" s="55"/>
    </row>
    <row r="48" spans="1:14" ht="20.25" hidden="1" customHeight="1" x14ac:dyDescent="0.3">
      <c r="C48" s="66"/>
      <c r="D48" s="66"/>
      <c r="E48" s="66"/>
      <c r="F48" s="66"/>
      <c r="G48" s="67">
        <f>G46-F50</f>
        <v>16080.199999999997</v>
      </c>
      <c r="H48" s="67"/>
      <c r="I48" s="22">
        <f>I46-I60</f>
        <v>-2.0000000949949026E-3</v>
      </c>
      <c r="J48" s="21"/>
      <c r="K48" s="21"/>
      <c r="L48" s="21"/>
    </row>
    <row r="49" spans="2:15" ht="54.65" hidden="1" customHeight="1" x14ac:dyDescent="0.3">
      <c r="B49" s="70"/>
      <c r="C49" s="68" t="s">
        <v>52</v>
      </c>
      <c r="F49" s="69">
        <v>1788208</v>
      </c>
      <c r="J49" s="70"/>
      <c r="L49" s="22"/>
    </row>
    <row r="50" spans="2:15" ht="27.75" hidden="1" customHeight="1" x14ac:dyDescent="0.3">
      <c r="B50" s="70"/>
      <c r="C50" s="71" t="s">
        <v>30</v>
      </c>
      <c r="D50" s="70"/>
      <c r="E50" s="70"/>
      <c r="F50" s="69"/>
      <c r="I50" s="70"/>
      <c r="J50" s="70"/>
      <c r="O50" s="21"/>
    </row>
    <row r="51" spans="2:15" ht="35.4" hidden="1" customHeight="1" x14ac:dyDescent="0.3">
      <c r="B51" s="70"/>
      <c r="C51" s="71" t="s">
        <v>53</v>
      </c>
      <c r="D51" s="70" t="e">
        <f>#REF!+#REF!</f>
        <v>#REF!</v>
      </c>
      <c r="E51" s="70"/>
      <c r="F51" s="69"/>
      <c r="I51" s="70"/>
      <c r="J51" s="70"/>
      <c r="O51" s="21"/>
    </row>
    <row r="52" spans="2:15" ht="52.25" hidden="1" customHeight="1" x14ac:dyDescent="0.3">
      <c r="B52" s="70"/>
      <c r="C52" s="71" t="s">
        <v>54</v>
      </c>
      <c r="D52" s="70"/>
      <c r="E52" s="70"/>
      <c r="F52" s="69">
        <v>353639</v>
      </c>
      <c r="I52" s="70"/>
      <c r="J52" s="70"/>
      <c r="O52" s="21"/>
    </row>
    <row r="53" spans="2:15" hidden="1" x14ac:dyDescent="0.3">
      <c r="B53" s="70"/>
      <c r="C53" s="72" t="s">
        <v>31</v>
      </c>
      <c r="D53" s="70"/>
      <c r="E53" s="70"/>
      <c r="F53" s="69">
        <f>F54+F58+F55</f>
        <v>1184415</v>
      </c>
      <c r="I53" s="70"/>
      <c r="J53" s="70"/>
      <c r="K53" s="70"/>
    </row>
    <row r="54" spans="2:15" hidden="1" x14ac:dyDescent="0.3">
      <c r="B54" s="70"/>
      <c r="C54" s="73" t="s">
        <v>32</v>
      </c>
      <c r="D54" s="70"/>
      <c r="E54" s="70"/>
      <c r="F54" s="69">
        <f>SUM(F31:F37)</f>
        <v>352448</v>
      </c>
      <c r="J54" s="70"/>
      <c r="K54" s="70"/>
    </row>
    <row r="55" spans="2:15" ht="53" hidden="1" x14ac:dyDescent="0.3">
      <c r="B55" s="70"/>
      <c r="C55" s="74" t="s">
        <v>33</v>
      </c>
      <c r="D55" s="70"/>
      <c r="E55" s="70"/>
      <c r="F55" s="69">
        <f>SUM(F39:F43)</f>
        <v>773053</v>
      </c>
      <c r="I55" s="70"/>
      <c r="J55" s="66"/>
      <c r="K55" s="66"/>
      <c r="L55" s="70"/>
    </row>
    <row r="56" spans="2:15" hidden="1" x14ac:dyDescent="0.3">
      <c r="B56" s="70"/>
      <c r="C56" s="75"/>
      <c r="D56" s="70"/>
      <c r="E56" s="70"/>
      <c r="F56" s="75"/>
      <c r="I56" s="70"/>
      <c r="J56" s="66"/>
      <c r="K56" s="66"/>
      <c r="L56" s="70"/>
    </row>
    <row r="57" spans="2:15" hidden="1" x14ac:dyDescent="0.3">
      <c r="B57" s="70"/>
      <c r="C57" s="75"/>
      <c r="D57" s="70"/>
      <c r="E57" s="70"/>
      <c r="F57" s="75"/>
      <c r="I57" s="70"/>
      <c r="J57" s="66"/>
      <c r="K57" s="66"/>
      <c r="L57" s="70"/>
    </row>
    <row r="58" spans="2:15" hidden="1" x14ac:dyDescent="0.3">
      <c r="B58" s="70"/>
      <c r="C58" s="74" t="s">
        <v>34</v>
      </c>
      <c r="D58" s="70"/>
      <c r="E58" s="70"/>
      <c r="F58" s="69">
        <f>F38</f>
        <v>58914</v>
      </c>
      <c r="I58" s="70"/>
      <c r="J58" s="66"/>
      <c r="K58" s="66"/>
      <c r="L58" s="70"/>
      <c r="M58" s="21"/>
      <c r="O58" s="22"/>
    </row>
    <row r="59" spans="2:15" ht="25.25" hidden="1" customHeight="1" x14ac:dyDescent="0.3">
      <c r="B59" s="70"/>
      <c r="C59" s="72" t="s">
        <v>55</v>
      </c>
      <c r="D59" s="70"/>
      <c r="E59" s="70"/>
      <c r="F59" s="69">
        <f>F49+F50+F53+F51+F52</f>
        <v>3326262</v>
      </c>
      <c r="I59" s="80" t="s">
        <v>37</v>
      </c>
      <c r="J59" s="79" t="s">
        <v>35</v>
      </c>
      <c r="K59" s="79" t="s">
        <v>38</v>
      </c>
      <c r="L59" s="22"/>
      <c r="M59" s="21"/>
    </row>
    <row r="60" spans="2:15" hidden="1" x14ac:dyDescent="0.3">
      <c r="B60" s="70"/>
      <c r="C60" s="72" t="s">
        <v>57</v>
      </c>
      <c r="D60" s="70"/>
      <c r="E60" s="70"/>
      <c r="F60" s="69">
        <f>F59-F61</f>
        <v>3326262</v>
      </c>
      <c r="I60" s="81">
        <v>1807070.94</v>
      </c>
      <c r="J60" s="81">
        <f>F60-I60</f>
        <v>1519191.06</v>
      </c>
      <c r="K60" s="82">
        <f>I60/F60*100</f>
        <v>54.327378300326309</v>
      </c>
      <c r="L60" s="22"/>
      <c r="M60" s="21"/>
    </row>
    <row r="61" spans="2:15" hidden="1" x14ac:dyDescent="0.3">
      <c r="B61" s="70"/>
      <c r="C61" s="137" t="s">
        <v>35</v>
      </c>
      <c r="F61" s="69"/>
      <c r="G61" s="76"/>
      <c r="H61" s="76"/>
      <c r="I61" s="81">
        <v>0</v>
      </c>
      <c r="J61" s="81">
        <f>F61-I61</f>
        <v>0</v>
      </c>
      <c r="K61" s="82" t="e">
        <f>I61/F61*100</f>
        <v>#DIV/0!</v>
      </c>
    </row>
    <row r="62" spans="2:15" hidden="1" x14ac:dyDescent="0.3">
      <c r="C62" s="72" t="s">
        <v>58</v>
      </c>
      <c r="D62" s="7"/>
      <c r="E62" s="7"/>
      <c r="F62" s="69">
        <f>F59-I60-I61</f>
        <v>1519191.06</v>
      </c>
      <c r="G62" s="22"/>
      <c r="H62" s="22"/>
      <c r="I62" s="7"/>
      <c r="J62" s="22"/>
      <c r="K62" s="22"/>
    </row>
    <row r="63" spans="2:15" hidden="1" x14ac:dyDescent="0.3">
      <c r="C63" s="72" t="s">
        <v>56</v>
      </c>
      <c r="G63" s="21"/>
      <c r="H63" s="21"/>
      <c r="I63" s="21"/>
    </row>
    <row r="64" spans="2:15" hidden="1" x14ac:dyDescent="0.3">
      <c r="F64" s="22">
        <v>3771574</v>
      </c>
      <c r="G64" s="21"/>
      <c r="H64" s="21"/>
    </row>
    <row r="65" spans="2:13" hidden="1" x14ac:dyDescent="0.3">
      <c r="F65" s="22"/>
      <c r="G65" s="21"/>
      <c r="H65" s="21"/>
    </row>
    <row r="66" spans="2:13" hidden="1" x14ac:dyDescent="0.3">
      <c r="F66" s="21">
        <f>F59-F64</f>
        <v>-445312</v>
      </c>
    </row>
    <row r="67" spans="2:13" hidden="1" x14ac:dyDescent="0.3">
      <c r="I67" s="22"/>
    </row>
    <row r="68" spans="2:13" x14ac:dyDescent="0.3">
      <c r="F68" s="22"/>
    </row>
    <row r="69" spans="2:13" x14ac:dyDescent="0.3">
      <c r="B69" s="1" t="s">
        <v>59</v>
      </c>
      <c r="M69" s="2" t="s">
        <v>80</v>
      </c>
    </row>
    <row r="70" spans="2:13" ht="160.25" customHeight="1" x14ac:dyDescent="0.3">
      <c r="B70" s="71" t="s">
        <v>73</v>
      </c>
      <c r="C70" s="79" t="s">
        <v>64</v>
      </c>
      <c r="D70" s="79" t="s">
        <v>65</v>
      </c>
      <c r="E70" s="79" t="s">
        <v>66</v>
      </c>
      <c r="F70" s="79" t="s">
        <v>67</v>
      </c>
      <c r="G70" s="79" t="s">
        <v>63</v>
      </c>
      <c r="H70" s="79" t="s">
        <v>82</v>
      </c>
      <c r="I70" s="79" t="s">
        <v>78</v>
      </c>
      <c r="J70" s="79" t="s">
        <v>74</v>
      </c>
      <c r="K70" s="79" t="s">
        <v>60</v>
      </c>
      <c r="L70" s="79" t="s">
        <v>61</v>
      </c>
      <c r="M70" s="79" t="s">
        <v>1</v>
      </c>
    </row>
    <row r="71" spans="2:13" ht="21.5" x14ac:dyDescent="0.3">
      <c r="B71" s="69">
        <v>2023</v>
      </c>
      <c r="C71" s="69">
        <v>1788208</v>
      </c>
      <c r="D71" s="69">
        <v>10912</v>
      </c>
      <c r="E71" s="115" t="s">
        <v>14</v>
      </c>
      <c r="F71" s="115" t="s">
        <v>14</v>
      </c>
      <c r="G71" s="115" t="s">
        <v>14</v>
      </c>
      <c r="H71" s="69">
        <v>1541771</v>
      </c>
      <c r="I71" s="115" t="s">
        <v>14</v>
      </c>
      <c r="J71" s="69">
        <f>C71+D71+H71</f>
        <v>3340891</v>
      </c>
      <c r="K71" s="69">
        <v>2732755</v>
      </c>
      <c r="L71" s="69">
        <f>J71-K71</f>
        <v>608136</v>
      </c>
      <c r="M71" s="116" t="s">
        <v>62</v>
      </c>
    </row>
    <row r="72" spans="2:13" x14ac:dyDescent="0.3">
      <c r="B72" s="69">
        <v>2024</v>
      </c>
      <c r="C72" s="69">
        <v>1788208</v>
      </c>
      <c r="D72" s="69">
        <v>314675</v>
      </c>
      <c r="E72" s="69">
        <v>218232</v>
      </c>
      <c r="F72" s="115" t="s">
        <v>14</v>
      </c>
      <c r="G72" s="69">
        <v>96694</v>
      </c>
      <c r="H72" s="69">
        <f>258376+773053</f>
        <v>1031429</v>
      </c>
      <c r="I72" s="69">
        <v>58914</v>
      </c>
      <c r="J72" s="69">
        <f>C72+D72+E72+G72+H72+I72</f>
        <v>3508152</v>
      </c>
      <c r="K72" s="69">
        <v>3508152</v>
      </c>
      <c r="L72" s="69">
        <f>J72-K72</f>
        <v>0</v>
      </c>
      <c r="M72" s="79" t="s">
        <v>14</v>
      </c>
    </row>
    <row r="73" spans="2:13" ht="21.5" x14ac:dyDescent="0.3">
      <c r="B73" s="135" t="s">
        <v>77</v>
      </c>
      <c r="C73" s="69">
        <v>1788208</v>
      </c>
      <c r="D73" s="115" t="s">
        <v>14</v>
      </c>
      <c r="E73" s="115" t="s">
        <v>14</v>
      </c>
      <c r="F73" s="69">
        <v>353639</v>
      </c>
      <c r="G73" s="115" t="s">
        <v>14</v>
      </c>
      <c r="H73" s="69">
        <f>352448+773053</f>
        <v>1125501</v>
      </c>
      <c r="I73" s="69">
        <v>58914</v>
      </c>
      <c r="J73" s="69">
        <f>C73+F73+H73+I73</f>
        <v>3326262</v>
      </c>
      <c r="K73" s="69">
        <v>2076257</v>
      </c>
      <c r="L73" s="69">
        <f>J73-K73</f>
        <v>1250005</v>
      </c>
      <c r="M73" s="116" t="s">
        <v>70</v>
      </c>
    </row>
    <row r="75" spans="2:13" x14ac:dyDescent="0.3">
      <c r="J75" s="21"/>
    </row>
    <row r="77" spans="2:13" x14ac:dyDescent="0.3">
      <c r="H77" s="21"/>
    </row>
    <row r="79" spans="2:13" x14ac:dyDescent="0.3">
      <c r="H79" s="21"/>
    </row>
  </sheetData>
  <mergeCells count="34">
    <mergeCell ref="M24:N24"/>
    <mergeCell ref="M13:N13"/>
    <mergeCell ref="M14:N14"/>
    <mergeCell ref="M15:N15"/>
    <mergeCell ref="M22:N22"/>
    <mergeCell ref="M23:N23"/>
    <mergeCell ref="M8:N8"/>
    <mergeCell ref="M9:N9"/>
    <mergeCell ref="M10:N10"/>
    <mergeCell ref="M11:N11"/>
    <mergeCell ref="M12:N12"/>
    <mergeCell ref="M25:N25"/>
    <mergeCell ref="M30:N30"/>
    <mergeCell ref="A1:N1"/>
    <mergeCell ref="A3:N3"/>
    <mergeCell ref="M44:N44"/>
    <mergeCell ref="M32:N32"/>
    <mergeCell ref="M17:N17"/>
    <mergeCell ref="M18:N18"/>
    <mergeCell ref="M19:N19"/>
    <mergeCell ref="M20:N20"/>
    <mergeCell ref="M21:N21"/>
    <mergeCell ref="M31:N31"/>
    <mergeCell ref="M16:N16"/>
    <mergeCell ref="A2:N2"/>
    <mergeCell ref="M6:N6"/>
    <mergeCell ref="M7:N7"/>
    <mergeCell ref="M45:N45"/>
    <mergeCell ref="M33:N33"/>
    <mergeCell ref="M34:N34"/>
    <mergeCell ref="M35:N35"/>
    <mergeCell ref="M36:N36"/>
    <mergeCell ref="M37:N37"/>
    <mergeCell ref="M38:N43"/>
  </mergeCells>
  <pageMargins left="0.7" right="0.7" top="0.75" bottom="0.75" header="0.3" footer="0.3"/>
  <pageSetup paperSize="9" scale="9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Darblapas</vt:lpstr>
      </vt:variant>
      <vt:variant>
        <vt:i4>1</vt:i4>
      </vt:variant>
      <vt:variant>
        <vt:lpstr>Diapazoni ar nosaukumiem</vt:lpstr>
      </vt:variant>
      <vt:variant>
        <vt:i4>1</vt:i4>
      </vt:variant>
    </vt:vector>
  </HeadingPairs>
  <TitlesOfParts>
    <vt:vector size="2" baseType="lpstr">
      <vt:lpstr>BUDZ_220300_AC</vt:lpstr>
      <vt:lpstr>BUDZ_220300_AC!Drukas_apgabals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Kaija Berga</dc:creator>
  <cp:lastModifiedBy>Māra Krumpāne</cp:lastModifiedBy>
  <cp:lastPrinted>2025-08-22T08:40:53Z</cp:lastPrinted>
  <dcterms:created xsi:type="dcterms:W3CDTF">2024-11-13T06:42:35Z</dcterms:created>
  <dcterms:modified xsi:type="dcterms:W3CDTF">2025-09-08T12:31:08Z</dcterms:modified>
</cp:coreProperties>
</file>