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file-itd-01.lm.local\LRLMSharedFolders$\FAD\FVD\Apropriacija\2025_gads\Apro_AUGUSTS\_Rīkojuma_projekts_saskaņošanai_uz_FM\"/>
    </mc:Choice>
  </mc:AlternateContent>
  <xr:revisionPtr revIDLastSave="0" documentId="13_ncr:1_{BDF96231-9D8C-4EC7-B301-AAE823ED703A}" xr6:coauthVersionLast="47" xr6:coauthVersionMax="47" xr10:uidLastSave="{00000000-0000-0000-0000-000000000000}"/>
  <bookViews>
    <workbookView xWindow="-28920" yWindow="-120" windowWidth="29040" windowHeight="15720" xr2:uid="{00000000-000D-0000-FFFF-FFFF00000000}"/>
  </bookViews>
  <sheets>
    <sheet name="Pielikums_asistenti" sheetId="21" r:id="rId1"/>
    <sheet name="tabula" sheetId="14" r:id="rId2"/>
  </sheets>
  <definedNames>
    <definedName name="_Hlk132375131" localSheetId="1">tabula!#REF!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4" i="21" l="1"/>
  <c r="B15" i="21"/>
  <c r="B16" i="21"/>
  <c r="B17" i="21"/>
  <c r="B13" i="21"/>
  <c r="B9" i="21"/>
  <c r="B10" i="21" s="1"/>
  <c r="AP56" i="14"/>
  <c r="AB56" i="14"/>
  <c r="Z56" i="14"/>
  <c r="X56" i="14"/>
  <c r="W56" i="14"/>
  <c r="Y56" i="14"/>
  <c r="AA56" i="14"/>
  <c r="AC56" i="14"/>
  <c r="AD56" i="14"/>
  <c r="BB48" i="14"/>
  <c r="AK48" i="14"/>
  <c r="N48" i="14"/>
  <c r="I48" i="14"/>
  <c r="D48" i="14"/>
  <c r="C56" i="14"/>
  <c r="AE56" i="14"/>
  <c r="H56" i="14"/>
  <c r="AF56" i="14"/>
  <c r="M56" i="14"/>
  <c r="AG56" i="14"/>
  <c r="AH56" i="14"/>
  <c r="R56" i="14"/>
  <c r="AJ56" i="14"/>
  <c r="BA56" i="14"/>
  <c r="BC56" i="14"/>
  <c r="AO56" i="14"/>
  <c r="AQ56" i="14"/>
  <c r="BD56" i="14"/>
  <c r="F75" i="14"/>
  <c r="C57" i="14"/>
  <c r="X57" i="14"/>
  <c r="W57" i="14"/>
  <c r="AE57" i="14"/>
  <c r="H57" i="14"/>
  <c r="Z57" i="14"/>
  <c r="Y57" i="14"/>
  <c r="AF57" i="14"/>
  <c r="M57" i="14"/>
  <c r="AB57" i="14"/>
  <c r="AA57" i="14"/>
  <c r="AG57" i="14"/>
  <c r="AH57" i="14"/>
  <c r="R57" i="14"/>
  <c r="AJ57" i="14"/>
  <c r="BA57" i="14"/>
  <c r="BC57" i="14"/>
  <c r="AP57" i="14"/>
  <c r="AO57" i="14"/>
  <c r="AQ57" i="14"/>
  <c r="BD57" i="14"/>
  <c r="F76" i="14"/>
  <c r="C58" i="14"/>
  <c r="X58" i="14"/>
  <c r="W58" i="14"/>
  <c r="AE58" i="14"/>
  <c r="H58" i="14"/>
  <c r="Z58" i="14"/>
  <c r="Y58" i="14"/>
  <c r="AF58" i="14"/>
  <c r="M58" i="14"/>
  <c r="AB58" i="14"/>
  <c r="AA58" i="14"/>
  <c r="AG58" i="14"/>
  <c r="AH58" i="14"/>
  <c r="R58" i="14"/>
  <c r="AJ58" i="14"/>
  <c r="BA58" i="14"/>
  <c r="BC58" i="14"/>
  <c r="AP58" i="14"/>
  <c r="AO58" i="14"/>
  <c r="AQ58" i="14"/>
  <c r="BD58" i="14"/>
  <c r="F77" i="14"/>
  <c r="C59" i="14"/>
  <c r="X59" i="14"/>
  <c r="W59" i="14"/>
  <c r="AE59" i="14"/>
  <c r="H59" i="14"/>
  <c r="Z59" i="14"/>
  <c r="Y59" i="14"/>
  <c r="AF59" i="14"/>
  <c r="M59" i="14"/>
  <c r="AB59" i="14"/>
  <c r="AA59" i="14"/>
  <c r="AG59" i="14"/>
  <c r="AH59" i="14"/>
  <c r="R59" i="14"/>
  <c r="AJ59" i="14"/>
  <c r="BA59" i="14"/>
  <c r="BC59" i="14"/>
  <c r="AP59" i="14"/>
  <c r="AO59" i="14"/>
  <c r="AQ59" i="14"/>
  <c r="BD59" i="14"/>
  <c r="F78" i="14"/>
  <c r="C60" i="14"/>
  <c r="X60" i="14"/>
  <c r="W60" i="14"/>
  <c r="AE60" i="14"/>
  <c r="H60" i="14"/>
  <c r="Z60" i="14"/>
  <c r="Y60" i="14"/>
  <c r="AF60" i="14"/>
  <c r="M60" i="14"/>
  <c r="AB60" i="14"/>
  <c r="AA60" i="14"/>
  <c r="AG60" i="14"/>
  <c r="AH60" i="14"/>
  <c r="R60" i="14"/>
  <c r="AJ60" i="14"/>
  <c r="BA60" i="14"/>
  <c r="BC60" i="14"/>
  <c r="AP60" i="14"/>
  <c r="AO60" i="14"/>
  <c r="AQ60" i="14"/>
  <c r="BD60" i="14"/>
  <c r="F79" i="14"/>
  <c r="F80" i="14"/>
  <c r="BA53" i="14"/>
  <c r="BA54" i="14"/>
  <c r="BA55" i="14"/>
  <c r="BB55" i="14"/>
  <c r="BB54" i="14"/>
  <c r="AT55" i="14"/>
  <c r="AR55" i="14"/>
  <c r="AR54" i="14"/>
  <c r="AP55" i="14"/>
  <c r="AH55" i="14"/>
  <c r="AI55" i="14"/>
  <c r="AI56" i="14"/>
  <c r="AD55" i="14"/>
  <c r="X55" i="14"/>
  <c r="Z55" i="14"/>
  <c r="AB55" i="14"/>
  <c r="D51" i="14"/>
  <c r="D52" i="14"/>
  <c r="D53" i="14"/>
  <c r="D54" i="14"/>
  <c r="AK51" i="14"/>
  <c r="AK52" i="14"/>
  <c r="AK53" i="14"/>
  <c r="AK54" i="14"/>
  <c r="AP51" i="14"/>
  <c r="AP52" i="14"/>
  <c r="AP53" i="14"/>
  <c r="AP54" i="14"/>
  <c r="AJ61" i="14"/>
  <c r="AP61" i="14"/>
  <c r="AO61" i="14"/>
  <c r="AO62" i="14"/>
  <c r="L88" i="14"/>
  <c r="R88" i="14"/>
  <c r="AJ62" i="14"/>
  <c r="L87" i="14"/>
  <c r="R87" i="14"/>
  <c r="AC50" i="14"/>
  <c r="AC51" i="14"/>
  <c r="AC52" i="14"/>
  <c r="AC53" i="14"/>
  <c r="AC54" i="14"/>
  <c r="X51" i="14"/>
  <c r="X52" i="14"/>
  <c r="X53" i="14"/>
  <c r="X54" i="14"/>
  <c r="I51" i="14"/>
  <c r="I52" i="14"/>
  <c r="I53" i="14"/>
  <c r="I54" i="14"/>
  <c r="Z51" i="14"/>
  <c r="Z52" i="14"/>
  <c r="Z53" i="14"/>
  <c r="Z54" i="14"/>
  <c r="N51" i="14"/>
  <c r="N52" i="14"/>
  <c r="N53" i="14"/>
  <c r="N54" i="14"/>
  <c r="AB51" i="14"/>
  <c r="AB52" i="14"/>
  <c r="AB53" i="14"/>
  <c r="AB54" i="14"/>
  <c r="AC55" i="14"/>
  <c r="AC57" i="14"/>
  <c r="AC58" i="14"/>
  <c r="AC59" i="14"/>
  <c r="AC60" i="14"/>
  <c r="C61" i="14"/>
  <c r="X61" i="14"/>
  <c r="W61" i="14"/>
  <c r="H61" i="14"/>
  <c r="Z61" i="14"/>
  <c r="Y61" i="14"/>
  <c r="M61" i="14"/>
  <c r="AB61" i="14"/>
  <c r="AA61" i="14"/>
  <c r="AC61" i="14"/>
  <c r="AC62" i="14"/>
  <c r="L86" i="14"/>
  <c r="R86" i="14"/>
  <c r="H62" i="14"/>
  <c r="M62" i="14"/>
  <c r="L85" i="14"/>
  <c r="R85" i="14"/>
  <c r="C62" i="14"/>
  <c r="L84" i="14"/>
  <c r="R84" i="14"/>
  <c r="B12" i="21"/>
  <c r="AH54" i="14"/>
  <c r="AI54" i="14"/>
  <c r="AR56" i="14"/>
  <c r="AR57" i="14"/>
  <c r="AR58" i="14"/>
  <c r="AR59" i="14"/>
  <c r="AR60" i="14"/>
  <c r="AR61" i="14"/>
  <c r="AQ61" i="14"/>
  <c r="BA51" i="14"/>
  <c r="R51" i="14"/>
  <c r="BB51" i="14"/>
  <c r="BA52" i="14"/>
  <c r="R52" i="14"/>
  <c r="BB52" i="14"/>
  <c r="R53" i="14"/>
  <c r="BB53" i="14"/>
  <c r="R54" i="14"/>
  <c r="R61" i="14"/>
  <c r="W47" i="14"/>
  <c r="C47" i="14"/>
  <c r="X47" i="14"/>
  <c r="AH50" i="14"/>
  <c r="AH51" i="14"/>
  <c r="AH52" i="14"/>
  <c r="AH53" i="14"/>
  <c r="Y47" i="14"/>
  <c r="H47" i="14"/>
  <c r="Z47" i="14"/>
  <c r="AA47" i="14"/>
  <c r="M47" i="14"/>
  <c r="AB47" i="14"/>
  <c r="AO47" i="14"/>
  <c r="AJ47" i="14"/>
  <c r="AP47" i="14"/>
  <c r="AR50" i="14"/>
  <c r="AR51" i="14"/>
  <c r="AR52" i="14"/>
  <c r="AR53" i="14"/>
  <c r="BD46" i="14"/>
  <c r="F68" i="14"/>
  <c r="BA50" i="14"/>
  <c r="BD50" i="14"/>
  <c r="F69" i="14"/>
  <c r="BD51" i="14"/>
  <c r="F70" i="14"/>
  <c r="BD52" i="14"/>
  <c r="F71" i="14"/>
  <c r="BD53" i="14"/>
  <c r="F72" i="14"/>
  <c r="BD54" i="14"/>
  <c r="F73" i="14"/>
  <c r="R55" i="14"/>
  <c r="AX54" i="14"/>
  <c r="AV54" i="14"/>
  <c r="AT54" i="14"/>
  <c r="AT53" i="14"/>
  <c r="R50" i="14"/>
  <c r="BB50" i="14"/>
  <c r="AI53" i="14"/>
  <c r="AK50" i="14"/>
  <c r="X50" i="14"/>
  <c r="D55" i="14"/>
  <c r="S55" i="14"/>
  <c r="Z50" i="14"/>
  <c r="AB50" i="14"/>
  <c r="D50" i="14"/>
  <c r="I50" i="14"/>
  <c r="N50" i="14"/>
  <c r="AP50" i="14"/>
  <c r="AI52" i="14"/>
  <c r="AI51" i="14"/>
  <c r="AI50" i="14"/>
  <c r="U51" i="14"/>
  <c r="U52" i="14"/>
  <c r="U53" i="14"/>
  <c r="U54" i="14"/>
  <c r="U55" i="14"/>
  <c r="U56" i="14"/>
  <c r="U57" i="14"/>
  <c r="U58" i="14"/>
  <c r="U59" i="14"/>
  <c r="U60" i="14"/>
  <c r="U61" i="14"/>
  <c r="U50" i="14"/>
  <c r="U35" i="14"/>
  <c r="U41" i="14"/>
  <c r="U62" i="14"/>
  <c r="F52" i="14"/>
  <c r="BB46" i="14"/>
  <c r="A21" i="21"/>
  <c r="D46" i="14"/>
  <c r="I46" i="14"/>
  <c r="N46" i="14"/>
  <c r="AK46" i="14"/>
  <c r="BE50" i="14"/>
  <c r="R62" i="14"/>
  <c r="AZ61" i="14"/>
  <c r="AZ60" i="14"/>
  <c r="AZ59" i="14"/>
  <c r="AZ58" i="14"/>
  <c r="AZ57" i="14"/>
  <c r="AZ56" i="14"/>
  <c r="AZ55" i="14"/>
  <c r="AZ54" i="14"/>
  <c r="AZ53" i="14"/>
  <c r="AZ52" i="14"/>
  <c r="AZ51" i="14"/>
  <c r="AZ50" i="14"/>
  <c r="AX61" i="14"/>
  <c r="AX60" i="14"/>
  <c r="AX59" i="14"/>
  <c r="AX58" i="14"/>
  <c r="AX57" i="14"/>
  <c r="AX56" i="14"/>
  <c r="AX55" i="14"/>
  <c r="AX53" i="14"/>
  <c r="AX52" i="14"/>
  <c r="AX51" i="14"/>
  <c r="AX50" i="14"/>
  <c r="AV53" i="14"/>
  <c r="AV52" i="14"/>
  <c r="AV51" i="14"/>
  <c r="AV50" i="14"/>
  <c r="AS62" i="14"/>
  <c r="AT62" i="14"/>
  <c r="AT52" i="14"/>
  <c r="AT56" i="14"/>
  <c r="AT57" i="14"/>
  <c r="AT58" i="14"/>
  <c r="AT59" i="14"/>
  <c r="AT60" i="14"/>
  <c r="AT61" i="14"/>
  <c r="AT51" i="14"/>
  <c r="AT50" i="14"/>
  <c r="AD50" i="14"/>
  <c r="X35" i="14"/>
  <c r="X42" i="14"/>
  <c r="D35" i="14"/>
  <c r="D36" i="14"/>
  <c r="D37" i="14"/>
  <c r="D38" i="14"/>
  <c r="D39" i="14"/>
  <c r="D40" i="14"/>
  <c r="D41" i="14"/>
  <c r="D42" i="14"/>
  <c r="D43" i="14"/>
  <c r="D44" i="14"/>
  <c r="D45" i="14"/>
  <c r="D47" i="14"/>
  <c r="I35" i="14"/>
  <c r="I36" i="14"/>
  <c r="I37" i="14"/>
  <c r="I38" i="14"/>
  <c r="I39" i="14"/>
  <c r="I40" i="14"/>
  <c r="I41" i="14"/>
  <c r="I42" i="14"/>
  <c r="I43" i="14"/>
  <c r="I44" i="14"/>
  <c r="I45" i="14"/>
  <c r="I47" i="14"/>
  <c r="N35" i="14"/>
  <c r="N36" i="14"/>
  <c r="N37" i="14"/>
  <c r="N38" i="14"/>
  <c r="N39" i="14"/>
  <c r="N40" i="14"/>
  <c r="N41" i="14"/>
  <c r="N42" i="14"/>
  <c r="N43" i="14"/>
  <c r="N44" i="14"/>
  <c r="N45" i="14"/>
  <c r="N47" i="14"/>
  <c r="V61" i="14"/>
  <c r="V62" i="14"/>
  <c r="AK35" i="14"/>
  <c r="AK36" i="14"/>
  <c r="AK37" i="14"/>
  <c r="AK38" i="14"/>
  <c r="AK39" i="14"/>
  <c r="AK40" i="14"/>
  <c r="AK41" i="14"/>
  <c r="AK42" i="14"/>
  <c r="AK43" i="14"/>
  <c r="AK44" i="14"/>
  <c r="AK45" i="14"/>
  <c r="AK47" i="14"/>
  <c r="BA47" i="14"/>
  <c r="R47" i="14"/>
  <c r="BB47" i="14"/>
  <c r="BE46" i="14"/>
  <c r="AZ46" i="14"/>
  <c r="AX46" i="14"/>
  <c r="AV46" i="14"/>
  <c r="AT46" i="14"/>
  <c r="AR45" i="14"/>
  <c r="AR46" i="14"/>
  <c r="AP46" i="14"/>
  <c r="AC46" i="14"/>
  <c r="AI46" i="14"/>
  <c r="AD46" i="14"/>
  <c r="AB46" i="14"/>
  <c r="Z46" i="14"/>
  <c r="X46" i="14"/>
  <c r="Z45" i="14"/>
  <c r="AC45" i="14"/>
  <c r="AI45" i="14"/>
  <c r="BB43" i="14"/>
  <c r="BB44" i="14"/>
  <c r="AP45" i="14"/>
  <c r="AR44" i="14"/>
  <c r="BD35" i="14"/>
  <c r="BD36" i="14"/>
  <c r="BD37" i="14"/>
  <c r="AC38" i="14"/>
  <c r="BD38" i="14"/>
  <c r="AC39" i="14"/>
  <c r="BD39" i="14"/>
  <c r="AC40" i="14"/>
  <c r="BD40" i="14"/>
  <c r="AC41" i="14"/>
  <c r="BD41" i="14"/>
  <c r="AC42" i="14"/>
  <c r="BD42" i="14"/>
  <c r="AC43" i="14"/>
  <c r="BD43" i="14"/>
  <c r="AC44" i="14"/>
  <c r="BD44" i="14"/>
  <c r="BD45" i="14"/>
  <c r="V46" i="14"/>
  <c r="V47" i="14"/>
  <c r="BE45" i="14"/>
  <c r="BB45" i="14"/>
  <c r="AZ45" i="14"/>
  <c r="AX45" i="14"/>
  <c r="AV45" i="14"/>
  <c r="AT45" i="14"/>
  <c r="AT44" i="14"/>
  <c r="AD45" i="14"/>
  <c r="AB45" i="14"/>
  <c r="X45" i="14"/>
  <c r="AL45" i="14"/>
  <c r="AM45" i="14"/>
  <c r="AN45" i="14"/>
  <c r="S45" i="14"/>
  <c r="T45" i="14"/>
  <c r="U45" i="14"/>
  <c r="V45" i="14"/>
  <c r="O45" i="14"/>
  <c r="P45" i="14"/>
  <c r="Q45" i="14"/>
  <c r="J45" i="14"/>
  <c r="K45" i="14"/>
  <c r="L45" i="14"/>
  <c r="E45" i="14"/>
  <c r="F45" i="14"/>
  <c r="G45" i="14"/>
  <c r="X44" i="14"/>
  <c r="Z44" i="14"/>
  <c r="AB44" i="14"/>
  <c r="AI44" i="14"/>
  <c r="AP44" i="14"/>
  <c r="AD51" i="14"/>
  <c r="S46" i="14"/>
  <c r="S35" i="14"/>
  <c r="S38" i="14"/>
  <c r="S39" i="14"/>
  <c r="S40" i="14"/>
  <c r="S41" i="14"/>
  <c r="S42" i="14"/>
  <c r="S43" i="14"/>
  <c r="S44" i="14"/>
  <c r="S36" i="14"/>
  <c r="S37" i="14"/>
  <c r="S47" i="14"/>
  <c r="BB40" i="14"/>
  <c r="BB41" i="14"/>
  <c r="BB42" i="14"/>
  <c r="BB39" i="14"/>
  <c r="AZ40" i="14"/>
  <c r="AZ41" i="14"/>
  <c r="AZ42" i="14"/>
  <c r="AZ43" i="14"/>
  <c r="AZ44" i="14"/>
  <c r="AX40" i="14"/>
  <c r="AX41" i="14"/>
  <c r="AX42" i="14"/>
  <c r="AX43" i="14"/>
  <c r="AX44" i="14"/>
  <c r="AV40" i="14"/>
  <c r="AV41" i="14"/>
  <c r="AV42" i="14"/>
  <c r="AV43" i="14"/>
  <c r="AV44" i="14"/>
  <c r="AT40" i="14"/>
  <c r="AT41" i="14"/>
  <c r="AT42" i="14"/>
  <c r="AT43" i="14"/>
  <c r="AT39" i="14"/>
  <c r="AR40" i="14"/>
  <c r="AR41" i="14"/>
  <c r="AR42" i="14"/>
  <c r="AR43" i="14"/>
  <c r="AP40" i="14"/>
  <c r="AP41" i="14"/>
  <c r="AP42" i="14"/>
  <c r="AP43" i="14"/>
  <c r="AP39" i="14"/>
  <c r="AL40" i="14"/>
  <c r="AI40" i="14"/>
  <c r="AI41" i="14"/>
  <c r="AI42" i="14"/>
  <c r="AI43" i="14"/>
  <c r="AI39" i="14"/>
  <c r="AD40" i="14"/>
  <c r="AD41" i="14"/>
  <c r="AD42" i="14"/>
  <c r="AD43" i="14"/>
  <c r="AD44" i="14"/>
  <c r="AB40" i="14"/>
  <c r="AB41" i="14"/>
  <c r="AB42" i="14"/>
  <c r="AB43" i="14"/>
  <c r="Z40" i="14"/>
  <c r="Z41" i="14"/>
  <c r="Z42" i="14"/>
  <c r="Z43" i="14"/>
  <c r="X40" i="14"/>
  <c r="X41" i="14"/>
  <c r="X43" i="14"/>
  <c r="X39" i="14"/>
  <c r="L44" i="14"/>
  <c r="G40" i="14"/>
  <c r="F40" i="14"/>
  <c r="E40" i="14"/>
  <c r="Z39" i="14"/>
  <c r="AB39" i="14"/>
  <c r="AR39" i="14"/>
  <c r="BB38" i="14"/>
  <c r="AC47" i="14"/>
  <c r="AH47" i="14"/>
  <c r="AI47" i="14"/>
  <c r="AQ47" i="14"/>
  <c r="AR47" i="14"/>
  <c r="AN53" i="14"/>
  <c r="AN52" i="14"/>
  <c r="AN51" i="14"/>
  <c r="AN50" i="14"/>
  <c r="AM53" i="14"/>
  <c r="AM52" i="14"/>
  <c r="AM51" i="14"/>
  <c r="AM50" i="14"/>
  <c r="AL51" i="14"/>
  <c r="AL50" i="14"/>
  <c r="W62" i="14"/>
  <c r="X62" i="14"/>
  <c r="V60" i="14"/>
  <c r="V59" i="14"/>
  <c r="V58" i="14"/>
  <c r="V57" i="14"/>
  <c r="V56" i="14"/>
  <c r="V55" i="14"/>
  <c r="V54" i="14"/>
  <c r="V53" i="14"/>
  <c r="V52" i="14"/>
  <c r="V51" i="14"/>
  <c r="V50" i="14"/>
  <c r="T60" i="14"/>
  <c r="T50" i="14"/>
  <c r="S50" i="14"/>
  <c r="Q51" i="14"/>
  <c r="Q52" i="14"/>
  <c r="Q53" i="14"/>
  <c r="Q54" i="14"/>
  <c r="Q55" i="14"/>
  <c r="Q56" i="14"/>
  <c r="Q57" i="14"/>
  <c r="Q58" i="14"/>
  <c r="Q59" i="14"/>
  <c r="Q60" i="14"/>
  <c r="Q61" i="14"/>
  <c r="P61" i="14"/>
  <c r="P51" i="14"/>
  <c r="P52" i="14"/>
  <c r="P53" i="14"/>
  <c r="P54" i="14"/>
  <c r="P55" i="14"/>
  <c r="P56" i="14"/>
  <c r="P57" i="14"/>
  <c r="P58" i="14"/>
  <c r="P59" i="14"/>
  <c r="P60" i="14"/>
  <c r="P50" i="14"/>
  <c r="Q50" i="14"/>
  <c r="O50" i="14"/>
  <c r="L51" i="14"/>
  <c r="L52" i="14"/>
  <c r="L53" i="14"/>
  <c r="L54" i="14"/>
  <c r="L55" i="14"/>
  <c r="L56" i="14"/>
  <c r="L57" i="14"/>
  <c r="L58" i="14"/>
  <c r="L59" i="14"/>
  <c r="L60" i="14"/>
  <c r="L61" i="14"/>
  <c r="L50" i="14"/>
  <c r="K51" i="14"/>
  <c r="K52" i="14"/>
  <c r="K53" i="14"/>
  <c r="K54" i="14"/>
  <c r="K55" i="14"/>
  <c r="K56" i="14"/>
  <c r="K57" i="14"/>
  <c r="K58" i="14"/>
  <c r="K59" i="14"/>
  <c r="K60" i="14"/>
  <c r="K61" i="14"/>
  <c r="K50" i="14"/>
  <c r="J50" i="14"/>
  <c r="G50" i="14"/>
  <c r="E50" i="14"/>
  <c r="G51" i="14"/>
  <c r="G52" i="14"/>
  <c r="G53" i="14"/>
  <c r="G54" i="14"/>
  <c r="G55" i="14"/>
  <c r="G56" i="14"/>
  <c r="G57" i="14"/>
  <c r="G58" i="14"/>
  <c r="G59" i="14"/>
  <c r="G60" i="14"/>
  <c r="G61" i="14"/>
  <c r="F38" i="14"/>
  <c r="F37" i="14"/>
  <c r="F36" i="14"/>
  <c r="F35" i="14"/>
  <c r="F51" i="14"/>
  <c r="F53" i="14"/>
  <c r="F54" i="14"/>
  <c r="F55" i="14"/>
  <c r="F56" i="14"/>
  <c r="F57" i="14"/>
  <c r="F58" i="14"/>
  <c r="F59" i="14"/>
  <c r="F60" i="14"/>
  <c r="F61" i="14"/>
  <c r="F50" i="14"/>
  <c r="E51" i="14"/>
  <c r="AY62" i="14"/>
  <c r="AZ62" i="14"/>
  <c r="AW62" i="14"/>
  <c r="AX62" i="14"/>
  <c r="AU62" i="14"/>
  <c r="AL52" i="14"/>
  <c r="AL53" i="14"/>
  <c r="AA62" i="14"/>
  <c r="AB62" i="14"/>
  <c r="T51" i="14"/>
  <c r="T52" i="14"/>
  <c r="T53" i="14"/>
  <c r="T54" i="14"/>
  <c r="T55" i="14"/>
  <c r="T56" i="14"/>
  <c r="T57" i="14"/>
  <c r="T58" i="14"/>
  <c r="T59" i="14"/>
  <c r="T61" i="14"/>
  <c r="T62" i="14"/>
  <c r="S51" i="14"/>
  <c r="S52" i="14"/>
  <c r="S53" i="14"/>
  <c r="S54" i="14"/>
  <c r="S56" i="14"/>
  <c r="S57" i="14"/>
  <c r="S58" i="14"/>
  <c r="S59" i="14"/>
  <c r="S60" i="14"/>
  <c r="S61" i="14"/>
  <c r="S62" i="14"/>
  <c r="Q62" i="14"/>
  <c r="P62" i="14"/>
  <c r="O51" i="14"/>
  <c r="O52" i="14"/>
  <c r="O53" i="14"/>
  <c r="O54" i="14"/>
  <c r="O55" i="14"/>
  <c r="O56" i="14"/>
  <c r="O57" i="14"/>
  <c r="O58" i="14"/>
  <c r="O59" i="14"/>
  <c r="O60" i="14"/>
  <c r="O61" i="14"/>
  <c r="O62" i="14"/>
  <c r="N55" i="14"/>
  <c r="N56" i="14"/>
  <c r="N57" i="14"/>
  <c r="N58" i="14"/>
  <c r="N59" i="14"/>
  <c r="N60" i="14"/>
  <c r="N61" i="14"/>
  <c r="N62" i="14"/>
  <c r="L62" i="14"/>
  <c r="K62" i="14"/>
  <c r="J51" i="14"/>
  <c r="J52" i="14"/>
  <c r="J53" i="14"/>
  <c r="J54" i="14"/>
  <c r="J55" i="14"/>
  <c r="J56" i="14"/>
  <c r="J57" i="14"/>
  <c r="J58" i="14"/>
  <c r="J59" i="14"/>
  <c r="J60" i="14"/>
  <c r="J61" i="14"/>
  <c r="J62" i="14"/>
  <c r="I55" i="14"/>
  <c r="I56" i="14"/>
  <c r="I57" i="14"/>
  <c r="I58" i="14"/>
  <c r="I59" i="14"/>
  <c r="I60" i="14"/>
  <c r="I61" i="14"/>
  <c r="I62" i="14"/>
  <c r="G62" i="14"/>
  <c r="F62" i="14"/>
  <c r="E52" i="14"/>
  <c r="E53" i="14"/>
  <c r="E54" i="14"/>
  <c r="E55" i="14"/>
  <c r="E56" i="14"/>
  <c r="E57" i="14"/>
  <c r="E58" i="14"/>
  <c r="E59" i="14"/>
  <c r="E60" i="14"/>
  <c r="E61" i="14"/>
  <c r="E62" i="14"/>
  <c r="D56" i="14"/>
  <c r="D57" i="14"/>
  <c r="D58" i="14"/>
  <c r="D59" i="14"/>
  <c r="D60" i="14"/>
  <c r="D61" i="14"/>
  <c r="D62" i="14"/>
  <c r="AD52" i="14"/>
  <c r="BE51" i="14"/>
  <c r="BE39" i="14"/>
  <c r="AZ39" i="14"/>
  <c r="AX39" i="14"/>
  <c r="AV39" i="14"/>
  <c r="AD39" i="14"/>
  <c r="O39" i="14"/>
  <c r="X38" i="14"/>
  <c r="Z38" i="14"/>
  <c r="AB38" i="14"/>
  <c r="AP38" i="14"/>
  <c r="AI38" i="14"/>
  <c r="AR38" i="14"/>
  <c r="BB35" i="14"/>
  <c r="BB36" i="14"/>
  <c r="BB37" i="14"/>
  <c r="AK30" i="14"/>
  <c r="AK31" i="14"/>
  <c r="AK32" i="14"/>
  <c r="AD38" i="14"/>
  <c r="X36" i="14"/>
  <c r="X37" i="14"/>
  <c r="S21" i="14"/>
  <c r="S22" i="14"/>
  <c r="S23" i="14"/>
  <c r="D21" i="14"/>
  <c r="D22" i="14"/>
  <c r="D23" i="14"/>
  <c r="D24" i="14"/>
  <c r="D25" i="14"/>
  <c r="D26" i="14"/>
  <c r="BE38" i="14"/>
  <c r="BE37" i="14"/>
  <c r="AZ38" i="14"/>
  <c r="AX38" i="14"/>
  <c r="AV38" i="14"/>
  <c r="AT38" i="14"/>
  <c r="AN38" i="14"/>
  <c r="AM38" i="14"/>
  <c r="AM37" i="14"/>
  <c r="AL38" i="14"/>
  <c r="AL37" i="14"/>
  <c r="V38" i="14"/>
  <c r="U38" i="14"/>
  <c r="T38" i="14"/>
  <c r="Q38" i="14"/>
  <c r="P38" i="14"/>
  <c r="O38" i="14"/>
  <c r="L38" i="14"/>
  <c r="K38" i="14"/>
  <c r="J38" i="14"/>
  <c r="G38" i="14"/>
  <c r="E38" i="14"/>
  <c r="E37" i="14"/>
  <c r="AI37" i="14"/>
  <c r="AD37" i="14"/>
  <c r="Y33" i="14"/>
  <c r="H33" i="14"/>
  <c r="Z33" i="14"/>
  <c r="AA33" i="14"/>
  <c r="M33" i="14"/>
  <c r="AB33" i="14"/>
  <c r="AO33" i="14"/>
  <c r="AJ33" i="14"/>
  <c r="AP33" i="14"/>
  <c r="AR37" i="14"/>
  <c r="BD8" i="14"/>
  <c r="BD9" i="14"/>
  <c r="BD10" i="14"/>
  <c r="BD11" i="14"/>
  <c r="BD12" i="14"/>
  <c r="BD13" i="14"/>
  <c r="BD14" i="14"/>
  <c r="BD15" i="14"/>
  <c r="BD16" i="14"/>
  <c r="BD17" i="14"/>
  <c r="BD18" i="14"/>
  <c r="C19" i="14"/>
  <c r="H19" i="14"/>
  <c r="M19" i="14"/>
  <c r="R19" i="14"/>
  <c r="W19" i="14"/>
  <c r="Y19" i="14"/>
  <c r="AA19" i="14"/>
  <c r="AC19" i="14"/>
  <c r="AE19" i="14"/>
  <c r="AF19" i="14"/>
  <c r="AG19" i="14"/>
  <c r="AH19" i="14"/>
  <c r="AJ19" i="14"/>
  <c r="AO19" i="14"/>
  <c r="AQ19" i="14"/>
  <c r="AS19" i="14"/>
  <c r="AU19" i="14"/>
  <c r="AW19" i="14"/>
  <c r="AY19" i="14"/>
  <c r="BA19" i="14"/>
  <c r="BC19" i="14"/>
  <c r="BD7" i="14"/>
  <c r="BD19" i="14"/>
  <c r="BD21" i="14"/>
  <c r="BD22" i="14"/>
  <c r="BD23" i="14"/>
  <c r="BD24" i="14"/>
  <c r="BD25" i="14"/>
  <c r="BD26" i="14"/>
  <c r="BD27" i="14"/>
  <c r="BD28" i="14"/>
  <c r="BD29" i="14"/>
  <c r="BD30" i="14"/>
  <c r="BD31" i="14"/>
  <c r="BD32" i="14"/>
  <c r="C33" i="14"/>
  <c r="R33" i="14"/>
  <c r="W33" i="14"/>
  <c r="AC33" i="14"/>
  <c r="AE33" i="14"/>
  <c r="AF33" i="14"/>
  <c r="AG33" i="14"/>
  <c r="AH33" i="14"/>
  <c r="AQ33" i="14"/>
  <c r="AS33" i="14"/>
  <c r="AU33" i="14"/>
  <c r="AW33" i="14"/>
  <c r="AY33" i="14"/>
  <c r="BA33" i="14"/>
  <c r="BC33" i="14"/>
  <c r="BD33" i="14"/>
  <c r="BB30" i="14"/>
  <c r="BB31" i="14"/>
  <c r="BB32" i="14"/>
  <c r="BB27" i="14"/>
  <c r="BB28" i="14"/>
  <c r="BB29" i="14"/>
  <c r="BB24" i="14"/>
  <c r="BB25" i="14"/>
  <c r="BB26" i="14"/>
  <c r="BB21" i="14"/>
  <c r="BB22" i="14"/>
  <c r="BB23" i="14"/>
  <c r="AP35" i="14"/>
  <c r="AP36" i="14"/>
  <c r="AP37" i="14"/>
  <c r="AP30" i="14"/>
  <c r="AP31" i="14"/>
  <c r="AP32" i="14"/>
  <c r="AP27" i="14"/>
  <c r="AP28" i="14"/>
  <c r="AP29" i="14"/>
  <c r="AP24" i="14"/>
  <c r="AP25" i="14"/>
  <c r="AP26" i="14"/>
  <c r="AP21" i="14"/>
  <c r="AP22" i="14"/>
  <c r="AP23" i="14"/>
  <c r="AL39" i="14"/>
  <c r="AM39" i="14"/>
  <c r="AN39" i="14"/>
  <c r="AM40" i="14"/>
  <c r="AN40" i="14"/>
  <c r="AL41" i="14"/>
  <c r="AM41" i="14"/>
  <c r="AN41" i="14"/>
  <c r="AL42" i="14"/>
  <c r="AM42" i="14"/>
  <c r="AN42" i="14"/>
  <c r="AL43" i="14"/>
  <c r="AM43" i="14"/>
  <c r="AN43" i="14"/>
  <c r="AL44" i="14"/>
  <c r="AM44" i="14"/>
  <c r="AN44" i="14"/>
  <c r="AL46" i="14"/>
  <c r="AM46" i="14"/>
  <c r="AN46" i="14"/>
  <c r="AK27" i="14"/>
  <c r="AK28" i="14"/>
  <c r="AK29" i="14"/>
  <c r="AK24" i="14"/>
  <c r="AK25" i="14"/>
  <c r="AK26" i="14"/>
  <c r="AK21" i="14"/>
  <c r="AK22" i="14"/>
  <c r="AK23" i="14"/>
  <c r="AD35" i="14"/>
  <c r="AD36" i="14"/>
  <c r="AD30" i="14"/>
  <c r="AD31" i="14"/>
  <c r="AD32" i="14"/>
  <c r="AD27" i="14"/>
  <c r="AD28" i="14"/>
  <c r="AD29" i="14"/>
  <c r="AD24" i="14"/>
  <c r="AD25" i="14"/>
  <c r="AD26" i="14"/>
  <c r="AD21" i="14"/>
  <c r="AD22" i="14"/>
  <c r="AD23" i="14"/>
  <c r="AB35" i="14"/>
  <c r="AB36" i="14"/>
  <c r="AB37" i="14"/>
  <c r="AB30" i="14"/>
  <c r="AB31" i="14"/>
  <c r="AB32" i="14"/>
  <c r="AB27" i="14"/>
  <c r="AB28" i="14"/>
  <c r="AB29" i="14"/>
  <c r="AB24" i="14"/>
  <c r="AB25" i="14"/>
  <c r="AB26" i="14"/>
  <c r="AB21" i="14"/>
  <c r="AB22" i="14"/>
  <c r="AB23" i="14"/>
  <c r="Z35" i="14"/>
  <c r="Z36" i="14"/>
  <c r="Z37" i="14"/>
  <c r="Z30" i="14"/>
  <c r="Z31" i="14"/>
  <c r="Z32" i="14"/>
  <c r="Z27" i="14"/>
  <c r="Z28" i="14"/>
  <c r="Z29" i="14"/>
  <c r="Z24" i="14"/>
  <c r="Z25" i="14"/>
  <c r="Z26" i="14"/>
  <c r="Z21" i="14"/>
  <c r="Z22" i="14"/>
  <c r="Z23" i="14"/>
  <c r="X30" i="14"/>
  <c r="X31" i="14"/>
  <c r="X32" i="14"/>
  <c r="X27" i="14"/>
  <c r="X28" i="14"/>
  <c r="X29" i="14"/>
  <c r="X24" i="14"/>
  <c r="X25" i="14"/>
  <c r="X26" i="14"/>
  <c r="X21" i="14"/>
  <c r="X22" i="14"/>
  <c r="X23" i="14"/>
  <c r="P39" i="14"/>
  <c r="Q39" i="14"/>
  <c r="O40" i="14"/>
  <c r="P40" i="14"/>
  <c r="Q40" i="14"/>
  <c r="O41" i="14"/>
  <c r="P41" i="14"/>
  <c r="Q41" i="14"/>
  <c r="O42" i="14"/>
  <c r="P42" i="14"/>
  <c r="Q42" i="14"/>
  <c r="O43" i="14"/>
  <c r="P43" i="14"/>
  <c r="Q43" i="14"/>
  <c r="O44" i="14"/>
  <c r="P44" i="14"/>
  <c r="Q44" i="14"/>
  <c r="O46" i="14"/>
  <c r="P46" i="14"/>
  <c r="Q46" i="14"/>
  <c r="J39" i="14"/>
  <c r="K39" i="14"/>
  <c r="L39" i="14"/>
  <c r="J40" i="14"/>
  <c r="K40" i="14"/>
  <c r="L40" i="14"/>
  <c r="J41" i="14"/>
  <c r="K41" i="14"/>
  <c r="L41" i="14"/>
  <c r="J42" i="14"/>
  <c r="K42" i="14"/>
  <c r="L42" i="14"/>
  <c r="J43" i="14"/>
  <c r="K43" i="14"/>
  <c r="L43" i="14"/>
  <c r="J44" i="14"/>
  <c r="K44" i="14"/>
  <c r="J46" i="14"/>
  <c r="K46" i="14"/>
  <c r="L46" i="14"/>
  <c r="AY47" i="14"/>
  <c r="AW47" i="14"/>
  <c r="AU47" i="14"/>
  <c r="AS47" i="14"/>
  <c r="AZ47" i="14"/>
  <c r="AX47" i="14"/>
  <c r="AV47" i="14"/>
  <c r="AT47" i="14"/>
  <c r="AN47" i="14"/>
  <c r="AM47" i="14"/>
  <c r="AL35" i="14"/>
  <c r="AL36" i="14"/>
  <c r="AL47" i="14"/>
  <c r="U46" i="14"/>
  <c r="U47" i="14"/>
  <c r="T39" i="14"/>
  <c r="T40" i="14"/>
  <c r="T41" i="14"/>
  <c r="T42" i="14"/>
  <c r="T43" i="14"/>
  <c r="T44" i="14"/>
  <c r="T46" i="14"/>
  <c r="T35" i="14"/>
  <c r="T36" i="14"/>
  <c r="T37" i="14"/>
  <c r="T47" i="14"/>
  <c r="Q47" i="14"/>
  <c r="P47" i="14"/>
  <c r="O35" i="14"/>
  <c r="O36" i="14"/>
  <c r="O37" i="14"/>
  <c r="O47" i="14"/>
  <c r="L47" i="14"/>
  <c r="K47" i="14"/>
  <c r="J35" i="14"/>
  <c r="J36" i="14"/>
  <c r="J37" i="14"/>
  <c r="J47" i="14"/>
  <c r="G46" i="14"/>
  <c r="G47" i="14"/>
  <c r="F46" i="14"/>
  <c r="F47" i="14"/>
  <c r="E39" i="14"/>
  <c r="E41" i="14"/>
  <c r="E42" i="14"/>
  <c r="E43" i="14"/>
  <c r="E44" i="14"/>
  <c r="E46" i="14"/>
  <c r="E35" i="14"/>
  <c r="E36" i="14"/>
  <c r="E47" i="14"/>
  <c r="F39" i="14"/>
  <c r="G39" i="14"/>
  <c r="F41" i="14"/>
  <c r="G41" i="14"/>
  <c r="F42" i="14"/>
  <c r="G42" i="14"/>
  <c r="F43" i="14"/>
  <c r="G43" i="14"/>
  <c r="F44" i="14"/>
  <c r="G44" i="14"/>
  <c r="S30" i="14"/>
  <c r="S31" i="14"/>
  <c r="S32" i="14"/>
  <c r="S27" i="14"/>
  <c r="S28" i="14"/>
  <c r="S29" i="14"/>
  <c r="S24" i="14"/>
  <c r="S25" i="14"/>
  <c r="S26" i="14"/>
  <c r="U39" i="14"/>
  <c r="V39" i="14"/>
  <c r="U40" i="14"/>
  <c r="V40" i="14"/>
  <c r="V41" i="14"/>
  <c r="U42" i="14"/>
  <c r="V42" i="14"/>
  <c r="U43" i="14"/>
  <c r="V43" i="14"/>
  <c r="U44" i="14"/>
  <c r="V44" i="14"/>
  <c r="N30" i="14"/>
  <c r="N31" i="14"/>
  <c r="N32" i="14"/>
  <c r="N27" i="14"/>
  <c r="N28" i="14"/>
  <c r="N29" i="14"/>
  <c r="N24" i="14"/>
  <c r="N25" i="14"/>
  <c r="N26" i="14"/>
  <c r="N21" i="14"/>
  <c r="N22" i="14"/>
  <c r="N23" i="14"/>
  <c r="I30" i="14"/>
  <c r="I31" i="14"/>
  <c r="I32" i="14"/>
  <c r="I27" i="14"/>
  <c r="I28" i="14"/>
  <c r="I29" i="14"/>
  <c r="I24" i="14"/>
  <c r="I25" i="14"/>
  <c r="I26" i="14"/>
  <c r="I21" i="14"/>
  <c r="I22" i="14"/>
  <c r="I23" i="14"/>
  <c r="D30" i="14"/>
  <c r="D31" i="14"/>
  <c r="D32" i="14"/>
  <c r="D27" i="14"/>
  <c r="D28" i="14"/>
  <c r="D29" i="14"/>
  <c r="AZ37" i="14"/>
  <c r="AZ36" i="14"/>
  <c r="AZ35" i="14"/>
  <c r="AX37" i="14"/>
  <c r="AX36" i="14"/>
  <c r="AX35" i="14"/>
  <c r="AV37" i="14"/>
  <c r="AV36" i="14"/>
  <c r="AV35" i="14"/>
  <c r="AT37" i="14"/>
  <c r="AT36" i="14"/>
  <c r="AT35" i="14"/>
  <c r="AN36" i="14"/>
  <c r="AN37" i="14"/>
  <c r="AN35" i="14"/>
  <c r="AM36" i="14"/>
  <c r="AM35" i="14"/>
  <c r="V36" i="14"/>
  <c r="V37" i="14"/>
  <c r="V35" i="14"/>
  <c r="U36" i="14"/>
  <c r="U37" i="14"/>
  <c r="Q36" i="14"/>
  <c r="Q37" i="14"/>
  <c r="Q35" i="14"/>
  <c r="P36" i="14"/>
  <c r="P37" i="14"/>
  <c r="P35" i="14"/>
  <c r="L36" i="14"/>
  <c r="L37" i="14"/>
  <c r="L31" i="14"/>
  <c r="L21" i="14"/>
  <c r="L35" i="14"/>
  <c r="K37" i="14"/>
  <c r="K36" i="14"/>
  <c r="K35" i="14"/>
  <c r="G37" i="14"/>
  <c r="G36" i="14"/>
  <c r="G35" i="14"/>
  <c r="AP7" i="14"/>
  <c r="BE33" i="14"/>
  <c r="BE19" i="14"/>
  <c r="BE8" i="14"/>
  <c r="BE9" i="14"/>
  <c r="BE10" i="14"/>
  <c r="BE11" i="14"/>
  <c r="BE12" i="14"/>
  <c r="BE13" i="14"/>
  <c r="BE14" i="14"/>
  <c r="BE15" i="14"/>
  <c r="BE16" i="14"/>
  <c r="BE17" i="14"/>
  <c r="BE18" i="14"/>
  <c r="BE21" i="14"/>
  <c r="BE22" i="14"/>
  <c r="BE23" i="14"/>
  <c r="BE24" i="14"/>
  <c r="BE25" i="14"/>
  <c r="BE26" i="14"/>
  <c r="BE27" i="14"/>
  <c r="BE28" i="14"/>
  <c r="BE29" i="14"/>
  <c r="BE30" i="14"/>
  <c r="BE31" i="14"/>
  <c r="BE32" i="14"/>
  <c r="BE35" i="14"/>
  <c r="BE36" i="14"/>
  <c r="BE7" i="14"/>
  <c r="BB33" i="14"/>
  <c r="AZ33" i="14"/>
  <c r="AZ32" i="14"/>
  <c r="AZ31" i="14"/>
  <c r="AZ30" i="14"/>
  <c r="AZ29" i="14"/>
  <c r="AZ28" i="14"/>
  <c r="AZ27" i="14"/>
  <c r="AZ26" i="14"/>
  <c r="AZ25" i="14"/>
  <c r="AZ24" i="14"/>
  <c r="AZ23" i="14"/>
  <c r="AZ22" i="14"/>
  <c r="AZ21" i="14"/>
  <c r="AX33" i="14"/>
  <c r="AX32" i="14"/>
  <c r="AX31" i="14"/>
  <c r="AX30" i="14"/>
  <c r="AX29" i="14"/>
  <c r="AX28" i="14"/>
  <c r="AX27" i="14"/>
  <c r="AX26" i="14"/>
  <c r="AX25" i="14"/>
  <c r="AX24" i="14"/>
  <c r="AX23" i="14"/>
  <c r="AX22" i="14"/>
  <c r="AX21" i="14"/>
  <c r="AV33" i="14"/>
  <c r="AV32" i="14"/>
  <c r="AV31" i="14"/>
  <c r="AV30" i="14"/>
  <c r="AV29" i="14"/>
  <c r="AV28" i="14"/>
  <c r="AV27" i="14"/>
  <c r="AV26" i="14"/>
  <c r="AV25" i="14"/>
  <c r="AV24" i="14"/>
  <c r="AV23" i="14"/>
  <c r="AV22" i="14"/>
  <c r="AV21" i="14"/>
  <c r="AT33" i="14"/>
  <c r="AT32" i="14"/>
  <c r="AT31" i="14"/>
  <c r="AT30" i="14"/>
  <c r="AT29" i="14"/>
  <c r="AT28" i="14"/>
  <c r="AT27" i="14"/>
  <c r="AT26" i="14"/>
  <c r="AT25" i="14"/>
  <c r="AT24" i="14"/>
  <c r="AT23" i="14"/>
  <c r="AT22" i="14"/>
  <c r="AT21" i="14"/>
  <c r="BB19" i="14"/>
  <c r="BB8" i="14"/>
  <c r="BB9" i="14"/>
  <c r="BB10" i="14"/>
  <c r="BB11" i="14"/>
  <c r="BB12" i="14"/>
  <c r="BB13" i="14"/>
  <c r="BB14" i="14"/>
  <c r="BB15" i="14"/>
  <c r="BB16" i="14"/>
  <c r="BB17" i="14"/>
  <c r="BB18" i="14"/>
  <c r="BB7" i="14"/>
  <c r="AZ19" i="14"/>
  <c r="AZ8" i="14"/>
  <c r="AZ9" i="14"/>
  <c r="AZ10" i="14"/>
  <c r="AZ11" i="14"/>
  <c r="AZ12" i="14"/>
  <c r="AZ13" i="14"/>
  <c r="AZ14" i="14"/>
  <c r="AZ15" i="14"/>
  <c r="AZ16" i="14"/>
  <c r="AZ17" i="14"/>
  <c r="AZ18" i="14"/>
  <c r="AZ7" i="14"/>
  <c r="AX19" i="14"/>
  <c r="AX8" i="14"/>
  <c r="AX9" i="14"/>
  <c r="AX10" i="14"/>
  <c r="AX11" i="14"/>
  <c r="AX12" i="14"/>
  <c r="AX13" i="14"/>
  <c r="AX14" i="14"/>
  <c r="AX15" i="14"/>
  <c r="AX16" i="14"/>
  <c r="AX17" i="14"/>
  <c r="AX18" i="14"/>
  <c r="AX7" i="14"/>
  <c r="AV19" i="14"/>
  <c r="AV8" i="14"/>
  <c r="AV9" i="14"/>
  <c r="AV10" i="14"/>
  <c r="AV11" i="14"/>
  <c r="AV12" i="14"/>
  <c r="AV13" i="14"/>
  <c r="AV14" i="14"/>
  <c r="AV15" i="14"/>
  <c r="AV16" i="14"/>
  <c r="AV17" i="14"/>
  <c r="AV18" i="14"/>
  <c r="AV7" i="14"/>
  <c r="AT19" i="14"/>
  <c r="AT8" i="14"/>
  <c r="AT9" i="14"/>
  <c r="AT10" i="14"/>
  <c r="AT11" i="14"/>
  <c r="AT12" i="14"/>
  <c r="AT13" i="14"/>
  <c r="AT14" i="14"/>
  <c r="AT15" i="14"/>
  <c r="AT16" i="14"/>
  <c r="AT17" i="14"/>
  <c r="AT18" i="14"/>
  <c r="AT7" i="14"/>
  <c r="AR36" i="14"/>
  <c r="AR35" i="14"/>
  <c r="AR33" i="14"/>
  <c r="AR32" i="14"/>
  <c r="AR31" i="14"/>
  <c r="AR30" i="14"/>
  <c r="AR29" i="14"/>
  <c r="AR28" i="14"/>
  <c r="AR27" i="14"/>
  <c r="AR26" i="14"/>
  <c r="AR25" i="14"/>
  <c r="AR24" i="14"/>
  <c r="AR23" i="14"/>
  <c r="AR22" i="14"/>
  <c r="AR21" i="14"/>
  <c r="AR8" i="14"/>
  <c r="AR9" i="14"/>
  <c r="AR10" i="14"/>
  <c r="AR11" i="14"/>
  <c r="AR12" i="14"/>
  <c r="AR13" i="14"/>
  <c r="AR14" i="14"/>
  <c r="AR15" i="14"/>
  <c r="AR16" i="14"/>
  <c r="AR17" i="14"/>
  <c r="AR18" i="14"/>
  <c r="AR19" i="14"/>
  <c r="AR7" i="14"/>
  <c r="AP19" i="14"/>
  <c r="AP8" i="14"/>
  <c r="AP9" i="14"/>
  <c r="AP10" i="14"/>
  <c r="AP11" i="14"/>
  <c r="AP12" i="14"/>
  <c r="AP13" i="14"/>
  <c r="AP14" i="14"/>
  <c r="AP15" i="14"/>
  <c r="AP16" i="14"/>
  <c r="AP17" i="14"/>
  <c r="AP18" i="14"/>
  <c r="AN22" i="14"/>
  <c r="AN23" i="14"/>
  <c r="AN24" i="14"/>
  <c r="AN25" i="14"/>
  <c r="AN26" i="14"/>
  <c r="AN27" i="14"/>
  <c r="AN28" i="14"/>
  <c r="AN29" i="14"/>
  <c r="AN30" i="14"/>
  <c r="AN31" i="14"/>
  <c r="AN32" i="14"/>
  <c r="AN21" i="14"/>
  <c r="AM22" i="14"/>
  <c r="AM23" i="14"/>
  <c r="AM24" i="14"/>
  <c r="AM25" i="14"/>
  <c r="AM26" i="14"/>
  <c r="AM27" i="14"/>
  <c r="AM28" i="14"/>
  <c r="AM29" i="14"/>
  <c r="AM30" i="14"/>
  <c r="AM31" i="14"/>
  <c r="AM32" i="14"/>
  <c r="AM21" i="14"/>
  <c r="AL21" i="14"/>
  <c r="AL22" i="14"/>
  <c r="AL23" i="14"/>
  <c r="AL24" i="14"/>
  <c r="AL25" i="14"/>
  <c r="AL26" i="14"/>
  <c r="AL27" i="14"/>
  <c r="AL28" i="14"/>
  <c r="AL29" i="14"/>
  <c r="AL30" i="14"/>
  <c r="AL31" i="14"/>
  <c r="AL32" i="14"/>
  <c r="AL33" i="14"/>
  <c r="AK33" i="14"/>
  <c r="AN33" i="14"/>
  <c r="AM33" i="14"/>
  <c r="AN18" i="14"/>
  <c r="AN9" i="14"/>
  <c r="AN10" i="14"/>
  <c r="AN11" i="14"/>
  <c r="AN12" i="14"/>
  <c r="AN13" i="14"/>
  <c r="AN14" i="14"/>
  <c r="AN15" i="14"/>
  <c r="AN16" i="14"/>
  <c r="AN17" i="14"/>
  <c r="AN8" i="14"/>
  <c r="AM9" i="14"/>
  <c r="AM10" i="14"/>
  <c r="AM11" i="14"/>
  <c r="AM12" i="14"/>
  <c r="AM13" i="14"/>
  <c r="AM14" i="14"/>
  <c r="AM15" i="14"/>
  <c r="AM16" i="14"/>
  <c r="AM17" i="14"/>
  <c r="AM18" i="14"/>
  <c r="AM8" i="14"/>
  <c r="AL8" i="14"/>
  <c r="AK8" i="14"/>
  <c r="AN19" i="14"/>
  <c r="AM19" i="14"/>
  <c r="AL9" i="14"/>
  <c r="AL10" i="14"/>
  <c r="AL11" i="14"/>
  <c r="AL12" i="14"/>
  <c r="AL13" i="14"/>
  <c r="AL14" i="14"/>
  <c r="AL15" i="14"/>
  <c r="AL16" i="14"/>
  <c r="AL17" i="14"/>
  <c r="AL18" i="14"/>
  <c r="AL19" i="14"/>
  <c r="AK9" i="14"/>
  <c r="AK10" i="14"/>
  <c r="AK11" i="14"/>
  <c r="AK12" i="14"/>
  <c r="AK13" i="14"/>
  <c r="AK14" i="14"/>
  <c r="AK15" i="14"/>
  <c r="AK16" i="14"/>
  <c r="AK17" i="14"/>
  <c r="AK18" i="14"/>
  <c r="AK19" i="14"/>
  <c r="AI36" i="14"/>
  <c r="AI35" i="14"/>
  <c r="AI33" i="14"/>
  <c r="AI32" i="14"/>
  <c r="AI31" i="14"/>
  <c r="AI30" i="14"/>
  <c r="AI29" i="14"/>
  <c r="AI28" i="14"/>
  <c r="AI27" i="14"/>
  <c r="AI26" i="14"/>
  <c r="AI25" i="14"/>
  <c r="AI24" i="14"/>
  <c r="AI23" i="14"/>
  <c r="AI22" i="14"/>
  <c r="AI21" i="14"/>
  <c r="AI8" i="14"/>
  <c r="AI9" i="14"/>
  <c r="AI10" i="14"/>
  <c r="AI11" i="14"/>
  <c r="AI12" i="14"/>
  <c r="AI13" i="14"/>
  <c r="AI14" i="14"/>
  <c r="AI15" i="14"/>
  <c r="AI16" i="14"/>
  <c r="AI17" i="14"/>
  <c r="AI18" i="14"/>
  <c r="AI19" i="14"/>
  <c r="AI7" i="14"/>
  <c r="AD33" i="14"/>
  <c r="X33" i="14"/>
  <c r="AD14" i="14"/>
  <c r="AD19" i="14"/>
  <c r="AD8" i="14"/>
  <c r="AD9" i="14"/>
  <c r="AD10" i="14"/>
  <c r="AD11" i="14"/>
  <c r="AD12" i="14"/>
  <c r="AD13" i="14"/>
  <c r="AD15" i="14"/>
  <c r="AD16" i="14"/>
  <c r="AD17" i="14"/>
  <c r="AD18" i="14"/>
  <c r="AD7" i="14"/>
  <c r="AB19" i="14"/>
  <c r="AB8" i="14"/>
  <c r="AB9" i="14"/>
  <c r="AB10" i="14"/>
  <c r="AB11" i="14"/>
  <c r="AB12" i="14"/>
  <c r="AB13" i="14"/>
  <c r="AB14" i="14"/>
  <c r="AB15" i="14"/>
  <c r="AB16" i="14"/>
  <c r="AB17" i="14"/>
  <c r="AB18" i="14"/>
  <c r="AB7" i="14"/>
  <c r="Z19" i="14"/>
  <c r="Z8" i="14"/>
  <c r="Z9" i="14"/>
  <c r="Z10" i="14"/>
  <c r="Z11" i="14"/>
  <c r="Z12" i="14"/>
  <c r="Z13" i="14"/>
  <c r="Z14" i="14"/>
  <c r="Z15" i="14"/>
  <c r="Z16" i="14"/>
  <c r="Z17" i="14"/>
  <c r="Z18" i="14"/>
  <c r="Z7" i="14"/>
  <c r="X19" i="14"/>
  <c r="X8" i="14"/>
  <c r="X9" i="14"/>
  <c r="X10" i="14"/>
  <c r="X11" i="14"/>
  <c r="X12" i="14"/>
  <c r="X13" i="14"/>
  <c r="X14" i="14"/>
  <c r="X15" i="14"/>
  <c r="X16" i="14"/>
  <c r="X17" i="14"/>
  <c r="X18" i="14"/>
  <c r="X7" i="14"/>
  <c r="V22" i="14"/>
  <c r="V23" i="14"/>
  <c r="V24" i="14"/>
  <c r="V25" i="14"/>
  <c r="V26" i="14"/>
  <c r="V27" i="14"/>
  <c r="V28" i="14"/>
  <c r="V29" i="14"/>
  <c r="V30" i="14"/>
  <c r="V31" i="14"/>
  <c r="V32" i="14"/>
  <c r="V21" i="14"/>
  <c r="U22" i="14"/>
  <c r="U23" i="14"/>
  <c r="U24" i="14"/>
  <c r="U25" i="14"/>
  <c r="U26" i="14"/>
  <c r="U27" i="14"/>
  <c r="U28" i="14"/>
  <c r="U29" i="14"/>
  <c r="U30" i="14"/>
  <c r="U31" i="14"/>
  <c r="U32" i="14"/>
  <c r="U21" i="14"/>
  <c r="T23" i="14"/>
  <c r="T21" i="14"/>
  <c r="V33" i="14"/>
  <c r="U33" i="14"/>
  <c r="T22" i="14"/>
  <c r="T24" i="14"/>
  <c r="T25" i="14"/>
  <c r="T26" i="14"/>
  <c r="T27" i="14"/>
  <c r="T28" i="14"/>
  <c r="T29" i="14"/>
  <c r="T30" i="14"/>
  <c r="T31" i="14"/>
  <c r="T32" i="14"/>
  <c r="T33" i="14"/>
  <c r="S33" i="14"/>
  <c r="Q22" i="14"/>
  <c r="Q23" i="14"/>
  <c r="Q24" i="14"/>
  <c r="Q25" i="14"/>
  <c r="Q26" i="14"/>
  <c r="Q27" i="14"/>
  <c r="Q28" i="14"/>
  <c r="Q29" i="14"/>
  <c r="Q30" i="14"/>
  <c r="Q31" i="14"/>
  <c r="Q32" i="14"/>
  <c r="Q21" i="14"/>
  <c r="K29" i="14"/>
  <c r="P22" i="14"/>
  <c r="P23" i="14"/>
  <c r="P24" i="14"/>
  <c r="P25" i="14"/>
  <c r="P26" i="14"/>
  <c r="P27" i="14"/>
  <c r="P28" i="14"/>
  <c r="P29" i="14"/>
  <c r="P30" i="14"/>
  <c r="P31" i="14"/>
  <c r="P32" i="14"/>
  <c r="P21" i="14"/>
  <c r="O22" i="14"/>
  <c r="O21" i="14"/>
  <c r="Q33" i="14"/>
  <c r="P33" i="14"/>
  <c r="O23" i="14"/>
  <c r="O24" i="14"/>
  <c r="O25" i="14"/>
  <c r="O26" i="14"/>
  <c r="O27" i="14"/>
  <c r="O28" i="14"/>
  <c r="O29" i="14"/>
  <c r="O30" i="14"/>
  <c r="O31" i="14"/>
  <c r="O32" i="14"/>
  <c r="O33" i="14"/>
  <c r="N33" i="14"/>
  <c r="L22" i="14"/>
  <c r="L23" i="14"/>
  <c r="L24" i="14"/>
  <c r="L25" i="14"/>
  <c r="L26" i="14"/>
  <c r="L27" i="14"/>
  <c r="L28" i="14"/>
  <c r="L29" i="14"/>
  <c r="L30" i="14"/>
  <c r="L32" i="14"/>
  <c r="K22" i="14"/>
  <c r="K23" i="14"/>
  <c r="K24" i="14"/>
  <c r="K25" i="14"/>
  <c r="K26" i="14"/>
  <c r="K27" i="14"/>
  <c r="K28" i="14"/>
  <c r="K30" i="14"/>
  <c r="K31" i="14"/>
  <c r="K32" i="14"/>
  <c r="K21" i="14"/>
  <c r="J26" i="14"/>
  <c r="J21" i="14"/>
  <c r="E21" i="14"/>
  <c r="E22" i="14"/>
  <c r="E23" i="14"/>
  <c r="E24" i="14"/>
  <c r="E25" i="14"/>
  <c r="E26" i="14"/>
  <c r="E27" i="14"/>
  <c r="E28" i="14"/>
  <c r="E29" i="14"/>
  <c r="E30" i="14"/>
  <c r="E31" i="14"/>
  <c r="E32" i="14"/>
  <c r="E33" i="14"/>
  <c r="D33" i="14"/>
  <c r="L33" i="14"/>
  <c r="K33" i="14"/>
  <c r="J22" i="14"/>
  <c r="J23" i="14"/>
  <c r="J24" i="14"/>
  <c r="J25" i="14"/>
  <c r="J27" i="14"/>
  <c r="J28" i="14"/>
  <c r="J29" i="14"/>
  <c r="J30" i="14"/>
  <c r="J31" i="14"/>
  <c r="J32" i="14"/>
  <c r="J33" i="14"/>
  <c r="I33" i="14"/>
  <c r="F30" i="14"/>
  <c r="G32" i="14"/>
  <c r="G22" i="14"/>
  <c r="G23" i="14"/>
  <c r="G24" i="14"/>
  <c r="G25" i="14"/>
  <c r="G26" i="14"/>
  <c r="G27" i="14"/>
  <c r="G28" i="14"/>
  <c r="G29" i="14"/>
  <c r="G30" i="14"/>
  <c r="G31" i="14"/>
  <c r="G21" i="14"/>
  <c r="F32" i="14"/>
  <c r="F27" i="14"/>
  <c r="F22" i="14"/>
  <c r="F23" i="14"/>
  <c r="F24" i="14"/>
  <c r="F25" i="14"/>
  <c r="F26" i="14"/>
  <c r="F28" i="14"/>
  <c r="F29" i="14"/>
  <c r="F31" i="14"/>
  <c r="F21" i="14"/>
  <c r="G33" i="14"/>
  <c r="F33" i="14"/>
  <c r="V9" i="14"/>
  <c r="V10" i="14"/>
  <c r="V11" i="14"/>
  <c r="V12" i="14"/>
  <c r="V13" i="14"/>
  <c r="V14" i="14"/>
  <c r="V15" i="14"/>
  <c r="V16" i="14"/>
  <c r="V17" i="14"/>
  <c r="V18" i="14"/>
  <c r="V8" i="14"/>
  <c r="U9" i="14"/>
  <c r="U10" i="14"/>
  <c r="U11" i="14"/>
  <c r="U12" i="14"/>
  <c r="U13" i="14"/>
  <c r="U14" i="14"/>
  <c r="U15" i="14"/>
  <c r="U16" i="14"/>
  <c r="U17" i="14"/>
  <c r="U18" i="14"/>
  <c r="U8" i="14"/>
  <c r="T9" i="14"/>
  <c r="S8" i="14"/>
  <c r="V19" i="14"/>
  <c r="U19" i="14"/>
  <c r="T8" i="14"/>
  <c r="T10" i="14"/>
  <c r="T11" i="14"/>
  <c r="T12" i="14"/>
  <c r="T13" i="14"/>
  <c r="T14" i="14"/>
  <c r="T15" i="14"/>
  <c r="T16" i="14"/>
  <c r="T17" i="14"/>
  <c r="T18" i="14"/>
  <c r="T19" i="14"/>
  <c r="S9" i="14"/>
  <c r="S10" i="14"/>
  <c r="S11" i="14"/>
  <c r="S12" i="14"/>
  <c r="S13" i="14"/>
  <c r="S14" i="14"/>
  <c r="S15" i="14"/>
  <c r="S16" i="14"/>
  <c r="S17" i="14"/>
  <c r="S18" i="14"/>
  <c r="S19" i="14"/>
  <c r="Q9" i="14"/>
  <c r="Q10" i="14"/>
  <c r="Q11" i="14"/>
  <c r="Q12" i="14"/>
  <c r="Q13" i="14"/>
  <c r="Q14" i="14"/>
  <c r="Q15" i="14"/>
  <c r="Q16" i="14"/>
  <c r="Q17" i="14"/>
  <c r="Q18" i="14"/>
  <c r="Q8" i="14"/>
  <c r="P9" i="14"/>
  <c r="P10" i="14"/>
  <c r="P11" i="14"/>
  <c r="P12" i="14"/>
  <c r="P13" i="14"/>
  <c r="P14" i="14"/>
  <c r="P15" i="14"/>
  <c r="P16" i="14"/>
  <c r="P17" i="14"/>
  <c r="P18" i="14"/>
  <c r="P8" i="14"/>
  <c r="O12" i="14"/>
  <c r="N8" i="14"/>
  <c r="Q19" i="14"/>
  <c r="P19" i="14"/>
  <c r="O8" i="14"/>
  <c r="O9" i="14"/>
  <c r="O10" i="14"/>
  <c r="O11" i="14"/>
  <c r="O13" i="14"/>
  <c r="O14" i="14"/>
  <c r="O15" i="14"/>
  <c r="O16" i="14"/>
  <c r="O17" i="14"/>
  <c r="O18" i="14"/>
  <c r="O19" i="14"/>
  <c r="N9" i="14"/>
  <c r="N10" i="14"/>
  <c r="N11" i="14"/>
  <c r="N12" i="14"/>
  <c r="N13" i="14"/>
  <c r="N14" i="14"/>
  <c r="N15" i="14"/>
  <c r="N16" i="14"/>
  <c r="N17" i="14"/>
  <c r="N18" i="14"/>
  <c r="N19" i="14"/>
  <c r="L9" i="14"/>
  <c r="L10" i="14"/>
  <c r="L11" i="14"/>
  <c r="L12" i="14"/>
  <c r="L13" i="14"/>
  <c r="L14" i="14"/>
  <c r="L15" i="14"/>
  <c r="L16" i="14"/>
  <c r="L17" i="14"/>
  <c r="L18" i="14"/>
  <c r="L8" i="14"/>
  <c r="K9" i="14"/>
  <c r="K10" i="14"/>
  <c r="K11" i="14"/>
  <c r="K12" i="14"/>
  <c r="K13" i="14"/>
  <c r="K14" i="14"/>
  <c r="K15" i="14"/>
  <c r="K16" i="14"/>
  <c r="K17" i="14"/>
  <c r="K18" i="14"/>
  <c r="K8" i="14"/>
  <c r="J8" i="14"/>
  <c r="J9" i="14"/>
  <c r="J10" i="14"/>
  <c r="J11" i="14"/>
  <c r="J12" i="14"/>
  <c r="J13" i="14"/>
  <c r="J14" i="14"/>
  <c r="J15" i="14"/>
  <c r="J16" i="14"/>
  <c r="J17" i="14"/>
  <c r="J18" i="14"/>
  <c r="J19" i="14"/>
  <c r="D8" i="14"/>
  <c r="D9" i="14"/>
  <c r="D10" i="14"/>
  <c r="D11" i="14"/>
  <c r="D12" i="14"/>
  <c r="D13" i="14"/>
  <c r="D14" i="14"/>
  <c r="D15" i="14"/>
  <c r="D16" i="14"/>
  <c r="D17" i="14"/>
  <c r="D18" i="14"/>
  <c r="D19" i="14"/>
  <c r="I8" i="14"/>
  <c r="I9" i="14"/>
  <c r="I10" i="14"/>
  <c r="I11" i="14"/>
  <c r="I12" i="14"/>
  <c r="I13" i="14"/>
  <c r="I14" i="14"/>
  <c r="I15" i="14"/>
  <c r="I16" i="14"/>
  <c r="I17" i="14"/>
  <c r="I18" i="14"/>
  <c r="I19" i="14"/>
  <c r="L19" i="14"/>
  <c r="K19" i="14"/>
  <c r="G18" i="14"/>
  <c r="G19" i="14"/>
  <c r="G9" i="14"/>
  <c r="G10" i="14"/>
  <c r="G11" i="14"/>
  <c r="G12" i="14"/>
  <c r="G13" i="14"/>
  <c r="G14" i="14"/>
  <c r="G15" i="14"/>
  <c r="G16" i="14"/>
  <c r="G17" i="14"/>
  <c r="G8" i="14"/>
  <c r="F18" i="14"/>
  <c r="F19" i="14"/>
  <c r="F9" i="14"/>
  <c r="F10" i="14"/>
  <c r="F11" i="14"/>
  <c r="F12" i="14"/>
  <c r="F13" i="14"/>
  <c r="F14" i="14"/>
  <c r="F15" i="14"/>
  <c r="F16" i="14"/>
  <c r="F17" i="14"/>
  <c r="F8" i="14"/>
  <c r="E9" i="14"/>
  <c r="E10" i="14"/>
  <c r="E11" i="14"/>
  <c r="E12" i="14"/>
  <c r="E13" i="14"/>
  <c r="E14" i="14"/>
  <c r="E15" i="14"/>
  <c r="E16" i="14"/>
  <c r="E17" i="14"/>
  <c r="E18" i="14"/>
  <c r="E8" i="14"/>
  <c r="E19" i="14"/>
  <c r="AD47" i="14"/>
  <c r="AE47" i="14"/>
  <c r="AF47" i="14"/>
  <c r="AG47" i="14"/>
  <c r="BC47" i="14"/>
  <c r="BE44" i="14"/>
  <c r="BE43" i="14"/>
  <c r="BE42" i="14"/>
  <c r="BE41" i="14"/>
  <c r="BE40" i="14"/>
  <c r="BD47" i="14"/>
  <c r="BE47" i="14"/>
  <c r="AD62" i="14"/>
  <c r="Y62" i="14"/>
  <c r="Z62" i="14"/>
  <c r="AD61" i="14"/>
  <c r="AD60" i="14"/>
  <c r="AD59" i="14"/>
  <c r="AD58" i="14"/>
  <c r="AD57" i="14"/>
  <c r="AD54" i="14"/>
  <c r="AD53" i="14"/>
  <c r="BE53" i="14"/>
  <c r="BE52" i="14"/>
  <c r="AV61" i="14"/>
  <c r="AV60" i="14"/>
  <c r="AV59" i="14"/>
  <c r="AV58" i="14"/>
  <c r="AV57" i="14"/>
  <c r="AV56" i="14"/>
  <c r="AV55" i="14"/>
  <c r="AN60" i="14"/>
  <c r="AN59" i="14"/>
  <c r="AN58" i="14"/>
  <c r="AN57" i="14"/>
  <c r="AN56" i="14"/>
  <c r="AN55" i="14"/>
  <c r="AN54" i="14"/>
  <c r="AM60" i="14"/>
  <c r="AM59" i="14"/>
  <c r="AM58" i="14"/>
  <c r="AM57" i="14"/>
  <c r="AM56" i="14"/>
  <c r="AM55" i="14"/>
  <c r="AM54" i="14"/>
  <c r="AV62" i="14"/>
  <c r="AN61" i="14"/>
  <c r="AN62" i="14"/>
  <c r="AM61" i="14"/>
  <c r="AM62" i="14"/>
  <c r="AL55" i="14"/>
  <c r="AL56" i="14"/>
  <c r="AL57" i="14"/>
  <c r="AL58" i="14"/>
  <c r="AL59" i="14"/>
  <c r="AL60" i="14"/>
  <c r="AL61" i="14"/>
  <c r="AL54" i="14"/>
  <c r="AL62" i="14"/>
  <c r="AK55" i="14"/>
  <c r="AK56" i="14"/>
  <c r="AK57" i="14"/>
  <c r="AK58" i="14"/>
  <c r="AK59" i="14"/>
  <c r="AK60" i="14"/>
  <c r="AK61" i="14"/>
  <c r="AK62" i="14"/>
  <c r="AP62" i="14"/>
  <c r="AQ62" i="14"/>
  <c r="AR62" i="14"/>
  <c r="BE54" i="14"/>
  <c r="AI57" i="14"/>
  <c r="AI58" i="14"/>
  <c r="AI59" i="14"/>
  <c r="AI60" i="14"/>
  <c r="AI61" i="14"/>
  <c r="AF61" i="14"/>
  <c r="AG61" i="14"/>
  <c r="AE61" i="14"/>
  <c r="AH61" i="14"/>
  <c r="AH62" i="14"/>
  <c r="AI62" i="14"/>
  <c r="AG62" i="14"/>
  <c r="AF62" i="14"/>
  <c r="AE62" i="14"/>
  <c r="BA61" i="14"/>
  <c r="BC61" i="14"/>
  <c r="BB56" i="14"/>
  <c r="BB57" i="14"/>
  <c r="BB58" i="14"/>
  <c r="BB59" i="14"/>
  <c r="BB60" i="14"/>
  <c r="BB61" i="14"/>
  <c r="BA62" i="14"/>
  <c r="BB62" i="14"/>
  <c r="BC55" i="14"/>
  <c r="BC62" i="14"/>
  <c r="BD55" i="14"/>
  <c r="F74" i="14"/>
  <c r="BD61" i="14"/>
  <c r="BD62" i="14"/>
  <c r="BE62" i="14"/>
  <c r="BE61" i="14"/>
  <c r="BE60" i="14"/>
  <c r="BE59" i="14"/>
  <c r="BE58" i="14"/>
  <c r="BE57" i="14"/>
  <c r="BE56" i="14"/>
  <c r="BE55"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D19" authorId="0" shapeId="0" xr:uid="{72A27688-7DD2-4F7B-85D1-31813A3AAF6F}">
      <text>
        <r>
          <rPr>
            <b/>
            <sz val="9"/>
            <color indexed="81"/>
            <rFont val="Tahoma"/>
            <family val="2"/>
            <charset val="186"/>
          </rPr>
          <t>Sandra Strēle:</t>
        </r>
        <r>
          <rPr>
            <sz val="9"/>
            <color indexed="81"/>
            <rFont val="Tahoma"/>
            <family val="2"/>
            <charset val="186"/>
          </rPr>
          <t xml:space="preserve">
pieaugums vidēji mēnesī</t>
        </r>
      </text>
    </comment>
    <comment ref="E19" authorId="0" shapeId="0" xr:uid="{D03C2BD4-9F80-4CD5-B73E-B2643F6C9374}">
      <text>
        <r>
          <rPr>
            <b/>
            <sz val="9"/>
            <color indexed="81"/>
            <rFont val="Tahoma"/>
            <family val="2"/>
            <charset val="186"/>
          </rPr>
          <t>Sandra Strēle:</t>
        </r>
        <r>
          <rPr>
            <sz val="9"/>
            <color indexed="81"/>
            <rFont val="Tahoma"/>
            <family val="2"/>
            <charset val="186"/>
          </rPr>
          <t xml:space="preserve">
pieaugums% vidēji mēnesī</t>
        </r>
      </text>
    </comment>
    <comment ref="F19" authorId="0" shapeId="0" xr:uid="{C998BA6E-9372-4174-84C6-17AD92E8C676}">
      <text>
        <r>
          <rPr>
            <b/>
            <sz val="9"/>
            <color indexed="81"/>
            <rFont val="Tahoma"/>
            <family val="2"/>
            <charset val="186"/>
          </rPr>
          <t>Sandra Strēle:</t>
        </r>
        <r>
          <rPr>
            <sz val="9"/>
            <color indexed="81"/>
            <rFont val="Tahoma"/>
            <family val="2"/>
            <charset val="186"/>
          </rPr>
          <t xml:space="preserve">
pieaugums no gada sākuma</t>
        </r>
      </text>
    </comment>
    <comment ref="G19" authorId="0" shapeId="0" xr:uid="{BE889BE4-86BC-40A0-B85D-29F19AC16A80}">
      <text>
        <r>
          <rPr>
            <b/>
            <sz val="9"/>
            <color indexed="81"/>
            <rFont val="Tahoma"/>
            <family val="2"/>
            <charset val="186"/>
          </rPr>
          <t>Sandra Strēle:</t>
        </r>
        <r>
          <rPr>
            <sz val="9"/>
            <color indexed="81"/>
            <rFont val="Tahoma"/>
            <family val="2"/>
            <charset val="186"/>
          </rPr>
          <t xml:space="preserve">
pieaugums no gada sākuma, %</t>
        </r>
      </text>
    </comment>
    <comment ref="I19" authorId="0" shapeId="0" xr:uid="{46CE51CD-7872-4945-AF5B-D28A264AA159}">
      <text>
        <r>
          <rPr>
            <b/>
            <sz val="9"/>
            <color indexed="81"/>
            <rFont val="Tahoma"/>
            <family val="2"/>
            <charset val="186"/>
          </rPr>
          <t>Sandra Strēle:</t>
        </r>
        <r>
          <rPr>
            <sz val="9"/>
            <color indexed="81"/>
            <rFont val="Tahoma"/>
            <family val="2"/>
            <charset val="186"/>
          </rPr>
          <t xml:space="preserve">
pieaugums vidēji mēnesī</t>
        </r>
      </text>
    </comment>
    <comment ref="J19" authorId="0" shapeId="0" xr:uid="{F6B704C0-D5CB-45C8-B28E-A355E4023254}">
      <text>
        <r>
          <rPr>
            <b/>
            <sz val="9"/>
            <color indexed="81"/>
            <rFont val="Tahoma"/>
            <family val="2"/>
            <charset val="186"/>
          </rPr>
          <t>Sandra Strēle:</t>
        </r>
        <r>
          <rPr>
            <sz val="9"/>
            <color indexed="81"/>
            <rFont val="Tahoma"/>
            <family val="2"/>
            <charset val="186"/>
          </rPr>
          <t xml:space="preserve">
pieaugums% vidēji mēnesī</t>
        </r>
      </text>
    </comment>
    <comment ref="K19" authorId="0" shapeId="0" xr:uid="{3D3E4C9C-CE56-4977-B404-6CD39B5BB723}">
      <text>
        <r>
          <rPr>
            <b/>
            <sz val="9"/>
            <color indexed="81"/>
            <rFont val="Tahoma"/>
            <family val="2"/>
            <charset val="186"/>
          </rPr>
          <t>Sandra Strēle:</t>
        </r>
        <r>
          <rPr>
            <sz val="9"/>
            <color indexed="81"/>
            <rFont val="Tahoma"/>
            <family val="2"/>
            <charset val="186"/>
          </rPr>
          <t xml:space="preserve">
pieaugums no gada sākuma</t>
        </r>
      </text>
    </comment>
    <comment ref="L19" authorId="0" shapeId="0" xr:uid="{F9861C93-500A-4A51-BD99-1A0668670F1E}">
      <text>
        <r>
          <rPr>
            <b/>
            <sz val="9"/>
            <color indexed="81"/>
            <rFont val="Tahoma"/>
            <family val="2"/>
            <charset val="186"/>
          </rPr>
          <t>Sandra Strēle:</t>
        </r>
        <r>
          <rPr>
            <sz val="9"/>
            <color indexed="81"/>
            <rFont val="Tahoma"/>
            <family val="2"/>
            <charset val="186"/>
          </rPr>
          <t xml:space="preserve">
pieaugums no gada sākuma, %</t>
        </r>
      </text>
    </comment>
    <comment ref="N19" authorId="0" shapeId="0" xr:uid="{90C54314-4DD1-43FA-A62F-BD90203EB6B9}">
      <text>
        <r>
          <rPr>
            <b/>
            <sz val="9"/>
            <color indexed="81"/>
            <rFont val="Tahoma"/>
            <family val="2"/>
            <charset val="186"/>
          </rPr>
          <t>Sandra Strēle:</t>
        </r>
        <r>
          <rPr>
            <sz val="9"/>
            <color indexed="81"/>
            <rFont val="Tahoma"/>
            <family val="2"/>
            <charset val="186"/>
          </rPr>
          <t xml:space="preserve">
pieaugums vidēji mēnesī</t>
        </r>
      </text>
    </comment>
    <comment ref="O19" authorId="0" shapeId="0" xr:uid="{749EA1C0-8327-4A3C-86A6-B38A2ED0819A}">
      <text>
        <r>
          <rPr>
            <b/>
            <sz val="9"/>
            <color indexed="81"/>
            <rFont val="Tahoma"/>
            <family val="2"/>
            <charset val="186"/>
          </rPr>
          <t>Sandra Strēle:</t>
        </r>
        <r>
          <rPr>
            <sz val="9"/>
            <color indexed="81"/>
            <rFont val="Tahoma"/>
            <family val="2"/>
            <charset val="186"/>
          </rPr>
          <t xml:space="preserve">
pieaugums% vidēji mēnesī</t>
        </r>
      </text>
    </comment>
    <comment ref="P19" authorId="0" shapeId="0" xr:uid="{E45BBFFE-6A9B-4724-B7A7-1DE59C00A8A3}">
      <text>
        <r>
          <rPr>
            <b/>
            <sz val="9"/>
            <color indexed="81"/>
            <rFont val="Tahoma"/>
            <family val="2"/>
            <charset val="186"/>
          </rPr>
          <t>Sandra Strēle:</t>
        </r>
        <r>
          <rPr>
            <sz val="9"/>
            <color indexed="81"/>
            <rFont val="Tahoma"/>
            <family val="2"/>
            <charset val="186"/>
          </rPr>
          <t xml:space="preserve">
pieaugums no gada sākuma</t>
        </r>
      </text>
    </comment>
    <comment ref="Q19" authorId="0" shapeId="0" xr:uid="{F365EE97-81F8-4DAF-AB11-553DCCE85108}">
      <text>
        <r>
          <rPr>
            <b/>
            <sz val="9"/>
            <color indexed="81"/>
            <rFont val="Tahoma"/>
            <family val="2"/>
            <charset val="186"/>
          </rPr>
          <t>Sandra Strēle:</t>
        </r>
        <r>
          <rPr>
            <sz val="9"/>
            <color indexed="81"/>
            <rFont val="Tahoma"/>
            <family val="2"/>
            <charset val="186"/>
          </rPr>
          <t xml:space="preserve">
pieaugums no gada sākuma, %</t>
        </r>
      </text>
    </comment>
    <comment ref="S19" authorId="0" shapeId="0" xr:uid="{4D54EE71-F16C-4D4F-9A3C-05FDDBEDFCAD}">
      <text>
        <r>
          <rPr>
            <b/>
            <sz val="9"/>
            <color indexed="81"/>
            <rFont val="Tahoma"/>
            <family val="2"/>
            <charset val="186"/>
          </rPr>
          <t>Sandra Strēle:</t>
        </r>
        <r>
          <rPr>
            <sz val="9"/>
            <color indexed="81"/>
            <rFont val="Tahoma"/>
            <family val="2"/>
            <charset val="186"/>
          </rPr>
          <t xml:space="preserve">
pieaugums vidēji mēnesī</t>
        </r>
      </text>
    </comment>
    <comment ref="T19" authorId="0" shapeId="0" xr:uid="{7F91CCA8-09E6-4B0A-AC1B-ABFA346725E7}">
      <text>
        <r>
          <rPr>
            <b/>
            <sz val="9"/>
            <color indexed="81"/>
            <rFont val="Tahoma"/>
            <family val="2"/>
            <charset val="186"/>
          </rPr>
          <t>Sandra Strēle:</t>
        </r>
        <r>
          <rPr>
            <sz val="9"/>
            <color indexed="81"/>
            <rFont val="Tahoma"/>
            <family val="2"/>
            <charset val="186"/>
          </rPr>
          <t xml:space="preserve">
pieaugums% vidēji mēnesī</t>
        </r>
      </text>
    </comment>
    <comment ref="U19" authorId="0" shapeId="0" xr:uid="{4F0736A0-8B68-4B8B-A9B0-E76B3403AD7F}">
      <text>
        <r>
          <rPr>
            <b/>
            <sz val="9"/>
            <color indexed="81"/>
            <rFont val="Tahoma"/>
            <family val="2"/>
            <charset val="186"/>
          </rPr>
          <t>Sandra Strēle:</t>
        </r>
        <r>
          <rPr>
            <sz val="9"/>
            <color indexed="81"/>
            <rFont val="Tahoma"/>
            <family val="2"/>
            <charset val="186"/>
          </rPr>
          <t xml:space="preserve">
pieaugums no gada sākuma</t>
        </r>
      </text>
    </comment>
    <comment ref="V19" authorId="0" shapeId="0" xr:uid="{9EC2235B-9E6E-4B5A-A8CE-D8418138094A}">
      <text>
        <r>
          <rPr>
            <b/>
            <sz val="9"/>
            <color indexed="81"/>
            <rFont val="Tahoma"/>
            <family val="2"/>
            <charset val="186"/>
          </rPr>
          <t>Sandra Strēle:</t>
        </r>
        <r>
          <rPr>
            <sz val="9"/>
            <color indexed="81"/>
            <rFont val="Tahoma"/>
            <family val="2"/>
            <charset val="186"/>
          </rPr>
          <t xml:space="preserve">
pieaugums no gada sākuma, %</t>
        </r>
      </text>
    </comment>
    <comment ref="AK19" authorId="0" shapeId="0" xr:uid="{61E0C250-75AA-4961-B942-5458FF2D595D}">
      <text>
        <r>
          <rPr>
            <b/>
            <sz val="9"/>
            <color indexed="81"/>
            <rFont val="Tahoma"/>
            <family val="2"/>
            <charset val="186"/>
          </rPr>
          <t>Sandra Strēle:</t>
        </r>
        <r>
          <rPr>
            <sz val="9"/>
            <color indexed="81"/>
            <rFont val="Tahoma"/>
            <family val="2"/>
            <charset val="186"/>
          </rPr>
          <t xml:space="preserve">
pieaugums vidēji mēnesī</t>
        </r>
      </text>
    </comment>
    <comment ref="AL19" authorId="0" shapeId="0" xr:uid="{E1DCE264-FFB6-49A3-A287-AA63ADF04049}">
      <text>
        <r>
          <rPr>
            <b/>
            <sz val="9"/>
            <color indexed="81"/>
            <rFont val="Tahoma"/>
            <family val="2"/>
            <charset val="186"/>
          </rPr>
          <t>Sandra Strēle:</t>
        </r>
        <r>
          <rPr>
            <sz val="9"/>
            <color indexed="81"/>
            <rFont val="Tahoma"/>
            <family val="2"/>
            <charset val="186"/>
          </rPr>
          <t xml:space="preserve">
pieaugums% vidēji mēnesī</t>
        </r>
      </text>
    </comment>
    <comment ref="AM19" authorId="0" shapeId="0" xr:uid="{DAD3F02F-F1E4-464F-A453-CD9CDA5F4AC9}">
      <text>
        <r>
          <rPr>
            <b/>
            <sz val="9"/>
            <color indexed="81"/>
            <rFont val="Tahoma"/>
            <family val="2"/>
            <charset val="186"/>
          </rPr>
          <t>Sandra Strēle:</t>
        </r>
        <r>
          <rPr>
            <sz val="9"/>
            <color indexed="81"/>
            <rFont val="Tahoma"/>
            <family val="2"/>
            <charset val="186"/>
          </rPr>
          <t xml:space="preserve">
pieaugums no gada sākuma</t>
        </r>
      </text>
    </comment>
    <comment ref="AN19" authorId="0" shapeId="0" xr:uid="{061DA164-3FDD-4860-B79C-797AD2B84923}">
      <text>
        <r>
          <rPr>
            <b/>
            <sz val="9"/>
            <color indexed="81"/>
            <rFont val="Tahoma"/>
            <family val="2"/>
            <charset val="186"/>
          </rPr>
          <t>Sandra Strēle:</t>
        </r>
        <r>
          <rPr>
            <sz val="9"/>
            <color indexed="81"/>
            <rFont val="Tahoma"/>
            <family val="2"/>
            <charset val="186"/>
          </rPr>
          <t xml:space="preserve">
pieaugums no gada sākuma, %</t>
        </r>
      </text>
    </comment>
    <comment ref="D33" authorId="0" shapeId="0" xr:uid="{5622C811-3BEC-4B5D-91C2-6585AE053594}">
      <text>
        <r>
          <rPr>
            <b/>
            <sz val="9"/>
            <color indexed="81"/>
            <rFont val="Tahoma"/>
            <family val="2"/>
            <charset val="186"/>
          </rPr>
          <t>Sandra Strēle:</t>
        </r>
        <r>
          <rPr>
            <sz val="9"/>
            <color indexed="81"/>
            <rFont val="Tahoma"/>
            <family val="2"/>
            <charset val="186"/>
          </rPr>
          <t xml:space="preserve">
pieaugums vidēji mēnesī</t>
        </r>
      </text>
    </comment>
    <comment ref="E33" authorId="0" shapeId="0" xr:uid="{2B80E56C-879C-4A00-A857-6239F66B5125}">
      <text>
        <r>
          <rPr>
            <b/>
            <sz val="9"/>
            <color indexed="81"/>
            <rFont val="Tahoma"/>
            <family val="2"/>
            <charset val="186"/>
          </rPr>
          <t>Sandra Strēle:</t>
        </r>
        <r>
          <rPr>
            <sz val="9"/>
            <color indexed="81"/>
            <rFont val="Tahoma"/>
            <family val="2"/>
            <charset val="186"/>
          </rPr>
          <t xml:space="preserve">
pieaugums% vidēji mēnesī</t>
        </r>
      </text>
    </comment>
    <comment ref="F33" authorId="0" shapeId="0" xr:uid="{B23F59C2-C3B3-4813-96C4-38D3A6ECBC2F}">
      <text>
        <r>
          <rPr>
            <b/>
            <sz val="9"/>
            <color indexed="81"/>
            <rFont val="Tahoma"/>
            <family val="2"/>
            <charset val="186"/>
          </rPr>
          <t>Sandra Strēle:</t>
        </r>
        <r>
          <rPr>
            <sz val="9"/>
            <color indexed="81"/>
            <rFont val="Tahoma"/>
            <family val="2"/>
            <charset val="186"/>
          </rPr>
          <t xml:space="preserve">
pieaugums no gada sākuma</t>
        </r>
      </text>
    </comment>
    <comment ref="G33" authorId="0" shapeId="0" xr:uid="{C04F2FDD-594A-4A2F-87DE-5BE95F56E34D}">
      <text>
        <r>
          <rPr>
            <b/>
            <sz val="9"/>
            <color indexed="81"/>
            <rFont val="Tahoma"/>
            <family val="2"/>
            <charset val="186"/>
          </rPr>
          <t>Sandra Strēle:</t>
        </r>
        <r>
          <rPr>
            <sz val="9"/>
            <color indexed="81"/>
            <rFont val="Tahoma"/>
            <family val="2"/>
            <charset val="186"/>
          </rPr>
          <t xml:space="preserve">
pieaugums no gada sākuma, %</t>
        </r>
      </text>
    </comment>
    <comment ref="I33" authorId="0" shapeId="0" xr:uid="{CB6F23A5-2C5D-406F-B73E-7E60238594FA}">
      <text>
        <r>
          <rPr>
            <b/>
            <sz val="9"/>
            <color indexed="81"/>
            <rFont val="Tahoma"/>
            <family val="2"/>
            <charset val="186"/>
          </rPr>
          <t>Sandra Strēle:</t>
        </r>
        <r>
          <rPr>
            <sz val="9"/>
            <color indexed="81"/>
            <rFont val="Tahoma"/>
            <family val="2"/>
            <charset val="186"/>
          </rPr>
          <t xml:space="preserve">
pieaugums vidēji mēnesī</t>
        </r>
      </text>
    </comment>
    <comment ref="J33" authorId="0" shapeId="0" xr:uid="{90562289-F7B4-41B7-862E-EF67D04BC58F}">
      <text>
        <r>
          <rPr>
            <b/>
            <sz val="9"/>
            <color indexed="81"/>
            <rFont val="Tahoma"/>
            <family val="2"/>
            <charset val="186"/>
          </rPr>
          <t>Sandra Strēle:</t>
        </r>
        <r>
          <rPr>
            <sz val="9"/>
            <color indexed="81"/>
            <rFont val="Tahoma"/>
            <family val="2"/>
            <charset val="186"/>
          </rPr>
          <t xml:space="preserve">
pieaugums% vidēji mēnesī</t>
        </r>
      </text>
    </comment>
    <comment ref="K33" authorId="0" shapeId="0" xr:uid="{98BD8507-5FA8-48A3-BD40-F7CD1CA5BF74}">
      <text>
        <r>
          <rPr>
            <b/>
            <sz val="9"/>
            <color indexed="81"/>
            <rFont val="Tahoma"/>
            <family val="2"/>
            <charset val="186"/>
          </rPr>
          <t>Sandra Strēle:</t>
        </r>
        <r>
          <rPr>
            <sz val="9"/>
            <color indexed="81"/>
            <rFont val="Tahoma"/>
            <family val="2"/>
            <charset val="186"/>
          </rPr>
          <t xml:space="preserve">
pieaugums no gada sākuma</t>
        </r>
      </text>
    </comment>
    <comment ref="L33" authorId="0" shapeId="0" xr:uid="{A9AF14FC-330C-4144-94AD-6D44FB2146C9}">
      <text>
        <r>
          <rPr>
            <b/>
            <sz val="9"/>
            <color indexed="81"/>
            <rFont val="Tahoma"/>
            <family val="2"/>
            <charset val="186"/>
          </rPr>
          <t>Sandra Strēle:</t>
        </r>
        <r>
          <rPr>
            <sz val="9"/>
            <color indexed="81"/>
            <rFont val="Tahoma"/>
            <family val="2"/>
            <charset val="186"/>
          </rPr>
          <t xml:space="preserve">
pieaugums no gada sākuma, %</t>
        </r>
      </text>
    </comment>
    <comment ref="N33" authorId="0" shapeId="0" xr:uid="{4042448C-0B80-40FB-8C87-BEAE31272EAE}">
      <text>
        <r>
          <rPr>
            <b/>
            <sz val="9"/>
            <color indexed="81"/>
            <rFont val="Tahoma"/>
            <family val="2"/>
            <charset val="186"/>
          </rPr>
          <t>Sandra Strēle:</t>
        </r>
        <r>
          <rPr>
            <sz val="9"/>
            <color indexed="81"/>
            <rFont val="Tahoma"/>
            <family val="2"/>
            <charset val="186"/>
          </rPr>
          <t xml:space="preserve">
pieaugums vidēji mēnesī</t>
        </r>
      </text>
    </comment>
    <comment ref="O33" authorId="0" shapeId="0" xr:uid="{792DF936-1322-428A-8226-4918A6AEEC77}">
      <text>
        <r>
          <rPr>
            <b/>
            <sz val="9"/>
            <color indexed="81"/>
            <rFont val="Tahoma"/>
            <family val="2"/>
            <charset val="186"/>
          </rPr>
          <t>Sandra Strēle:</t>
        </r>
        <r>
          <rPr>
            <sz val="9"/>
            <color indexed="81"/>
            <rFont val="Tahoma"/>
            <family val="2"/>
            <charset val="186"/>
          </rPr>
          <t xml:space="preserve">
pieaugums% vidēji mēnesī</t>
        </r>
      </text>
    </comment>
    <comment ref="P33" authorId="0" shapeId="0" xr:uid="{C9706B09-9106-4414-B116-D67EAF45A7A8}">
      <text>
        <r>
          <rPr>
            <b/>
            <sz val="9"/>
            <color indexed="81"/>
            <rFont val="Tahoma"/>
            <family val="2"/>
            <charset val="186"/>
          </rPr>
          <t>Sandra Strēle:</t>
        </r>
        <r>
          <rPr>
            <sz val="9"/>
            <color indexed="81"/>
            <rFont val="Tahoma"/>
            <family val="2"/>
            <charset val="186"/>
          </rPr>
          <t xml:space="preserve">
pieaugums no gada sākuma</t>
        </r>
      </text>
    </comment>
    <comment ref="Q33" authorId="0" shapeId="0" xr:uid="{B3452615-B26E-4B7E-80FC-A4BB7E107D90}">
      <text>
        <r>
          <rPr>
            <b/>
            <sz val="9"/>
            <color indexed="81"/>
            <rFont val="Tahoma"/>
            <family val="2"/>
            <charset val="186"/>
          </rPr>
          <t>Sandra Strēle:</t>
        </r>
        <r>
          <rPr>
            <sz val="9"/>
            <color indexed="81"/>
            <rFont val="Tahoma"/>
            <family val="2"/>
            <charset val="186"/>
          </rPr>
          <t xml:space="preserve">
pieaugums no gada sākuma, %</t>
        </r>
      </text>
    </comment>
    <comment ref="S33" authorId="0" shapeId="0" xr:uid="{061D4176-E9EB-4617-AED0-2DA27D29557B}">
      <text>
        <r>
          <rPr>
            <b/>
            <sz val="9"/>
            <color indexed="81"/>
            <rFont val="Tahoma"/>
            <family val="2"/>
            <charset val="186"/>
          </rPr>
          <t>Sandra Strēle:</t>
        </r>
        <r>
          <rPr>
            <sz val="9"/>
            <color indexed="81"/>
            <rFont val="Tahoma"/>
            <family val="2"/>
            <charset val="186"/>
          </rPr>
          <t xml:space="preserve">
pieaugums vidēji mēnesī</t>
        </r>
      </text>
    </comment>
    <comment ref="T33" authorId="0" shapeId="0" xr:uid="{B3272F46-2D0B-47A8-A6D9-9BAFCF82567C}">
      <text>
        <r>
          <rPr>
            <b/>
            <sz val="9"/>
            <color indexed="81"/>
            <rFont val="Tahoma"/>
            <family val="2"/>
            <charset val="186"/>
          </rPr>
          <t>Sandra Strēle:</t>
        </r>
        <r>
          <rPr>
            <sz val="9"/>
            <color indexed="81"/>
            <rFont val="Tahoma"/>
            <family val="2"/>
            <charset val="186"/>
          </rPr>
          <t xml:space="preserve">
pieaugums% vidēji mēnesī</t>
        </r>
      </text>
    </comment>
    <comment ref="U33" authorId="0" shapeId="0" xr:uid="{92B696FA-6163-4844-BADE-CD5B7A0F9A53}">
      <text>
        <r>
          <rPr>
            <b/>
            <sz val="9"/>
            <color indexed="81"/>
            <rFont val="Tahoma"/>
            <family val="2"/>
            <charset val="186"/>
          </rPr>
          <t>Sandra Strēle:</t>
        </r>
        <r>
          <rPr>
            <sz val="9"/>
            <color indexed="81"/>
            <rFont val="Tahoma"/>
            <family val="2"/>
            <charset val="186"/>
          </rPr>
          <t xml:space="preserve">
pieaugums no gada sākuma</t>
        </r>
      </text>
    </comment>
    <comment ref="V33" authorId="0" shapeId="0" xr:uid="{5331DFD8-4BE5-41D0-A868-F5EA21CADBA9}">
      <text>
        <r>
          <rPr>
            <b/>
            <sz val="9"/>
            <color indexed="81"/>
            <rFont val="Tahoma"/>
            <family val="2"/>
            <charset val="186"/>
          </rPr>
          <t>Sandra Strēle:</t>
        </r>
        <r>
          <rPr>
            <sz val="9"/>
            <color indexed="81"/>
            <rFont val="Tahoma"/>
            <family val="2"/>
            <charset val="186"/>
          </rPr>
          <t xml:space="preserve">
pieaugums no gada sākuma, %</t>
        </r>
      </text>
    </comment>
    <comment ref="AK33" authorId="0" shapeId="0" xr:uid="{63D3F21F-B692-4E2C-87EF-01834E3E12DC}">
      <text>
        <r>
          <rPr>
            <b/>
            <sz val="9"/>
            <color indexed="81"/>
            <rFont val="Tahoma"/>
            <family val="2"/>
            <charset val="186"/>
          </rPr>
          <t>Sandra Strēle:</t>
        </r>
        <r>
          <rPr>
            <sz val="9"/>
            <color indexed="81"/>
            <rFont val="Tahoma"/>
            <family val="2"/>
            <charset val="186"/>
          </rPr>
          <t xml:space="preserve">
pieaugums vidēji mēnesī</t>
        </r>
      </text>
    </comment>
    <comment ref="AL33" authorId="0" shapeId="0" xr:uid="{FD5AF5BB-CE20-45B3-A38D-E651C2119B42}">
      <text>
        <r>
          <rPr>
            <b/>
            <sz val="9"/>
            <color indexed="81"/>
            <rFont val="Tahoma"/>
            <family val="2"/>
            <charset val="186"/>
          </rPr>
          <t>Sandra Strēle:</t>
        </r>
        <r>
          <rPr>
            <sz val="9"/>
            <color indexed="81"/>
            <rFont val="Tahoma"/>
            <family val="2"/>
            <charset val="186"/>
          </rPr>
          <t xml:space="preserve">
pieaugums% vidēji mēnesī</t>
        </r>
      </text>
    </comment>
    <comment ref="AM33" authorId="0" shapeId="0" xr:uid="{4CD55040-F4AD-489F-8429-C92DEDA2FA83}">
      <text>
        <r>
          <rPr>
            <b/>
            <sz val="9"/>
            <color indexed="81"/>
            <rFont val="Tahoma"/>
            <family val="2"/>
            <charset val="186"/>
          </rPr>
          <t>Sandra Strēle:</t>
        </r>
        <r>
          <rPr>
            <sz val="9"/>
            <color indexed="81"/>
            <rFont val="Tahoma"/>
            <family val="2"/>
            <charset val="186"/>
          </rPr>
          <t xml:space="preserve">
pieaugums no gada sākuma</t>
        </r>
      </text>
    </comment>
    <comment ref="AN33" authorId="0" shapeId="0" xr:uid="{A392BF93-2B64-4138-84C3-A21029D7A20F}">
      <text>
        <r>
          <rPr>
            <b/>
            <sz val="9"/>
            <color indexed="81"/>
            <rFont val="Tahoma"/>
            <family val="2"/>
            <charset val="186"/>
          </rPr>
          <t>Sandra Strēle:</t>
        </r>
        <r>
          <rPr>
            <sz val="9"/>
            <color indexed="81"/>
            <rFont val="Tahoma"/>
            <family val="2"/>
            <charset val="186"/>
          </rPr>
          <t xml:space="preserve">
pieaugums no gada sākuma, %</t>
        </r>
      </text>
    </comment>
    <comment ref="D47" authorId="0" shapeId="0" xr:uid="{D4A48CCC-E5BF-40AC-B998-493ACD76CE97}">
      <text>
        <r>
          <rPr>
            <b/>
            <sz val="9"/>
            <color indexed="81"/>
            <rFont val="Tahoma"/>
            <family val="2"/>
            <charset val="186"/>
          </rPr>
          <t>Sandra Strēle:</t>
        </r>
        <r>
          <rPr>
            <sz val="9"/>
            <color indexed="81"/>
            <rFont val="Tahoma"/>
            <family val="2"/>
            <charset val="186"/>
          </rPr>
          <t xml:space="preserve">
pieaugums vidēji mēnesī</t>
        </r>
      </text>
    </comment>
    <comment ref="E47" authorId="0" shapeId="0" xr:uid="{EF8B4A6D-900C-4832-8A79-8E31B72C56F7}">
      <text>
        <r>
          <rPr>
            <b/>
            <sz val="9"/>
            <color indexed="81"/>
            <rFont val="Tahoma"/>
            <family val="2"/>
            <charset val="186"/>
          </rPr>
          <t>Sandra Strēle:</t>
        </r>
        <r>
          <rPr>
            <sz val="9"/>
            <color indexed="81"/>
            <rFont val="Tahoma"/>
            <family val="2"/>
            <charset val="186"/>
          </rPr>
          <t xml:space="preserve">
pieaugums% vidēji mēnesī</t>
        </r>
      </text>
    </comment>
    <comment ref="F47" authorId="0" shapeId="0" xr:uid="{8BC3BB51-D04F-45EB-83B3-9EF31FDF92E5}">
      <text>
        <r>
          <rPr>
            <b/>
            <sz val="9"/>
            <color indexed="81"/>
            <rFont val="Tahoma"/>
            <family val="2"/>
            <charset val="186"/>
          </rPr>
          <t>Sandra Strēle:</t>
        </r>
        <r>
          <rPr>
            <sz val="9"/>
            <color indexed="81"/>
            <rFont val="Tahoma"/>
            <family val="2"/>
            <charset val="186"/>
          </rPr>
          <t xml:space="preserve">
pieaugums no gada sākuma</t>
        </r>
      </text>
    </comment>
    <comment ref="G47" authorId="0" shapeId="0" xr:uid="{6D122918-4C0B-4ED3-AA4C-E0750B1B4A9F}">
      <text>
        <r>
          <rPr>
            <b/>
            <sz val="9"/>
            <color indexed="81"/>
            <rFont val="Tahoma"/>
            <family val="2"/>
            <charset val="186"/>
          </rPr>
          <t>Sandra Strēle:</t>
        </r>
        <r>
          <rPr>
            <sz val="9"/>
            <color indexed="81"/>
            <rFont val="Tahoma"/>
            <family val="2"/>
            <charset val="186"/>
          </rPr>
          <t xml:space="preserve">
pieaugums no gada sākuma, %</t>
        </r>
      </text>
    </comment>
    <comment ref="I47" authorId="0" shapeId="0" xr:uid="{376BB923-F080-4807-8C19-E4F21CC297BF}">
      <text>
        <r>
          <rPr>
            <b/>
            <sz val="9"/>
            <color indexed="81"/>
            <rFont val="Tahoma"/>
            <family val="2"/>
            <charset val="186"/>
          </rPr>
          <t>Sandra Strēle:</t>
        </r>
        <r>
          <rPr>
            <sz val="9"/>
            <color indexed="81"/>
            <rFont val="Tahoma"/>
            <family val="2"/>
            <charset val="186"/>
          </rPr>
          <t xml:space="preserve">
pieaugums vidēji mēnesī</t>
        </r>
      </text>
    </comment>
    <comment ref="J47" authorId="0" shapeId="0" xr:uid="{F3AA82EC-2319-4484-90E9-073A002DE018}">
      <text>
        <r>
          <rPr>
            <b/>
            <sz val="9"/>
            <color indexed="81"/>
            <rFont val="Tahoma"/>
            <family val="2"/>
            <charset val="186"/>
          </rPr>
          <t>Sandra Strēle:</t>
        </r>
        <r>
          <rPr>
            <sz val="9"/>
            <color indexed="81"/>
            <rFont val="Tahoma"/>
            <family val="2"/>
            <charset val="186"/>
          </rPr>
          <t xml:space="preserve">
pieaugums% vidēji mēnesī</t>
        </r>
      </text>
    </comment>
    <comment ref="K47" authorId="0" shapeId="0" xr:uid="{43ABE5F5-7F3D-4618-846E-0198250AF3F0}">
      <text>
        <r>
          <rPr>
            <b/>
            <sz val="9"/>
            <color indexed="81"/>
            <rFont val="Tahoma"/>
            <family val="2"/>
            <charset val="186"/>
          </rPr>
          <t>Sandra Strēle:</t>
        </r>
        <r>
          <rPr>
            <sz val="9"/>
            <color indexed="81"/>
            <rFont val="Tahoma"/>
            <family val="2"/>
            <charset val="186"/>
          </rPr>
          <t xml:space="preserve">
pieaugums no gada sākuma</t>
        </r>
      </text>
    </comment>
    <comment ref="L47" authorId="0" shapeId="0" xr:uid="{329957D8-E829-4781-9EBE-3FECBE79F7B0}">
      <text>
        <r>
          <rPr>
            <b/>
            <sz val="9"/>
            <color indexed="81"/>
            <rFont val="Tahoma"/>
            <family val="2"/>
            <charset val="186"/>
          </rPr>
          <t>Sandra Strēle:</t>
        </r>
        <r>
          <rPr>
            <sz val="9"/>
            <color indexed="81"/>
            <rFont val="Tahoma"/>
            <family val="2"/>
            <charset val="186"/>
          </rPr>
          <t xml:space="preserve">
pieaugums no gada sākuma, %</t>
        </r>
      </text>
    </comment>
    <comment ref="N47" authorId="0" shapeId="0" xr:uid="{E7025747-C540-4766-AFE5-1C9A63CF38A4}">
      <text>
        <r>
          <rPr>
            <b/>
            <sz val="9"/>
            <color indexed="81"/>
            <rFont val="Tahoma"/>
            <family val="2"/>
            <charset val="186"/>
          </rPr>
          <t>Sandra Strēle:</t>
        </r>
        <r>
          <rPr>
            <sz val="9"/>
            <color indexed="81"/>
            <rFont val="Tahoma"/>
            <family val="2"/>
            <charset val="186"/>
          </rPr>
          <t xml:space="preserve">
pieaugums vidēji mēnesī</t>
        </r>
      </text>
    </comment>
    <comment ref="O47" authorId="0" shapeId="0" xr:uid="{7A5A9904-01B6-44BB-9481-10E3543BE8C6}">
      <text>
        <r>
          <rPr>
            <b/>
            <sz val="9"/>
            <color indexed="81"/>
            <rFont val="Tahoma"/>
            <family val="2"/>
            <charset val="186"/>
          </rPr>
          <t>Sandra Strēle:</t>
        </r>
        <r>
          <rPr>
            <sz val="9"/>
            <color indexed="81"/>
            <rFont val="Tahoma"/>
            <family val="2"/>
            <charset val="186"/>
          </rPr>
          <t xml:space="preserve">
pieaugums% vidēji mēnesī</t>
        </r>
      </text>
    </comment>
    <comment ref="P47" authorId="0" shapeId="0" xr:uid="{16B5E318-F071-4565-8286-5282FF39352A}">
      <text>
        <r>
          <rPr>
            <b/>
            <sz val="9"/>
            <color indexed="81"/>
            <rFont val="Tahoma"/>
            <family val="2"/>
            <charset val="186"/>
          </rPr>
          <t>Sandra Strēle:</t>
        </r>
        <r>
          <rPr>
            <sz val="9"/>
            <color indexed="81"/>
            <rFont val="Tahoma"/>
            <family val="2"/>
            <charset val="186"/>
          </rPr>
          <t xml:space="preserve">
pieaugums no gada sākuma</t>
        </r>
      </text>
    </comment>
    <comment ref="Q47" authorId="0" shapeId="0" xr:uid="{62D2F8CC-7F8A-4D20-B3F5-91156AEB0188}">
      <text>
        <r>
          <rPr>
            <b/>
            <sz val="9"/>
            <color indexed="81"/>
            <rFont val="Tahoma"/>
            <family val="2"/>
            <charset val="186"/>
          </rPr>
          <t>Sandra Strēle:</t>
        </r>
        <r>
          <rPr>
            <sz val="9"/>
            <color indexed="81"/>
            <rFont val="Tahoma"/>
            <family val="2"/>
            <charset val="186"/>
          </rPr>
          <t xml:space="preserve">
pieaugums no gada sākuma, %</t>
        </r>
      </text>
    </comment>
    <comment ref="S47" authorId="0" shapeId="0" xr:uid="{DF6D2233-C856-4309-B3C1-06900ED23811}">
      <text>
        <r>
          <rPr>
            <b/>
            <sz val="9"/>
            <color indexed="81"/>
            <rFont val="Tahoma"/>
            <family val="2"/>
            <charset val="186"/>
          </rPr>
          <t>Sandra Strēle:</t>
        </r>
        <r>
          <rPr>
            <sz val="9"/>
            <color indexed="81"/>
            <rFont val="Tahoma"/>
            <family val="2"/>
            <charset val="186"/>
          </rPr>
          <t xml:space="preserve">
pieaugums vidēji mēnesī</t>
        </r>
      </text>
    </comment>
    <comment ref="T47" authorId="0" shapeId="0" xr:uid="{2CC2C7A2-7559-4747-B79E-FFEAB4040E70}">
      <text>
        <r>
          <rPr>
            <b/>
            <sz val="9"/>
            <color indexed="81"/>
            <rFont val="Tahoma"/>
            <family val="2"/>
            <charset val="186"/>
          </rPr>
          <t>Sandra Strēle:</t>
        </r>
        <r>
          <rPr>
            <sz val="9"/>
            <color indexed="81"/>
            <rFont val="Tahoma"/>
            <family val="2"/>
            <charset val="186"/>
          </rPr>
          <t xml:space="preserve">
pieaugums% vidēji mēnesī</t>
        </r>
      </text>
    </comment>
    <comment ref="U47" authorId="0" shapeId="0" xr:uid="{EA48E7CF-128B-429F-9AC4-017ABDADFEF7}">
      <text>
        <r>
          <rPr>
            <b/>
            <sz val="9"/>
            <color indexed="81"/>
            <rFont val="Tahoma"/>
            <family val="2"/>
            <charset val="186"/>
          </rPr>
          <t>Sandra Strēle:</t>
        </r>
        <r>
          <rPr>
            <sz val="9"/>
            <color indexed="81"/>
            <rFont val="Tahoma"/>
            <family val="2"/>
            <charset val="186"/>
          </rPr>
          <t xml:space="preserve">
pieaugums no gada sākuma</t>
        </r>
      </text>
    </comment>
    <comment ref="V47" authorId="0" shapeId="0" xr:uid="{A1C4E737-F826-4BF6-97D4-1EC190CCC769}">
      <text>
        <r>
          <rPr>
            <b/>
            <sz val="9"/>
            <color indexed="81"/>
            <rFont val="Tahoma"/>
            <family val="2"/>
            <charset val="186"/>
          </rPr>
          <t>Sandra Strēle:</t>
        </r>
        <r>
          <rPr>
            <sz val="9"/>
            <color indexed="81"/>
            <rFont val="Tahoma"/>
            <family val="2"/>
            <charset val="186"/>
          </rPr>
          <t xml:space="preserve">
pieaugums no gada sākuma, %</t>
        </r>
      </text>
    </comment>
    <comment ref="AK47" authorId="0" shapeId="0" xr:uid="{3E5FBA94-1493-40D6-83C2-92B482AF4481}">
      <text>
        <r>
          <rPr>
            <b/>
            <sz val="9"/>
            <color indexed="81"/>
            <rFont val="Tahoma"/>
            <family val="2"/>
            <charset val="186"/>
          </rPr>
          <t>Sandra Strēle:</t>
        </r>
        <r>
          <rPr>
            <sz val="9"/>
            <color indexed="81"/>
            <rFont val="Tahoma"/>
            <family val="2"/>
            <charset val="186"/>
          </rPr>
          <t xml:space="preserve">
pieaugums vidēji mēnesī</t>
        </r>
      </text>
    </comment>
    <comment ref="AL47" authorId="0" shapeId="0" xr:uid="{C94536FE-DC1F-4776-A1DF-514E3C28A768}">
      <text>
        <r>
          <rPr>
            <b/>
            <sz val="9"/>
            <color indexed="81"/>
            <rFont val="Tahoma"/>
            <family val="2"/>
            <charset val="186"/>
          </rPr>
          <t>Sandra Strēle:</t>
        </r>
        <r>
          <rPr>
            <sz val="9"/>
            <color indexed="81"/>
            <rFont val="Tahoma"/>
            <family val="2"/>
            <charset val="186"/>
          </rPr>
          <t xml:space="preserve">
pieaugums% vidēji mēnesī</t>
        </r>
      </text>
    </comment>
    <comment ref="AM47" authorId="0" shapeId="0" xr:uid="{C213910A-E02A-4A24-944D-9D970FD535FE}">
      <text>
        <r>
          <rPr>
            <b/>
            <sz val="9"/>
            <color indexed="81"/>
            <rFont val="Tahoma"/>
            <family val="2"/>
            <charset val="186"/>
          </rPr>
          <t>Sandra Strēle:</t>
        </r>
        <r>
          <rPr>
            <sz val="9"/>
            <color indexed="81"/>
            <rFont val="Tahoma"/>
            <family val="2"/>
            <charset val="186"/>
          </rPr>
          <t xml:space="preserve">
pieaugums no gada sākuma</t>
        </r>
      </text>
    </comment>
    <comment ref="AN47" authorId="0" shapeId="0" xr:uid="{479CE126-B7CA-4F78-9F5B-2157F2CBE781}">
      <text>
        <r>
          <rPr>
            <b/>
            <sz val="9"/>
            <color indexed="81"/>
            <rFont val="Tahoma"/>
            <family val="2"/>
            <charset val="186"/>
          </rPr>
          <t>Sandra Strēle:</t>
        </r>
        <r>
          <rPr>
            <sz val="9"/>
            <color indexed="81"/>
            <rFont val="Tahoma"/>
            <family val="2"/>
            <charset val="186"/>
          </rPr>
          <t xml:space="preserve">
pieaugums no gada sākuma, %</t>
        </r>
      </text>
    </comment>
    <comment ref="D62" authorId="0" shapeId="0" xr:uid="{8C16DE94-C3DF-4817-8B87-6355E4F32F9C}">
      <text>
        <r>
          <rPr>
            <b/>
            <sz val="9"/>
            <color indexed="81"/>
            <rFont val="Tahoma"/>
            <family val="2"/>
            <charset val="186"/>
          </rPr>
          <t>Sandra Strēle:</t>
        </r>
        <r>
          <rPr>
            <sz val="9"/>
            <color indexed="81"/>
            <rFont val="Tahoma"/>
            <family val="2"/>
            <charset val="186"/>
          </rPr>
          <t xml:space="preserve">
pieaugums vidēji mēnesī</t>
        </r>
      </text>
    </comment>
    <comment ref="E62" authorId="0" shapeId="0" xr:uid="{2DC1BAC2-5534-45B0-B0DC-466E5E3EF322}">
      <text>
        <r>
          <rPr>
            <b/>
            <sz val="9"/>
            <color indexed="81"/>
            <rFont val="Tahoma"/>
            <family val="2"/>
            <charset val="186"/>
          </rPr>
          <t>Sandra Strēle:</t>
        </r>
        <r>
          <rPr>
            <sz val="9"/>
            <color indexed="81"/>
            <rFont val="Tahoma"/>
            <family val="2"/>
            <charset val="186"/>
          </rPr>
          <t xml:space="preserve">
pieaugums% vidēji mēnesī</t>
        </r>
      </text>
    </comment>
    <comment ref="F62" authorId="0" shapeId="0" xr:uid="{DC756D13-6AA2-48DD-850B-224C8D4FB001}">
      <text>
        <r>
          <rPr>
            <b/>
            <sz val="9"/>
            <color indexed="81"/>
            <rFont val="Tahoma"/>
            <family val="2"/>
            <charset val="186"/>
          </rPr>
          <t>Sandra Strēle:</t>
        </r>
        <r>
          <rPr>
            <sz val="9"/>
            <color indexed="81"/>
            <rFont val="Tahoma"/>
            <family val="2"/>
            <charset val="186"/>
          </rPr>
          <t xml:space="preserve">
pieaugums no gada sākuma</t>
        </r>
      </text>
    </comment>
    <comment ref="G62" authorId="0" shapeId="0" xr:uid="{C054CA48-8F32-4140-9D5B-43D6DFE24E97}">
      <text>
        <r>
          <rPr>
            <b/>
            <sz val="9"/>
            <color indexed="81"/>
            <rFont val="Tahoma"/>
            <family val="2"/>
            <charset val="186"/>
          </rPr>
          <t>Sandra Strēle:</t>
        </r>
        <r>
          <rPr>
            <sz val="9"/>
            <color indexed="81"/>
            <rFont val="Tahoma"/>
            <family val="2"/>
            <charset val="186"/>
          </rPr>
          <t xml:space="preserve">
pieaugums no gada sākuma, %</t>
        </r>
      </text>
    </comment>
    <comment ref="I62" authorId="0" shapeId="0" xr:uid="{7127117A-8E04-4165-8F3F-861244DFF73F}">
      <text>
        <r>
          <rPr>
            <b/>
            <sz val="9"/>
            <color indexed="81"/>
            <rFont val="Tahoma"/>
            <family val="2"/>
            <charset val="186"/>
          </rPr>
          <t>Sandra Strēle:</t>
        </r>
        <r>
          <rPr>
            <sz val="9"/>
            <color indexed="81"/>
            <rFont val="Tahoma"/>
            <family val="2"/>
            <charset val="186"/>
          </rPr>
          <t xml:space="preserve">
pieaugums vidēji mēnesī</t>
        </r>
      </text>
    </comment>
    <comment ref="J62" authorId="0" shapeId="0" xr:uid="{6BE92868-7120-4B47-B0CC-321BAD4FD5CE}">
      <text>
        <r>
          <rPr>
            <b/>
            <sz val="9"/>
            <color indexed="81"/>
            <rFont val="Tahoma"/>
            <family val="2"/>
            <charset val="186"/>
          </rPr>
          <t>Sandra Strēle:</t>
        </r>
        <r>
          <rPr>
            <sz val="9"/>
            <color indexed="81"/>
            <rFont val="Tahoma"/>
            <family val="2"/>
            <charset val="186"/>
          </rPr>
          <t xml:space="preserve">
pieaugums% vidēji mēnesī</t>
        </r>
      </text>
    </comment>
    <comment ref="K62" authorId="0" shapeId="0" xr:uid="{56AB11DB-8BC9-4B96-B431-6E877F04D1AE}">
      <text>
        <r>
          <rPr>
            <b/>
            <sz val="9"/>
            <color indexed="81"/>
            <rFont val="Tahoma"/>
            <family val="2"/>
            <charset val="186"/>
          </rPr>
          <t>Sandra Strēle:</t>
        </r>
        <r>
          <rPr>
            <sz val="9"/>
            <color indexed="81"/>
            <rFont val="Tahoma"/>
            <family val="2"/>
            <charset val="186"/>
          </rPr>
          <t xml:space="preserve">
pieaugums no gada sākuma</t>
        </r>
      </text>
    </comment>
    <comment ref="L62" authorId="0" shapeId="0" xr:uid="{F044E67A-FFC2-441C-9ADD-1FB36F4DD792}">
      <text>
        <r>
          <rPr>
            <b/>
            <sz val="9"/>
            <color indexed="81"/>
            <rFont val="Tahoma"/>
            <family val="2"/>
            <charset val="186"/>
          </rPr>
          <t>Sandra Strēle:</t>
        </r>
        <r>
          <rPr>
            <sz val="9"/>
            <color indexed="81"/>
            <rFont val="Tahoma"/>
            <family val="2"/>
            <charset val="186"/>
          </rPr>
          <t xml:space="preserve">
pieaugums no gada sākuma, %</t>
        </r>
      </text>
    </comment>
    <comment ref="N62" authorId="0" shapeId="0" xr:uid="{FAF293D8-8DF3-4668-8E4D-F2B55E53A70D}">
      <text>
        <r>
          <rPr>
            <b/>
            <sz val="9"/>
            <color indexed="81"/>
            <rFont val="Tahoma"/>
            <family val="2"/>
            <charset val="186"/>
          </rPr>
          <t>Sandra Strēle:</t>
        </r>
        <r>
          <rPr>
            <sz val="9"/>
            <color indexed="81"/>
            <rFont val="Tahoma"/>
            <family val="2"/>
            <charset val="186"/>
          </rPr>
          <t xml:space="preserve">
pieaugums vidēji mēnesī</t>
        </r>
      </text>
    </comment>
    <comment ref="O62" authorId="0" shapeId="0" xr:uid="{1E02AAB5-4123-45FC-9861-105E19DD1ECA}">
      <text>
        <r>
          <rPr>
            <b/>
            <sz val="9"/>
            <color indexed="81"/>
            <rFont val="Tahoma"/>
            <family val="2"/>
            <charset val="186"/>
          </rPr>
          <t>Sandra Strēle:</t>
        </r>
        <r>
          <rPr>
            <sz val="9"/>
            <color indexed="81"/>
            <rFont val="Tahoma"/>
            <family val="2"/>
            <charset val="186"/>
          </rPr>
          <t xml:space="preserve">
pieaugums% vidēji mēnesī</t>
        </r>
      </text>
    </comment>
    <comment ref="P62" authorId="0" shapeId="0" xr:uid="{A06FA2D0-1D19-4513-A13B-FD0EF8B498FC}">
      <text>
        <r>
          <rPr>
            <b/>
            <sz val="9"/>
            <color indexed="81"/>
            <rFont val="Tahoma"/>
            <family val="2"/>
            <charset val="186"/>
          </rPr>
          <t>Sandra Strēle:</t>
        </r>
        <r>
          <rPr>
            <sz val="9"/>
            <color indexed="81"/>
            <rFont val="Tahoma"/>
            <family val="2"/>
            <charset val="186"/>
          </rPr>
          <t xml:space="preserve">
pieaugums no gada sākuma</t>
        </r>
      </text>
    </comment>
    <comment ref="Q62" authorId="0" shapeId="0" xr:uid="{4822F0FA-5E14-4AE3-A0FC-23DBF48B2BCE}">
      <text>
        <r>
          <rPr>
            <b/>
            <sz val="9"/>
            <color indexed="81"/>
            <rFont val="Tahoma"/>
            <family val="2"/>
            <charset val="186"/>
          </rPr>
          <t>Sandra Strēle:</t>
        </r>
        <r>
          <rPr>
            <sz val="9"/>
            <color indexed="81"/>
            <rFont val="Tahoma"/>
            <family val="2"/>
            <charset val="186"/>
          </rPr>
          <t xml:space="preserve">
pieaugums no gada sākuma, %</t>
        </r>
      </text>
    </comment>
    <comment ref="S62" authorId="0" shapeId="0" xr:uid="{4B1422BE-2D5E-4736-85E3-3754025A01B8}">
      <text>
        <r>
          <rPr>
            <b/>
            <sz val="9"/>
            <color indexed="81"/>
            <rFont val="Tahoma"/>
            <family val="2"/>
            <charset val="186"/>
          </rPr>
          <t>Sandra Strēle:</t>
        </r>
        <r>
          <rPr>
            <sz val="9"/>
            <color indexed="81"/>
            <rFont val="Tahoma"/>
            <family val="2"/>
            <charset val="186"/>
          </rPr>
          <t xml:space="preserve">
pieaugums vidēji mēnesī</t>
        </r>
      </text>
    </comment>
    <comment ref="T62" authorId="0" shapeId="0" xr:uid="{4F16FADE-0E30-42F3-B582-B8DF93F24752}">
      <text>
        <r>
          <rPr>
            <b/>
            <sz val="9"/>
            <color indexed="81"/>
            <rFont val="Tahoma"/>
            <family val="2"/>
            <charset val="186"/>
          </rPr>
          <t>Sandra Strēle:</t>
        </r>
        <r>
          <rPr>
            <sz val="9"/>
            <color indexed="81"/>
            <rFont val="Tahoma"/>
            <family val="2"/>
            <charset val="186"/>
          </rPr>
          <t xml:space="preserve">
pieaugums% vidēji mēnesī</t>
        </r>
      </text>
    </comment>
    <comment ref="U62" authorId="0" shapeId="0" xr:uid="{7959E033-B7C3-4FE8-9944-859CDFFE3558}">
      <text>
        <r>
          <rPr>
            <b/>
            <sz val="9"/>
            <color indexed="81"/>
            <rFont val="Tahoma"/>
            <family val="2"/>
            <charset val="186"/>
          </rPr>
          <t>Sandra Strēle:</t>
        </r>
        <r>
          <rPr>
            <sz val="9"/>
            <color indexed="81"/>
            <rFont val="Tahoma"/>
            <family val="2"/>
            <charset val="186"/>
          </rPr>
          <t xml:space="preserve">
pieaugums no gada sākuma</t>
        </r>
      </text>
    </comment>
    <comment ref="V62" authorId="0" shapeId="0" xr:uid="{E832A832-AAD6-4D17-9B19-7C2795BFE4EB}">
      <text>
        <r>
          <rPr>
            <b/>
            <sz val="9"/>
            <color indexed="81"/>
            <rFont val="Tahoma"/>
            <family val="2"/>
            <charset val="186"/>
          </rPr>
          <t>Sandra Strēle:</t>
        </r>
        <r>
          <rPr>
            <sz val="9"/>
            <color indexed="81"/>
            <rFont val="Tahoma"/>
            <family val="2"/>
            <charset val="186"/>
          </rPr>
          <t xml:space="preserve">
pieaugums no gada sākuma, %</t>
        </r>
      </text>
    </comment>
    <comment ref="AK62" authorId="0" shapeId="0" xr:uid="{C6D80542-EB60-48FE-A82F-90DD5CB1CB7A}">
      <text>
        <r>
          <rPr>
            <b/>
            <sz val="9"/>
            <color indexed="81"/>
            <rFont val="Tahoma"/>
            <family val="2"/>
            <charset val="186"/>
          </rPr>
          <t>Sandra Strēle:</t>
        </r>
        <r>
          <rPr>
            <sz val="9"/>
            <color indexed="81"/>
            <rFont val="Tahoma"/>
            <family val="2"/>
            <charset val="186"/>
          </rPr>
          <t xml:space="preserve">
pieaugums vidēji mēnesī</t>
        </r>
      </text>
    </comment>
    <comment ref="AL62" authorId="0" shapeId="0" xr:uid="{CF4282C6-A23B-4561-A519-D09E15DDF7BD}">
      <text>
        <r>
          <rPr>
            <b/>
            <sz val="9"/>
            <color indexed="81"/>
            <rFont val="Tahoma"/>
            <family val="2"/>
            <charset val="186"/>
          </rPr>
          <t>Sandra Strēle:</t>
        </r>
        <r>
          <rPr>
            <sz val="9"/>
            <color indexed="81"/>
            <rFont val="Tahoma"/>
            <family val="2"/>
            <charset val="186"/>
          </rPr>
          <t xml:space="preserve">
pieaugums% vidēji mēnesī</t>
        </r>
      </text>
    </comment>
    <comment ref="AM62" authorId="0" shapeId="0" xr:uid="{C2CD7122-028A-4C56-B3F9-79AAA8D2379B}">
      <text>
        <r>
          <rPr>
            <b/>
            <sz val="9"/>
            <color indexed="81"/>
            <rFont val="Tahoma"/>
            <family val="2"/>
            <charset val="186"/>
          </rPr>
          <t>Sandra Strēle:</t>
        </r>
        <r>
          <rPr>
            <sz val="9"/>
            <color indexed="81"/>
            <rFont val="Tahoma"/>
            <family val="2"/>
            <charset val="186"/>
          </rPr>
          <t xml:space="preserve">
pieaugums no gada sākuma</t>
        </r>
      </text>
    </comment>
    <comment ref="AN62" authorId="0" shapeId="0" xr:uid="{7C57FEA0-6B77-4492-BD53-A150E5F6C8E8}">
      <text>
        <r>
          <rPr>
            <b/>
            <sz val="9"/>
            <color indexed="81"/>
            <rFont val="Tahoma"/>
            <family val="2"/>
            <charset val="186"/>
          </rPr>
          <t>Sandra Strēle:</t>
        </r>
        <r>
          <rPr>
            <sz val="9"/>
            <color indexed="81"/>
            <rFont val="Tahoma"/>
            <family val="2"/>
            <charset val="186"/>
          </rPr>
          <t xml:space="preserve">
pieaugums no gada sākuma, %</t>
        </r>
      </text>
    </comment>
  </commentList>
</comments>
</file>

<file path=xl/sharedStrings.xml><?xml version="1.0" encoding="utf-8"?>
<sst xmlns="http://schemas.openxmlformats.org/spreadsheetml/2006/main" count="216" uniqueCount="72">
  <si>
    <t>Asistenta pakalpojumu saņēmušo skaits</t>
  </si>
  <si>
    <t>Pavadoņa pakalpojuma saņēmēju skaits</t>
  </si>
  <si>
    <t>Samaksa par asistenta pakalpojumu</t>
  </si>
  <si>
    <t>Asistenta/pavadoņa pakalpojuma transporta izdevumi</t>
  </si>
  <si>
    <t>Izdevumi kopā</t>
  </si>
  <si>
    <t>Bērni ar invaliditāti</t>
  </si>
  <si>
    <t>I invaliditātes grupa</t>
  </si>
  <si>
    <t>II invaliditātes grupa</t>
  </si>
  <si>
    <t>Kopā</t>
  </si>
  <si>
    <t>asist.bērni ar inv.</t>
  </si>
  <si>
    <t>pavadonis bērni ar inv.</t>
  </si>
  <si>
    <t>mēnesī</t>
  </si>
  <si>
    <t>Administrēšana transporta izmaksām izdevumi</t>
  </si>
  <si>
    <t>janvāris</t>
  </si>
  <si>
    <t>februāris</t>
  </si>
  <si>
    <t>marts</t>
  </si>
  <si>
    <t>aprīlis</t>
  </si>
  <si>
    <t>maijs</t>
  </si>
  <si>
    <t>jūnijs</t>
  </si>
  <si>
    <t>jūlijs</t>
  </si>
  <si>
    <t>augusts</t>
  </si>
  <si>
    <t>septembris</t>
  </si>
  <si>
    <t>oktobris</t>
  </si>
  <si>
    <t>novembris</t>
  </si>
  <si>
    <t>decembris</t>
  </si>
  <si>
    <t>KOPĀ</t>
  </si>
  <si>
    <t>personas</t>
  </si>
  <si>
    <t>h</t>
  </si>
  <si>
    <t>euro</t>
  </si>
  <si>
    <t>pieaugums mēnesī</t>
  </si>
  <si>
    <t>%</t>
  </si>
  <si>
    <t>pieaugums no gada sākuma</t>
  </si>
  <si>
    <t>Kopā (I + II grupa)</t>
  </si>
  <si>
    <t>vidēji uz 1 personu mēnesī</t>
  </si>
  <si>
    <r>
      <t xml:space="preserve">Saņemtā asistenta </t>
    </r>
    <r>
      <rPr>
        <b/>
        <sz val="12"/>
        <color rgb="FF000000"/>
        <rFont val="Times New Roman"/>
        <family val="1"/>
        <charset val="186"/>
      </rPr>
      <t>pakalpojuma apjoms</t>
    </r>
    <r>
      <rPr>
        <sz val="12"/>
        <color rgb="FF000000"/>
        <rFont val="Times New Roman"/>
        <family val="1"/>
        <charset val="186"/>
      </rPr>
      <t xml:space="preserve"> stundās</t>
    </r>
  </si>
  <si>
    <t>1 h cena</t>
  </si>
  <si>
    <t xml:space="preserve"> Izdevumi</t>
  </si>
  <si>
    <t>MĒNESĪ</t>
  </si>
  <si>
    <t>jūlijs*</t>
  </si>
  <si>
    <t>augusts*</t>
  </si>
  <si>
    <t>septembris*</t>
  </si>
  <si>
    <t>oktobris*</t>
  </si>
  <si>
    <t>novembris*</t>
  </si>
  <si>
    <t>decembris*</t>
  </si>
  <si>
    <t>Rezultatīvie rādītāji</t>
  </si>
  <si>
    <t>Asistenta pakalpojumam izmantotās stundas (skaits)</t>
  </si>
  <si>
    <t>Pavadoņa pakalpojumam izmantotās stundas (skaits)</t>
  </si>
  <si>
    <t>Asistenta pakalpojumu saņēmušie bērni ar invaliditāti vidēji mēnesī (skaits)</t>
  </si>
  <si>
    <t>Pavadoņa pakalpojumu saņēmušie bērni ar invaliditāti vidēji mēnesī (skaits)</t>
  </si>
  <si>
    <t>Asistenta pakalpojumu saņēmušās personas ar I un II invaliditātes grupu ar pārvietošanās grūtībām vai garīga rakstura traucējumiem vidēji mēnesī (skaits)</t>
  </si>
  <si>
    <t>Plāns (LM budžeta paskaidrojuma raksts 2025)</t>
  </si>
  <si>
    <t>SPSPL grozījumi</t>
  </si>
  <si>
    <t>EKK 7460</t>
  </si>
  <si>
    <t>tabula</t>
  </si>
  <si>
    <t>Personu ar invaliditāti asistentu un pavadoņu pakalpojums</t>
  </si>
  <si>
    <t>Plānotie izdevumi</t>
  </si>
  <si>
    <t>Plānotie rezultatīvie rādītāji</t>
  </si>
  <si>
    <t xml:space="preserve">Precizēts izdevumu plāns atbilstoši pakalpojuma faktiskajai izpildei* </t>
  </si>
  <si>
    <t>Pielikumā tabula:</t>
  </si>
  <si>
    <t>Sandra Strēle
Labklājības ministrija
Finanšu vadības departaments 
Tālr. 20688355
Sandra.Strele@lm.gov.lv</t>
  </si>
  <si>
    <t>Precizēts plāns atbilstoši faktiskajai izpildei līdz 2025.gada jūnija faktam/ jūlija n.plūsmai</t>
  </si>
  <si>
    <t>Asistenta un pavadoņa pakalpojumam plānotie izdevumi/naudas plūsma un rezultatīvie rādītāji 2022.- 2025. gadā</t>
  </si>
  <si>
    <t>Prognozētā izpilde pret plānu, %</t>
  </si>
  <si>
    <t>*pakalpojuma saņēmēju skaita pieaugums mēnesī sākot no 2025. gada jūliju un turpmāk ik mēnesi prognozēts atbilstoši vidējam pakalpojuma saņēmeju skaita pieaugumam mēnesī periodā no 2025. gada janvāra līdz 2025. gada jūnijam (iepriekšējo 6 mēn fakts vidēji mēnesī)</t>
  </si>
  <si>
    <t xml:space="preserve">*transporta izdevumu kompensācija no 2025. gada jūlija vidēji uz 1 personu plānota atbilstoši vidējam rādītājam periodā no 2025. gada janvāra līdz 2025. gada jūnijam (iepriekšējo mēn faktiskie pakalpojuma izpildes rādītāji ). </t>
  </si>
  <si>
    <r>
      <t xml:space="preserve">Naudas plūsma, </t>
    </r>
    <r>
      <rPr>
        <b/>
        <i/>
        <sz val="14"/>
        <rFont val="Times New Roman"/>
        <family val="1"/>
        <charset val="186"/>
      </rPr>
      <t>euro</t>
    </r>
  </si>
  <si>
    <t>*pakalpojuma apjoms vidēji uz 1 pakalpojuma saņēmēju mēnesī periodā no 2025. gada jūlija plānots atbilstoši vidējam pakalpojuma apjomam uz 1 personu periodā no 2025. gada aprīlis līdz 2025. gada jūnijam (iepriekšējo 3 mēn vidējie faktiskie rādītāji).</t>
  </si>
  <si>
    <t>05.01.00 Sociālās rehabilitācijas valsts programmas</t>
  </si>
  <si>
    <t>*līdz 2025. gada jūnijam (LM naudas plūsma līdz 2025.gada jūlijam)</t>
  </si>
  <si>
    <t>Prognozējamais atlikums</t>
  </si>
  <si>
    <t>Tiesību akta projekta "Par apropriācijas pārdali neatliekamu un nozīmīgu pasākumu īstenošanai labklājības nozarē" sākotnējās ietekmes (ex-ante) novērtējuma ziņojums (anotācija)</t>
  </si>
  <si>
    <t>2.pielikums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</si>
</sst>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quot;€&quot;\ #,##0.00"/>
    <numFmt numFmtId="166" formatCode="0.0"/>
  </numFmts>
  <fonts count="69" x14ac:knownFonts="1">
    <font>
      <sz val="11"/>
      <color rgb="FF000000"/>
      <name val="Calibri"/>
      <family val="2"/>
      <scheme val="minor"/>
    </font>
    <font>
      <sz val="10"/>
      <color rgb="FF000000"/>
      <name val="Times New Roman"/>
      <family val="1"/>
      <charset val="186"/>
    </font>
    <font>
      <sz val="11"/>
      <name val="Times New Roman"/>
      <family val="1"/>
      <charset val="186"/>
    </font>
    <font>
      <sz val="8"/>
      <color rgb="FF000000"/>
      <name val="Times New Roman"/>
      <family val="1"/>
      <charset val="186"/>
    </font>
    <font>
      <sz val="8"/>
      <name val="Times New Roman"/>
      <family val="1"/>
      <charset val="186"/>
    </font>
    <font>
      <b/>
      <sz val="10"/>
      <color rgb="FF000000"/>
      <name val="Times New Roman"/>
      <family val="1"/>
      <charset val="186"/>
    </font>
    <font>
      <sz val="8"/>
      <name val="Calibri"/>
      <family val="2"/>
      <scheme val="minor"/>
    </font>
    <font>
      <b/>
      <sz val="11"/>
      <name val="Times New Roman"/>
      <family val="1"/>
      <charset val="186"/>
    </font>
    <font>
      <b/>
      <sz val="8"/>
      <color rgb="FF000000"/>
      <name val="Times New Roman"/>
      <family val="1"/>
      <charset val="186"/>
    </font>
    <font>
      <sz val="11"/>
      <color rgb="FF0070C0"/>
      <name val="Times New Roman"/>
      <family val="1"/>
      <charset val="186"/>
    </font>
    <font>
      <sz val="10"/>
      <color rgb="FF0070C0"/>
      <name val="Times New Roman"/>
      <family val="1"/>
      <charset val="186"/>
    </font>
    <font>
      <b/>
      <sz val="10"/>
      <color rgb="FF0070C0"/>
      <name val="Times New Roman"/>
      <family val="1"/>
      <charset val="186"/>
    </font>
    <font>
      <b/>
      <sz val="11"/>
      <color rgb="FF0070C0"/>
      <name val="Times New Roman"/>
      <family val="1"/>
      <charset val="186"/>
    </font>
    <font>
      <sz val="9"/>
      <color indexed="81"/>
      <name val="Tahoma"/>
      <family val="2"/>
      <charset val="186"/>
    </font>
    <font>
      <b/>
      <sz val="9"/>
      <color indexed="81"/>
      <name val="Tahoma"/>
      <family val="2"/>
      <charset val="186"/>
    </font>
    <font>
      <sz val="8"/>
      <color rgb="FF0070C0"/>
      <name val="Times New Roman"/>
      <family val="1"/>
      <charset val="186"/>
    </font>
    <font>
      <sz val="7"/>
      <name val="Times New Roman"/>
      <family val="1"/>
      <charset val="186"/>
    </font>
    <font>
      <i/>
      <sz val="7"/>
      <color rgb="FF000000"/>
      <name val="Times New Roman"/>
      <family val="1"/>
      <charset val="186"/>
    </font>
    <font>
      <sz val="7"/>
      <color rgb="FF000000"/>
      <name val="Times New Roman"/>
      <family val="1"/>
      <charset val="186"/>
    </font>
    <font>
      <b/>
      <sz val="7"/>
      <color rgb="FF000000"/>
      <name val="Times New Roman"/>
      <family val="1"/>
      <charset val="186"/>
    </font>
    <font>
      <b/>
      <i/>
      <sz val="7"/>
      <color rgb="FF000000"/>
      <name val="Times New Roman"/>
      <family val="1"/>
      <charset val="186"/>
    </font>
    <font>
      <sz val="12"/>
      <color rgb="FF000000"/>
      <name val="Times New Roman"/>
      <family val="1"/>
      <charset val="186"/>
    </font>
    <font>
      <b/>
      <sz val="12"/>
      <name val="Times New Roman"/>
      <family val="1"/>
      <charset val="186"/>
    </font>
    <font>
      <b/>
      <sz val="12"/>
      <color rgb="FF000000"/>
      <name val="Times New Roman"/>
      <family val="1"/>
      <charset val="186"/>
    </font>
    <font>
      <i/>
      <sz val="8"/>
      <name val="Times New Roman"/>
      <family val="1"/>
      <charset val="186"/>
    </font>
    <font>
      <i/>
      <sz val="8"/>
      <color rgb="FF0070C0"/>
      <name val="Times New Roman"/>
      <family val="1"/>
      <charset val="186"/>
    </font>
    <font>
      <b/>
      <i/>
      <sz val="8"/>
      <color rgb="FF0070C0"/>
      <name val="Times New Roman"/>
      <family val="1"/>
      <charset val="186"/>
    </font>
    <font>
      <i/>
      <sz val="11"/>
      <name val="Times New Roman"/>
      <family val="1"/>
      <charset val="186"/>
    </font>
    <font>
      <i/>
      <sz val="10"/>
      <color rgb="FF000000"/>
      <name val="Times New Roman"/>
      <family val="1"/>
      <charset val="186"/>
    </font>
    <font>
      <i/>
      <sz val="10"/>
      <color rgb="FF0070C0"/>
      <name val="Times New Roman"/>
      <family val="1"/>
      <charset val="186"/>
    </font>
    <font>
      <b/>
      <i/>
      <sz val="11"/>
      <color rgb="FF0070C0"/>
      <name val="Times New Roman"/>
      <family val="1"/>
      <charset val="186"/>
    </font>
    <font>
      <b/>
      <u/>
      <sz val="12"/>
      <color rgb="FF000000"/>
      <name val="Times New Roman"/>
      <family val="1"/>
      <charset val="186"/>
    </font>
    <font>
      <sz val="9"/>
      <color rgb="FF000000"/>
      <name val="Times New Roman"/>
      <family val="1"/>
      <charset val="186"/>
    </font>
    <font>
      <i/>
      <sz val="9"/>
      <color rgb="FF000000"/>
      <name val="Times New Roman"/>
      <family val="1"/>
      <charset val="186"/>
    </font>
    <font>
      <b/>
      <sz val="9"/>
      <name val="Times New Roman"/>
      <family val="1"/>
      <charset val="186"/>
    </font>
    <font>
      <b/>
      <i/>
      <sz val="9"/>
      <name val="Times New Roman"/>
      <family val="1"/>
      <charset val="186"/>
    </font>
    <font>
      <sz val="9"/>
      <name val="Times New Roman"/>
      <family val="1"/>
      <charset val="186"/>
    </font>
    <font>
      <i/>
      <sz val="9"/>
      <name val="Times New Roman"/>
      <family val="1"/>
      <charset val="186"/>
    </font>
    <font>
      <b/>
      <sz val="9"/>
      <color rgb="FF000000"/>
      <name val="Times New Roman"/>
      <family val="1"/>
      <charset val="186"/>
    </font>
    <font>
      <b/>
      <i/>
      <sz val="9"/>
      <color rgb="FF000000"/>
      <name val="Times New Roman"/>
      <family val="1"/>
      <charset val="186"/>
    </font>
    <font>
      <sz val="12"/>
      <name val="Times New Roman"/>
      <family val="1"/>
      <charset val="186"/>
    </font>
    <font>
      <sz val="9"/>
      <color rgb="FF0070C0"/>
      <name val="Times New Roman"/>
      <family val="1"/>
      <charset val="186"/>
    </font>
    <font>
      <i/>
      <sz val="9"/>
      <color rgb="FF0070C0"/>
      <name val="Times New Roman"/>
      <family val="1"/>
      <charset val="186"/>
    </font>
    <font>
      <b/>
      <sz val="9"/>
      <color rgb="FF0070C0"/>
      <name val="Times New Roman"/>
      <family val="1"/>
      <charset val="186"/>
    </font>
    <font>
      <b/>
      <i/>
      <sz val="9"/>
      <color rgb="FF0070C0"/>
      <name val="Times New Roman"/>
      <family val="1"/>
      <charset val="186"/>
    </font>
    <font>
      <b/>
      <i/>
      <sz val="10"/>
      <color rgb="FF000000"/>
      <name val="Times New Roman"/>
      <family val="1"/>
      <charset val="186"/>
    </font>
    <font>
      <sz val="12"/>
      <color rgb="FF0070C0"/>
      <name val="Times New Roman"/>
      <family val="1"/>
      <charset val="186"/>
    </font>
    <font>
      <b/>
      <sz val="12"/>
      <color rgb="FF0070C0"/>
      <name val="Times New Roman"/>
      <family val="1"/>
      <charset val="186"/>
    </font>
    <font>
      <i/>
      <sz val="11"/>
      <color rgb="FF0070C0"/>
      <name val="Times New Roman"/>
      <family val="1"/>
      <charset val="186"/>
    </font>
    <font>
      <b/>
      <i/>
      <sz val="10"/>
      <color rgb="FF0070C0"/>
      <name val="Times New Roman"/>
      <family val="1"/>
      <charset val="186"/>
    </font>
    <font>
      <i/>
      <sz val="12"/>
      <name val="Times New Roman"/>
      <family val="1"/>
      <charset val="186"/>
    </font>
    <font>
      <b/>
      <i/>
      <sz val="12"/>
      <name val="Times New Roman"/>
      <family val="1"/>
      <charset val="186"/>
    </font>
    <font>
      <b/>
      <i/>
      <sz val="12"/>
      <color rgb="FFFF0000"/>
      <name val="Times New Roman"/>
      <family val="1"/>
      <charset val="186"/>
    </font>
    <font>
      <sz val="10"/>
      <name val="Times New Roman"/>
      <family val="1"/>
      <charset val="186"/>
    </font>
    <font>
      <b/>
      <sz val="10"/>
      <name val="Times New Roman"/>
      <family val="1"/>
      <charset val="186"/>
    </font>
    <font>
      <i/>
      <sz val="10"/>
      <name val="Times New Roman"/>
      <family val="1"/>
      <charset val="186"/>
    </font>
    <font>
      <sz val="11"/>
      <color rgb="FFFF0000"/>
      <name val="Times New Roman"/>
      <family val="1"/>
      <charset val="186"/>
    </font>
    <font>
      <b/>
      <sz val="16"/>
      <name val="Times New Roman"/>
      <family val="1"/>
      <charset val="186"/>
    </font>
    <font>
      <b/>
      <sz val="14"/>
      <color rgb="FF0070C0"/>
      <name val="Times New Roman"/>
      <family val="1"/>
      <charset val="186"/>
    </font>
    <font>
      <b/>
      <i/>
      <sz val="10"/>
      <name val="Times New Roman"/>
      <family val="1"/>
      <charset val="186"/>
    </font>
    <font>
      <sz val="11"/>
      <color rgb="FF000000"/>
      <name val="Times New Roman"/>
      <family val="1"/>
      <charset val="186"/>
    </font>
    <font>
      <b/>
      <sz val="11"/>
      <color rgb="FF000000"/>
      <name val="Times New Roman"/>
      <family val="1"/>
      <charset val="186"/>
    </font>
    <font>
      <b/>
      <sz val="11"/>
      <color theme="1"/>
      <name val="Times New Roman"/>
      <family val="1"/>
      <charset val="186"/>
    </font>
    <font>
      <sz val="11"/>
      <color theme="1"/>
      <name val="Times New Roman"/>
      <family val="1"/>
      <charset val="186"/>
    </font>
    <font>
      <sz val="14"/>
      <name val="Times New Roman"/>
      <family val="1"/>
      <charset val="186"/>
    </font>
    <font>
      <i/>
      <sz val="9"/>
      <color rgb="FFC00000"/>
      <name val="Times New Roman"/>
      <family val="1"/>
      <charset val="186"/>
    </font>
    <font>
      <i/>
      <sz val="11"/>
      <color rgb="FFFF0000"/>
      <name val="Times New Roman"/>
      <family val="1"/>
      <charset val="186"/>
    </font>
    <font>
      <b/>
      <sz val="14"/>
      <name val="Times New Roman"/>
      <family val="1"/>
      <charset val="186"/>
    </font>
    <font>
      <b/>
      <i/>
      <sz val="14"/>
      <name val="Times New Roman"/>
      <family val="1"/>
      <charset val="186"/>
    </font>
  </fonts>
  <fills count="13">
    <fill>
      <patternFill patternType="none"/>
    </fill>
    <fill>
      <patternFill patternType="gray125"/>
    </fill>
    <fill>
      <patternFill patternType="solid">
        <fgColor rgb="FFFFFFCC"/>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6" tint="0.39997558519241921"/>
        <bgColor indexed="64"/>
      </patternFill>
    </fill>
  </fills>
  <borders count="7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dotted">
        <color rgb="FF000000"/>
      </right>
      <top style="thin">
        <color indexed="64"/>
      </top>
      <bottom style="dotted">
        <color rgb="FF000000"/>
      </bottom>
      <diagonal/>
    </border>
    <border>
      <left style="dotted">
        <color rgb="FF000000"/>
      </left>
      <right style="dotted">
        <color rgb="FF000000"/>
      </right>
      <top style="thin">
        <color indexed="64"/>
      </top>
      <bottom style="dotted">
        <color rgb="FF000000"/>
      </bottom>
      <diagonal/>
    </border>
    <border>
      <left style="thin">
        <color rgb="FF000000"/>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thin">
        <color rgb="FF000000"/>
      </left>
      <right style="dotted">
        <color rgb="FF000000"/>
      </right>
      <top style="dotted">
        <color rgb="FF000000"/>
      </top>
      <bottom style="thin">
        <color indexed="64"/>
      </bottom>
      <diagonal/>
    </border>
    <border>
      <left style="dotted">
        <color rgb="FF000000"/>
      </left>
      <right style="dotted">
        <color rgb="FF000000"/>
      </right>
      <top style="dotted">
        <color rgb="FF000000"/>
      </top>
      <bottom style="thin">
        <color indexed="64"/>
      </bottom>
      <diagonal/>
    </border>
    <border>
      <left style="thin">
        <color indexed="64"/>
      </left>
      <right/>
      <top style="thin">
        <color indexed="64"/>
      </top>
      <bottom style="thin">
        <color indexed="64"/>
      </bottom>
      <diagonal/>
    </border>
    <border>
      <left style="dotted">
        <color rgb="FF000000"/>
      </left>
      <right/>
      <top style="thin">
        <color indexed="64"/>
      </top>
      <bottom style="dotted">
        <color rgb="FF000000"/>
      </bottom>
      <diagonal/>
    </border>
    <border>
      <left style="dotted">
        <color rgb="FF000000"/>
      </left>
      <right/>
      <top style="dotted">
        <color rgb="FF000000"/>
      </top>
      <bottom style="dotted">
        <color rgb="FF000000"/>
      </bottom>
      <diagonal/>
    </border>
    <border>
      <left style="dotted">
        <color rgb="FF000000"/>
      </left>
      <right/>
      <top style="dotted">
        <color rgb="FF000000"/>
      </top>
      <bottom style="thin">
        <color indexed="64"/>
      </bottom>
      <diagonal/>
    </border>
    <border>
      <left style="thin">
        <color indexed="64"/>
      </left>
      <right style="dotted">
        <color rgb="FF000000"/>
      </right>
      <top style="thin">
        <color indexed="64"/>
      </top>
      <bottom style="dotted">
        <color rgb="FF000000"/>
      </bottom>
      <diagonal/>
    </border>
    <border>
      <left style="thin">
        <color indexed="64"/>
      </left>
      <right style="dotted">
        <color rgb="FF000000"/>
      </right>
      <top style="dotted">
        <color rgb="FF000000"/>
      </top>
      <bottom style="dotted">
        <color rgb="FF000000"/>
      </bottom>
      <diagonal/>
    </border>
    <border>
      <left style="thin">
        <color indexed="64"/>
      </left>
      <right style="dotted">
        <color rgb="FF000000"/>
      </right>
      <top style="dotted">
        <color rgb="FF000000"/>
      </top>
      <bottom style="thin">
        <color indexed="64"/>
      </bottom>
      <diagonal/>
    </border>
    <border>
      <left style="mediumDashed">
        <color rgb="FF000000"/>
      </left>
      <right/>
      <top style="thin">
        <color rgb="FF000000"/>
      </top>
      <bottom style="thin">
        <color rgb="FF000000"/>
      </bottom>
      <diagonal/>
    </border>
    <border>
      <left/>
      <right style="mediumDashed">
        <color rgb="FF000000"/>
      </right>
      <top style="thin">
        <color rgb="FF000000"/>
      </top>
      <bottom style="thin">
        <color rgb="FF000000"/>
      </bottom>
      <diagonal/>
    </border>
    <border>
      <left style="mediumDashed">
        <color rgb="FF000000"/>
      </left>
      <right style="thin">
        <color rgb="FF000000"/>
      </right>
      <top style="thin">
        <color rgb="FF000000"/>
      </top>
      <bottom style="thin">
        <color rgb="FF000000"/>
      </bottom>
      <diagonal/>
    </border>
    <border>
      <left style="thin">
        <color rgb="FF000000"/>
      </left>
      <right style="mediumDashed">
        <color rgb="FF000000"/>
      </right>
      <top style="thin">
        <color rgb="FF000000"/>
      </top>
      <bottom style="thin">
        <color rgb="FF000000"/>
      </bottom>
      <diagonal/>
    </border>
    <border>
      <left style="mediumDashed">
        <color rgb="FF000000"/>
      </left>
      <right style="thin">
        <color rgb="FF000000"/>
      </right>
      <top style="thin">
        <color rgb="FF000000"/>
      </top>
      <bottom/>
      <diagonal/>
    </border>
    <border>
      <left style="thin">
        <color rgb="FF000000"/>
      </left>
      <right style="mediumDashed">
        <color rgb="FF000000"/>
      </right>
      <top style="thin">
        <color rgb="FF000000"/>
      </top>
      <bottom/>
      <diagonal/>
    </border>
    <border>
      <left style="mediumDashed">
        <color rgb="FF000000"/>
      </left>
      <right style="thin">
        <color indexed="64"/>
      </right>
      <top style="thin">
        <color indexed="64"/>
      </top>
      <bottom style="thin">
        <color indexed="64"/>
      </bottom>
      <diagonal/>
    </border>
    <border>
      <left style="thin">
        <color indexed="64"/>
      </left>
      <right style="mediumDashed">
        <color rgb="FF000000"/>
      </right>
      <top style="thin">
        <color indexed="64"/>
      </top>
      <bottom style="thin">
        <color indexed="64"/>
      </bottom>
      <diagonal/>
    </border>
    <border>
      <left style="mediumDashed">
        <color rgb="FF000000"/>
      </left>
      <right/>
      <top/>
      <bottom/>
      <diagonal/>
    </border>
    <border>
      <left/>
      <right style="mediumDashed">
        <color rgb="FF000000"/>
      </right>
      <top/>
      <bottom/>
      <diagonal/>
    </border>
    <border>
      <left style="dotted">
        <color rgb="FF000000"/>
      </left>
      <right style="mediumDashed">
        <color rgb="FF000000"/>
      </right>
      <top style="thin">
        <color indexed="64"/>
      </top>
      <bottom style="dotted">
        <color rgb="FF000000"/>
      </bottom>
      <diagonal/>
    </border>
    <border>
      <left style="dotted">
        <color rgb="FF000000"/>
      </left>
      <right style="mediumDashed">
        <color rgb="FF000000"/>
      </right>
      <top style="dotted">
        <color rgb="FF000000"/>
      </top>
      <bottom style="dotted">
        <color rgb="FF000000"/>
      </bottom>
      <diagonal/>
    </border>
    <border>
      <left style="dotted">
        <color rgb="FF000000"/>
      </left>
      <right style="mediumDashed">
        <color rgb="FF000000"/>
      </right>
      <top style="dotted">
        <color rgb="FF000000"/>
      </top>
      <bottom style="thin">
        <color indexed="64"/>
      </bottom>
      <diagonal/>
    </border>
    <border>
      <left style="mediumDashed">
        <color rgb="FF000000"/>
      </left>
      <right style="thin">
        <color rgb="FF000000"/>
      </right>
      <top/>
      <bottom style="thin">
        <color rgb="FF000000"/>
      </bottom>
      <diagonal/>
    </border>
    <border>
      <left style="thin">
        <color rgb="FF000000"/>
      </left>
      <right style="mediumDashed">
        <color rgb="FF000000"/>
      </right>
      <top/>
      <bottom style="thin">
        <color rgb="FF000000"/>
      </bottom>
      <diagonal/>
    </border>
    <border>
      <left style="mediumDashed">
        <color rgb="FF000000"/>
      </left>
      <right/>
      <top style="thin">
        <color rgb="FF000000"/>
      </top>
      <bottom/>
      <diagonal/>
    </border>
    <border>
      <left style="thin">
        <color indexed="64"/>
      </left>
      <right style="thin">
        <color indexed="64"/>
      </right>
      <top style="thin">
        <color indexed="64"/>
      </top>
      <bottom/>
      <diagonal/>
    </border>
    <border>
      <left/>
      <right style="mediumDashed">
        <color rgb="FF000000"/>
      </right>
      <top style="thin">
        <color rgb="FF000000"/>
      </top>
      <bottom/>
      <diagonal/>
    </border>
    <border>
      <left style="mediumDashed">
        <color rgb="FF000000"/>
      </left>
      <right style="dotted">
        <color rgb="FF000000"/>
      </right>
      <top style="thin">
        <color rgb="FF000000"/>
      </top>
      <bottom style="dotted">
        <color rgb="FF000000"/>
      </bottom>
      <diagonal/>
    </border>
    <border>
      <left style="dotted">
        <color rgb="FF000000"/>
      </left>
      <right style="dotted">
        <color rgb="FF000000"/>
      </right>
      <top style="thin">
        <color rgb="FF000000"/>
      </top>
      <bottom style="dotted">
        <color rgb="FF000000"/>
      </bottom>
      <diagonal/>
    </border>
    <border>
      <left style="dotted">
        <color rgb="FF000000"/>
      </left>
      <right style="mediumDashed">
        <color rgb="FF000000"/>
      </right>
      <top style="thin">
        <color rgb="FF000000"/>
      </top>
      <bottom style="dotted">
        <color rgb="FF000000"/>
      </bottom>
      <diagonal/>
    </border>
    <border>
      <left style="mediumDashed">
        <color rgb="FF000000"/>
      </left>
      <right style="dotted">
        <color rgb="FF000000"/>
      </right>
      <top style="dotted">
        <color rgb="FF000000"/>
      </top>
      <bottom style="dotted">
        <color rgb="FF000000"/>
      </bottom>
      <diagonal/>
    </border>
    <border>
      <left style="mediumDashed">
        <color rgb="FF000000"/>
      </left>
      <right style="dotted">
        <color rgb="FF000000"/>
      </right>
      <top style="dotted">
        <color rgb="FF000000"/>
      </top>
      <bottom style="thin">
        <color rgb="FF000000"/>
      </bottom>
      <diagonal/>
    </border>
    <border>
      <left style="dotted">
        <color rgb="FF000000"/>
      </left>
      <right style="dotted">
        <color rgb="FF000000"/>
      </right>
      <top style="dotted">
        <color rgb="FF000000"/>
      </top>
      <bottom style="thin">
        <color rgb="FF000000"/>
      </bottom>
      <diagonal/>
    </border>
    <border>
      <left style="dotted">
        <color rgb="FF000000"/>
      </left>
      <right style="mediumDashed">
        <color rgb="FF000000"/>
      </right>
      <top style="dotted">
        <color rgb="FF000000"/>
      </top>
      <bottom style="thin">
        <color rgb="FF000000"/>
      </bottom>
      <diagonal/>
    </border>
    <border>
      <left style="mediumDashed">
        <color rgb="FF000000"/>
      </left>
      <right style="thin">
        <color indexed="64"/>
      </right>
      <top style="thin">
        <color indexed="64"/>
      </top>
      <bottom/>
      <diagonal/>
    </border>
    <border>
      <left style="mediumDashed">
        <color rgb="FF000000"/>
      </left>
      <right style="dotted">
        <color rgb="FF000000"/>
      </right>
      <top style="dotted">
        <color rgb="FF000000"/>
      </top>
      <bottom style="thin">
        <color indexed="64"/>
      </bottom>
      <diagonal/>
    </border>
    <border>
      <left style="dotted">
        <color rgb="FF000000"/>
      </left>
      <right/>
      <top style="thin">
        <color rgb="FF000000"/>
      </top>
      <bottom style="dotted">
        <color rgb="FF000000"/>
      </bottom>
      <diagonal/>
    </border>
    <border>
      <left style="dotted">
        <color rgb="FF000000"/>
      </left>
      <right/>
      <top style="dotted">
        <color rgb="FF000000"/>
      </top>
      <bottom style="thin">
        <color rgb="FF000000"/>
      </bottom>
      <diagonal/>
    </border>
    <border>
      <left style="mediumDashed">
        <color rgb="FF000000"/>
      </left>
      <right/>
      <top/>
      <bottom style="thin">
        <color rgb="FF000000"/>
      </bottom>
      <diagonal/>
    </border>
    <border>
      <left style="mediumDashed">
        <color rgb="FF000000"/>
      </left>
      <right/>
      <top style="thin">
        <color indexed="64"/>
      </top>
      <bottom style="thin">
        <color indexed="64"/>
      </bottom>
      <diagonal/>
    </border>
    <border>
      <left style="mediumDashed">
        <color rgb="FF000000"/>
      </left>
      <right/>
      <top style="thin">
        <color rgb="FF000000"/>
      </top>
      <bottom style="dotted">
        <color rgb="FF000000"/>
      </bottom>
      <diagonal/>
    </border>
    <border>
      <left style="mediumDashed">
        <color rgb="FF000000"/>
      </left>
      <right/>
      <top style="dotted">
        <color rgb="FF000000"/>
      </top>
      <bottom style="dotted">
        <color rgb="FF000000"/>
      </bottom>
      <diagonal/>
    </border>
    <border>
      <left style="mediumDashed">
        <color rgb="FF000000"/>
      </left>
      <right/>
      <top style="dotted">
        <color rgb="FF000000"/>
      </top>
      <bottom style="thin">
        <color indexed="64"/>
      </bottom>
      <diagonal/>
    </border>
    <border>
      <left style="mediumDashed">
        <color indexed="64"/>
      </left>
      <right style="thin">
        <color indexed="64"/>
      </right>
      <top style="thin">
        <color indexed="64"/>
      </top>
      <bottom style="thin">
        <color indexed="64"/>
      </bottom>
      <diagonal/>
    </border>
    <border>
      <left style="thin">
        <color indexed="64"/>
      </left>
      <right style="mediumDashed">
        <color indexed="64"/>
      </right>
      <top style="thin">
        <color indexed="64"/>
      </top>
      <bottom style="thin">
        <color indexed="64"/>
      </bottom>
      <diagonal/>
    </border>
    <border>
      <left style="mediumDashed">
        <color indexed="64"/>
      </left>
      <right style="dotted">
        <color indexed="64"/>
      </right>
      <top style="thin">
        <color indexed="64"/>
      </top>
      <bottom style="dotted">
        <color indexed="64"/>
      </bottom>
      <diagonal/>
    </border>
    <border>
      <left style="dotted">
        <color indexed="64"/>
      </left>
      <right style="mediumDashed">
        <color indexed="64"/>
      </right>
      <top style="thin">
        <color indexed="64"/>
      </top>
      <bottom style="dotted">
        <color indexed="64"/>
      </bottom>
      <diagonal/>
    </border>
    <border>
      <left style="mediumDashed">
        <color indexed="64"/>
      </left>
      <right style="dotted">
        <color indexed="64"/>
      </right>
      <top style="dotted">
        <color indexed="64"/>
      </top>
      <bottom style="dotted">
        <color indexed="64"/>
      </bottom>
      <diagonal/>
    </border>
    <border>
      <left style="dotted">
        <color indexed="64"/>
      </left>
      <right style="mediumDashed">
        <color indexed="64"/>
      </right>
      <top style="dotted">
        <color indexed="64"/>
      </top>
      <bottom style="dotted">
        <color indexed="64"/>
      </bottom>
      <diagonal/>
    </border>
    <border>
      <left style="mediumDashed">
        <color indexed="64"/>
      </left>
      <right style="dotted">
        <color indexed="64"/>
      </right>
      <top style="dotted">
        <color indexed="64"/>
      </top>
      <bottom style="thin">
        <color indexed="64"/>
      </bottom>
      <diagonal/>
    </border>
    <border>
      <left style="dotted">
        <color indexed="64"/>
      </left>
      <right style="mediumDashed">
        <color indexed="64"/>
      </right>
      <top style="dotted">
        <color indexed="64"/>
      </top>
      <bottom style="thin">
        <color indexed="64"/>
      </bottom>
      <diagonal/>
    </border>
    <border>
      <left style="mediumDashed">
        <color indexed="64"/>
      </left>
      <right/>
      <top/>
      <bottom/>
      <diagonal/>
    </border>
    <border>
      <left/>
      <right style="mediumDashed">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1">
    <xf numFmtId="0" fontId="0" fillId="0" borderId="0"/>
  </cellStyleXfs>
  <cellXfs count="432">
    <xf numFmtId="0" fontId="0" fillId="0" borderId="0" xfId="0" applyFont="1" applyFill="1" applyBorder="1"/>
    <xf numFmtId="0" fontId="2" fillId="0" borderId="0" xfId="0" applyFont="1" applyFill="1" applyBorder="1"/>
    <xf numFmtId="0" fontId="4" fillId="0" borderId="0" xfId="0" applyFont="1" applyFill="1" applyBorder="1"/>
    <xf numFmtId="0" fontId="2" fillId="0" borderId="0" xfId="0" applyFont="1"/>
    <xf numFmtId="3" fontId="2" fillId="0" borderId="0" xfId="0" applyNumberFormat="1" applyFont="1" applyFill="1" applyBorder="1" applyAlignment="1">
      <alignment horizontal="center"/>
    </xf>
    <xf numFmtId="3" fontId="2" fillId="0" borderId="0" xfId="0" applyNumberFormat="1" applyFont="1" applyFill="1" applyBorder="1"/>
    <xf numFmtId="0" fontId="7" fillId="0" borderId="0" xfId="0" applyFont="1" applyFill="1" applyBorder="1"/>
    <xf numFmtId="3" fontId="7" fillId="0" borderId="0" xfId="0" applyNumberFormat="1" applyFont="1" applyFill="1" applyBorder="1" applyAlignment="1">
      <alignment horizontal="center"/>
    </xf>
    <xf numFmtId="3" fontId="7" fillId="0" borderId="0" xfId="0" applyNumberFormat="1" applyFont="1" applyFill="1" applyBorder="1"/>
    <xf numFmtId="0" fontId="2" fillId="0" borderId="0" xfId="0" applyFont="1" applyFill="1" applyBorder="1" applyAlignment="1">
      <alignment horizontal="center"/>
    </xf>
    <xf numFmtId="3" fontId="5" fillId="2" borderId="3" xfId="0" applyNumberFormat="1" applyFont="1" applyFill="1" applyBorder="1" applyAlignment="1">
      <alignment horizontal="right" vertical="center" wrapText="1" readingOrder="1"/>
    </xf>
    <xf numFmtId="3" fontId="1" fillId="2" borderId="3" xfId="0" applyNumberFormat="1" applyFont="1" applyFill="1" applyBorder="1" applyAlignment="1">
      <alignment horizontal="center" vertical="center" wrapText="1" readingOrder="1"/>
    </xf>
    <xf numFmtId="3" fontId="1" fillId="2" borderId="3" xfId="0" applyNumberFormat="1" applyFont="1" applyFill="1" applyBorder="1" applyAlignment="1">
      <alignment horizontal="right" vertical="center" wrapText="1" readingOrder="1"/>
    </xf>
    <xf numFmtId="3" fontId="1" fillId="2" borderId="7" xfId="0" applyNumberFormat="1" applyFont="1" applyFill="1" applyBorder="1" applyAlignment="1">
      <alignment horizontal="center" vertical="center" wrapText="1" readingOrder="1"/>
    </xf>
    <xf numFmtId="3" fontId="1" fillId="2" borderId="7" xfId="0" applyNumberFormat="1" applyFont="1" applyFill="1" applyBorder="1" applyAlignment="1">
      <alignment horizontal="right" vertical="center" wrapText="1" readingOrder="1"/>
    </xf>
    <xf numFmtId="3" fontId="5" fillId="2" borderId="7" xfId="0" applyNumberFormat="1" applyFont="1" applyFill="1" applyBorder="1" applyAlignment="1">
      <alignment horizontal="right" vertical="center" wrapText="1" readingOrder="1"/>
    </xf>
    <xf numFmtId="0" fontId="9" fillId="0" borderId="0" xfId="0" applyFont="1"/>
    <xf numFmtId="0" fontId="9" fillId="0" borderId="0" xfId="0" applyFont="1" applyFill="1" applyBorder="1"/>
    <xf numFmtId="3" fontId="10" fillId="2" borderId="7" xfId="0" applyNumberFormat="1" applyFont="1" applyFill="1" applyBorder="1" applyAlignment="1">
      <alignment horizontal="right" vertical="center" wrapText="1" readingOrder="1"/>
    </xf>
    <xf numFmtId="3" fontId="11" fillId="2" borderId="7" xfId="0" applyNumberFormat="1" applyFont="1" applyFill="1" applyBorder="1" applyAlignment="1">
      <alignment horizontal="right" vertical="center" wrapText="1" readingOrder="1"/>
    </xf>
    <xf numFmtId="0" fontId="12" fillId="0" borderId="0" xfId="0" applyFont="1" applyFill="1" applyBorder="1"/>
    <xf numFmtId="3" fontId="4" fillId="0" borderId="0" xfId="0" applyNumberFormat="1" applyFont="1" applyFill="1" applyBorder="1" applyAlignment="1">
      <alignment horizontal="center"/>
    </xf>
    <xf numFmtId="0" fontId="18" fillId="2" borderId="5" xfId="0" applyNumberFormat="1" applyFont="1" applyFill="1" applyBorder="1" applyAlignment="1">
      <alignment horizontal="center" wrapText="1" readingOrder="1"/>
    </xf>
    <xf numFmtId="0" fontId="18" fillId="3" borderId="3" xfId="0" applyNumberFormat="1" applyFont="1" applyFill="1" applyBorder="1" applyAlignment="1">
      <alignment horizontal="center" wrapText="1" readingOrder="1"/>
    </xf>
    <xf numFmtId="0" fontId="17" fillId="2" borderId="3" xfId="0" applyNumberFormat="1" applyFont="1" applyFill="1" applyBorder="1" applyAlignment="1">
      <alignment horizontal="center" wrapText="1" readingOrder="1"/>
    </xf>
    <xf numFmtId="0" fontId="20" fillId="2" borderId="3" xfId="0" applyNumberFormat="1" applyFont="1" applyFill="1" applyBorder="1" applyAlignment="1">
      <alignment horizontal="center" wrapText="1" readingOrder="1"/>
    </xf>
    <xf numFmtId="0" fontId="7" fillId="8" borderId="0" xfId="0" applyFont="1" applyFill="1"/>
    <xf numFmtId="0" fontId="7" fillId="8" borderId="0" xfId="0" applyFont="1" applyFill="1" applyBorder="1"/>
    <xf numFmtId="3" fontId="22" fillId="8" borderId="10" xfId="0" applyNumberFormat="1" applyFont="1" applyFill="1" applyBorder="1" applyAlignment="1">
      <alignment horizontal="center"/>
    </xf>
    <xf numFmtId="3" fontId="7" fillId="8" borderId="10" xfId="0" applyNumberFormat="1" applyFont="1" applyFill="1" applyBorder="1" applyAlignment="1">
      <alignment horizontal="center"/>
    </xf>
    <xf numFmtId="3" fontId="7" fillId="8" borderId="10" xfId="0" applyNumberFormat="1" applyFont="1" applyFill="1" applyBorder="1"/>
    <xf numFmtId="0" fontId="17" fillId="0" borderId="10" xfId="0" applyNumberFormat="1" applyFont="1" applyFill="1" applyBorder="1" applyAlignment="1">
      <alignment horizontal="center" wrapText="1" readingOrder="1"/>
    </xf>
    <xf numFmtId="3" fontId="24" fillId="0" borderId="0" xfId="0" applyNumberFormat="1" applyFont="1" applyFill="1" applyBorder="1" applyAlignment="1">
      <alignment horizontal="center"/>
    </xf>
    <xf numFmtId="0" fontId="24" fillId="0" borderId="0" xfId="0" applyFont="1" applyFill="1" applyBorder="1"/>
    <xf numFmtId="3" fontId="27" fillId="0" borderId="0" xfId="0" applyNumberFormat="1" applyFont="1" applyFill="1" applyBorder="1" applyAlignment="1">
      <alignment horizontal="center"/>
    </xf>
    <xf numFmtId="0" fontId="27" fillId="0" borderId="0" xfId="0" applyFont="1" applyFill="1" applyBorder="1"/>
    <xf numFmtId="3" fontId="21" fillId="4" borderId="11" xfId="0" applyNumberFormat="1" applyFont="1" applyFill="1" applyBorder="1" applyAlignment="1">
      <alignment horizontal="center" vertical="center" wrapText="1" readingOrder="1"/>
    </xf>
    <xf numFmtId="3" fontId="21" fillId="4" borderId="12" xfId="0" applyNumberFormat="1" applyFont="1" applyFill="1" applyBorder="1" applyAlignment="1">
      <alignment horizontal="center" vertical="center" wrapText="1" readingOrder="1"/>
    </xf>
    <xf numFmtId="3" fontId="21" fillId="4" borderId="13" xfId="0" applyNumberFormat="1" applyFont="1" applyFill="1" applyBorder="1" applyAlignment="1">
      <alignment horizontal="center" vertical="center" wrapText="1" readingOrder="1"/>
    </xf>
    <xf numFmtId="3" fontId="21" fillId="4" borderId="14" xfId="0" applyNumberFormat="1" applyFont="1" applyFill="1" applyBorder="1" applyAlignment="1">
      <alignment horizontal="center" vertical="center" wrapText="1" readingOrder="1"/>
    </xf>
    <xf numFmtId="3" fontId="21" fillId="4" borderId="15" xfId="0" applyNumberFormat="1" applyFont="1" applyFill="1" applyBorder="1" applyAlignment="1">
      <alignment horizontal="center" vertical="center" wrapText="1" readingOrder="1"/>
    </xf>
    <xf numFmtId="3" fontId="21" fillId="4" borderId="16" xfId="0" applyNumberFormat="1" applyFont="1" applyFill="1" applyBorder="1" applyAlignment="1">
      <alignment horizontal="center" vertical="center" wrapText="1" readingOrder="1"/>
    </xf>
    <xf numFmtId="0" fontId="17" fillId="0" borderId="17" xfId="0" applyNumberFormat="1" applyFont="1" applyFill="1" applyBorder="1" applyAlignment="1">
      <alignment horizontal="center" wrapText="1" readingOrder="1"/>
    </xf>
    <xf numFmtId="3" fontId="23" fillId="4" borderId="21" xfId="0" applyNumberFormat="1" applyFont="1" applyFill="1" applyBorder="1" applyAlignment="1">
      <alignment horizontal="center" vertical="center" wrapText="1" readingOrder="1"/>
    </xf>
    <xf numFmtId="3" fontId="23" fillId="4" borderId="22" xfId="0" applyNumberFormat="1" applyFont="1" applyFill="1" applyBorder="1" applyAlignment="1">
      <alignment horizontal="center" vertical="center" wrapText="1" readingOrder="1"/>
    </xf>
    <xf numFmtId="3" fontId="23" fillId="4" borderId="23" xfId="0" applyNumberFormat="1" applyFont="1" applyFill="1" applyBorder="1" applyAlignment="1">
      <alignment horizontal="center" vertical="center" wrapText="1" readingOrder="1"/>
    </xf>
    <xf numFmtId="3" fontId="34" fillId="9" borderId="10" xfId="0" applyNumberFormat="1" applyFont="1" applyFill="1" applyBorder="1" applyAlignment="1">
      <alignment horizontal="center"/>
    </xf>
    <xf numFmtId="164" fontId="35" fillId="9" borderId="10" xfId="0" applyNumberFormat="1" applyFont="1" applyFill="1" applyBorder="1" applyAlignment="1">
      <alignment horizontal="center"/>
    </xf>
    <xf numFmtId="3" fontId="36" fillId="0" borderId="0" xfId="0" applyNumberFormat="1" applyFont="1" applyFill="1" applyBorder="1" applyAlignment="1">
      <alignment horizontal="center"/>
    </xf>
    <xf numFmtId="3" fontId="37" fillId="0" borderId="0" xfId="0" applyNumberFormat="1" applyFont="1" applyFill="1" applyBorder="1" applyAlignment="1">
      <alignment horizontal="center"/>
    </xf>
    <xf numFmtId="3" fontId="32" fillId="0" borderId="12" xfId="0" applyNumberFormat="1" applyFont="1" applyFill="1" applyBorder="1" applyAlignment="1">
      <alignment horizontal="center" vertical="center" wrapText="1" readingOrder="1"/>
    </xf>
    <xf numFmtId="164" fontId="33" fillId="0" borderId="12" xfId="0" applyNumberFormat="1" applyFont="1" applyFill="1" applyBorder="1" applyAlignment="1">
      <alignment horizontal="center" vertical="center" wrapText="1" readingOrder="1"/>
    </xf>
    <xf numFmtId="3" fontId="32" fillId="0" borderId="14" xfId="0" applyNumberFormat="1" applyFont="1" applyFill="1" applyBorder="1" applyAlignment="1">
      <alignment horizontal="center" vertical="center" wrapText="1" readingOrder="1"/>
    </xf>
    <xf numFmtId="164" fontId="33" fillId="0" borderId="14" xfId="0" applyNumberFormat="1" applyFont="1" applyFill="1" applyBorder="1" applyAlignment="1">
      <alignment horizontal="center" vertical="center" wrapText="1" readingOrder="1"/>
    </xf>
    <xf numFmtId="3" fontId="32" fillId="0" borderId="16" xfId="0" applyNumberFormat="1" applyFont="1" applyFill="1" applyBorder="1" applyAlignment="1">
      <alignment horizontal="center" vertical="center" wrapText="1" readingOrder="1"/>
    </xf>
    <xf numFmtId="164" fontId="33" fillId="0" borderId="16" xfId="0" applyNumberFormat="1" applyFont="1" applyFill="1" applyBorder="1" applyAlignment="1">
      <alignment horizontal="center" vertical="center" wrapText="1" readingOrder="1"/>
    </xf>
    <xf numFmtId="3" fontId="34" fillId="0" borderId="10" xfId="0" applyNumberFormat="1" applyFont="1" applyFill="1" applyBorder="1" applyAlignment="1">
      <alignment horizontal="center"/>
    </xf>
    <xf numFmtId="164" fontId="35" fillId="0" borderId="10" xfId="0" applyNumberFormat="1" applyFont="1" applyFill="1" applyBorder="1" applyAlignment="1">
      <alignment horizontal="center"/>
    </xf>
    <xf numFmtId="164" fontId="33" fillId="0" borderId="18" xfId="0" applyNumberFormat="1" applyFont="1" applyFill="1" applyBorder="1" applyAlignment="1">
      <alignment horizontal="center" vertical="center" wrapText="1" readingOrder="1"/>
    </xf>
    <xf numFmtId="164" fontId="33" fillId="0" borderId="19" xfId="0" applyNumberFormat="1" applyFont="1" applyFill="1" applyBorder="1" applyAlignment="1">
      <alignment horizontal="center" vertical="center" wrapText="1" readingOrder="1"/>
    </xf>
    <xf numFmtId="164" fontId="33" fillId="0" borderId="20" xfId="0" applyNumberFormat="1" applyFont="1" applyFill="1" applyBorder="1" applyAlignment="1">
      <alignment horizontal="center" vertical="center" wrapText="1" readingOrder="1"/>
    </xf>
    <xf numFmtId="164" fontId="35" fillId="0" borderId="17" xfId="0" applyNumberFormat="1" applyFont="1" applyFill="1" applyBorder="1" applyAlignment="1">
      <alignment horizontal="center"/>
    </xf>
    <xf numFmtId="0" fontId="20" fillId="2" borderId="10" xfId="0" applyNumberFormat="1" applyFont="1" applyFill="1" applyBorder="1" applyAlignment="1">
      <alignment horizontal="center" wrapText="1" readingOrder="1"/>
    </xf>
    <xf numFmtId="3" fontId="38" fillId="2" borderId="12" xfId="0" applyNumberFormat="1" applyFont="1" applyFill="1" applyBorder="1" applyAlignment="1">
      <alignment horizontal="center" vertical="center" wrapText="1" readingOrder="1"/>
    </xf>
    <xf numFmtId="164" fontId="39" fillId="2" borderId="12" xfId="0" applyNumberFormat="1" applyFont="1" applyFill="1" applyBorder="1" applyAlignment="1">
      <alignment horizontal="center" vertical="center" wrapText="1" readingOrder="1"/>
    </xf>
    <xf numFmtId="3" fontId="38" fillId="2" borderId="14" xfId="0" applyNumberFormat="1" applyFont="1" applyFill="1" applyBorder="1" applyAlignment="1">
      <alignment horizontal="center" vertical="center" wrapText="1" readingOrder="1"/>
    </xf>
    <xf numFmtId="164" fontId="39" fillId="2" borderId="14" xfId="0" applyNumberFormat="1" applyFont="1" applyFill="1" applyBorder="1" applyAlignment="1">
      <alignment horizontal="center" vertical="center" wrapText="1" readingOrder="1"/>
    </xf>
    <xf numFmtId="3" fontId="38" fillId="2" borderId="16" xfId="0" applyNumberFormat="1" applyFont="1" applyFill="1" applyBorder="1" applyAlignment="1">
      <alignment horizontal="center" vertical="center" wrapText="1" readingOrder="1"/>
    </xf>
    <xf numFmtId="164" fontId="39" fillId="2" borderId="16" xfId="0" applyNumberFormat="1" applyFont="1" applyFill="1" applyBorder="1" applyAlignment="1">
      <alignment horizontal="center" vertical="center" wrapText="1" readingOrder="1"/>
    </xf>
    <xf numFmtId="3" fontId="34" fillId="0" borderId="0" xfId="0" applyNumberFormat="1" applyFont="1" applyFill="1" applyBorder="1" applyAlignment="1">
      <alignment horizontal="center"/>
    </xf>
    <xf numFmtId="0" fontId="20" fillId="2" borderId="17" xfId="0" applyNumberFormat="1" applyFont="1" applyFill="1" applyBorder="1" applyAlignment="1">
      <alignment horizontal="center" wrapText="1" readingOrder="1"/>
    </xf>
    <xf numFmtId="164" fontId="39" fillId="2" borderId="18" xfId="0" applyNumberFormat="1" applyFont="1" applyFill="1" applyBorder="1" applyAlignment="1">
      <alignment horizontal="center" vertical="center" wrapText="1" readingOrder="1"/>
    </xf>
    <xf numFmtId="164" fontId="39" fillId="2" borderId="19" xfId="0" applyNumberFormat="1" applyFont="1" applyFill="1" applyBorder="1" applyAlignment="1">
      <alignment horizontal="center" vertical="center" wrapText="1" readingOrder="1"/>
    </xf>
    <xf numFmtId="164" fontId="39" fillId="2" borderId="20" xfId="0" applyNumberFormat="1" applyFont="1" applyFill="1" applyBorder="1" applyAlignment="1">
      <alignment horizontal="center" vertical="center" wrapText="1" readingOrder="1"/>
    </xf>
    <xf numFmtId="164" fontId="35" fillId="9" borderId="17" xfId="0" applyNumberFormat="1" applyFont="1" applyFill="1" applyBorder="1" applyAlignment="1">
      <alignment horizontal="center"/>
    </xf>
    <xf numFmtId="0" fontId="18" fillId="2" borderId="26" xfId="0" applyNumberFormat="1" applyFont="1" applyFill="1" applyBorder="1" applyAlignment="1">
      <alignment horizontal="center" wrapText="1" readingOrder="1"/>
    </xf>
    <xf numFmtId="3" fontId="1" fillId="2" borderId="26" xfId="0" applyNumberFormat="1" applyFont="1" applyFill="1" applyBorder="1" applyAlignment="1">
      <alignment horizontal="center" vertical="center" wrapText="1" readingOrder="1"/>
    </xf>
    <xf numFmtId="3" fontId="1" fillId="2" borderId="28" xfId="0" applyNumberFormat="1" applyFont="1" applyFill="1" applyBorder="1" applyAlignment="1">
      <alignment horizontal="center" vertical="center" wrapText="1" readingOrder="1"/>
    </xf>
    <xf numFmtId="3" fontId="7" fillId="8" borderId="30" xfId="0" applyNumberFormat="1" applyFont="1" applyFill="1" applyBorder="1" applyAlignment="1">
      <alignment horizontal="center"/>
    </xf>
    <xf numFmtId="3" fontId="2" fillId="0" borderId="32" xfId="0" applyNumberFormat="1" applyFont="1" applyFill="1" applyBorder="1" applyAlignment="1">
      <alignment horizontal="center"/>
    </xf>
    <xf numFmtId="3" fontId="10" fillId="2" borderId="26" xfId="0" applyNumberFormat="1" applyFont="1" applyFill="1" applyBorder="1" applyAlignment="1">
      <alignment horizontal="center" vertical="center" wrapText="1" readingOrder="1"/>
    </xf>
    <xf numFmtId="3" fontId="10" fillId="2" borderId="28" xfId="0" applyNumberFormat="1" applyFont="1" applyFill="1" applyBorder="1" applyAlignment="1">
      <alignment horizontal="center" vertical="center" wrapText="1" readingOrder="1"/>
    </xf>
    <xf numFmtId="0" fontId="18" fillId="0" borderId="5" xfId="0" applyNumberFormat="1" applyFont="1" applyFill="1" applyBorder="1" applyAlignment="1">
      <alignment horizontal="center" wrapText="1" readingOrder="1"/>
    </xf>
    <xf numFmtId="3" fontId="7" fillId="0" borderId="33" xfId="0" applyNumberFormat="1" applyFont="1" applyFill="1" applyBorder="1" applyAlignment="1">
      <alignment horizontal="center"/>
    </xf>
    <xf numFmtId="0" fontId="7" fillId="0" borderId="0" xfId="0" applyFont="1" applyFill="1" applyBorder="1" applyAlignment="1">
      <alignment horizontal="center"/>
    </xf>
    <xf numFmtId="0" fontId="19" fillId="0" borderId="25" xfId="0" applyNumberFormat="1" applyFont="1" applyFill="1" applyBorder="1" applyAlignment="1">
      <alignment horizontal="center" wrapText="1" readingOrder="1"/>
    </xf>
    <xf numFmtId="164" fontId="39" fillId="0" borderId="34" xfId="0" applyNumberFormat="1" applyFont="1" applyFill="1" applyBorder="1" applyAlignment="1">
      <alignment horizontal="center" vertical="center" wrapText="1" readingOrder="1"/>
    </xf>
    <xf numFmtId="164" fontId="39" fillId="0" borderId="35" xfId="0" applyNumberFormat="1" applyFont="1" applyFill="1" applyBorder="1" applyAlignment="1">
      <alignment horizontal="center" vertical="center" wrapText="1" readingOrder="1"/>
    </xf>
    <xf numFmtId="164" fontId="39" fillId="0" borderId="36" xfId="0" applyNumberFormat="1" applyFont="1" applyFill="1" applyBorder="1" applyAlignment="1">
      <alignment horizontal="center" vertical="center" wrapText="1" readingOrder="1"/>
    </xf>
    <xf numFmtId="164" fontId="35" fillId="0" borderId="31" xfId="0" applyNumberFormat="1" applyFont="1" applyFill="1" applyBorder="1" applyAlignment="1">
      <alignment horizontal="center"/>
    </xf>
    <xf numFmtId="0" fontId="16" fillId="0" borderId="0" xfId="0" applyFont="1" applyFill="1" applyBorder="1" applyAlignment="1">
      <alignment wrapText="1"/>
    </xf>
    <xf numFmtId="0" fontId="18" fillId="3" borderId="5" xfId="0" applyNumberFormat="1" applyFont="1" applyFill="1" applyBorder="1" applyAlignment="1">
      <alignment horizontal="center" wrapText="1" readingOrder="1"/>
    </xf>
    <xf numFmtId="0" fontId="17" fillId="2" borderId="26" xfId="0" applyNumberFormat="1" applyFont="1" applyFill="1" applyBorder="1" applyAlignment="1">
      <alignment horizontal="center" wrapText="1" readingOrder="1"/>
    </xf>
    <xf numFmtId="0" fontId="17" fillId="0" borderId="27" xfId="0" applyNumberFormat="1" applyFont="1" applyFill="1" applyBorder="1" applyAlignment="1">
      <alignment horizontal="center" wrapText="1" readingOrder="1"/>
    </xf>
    <xf numFmtId="3" fontId="1" fillId="2" borderId="26" xfId="0" applyNumberFormat="1" applyFont="1" applyFill="1" applyBorder="1" applyAlignment="1">
      <alignment horizontal="right" vertical="center" wrapText="1" readingOrder="1"/>
    </xf>
    <xf numFmtId="4" fontId="1" fillId="0" borderId="27" xfId="0" applyNumberFormat="1" applyFont="1" applyFill="1" applyBorder="1" applyAlignment="1">
      <alignment horizontal="right" vertical="center" wrapText="1" readingOrder="1"/>
    </xf>
    <xf numFmtId="3" fontId="1" fillId="2" borderId="28" xfId="0" applyNumberFormat="1" applyFont="1" applyFill="1" applyBorder="1" applyAlignment="1">
      <alignment horizontal="right" vertical="center" wrapText="1" readingOrder="1"/>
    </xf>
    <xf numFmtId="3" fontId="7" fillId="8" borderId="30" xfId="0" applyNumberFormat="1" applyFont="1" applyFill="1" applyBorder="1"/>
    <xf numFmtId="4" fontId="7" fillId="0" borderId="31" xfId="0" applyNumberFormat="1" applyFont="1" applyFill="1" applyBorder="1"/>
    <xf numFmtId="3" fontId="2" fillId="0" borderId="32" xfId="0" applyNumberFormat="1" applyFont="1" applyFill="1" applyBorder="1"/>
    <xf numFmtId="3" fontId="7" fillId="0" borderId="33" xfId="0" applyNumberFormat="1" applyFont="1" applyFill="1" applyBorder="1"/>
    <xf numFmtId="3" fontId="10" fillId="2" borderId="28" xfId="0" applyNumberFormat="1" applyFont="1" applyFill="1" applyBorder="1" applyAlignment="1">
      <alignment horizontal="right" vertical="center" wrapText="1" readingOrder="1"/>
    </xf>
    <xf numFmtId="0" fontId="40" fillId="0" borderId="0" xfId="0" applyFont="1" applyFill="1" applyBorder="1" applyAlignment="1">
      <alignment wrapText="1"/>
    </xf>
    <xf numFmtId="0" fontId="17" fillId="0" borderId="40" xfId="0" applyNumberFormat="1" applyFont="1" applyFill="1" applyBorder="1" applyAlignment="1">
      <alignment horizontal="center" wrapText="1" readingOrder="1"/>
    </xf>
    <xf numFmtId="0" fontId="18" fillId="3" borderId="7" xfId="0" applyNumberFormat="1" applyFont="1" applyFill="1" applyBorder="1" applyAlignment="1">
      <alignment horizontal="center" wrapText="1" readingOrder="1"/>
    </xf>
    <xf numFmtId="0" fontId="18" fillId="0" borderId="6" xfId="0" applyNumberFormat="1" applyFont="1" applyFill="1" applyBorder="1" applyAlignment="1">
      <alignment horizontal="center" wrapText="1" readingOrder="1"/>
    </xf>
    <xf numFmtId="0" fontId="20" fillId="3" borderId="7" xfId="0" applyNumberFormat="1" applyFont="1" applyFill="1" applyBorder="1" applyAlignment="1">
      <alignment horizontal="center" wrapText="1" readingOrder="1"/>
    </xf>
    <xf numFmtId="3" fontId="32" fillId="0" borderId="43" xfId="0" applyNumberFormat="1" applyFont="1" applyFill="1" applyBorder="1" applyAlignment="1">
      <alignment horizontal="center" vertical="center" wrapText="1" readingOrder="1"/>
    </xf>
    <xf numFmtId="164" fontId="33" fillId="0" borderId="43" xfId="0" applyNumberFormat="1" applyFont="1" applyFill="1" applyBorder="1" applyAlignment="1">
      <alignment horizontal="center" vertical="center" wrapText="1" readingOrder="1"/>
    </xf>
    <xf numFmtId="3" fontId="1" fillId="3" borderId="43" xfId="0" applyNumberFormat="1" applyFont="1" applyFill="1" applyBorder="1" applyAlignment="1">
      <alignment horizontal="center" vertical="center" wrapText="1" readingOrder="1"/>
    </xf>
    <xf numFmtId="3" fontId="5" fillId="3" borderId="43" xfId="0" applyNumberFormat="1" applyFont="1" applyFill="1" applyBorder="1" applyAlignment="1">
      <alignment horizontal="right" vertical="center" wrapText="1" readingOrder="1"/>
    </xf>
    <xf numFmtId="3" fontId="1" fillId="3" borderId="14" xfId="0" applyNumberFormat="1" applyFont="1" applyFill="1" applyBorder="1" applyAlignment="1">
      <alignment horizontal="center" vertical="center" wrapText="1" readingOrder="1"/>
    </xf>
    <xf numFmtId="3" fontId="5" fillId="3" borderId="14" xfId="0" applyNumberFormat="1" applyFont="1" applyFill="1" applyBorder="1" applyAlignment="1">
      <alignment horizontal="right" vertical="center" wrapText="1" readingOrder="1"/>
    </xf>
    <xf numFmtId="3" fontId="34" fillId="0" borderId="47" xfId="0" applyNumberFormat="1" applyFont="1" applyFill="1" applyBorder="1" applyAlignment="1">
      <alignment horizontal="center"/>
    </xf>
    <xf numFmtId="164" fontId="35" fillId="0" borderId="47" xfId="0" applyNumberFormat="1" applyFont="1" applyFill="1" applyBorder="1" applyAlignment="1">
      <alignment horizontal="center"/>
    </xf>
    <xf numFmtId="3" fontId="7" fillId="5" borderId="47" xfId="0" applyNumberFormat="1" applyFont="1" applyFill="1" applyBorder="1" applyAlignment="1">
      <alignment horizontal="center"/>
    </xf>
    <xf numFmtId="3" fontId="7" fillId="5" borderId="47" xfId="0" applyNumberFormat="1" applyFont="1" applyFill="1" applyBorder="1"/>
    <xf numFmtId="3" fontId="41" fillId="0" borderId="14" xfId="0" applyNumberFormat="1" applyFont="1" applyFill="1" applyBorder="1" applyAlignment="1">
      <alignment horizontal="center" vertical="center" wrapText="1" readingOrder="1"/>
    </xf>
    <xf numFmtId="164" fontId="42" fillId="0" borderId="14" xfId="0" applyNumberFormat="1" applyFont="1" applyFill="1" applyBorder="1" applyAlignment="1">
      <alignment horizontal="center" vertical="center" wrapText="1" readingOrder="1"/>
    </xf>
    <xf numFmtId="3" fontId="10" fillId="3" borderId="14" xfId="0" applyNumberFormat="1" applyFont="1" applyFill="1" applyBorder="1" applyAlignment="1">
      <alignment horizontal="center" vertical="center" wrapText="1" readingOrder="1"/>
    </xf>
    <xf numFmtId="3" fontId="11" fillId="3" borderId="14" xfId="0" applyNumberFormat="1" applyFont="1" applyFill="1" applyBorder="1" applyAlignment="1">
      <alignment horizontal="right" vertical="center" wrapText="1" readingOrder="1"/>
    </xf>
    <xf numFmtId="4" fontId="12" fillId="0" borderId="31" xfId="0" applyNumberFormat="1" applyFont="1" applyFill="1" applyBorder="1"/>
    <xf numFmtId="3" fontId="43" fillId="0" borderId="47" xfId="0" applyNumberFormat="1" applyFont="1" applyFill="1" applyBorder="1" applyAlignment="1">
      <alignment horizontal="center"/>
    </xf>
    <xf numFmtId="164" fontId="44" fillId="0" borderId="47" xfId="0" applyNumberFormat="1" applyFont="1" applyFill="1" applyBorder="1" applyAlignment="1">
      <alignment horizontal="center"/>
    </xf>
    <xf numFmtId="3" fontId="12" fillId="5" borderId="47" xfId="0" applyNumberFormat="1" applyFont="1" applyFill="1" applyBorder="1" applyAlignment="1">
      <alignment horizontal="center"/>
    </xf>
    <xf numFmtId="3" fontId="12" fillId="5" borderId="47" xfId="0" applyNumberFormat="1" applyFont="1" applyFill="1" applyBorder="1"/>
    <xf numFmtId="3" fontId="1" fillId="3" borderId="43" xfId="0" applyNumberFormat="1" applyFont="1" applyFill="1" applyBorder="1" applyAlignment="1">
      <alignment horizontal="right" vertical="center" wrapText="1" readingOrder="1"/>
    </xf>
    <xf numFmtId="3" fontId="1" fillId="3" borderId="14" xfId="0" applyNumberFormat="1" applyFont="1" applyFill="1" applyBorder="1" applyAlignment="1">
      <alignment horizontal="right" vertical="center" wrapText="1" readingOrder="1"/>
    </xf>
    <xf numFmtId="3" fontId="27" fillId="0" borderId="0" xfId="0" applyNumberFormat="1" applyFont="1" applyFill="1" applyBorder="1"/>
    <xf numFmtId="3" fontId="1" fillId="7" borderId="42" xfId="0" applyNumberFormat="1" applyFont="1" applyFill="1" applyBorder="1" applyAlignment="1">
      <alignment horizontal="right" vertical="center" wrapText="1" readingOrder="1"/>
    </xf>
    <xf numFmtId="4" fontId="28" fillId="0" borderId="43" xfId="0" applyNumberFormat="1" applyFont="1" applyFill="1" applyBorder="1" applyAlignment="1">
      <alignment horizontal="right" vertical="center" wrapText="1" readingOrder="1"/>
    </xf>
    <xf numFmtId="3" fontId="1" fillId="7" borderId="43" xfId="0" applyNumberFormat="1" applyFont="1" applyFill="1" applyBorder="1" applyAlignment="1">
      <alignment horizontal="right" vertical="center" wrapText="1" readingOrder="1"/>
    </xf>
    <xf numFmtId="3" fontId="5" fillId="7" borderId="43" xfId="0" applyNumberFormat="1" applyFont="1" applyFill="1" applyBorder="1" applyAlignment="1">
      <alignment horizontal="right" vertical="center" wrapText="1" readingOrder="1"/>
    </xf>
    <xf numFmtId="3" fontId="1" fillId="7" borderId="45" xfId="0" applyNumberFormat="1" applyFont="1" applyFill="1" applyBorder="1" applyAlignment="1">
      <alignment horizontal="right" vertical="center" wrapText="1" readingOrder="1"/>
    </xf>
    <xf numFmtId="4" fontId="28" fillId="0" borderId="14" xfId="0" applyNumberFormat="1" applyFont="1" applyFill="1" applyBorder="1" applyAlignment="1">
      <alignment horizontal="right" vertical="center" wrapText="1" readingOrder="1"/>
    </xf>
    <xf numFmtId="3" fontId="1" fillId="7" borderId="14" xfId="0" applyNumberFormat="1" applyFont="1" applyFill="1" applyBorder="1" applyAlignment="1">
      <alignment horizontal="right" vertical="center" wrapText="1" readingOrder="1"/>
    </xf>
    <xf numFmtId="3" fontId="5" fillId="7" borderId="14" xfId="0" applyNumberFormat="1" applyFont="1" applyFill="1" applyBorder="1" applyAlignment="1">
      <alignment horizontal="right" vertical="center" wrapText="1" readingOrder="1"/>
    </xf>
    <xf numFmtId="3" fontId="7" fillId="6" borderId="50" xfId="0" applyNumberFormat="1" applyFont="1" applyFill="1" applyBorder="1"/>
    <xf numFmtId="4" fontId="45" fillId="0" borderId="47" xfId="0" applyNumberFormat="1" applyFont="1" applyFill="1" applyBorder="1" applyAlignment="1">
      <alignment horizontal="right" vertical="center" wrapText="1" readingOrder="1"/>
    </xf>
    <xf numFmtId="3" fontId="7" fillId="6" borderId="16" xfId="0" applyNumberFormat="1" applyFont="1" applyFill="1" applyBorder="1"/>
    <xf numFmtId="0" fontId="18" fillId="0" borderId="4" xfId="0" applyNumberFormat="1" applyFont="1" applyFill="1" applyBorder="1" applyAlignment="1">
      <alignment horizontal="center" wrapText="1" readingOrder="1"/>
    </xf>
    <xf numFmtId="0" fontId="17" fillId="0" borderId="9" xfId="0" applyNumberFormat="1" applyFont="1" applyFill="1" applyBorder="1" applyAlignment="1">
      <alignment horizontal="center" wrapText="1" readingOrder="1"/>
    </xf>
    <xf numFmtId="0" fontId="17" fillId="3" borderId="9" xfId="0" applyNumberFormat="1" applyFont="1" applyFill="1" applyBorder="1" applyAlignment="1">
      <alignment horizontal="center" wrapText="1" readingOrder="1"/>
    </xf>
    <xf numFmtId="0" fontId="17" fillId="7" borderId="9" xfId="0" applyNumberFormat="1" applyFont="1" applyFill="1" applyBorder="1" applyAlignment="1">
      <alignment horizontal="center" wrapText="1" readingOrder="1"/>
    </xf>
    <xf numFmtId="0" fontId="18" fillId="7" borderId="10" xfId="0" applyNumberFormat="1" applyFont="1" applyFill="1" applyBorder="1" applyAlignment="1">
      <alignment horizontal="center" wrapText="1" readingOrder="1"/>
    </xf>
    <xf numFmtId="0" fontId="18" fillId="3" borderId="10" xfId="0" applyNumberFormat="1" applyFont="1" applyFill="1" applyBorder="1" applyAlignment="1">
      <alignment horizontal="center" wrapText="1" readingOrder="1"/>
    </xf>
    <xf numFmtId="0" fontId="18" fillId="0" borderId="2" xfId="0" applyNumberFormat="1" applyFont="1" applyFill="1" applyBorder="1" applyAlignment="1">
      <alignment horizontal="center" wrapText="1" readingOrder="1"/>
    </xf>
    <xf numFmtId="4" fontId="33" fillId="0" borderId="51" xfId="0" applyNumberFormat="1" applyFont="1" applyFill="1" applyBorder="1" applyAlignment="1">
      <alignment horizontal="center" vertical="center" wrapText="1" readingOrder="1"/>
    </xf>
    <xf numFmtId="4" fontId="33" fillId="0" borderId="19" xfId="0" applyNumberFormat="1" applyFont="1" applyFill="1" applyBorder="1" applyAlignment="1">
      <alignment horizontal="center" vertical="center" wrapText="1" readingOrder="1"/>
    </xf>
    <xf numFmtId="4" fontId="39" fillId="0" borderId="52" xfId="0" applyNumberFormat="1" applyFont="1" applyFill="1" applyBorder="1" applyAlignment="1">
      <alignment horizontal="center" vertical="center" wrapText="1" readingOrder="1"/>
    </xf>
    <xf numFmtId="4" fontId="44" fillId="0" borderId="52" xfId="0" applyNumberFormat="1" applyFont="1" applyFill="1" applyBorder="1" applyAlignment="1">
      <alignment horizontal="center" vertical="center" wrapText="1" readingOrder="1"/>
    </xf>
    <xf numFmtId="0" fontId="18" fillId="7" borderId="30" xfId="0" applyNumberFormat="1" applyFont="1" applyFill="1" applyBorder="1" applyAlignment="1">
      <alignment horizontal="center" wrapText="1" readingOrder="1"/>
    </xf>
    <xf numFmtId="0" fontId="17" fillId="0" borderId="31" xfId="0" applyNumberFormat="1" applyFont="1" applyFill="1" applyBorder="1" applyAlignment="1">
      <alignment horizontal="center" wrapText="1" readingOrder="1"/>
    </xf>
    <xf numFmtId="0" fontId="17" fillId="7" borderId="37" xfId="0" applyNumberFormat="1" applyFont="1" applyFill="1" applyBorder="1" applyAlignment="1">
      <alignment horizontal="center" wrapText="1" readingOrder="1"/>
    </xf>
    <xf numFmtId="0" fontId="17" fillId="0" borderId="38" xfId="0" applyNumberFormat="1" applyFont="1" applyFill="1" applyBorder="1" applyAlignment="1">
      <alignment horizontal="center" wrapText="1" readingOrder="1"/>
    </xf>
    <xf numFmtId="4" fontId="28" fillId="0" borderId="44" xfId="0" applyNumberFormat="1" applyFont="1" applyFill="1" applyBorder="1" applyAlignment="1">
      <alignment horizontal="right" vertical="center" wrapText="1" readingOrder="1"/>
    </xf>
    <xf numFmtId="4" fontId="28" fillId="0" borderId="35" xfId="0" applyNumberFormat="1" applyFont="1" applyFill="1" applyBorder="1" applyAlignment="1">
      <alignment horizontal="right" vertical="center" wrapText="1" readingOrder="1"/>
    </xf>
    <xf numFmtId="4" fontId="45" fillId="0" borderId="48" xfId="0" applyNumberFormat="1" applyFont="1" applyFill="1" applyBorder="1" applyAlignment="1">
      <alignment horizontal="right" vertical="center" wrapText="1" readingOrder="1"/>
    </xf>
    <xf numFmtId="3" fontId="22" fillId="5" borderId="46" xfId="0" applyNumberFormat="1" applyFont="1" applyFill="1" applyBorder="1" applyAlignment="1">
      <alignment horizontal="center"/>
    </xf>
    <xf numFmtId="3" fontId="47" fillId="5" borderId="46" xfId="0" applyNumberFormat="1" applyFont="1" applyFill="1" applyBorder="1" applyAlignment="1">
      <alignment horizontal="center"/>
    </xf>
    <xf numFmtId="3" fontId="23" fillId="3" borderId="42" xfId="0" applyNumberFormat="1" applyFont="1" applyFill="1" applyBorder="1" applyAlignment="1">
      <alignment horizontal="center" vertical="center" wrapText="1" readingOrder="1"/>
    </xf>
    <xf numFmtId="3" fontId="23" fillId="3" borderId="45" xfId="0" applyNumberFormat="1" applyFont="1" applyFill="1" applyBorder="1" applyAlignment="1">
      <alignment horizontal="center" vertical="center" wrapText="1" readingOrder="1"/>
    </xf>
    <xf numFmtId="3" fontId="22" fillId="0" borderId="32" xfId="0" applyNumberFormat="1" applyFont="1" applyFill="1" applyBorder="1" applyAlignment="1">
      <alignment horizontal="center"/>
    </xf>
    <xf numFmtId="3" fontId="47" fillId="3" borderId="45" xfId="0" applyNumberFormat="1" applyFont="1" applyFill="1" applyBorder="1" applyAlignment="1">
      <alignment horizontal="center" vertical="center" wrapText="1" readingOrder="1"/>
    </xf>
    <xf numFmtId="0" fontId="22" fillId="0" borderId="0" xfId="0" applyFont="1" applyFill="1" applyBorder="1"/>
    <xf numFmtId="0" fontId="48" fillId="0" borderId="0" xfId="0" applyFont="1" applyFill="1" applyBorder="1"/>
    <xf numFmtId="0" fontId="30" fillId="0" borderId="0" xfId="0" applyFont="1" applyFill="1" applyBorder="1"/>
    <xf numFmtId="0" fontId="18" fillId="7" borderId="54" xfId="0" applyNumberFormat="1" applyFont="1" applyFill="1" applyBorder="1" applyAlignment="1">
      <alignment horizontal="center" wrapText="1" readingOrder="1"/>
    </xf>
    <xf numFmtId="0" fontId="17" fillId="7" borderId="53" xfId="0" applyNumberFormat="1" applyFont="1" applyFill="1" applyBorder="1" applyAlignment="1">
      <alignment horizontal="center" wrapText="1" readingOrder="1"/>
    </xf>
    <xf numFmtId="3" fontId="5" fillId="7" borderId="55" xfId="0" applyNumberFormat="1" applyFont="1" applyFill="1" applyBorder="1" applyAlignment="1">
      <alignment horizontal="right" vertical="center" wrapText="1" readingOrder="1"/>
    </xf>
    <xf numFmtId="3" fontId="5" fillId="7" borderId="56" xfId="0" applyNumberFormat="1" applyFont="1" applyFill="1" applyBorder="1" applyAlignment="1">
      <alignment horizontal="right" vertical="center" wrapText="1" readingOrder="1"/>
    </xf>
    <xf numFmtId="3" fontId="7" fillId="6" borderId="57" xfId="0" applyNumberFormat="1" applyFont="1" applyFill="1" applyBorder="1"/>
    <xf numFmtId="0" fontId="37" fillId="0" borderId="0" xfId="0" applyFont="1" applyFill="1" applyBorder="1"/>
    <xf numFmtId="3" fontId="7" fillId="0" borderId="32" xfId="0" applyNumberFormat="1" applyFont="1" applyFill="1" applyBorder="1"/>
    <xf numFmtId="0" fontId="19" fillId="10" borderId="58" xfId="0" applyNumberFormat="1" applyFont="1" applyFill="1" applyBorder="1" applyAlignment="1">
      <alignment horizontal="center" wrapText="1" readingOrder="1"/>
    </xf>
    <xf numFmtId="0" fontId="17" fillId="0" borderId="59" xfId="0" applyNumberFormat="1" applyFont="1" applyFill="1" applyBorder="1" applyAlignment="1">
      <alignment horizontal="center" wrapText="1" readingOrder="1"/>
    </xf>
    <xf numFmtId="0" fontId="17" fillId="10" borderId="58" xfId="0" applyNumberFormat="1" applyFont="1" applyFill="1" applyBorder="1" applyAlignment="1">
      <alignment horizontal="center" wrapText="1" readingOrder="1"/>
    </xf>
    <xf numFmtId="0" fontId="33" fillId="0" borderId="59" xfId="0" applyNumberFormat="1" applyFont="1" applyFill="1" applyBorder="1" applyAlignment="1">
      <alignment horizontal="center" wrapText="1" readingOrder="1"/>
    </xf>
    <xf numFmtId="3" fontId="1" fillId="10" borderId="60" xfId="0" applyNumberFormat="1" applyFont="1" applyFill="1" applyBorder="1" applyAlignment="1">
      <alignment horizontal="right" vertical="center" wrapText="1" readingOrder="1"/>
    </xf>
    <xf numFmtId="2" fontId="37" fillId="0" borderId="61" xfId="0" applyNumberFormat="1" applyFont="1" applyFill="1" applyBorder="1"/>
    <xf numFmtId="3" fontId="1" fillId="10" borderId="62" xfId="0" applyNumberFormat="1" applyFont="1" applyFill="1" applyBorder="1" applyAlignment="1">
      <alignment horizontal="right" vertical="center" wrapText="1" readingOrder="1"/>
    </xf>
    <xf numFmtId="2" fontId="37" fillId="0" borderId="63" xfId="0" applyNumberFormat="1" applyFont="1" applyFill="1" applyBorder="1"/>
    <xf numFmtId="3" fontId="7" fillId="10" borderId="64" xfId="0" applyNumberFormat="1" applyFont="1" applyFill="1" applyBorder="1"/>
    <xf numFmtId="3" fontId="2" fillId="0" borderId="66" xfId="0" applyNumberFormat="1" applyFont="1" applyFill="1" applyBorder="1"/>
    <xf numFmtId="2" fontId="37" fillId="0" borderId="67" xfId="0" applyNumberFormat="1" applyFont="1" applyFill="1" applyBorder="1"/>
    <xf numFmtId="2" fontId="35" fillId="0" borderId="65" xfId="0" applyNumberFormat="1" applyFont="1" applyFill="1" applyBorder="1"/>
    <xf numFmtId="164" fontId="39" fillId="0" borderId="47" xfId="0" applyNumberFormat="1" applyFont="1" applyFill="1" applyBorder="1" applyAlignment="1">
      <alignment horizontal="center" vertical="center" wrapText="1" readingOrder="1"/>
    </xf>
    <xf numFmtId="3" fontId="46" fillId="4" borderId="13" xfId="0" applyNumberFormat="1" applyFont="1" applyFill="1" applyBorder="1" applyAlignment="1">
      <alignment horizontal="center" vertical="center" wrapText="1" readingOrder="1"/>
    </xf>
    <xf numFmtId="3" fontId="47" fillId="4" borderId="22" xfId="0" applyNumberFormat="1" applyFont="1" applyFill="1" applyBorder="1" applyAlignment="1">
      <alignment horizontal="center" vertical="center" wrapText="1" readingOrder="1"/>
    </xf>
    <xf numFmtId="3" fontId="43" fillId="2" borderId="14" xfId="0" applyNumberFormat="1" applyFont="1" applyFill="1" applyBorder="1" applyAlignment="1">
      <alignment horizontal="center" vertical="center" wrapText="1" readingOrder="1"/>
    </xf>
    <xf numFmtId="164" fontId="44" fillId="2" borderId="14" xfId="0" applyNumberFormat="1" applyFont="1" applyFill="1" applyBorder="1" applyAlignment="1">
      <alignment horizontal="center" vertical="center" wrapText="1" readingOrder="1"/>
    </xf>
    <xf numFmtId="164" fontId="44" fillId="2" borderId="19" xfId="0" applyNumberFormat="1" applyFont="1" applyFill="1" applyBorder="1" applyAlignment="1">
      <alignment horizontal="center" vertical="center" wrapText="1" readingOrder="1"/>
    </xf>
    <xf numFmtId="3" fontId="10" fillId="7" borderId="45" xfId="0" applyNumberFormat="1" applyFont="1" applyFill="1" applyBorder="1" applyAlignment="1">
      <alignment horizontal="right" vertical="center" wrapText="1" readingOrder="1"/>
    </xf>
    <xf numFmtId="4" fontId="29" fillId="0" borderId="14" xfId="0" applyNumberFormat="1" applyFont="1" applyFill="1" applyBorder="1" applyAlignment="1">
      <alignment horizontal="right" vertical="center" wrapText="1" readingOrder="1"/>
    </xf>
    <xf numFmtId="3" fontId="10" fillId="3" borderId="14" xfId="0" applyNumberFormat="1" applyFont="1" applyFill="1" applyBorder="1" applyAlignment="1">
      <alignment horizontal="right" vertical="center" wrapText="1" readingOrder="1"/>
    </xf>
    <xf numFmtId="3" fontId="10" fillId="7" borderId="14" xfId="0" applyNumberFormat="1" applyFont="1" applyFill="1" applyBorder="1" applyAlignment="1">
      <alignment horizontal="right" vertical="center" wrapText="1" readingOrder="1"/>
    </xf>
    <xf numFmtId="3" fontId="11" fillId="7" borderId="14" xfId="0" applyNumberFormat="1" applyFont="1" applyFill="1" applyBorder="1" applyAlignment="1">
      <alignment horizontal="right" vertical="center" wrapText="1" readingOrder="1"/>
    </xf>
    <xf numFmtId="4" fontId="29" fillId="0" borderId="35" xfId="0" applyNumberFormat="1" applyFont="1" applyFill="1" applyBorder="1" applyAlignment="1">
      <alignment horizontal="right" vertical="center" wrapText="1" readingOrder="1"/>
    </xf>
    <xf numFmtId="3" fontId="11" fillId="7" borderId="56" xfId="0" applyNumberFormat="1" applyFont="1" applyFill="1" applyBorder="1" applyAlignment="1">
      <alignment horizontal="right" vertical="center" wrapText="1" readingOrder="1"/>
    </xf>
    <xf numFmtId="3" fontId="10" fillId="10" borderId="62" xfId="0" applyNumberFormat="1" applyFont="1" applyFill="1" applyBorder="1" applyAlignment="1">
      <alignment horizontal="right" vertical="center" wrapText="1" readingOrder="1"/>
    </xf>
    <xf numFmtId="3" fontId="46" fillId="4" borderId="15" xfId="0" applyNumberFormat="1" applyFont="1" applyFill="1" applyBorder="1" applyAlignment="1">
      <alignment horizontal="center" vertical="center" wrapText="1" readingOrder="1"/>
    </xf>
    <xf numFmtId="3" fontId="41" fillId="0" borderId="16" xfId="0" applyNumberFormat="1" applyFont="1" applyFill="1" applyBorder="1" applyAlignment="1">
      <alignment horizontal="center" vertical="center" wrapText="1" readingOrder="1"/>
    </xf>
    <xf numFmtId="164" fontId="42" fillId="0" borderId="16" xfId="0" applyNumberFormat="1" applyFont="1" applyFill="1" applyBorder="1" applyAlignment="1">
      <alignment horizontal="center" vertical="center" wrapText="1" readingOrder="1"/>
    </xf>
    <xf numFmtId="3" fontId="47" fillId="4" borderId="23" xfId="0" applyNumberFormat="1" applyFont="1" applyFill="1" applyBorder="1" applyAlignment="1">
      <alignment horizontal="center" vertical="center" wrapText="1" readingOrder="1"/>
    </xf>
    <xf numFmtId="3" fontId="43" fillId="2" borderId="16" xfId="0" applyNumberFormat="1" applyFont="1" applyFill="1" applyBorder="1" applyAlignment="1">
      <alignment horizontal="center" vertical="center" wrapText="1" readingOrder="1"/>
    </xf>
    <xf numFmtId="164" fontId="44" fillId="2" borderId="16" xfId="0" applyNumberFormat="1" applyFont="1" applyFill="1" applyBorder="1" applyAlignment="1">
      <alignment horizontal="center" vertical="center" wrapText="1" readingOrder="1"/>
    </xf>
    <xf numFmtId="3" fontId="47" fillId="8" borderId="10" xfId="0" applyNumberFormat="1" applyFont="1" applyFill="1" applyBorder="1" applyAlignment="1">
      <alignment horizontal="center"/>
    </xf>
    <xf numFmtId="3" fontId="43" fillId="0" borderId="10" xfId="0" applyNumberFormat="1" applyFont="1" applyFill="1" applyBorder="1" applyAlignment="1">
      <alignment horizontal="center"/>
    </xf>
    <xf numFmtId="164" fontId="44" fillId="0" borderId="10" xfId="0" applyNumberFormat="1" applyFont="1" applyFill="1" applyBorder="1" applyAlignment="1">
      <alignment horizontal="center"/>
    </xf>
    <xf numFmtId="3" fontId="43" fillId="9" borderId="10" xfId="0" applyNumberFormat="1" applyFont="1" applyFill="1" applyBorder="1" applyAlignment="1">
      <alignment horizontal="center"/>
    </xf>
    <xf numFmtId="164" fontId="44" fillId="9" borderId="10" xfId="0" applyNumberFormat="1" applyFont="1" applyFill="1" applyBorder="1" applyAlignment="1">
      <alignment horizontal="center"/>
    </xf>
    <xf numFmtId="164" fontId="44" fillId="9" borderId="17" xfId="0" applyNumberFormat="1" applyFont="1" applyFill="1" applyBorder="1" applyAlignment="1">
      <alignment horizontal="center"/>
    </xf>
    <xf numFmtId="3" fontId="12" fillId="8" borderId="30" xfId="0" applyNumberFormat="1" applyFont="1" applyFill="1" applyBorder="1" applyAlignment="1">
      <alignment horizontal="center"/>
    </xf>
    <xf numFmtId="3" fontId="12" fillId="8" borderId="30" xfId="0" applyNumberFormat="1" applyFont="1" applyFill="1" applyBorder="1"/>
    <xf numFmtId="3" fontId="12" fillId="8" borderId="10" xfId="0" applyNumberFormat="1" applyFont="1" applyFill="1" applyBorder="1"/>
    <xf numFmtId="164" fontId="44" fillId="0" borderId="47" xfId="0" applyNumberFormat="1" applyFont="1" applyFill="1" applyBorder="1" applyAlignment="1">
      <alignment horizontal="center" vertical="center" wrapText="1" readingOrder="1"/>
    </xf>
    <xf numFmtId="3" fontId="12" fillId="6" borderId="50" xfId="0" applyNumberFormat="1" applyFont="1" applyFill="1" applyBorder="1"/>
    <xf numFmtId="4" fontId="49" fillId="0" borderId="47" xfId="0" applyNumberFormat="1" applyFont="1" applyFill="1" applyBorder="1" applyAlignment="1">
      <alignment horizontal="right" vertical="center" wrapText="1" readingOrder="1"/>
    </xf>
    <xf numFmtId="3" fontId="12" fillId="6" borderId="16" xfId="0" applyNumberFormat="1" applyFont="1" applyFill="1" applyBorder="1"/>
    <xf numFmtId="4" fontId="49" fillId="0" borderId="48" xfId="0" applyNumberFormat="1" applyFont="1" applyFill="1" applyBorder="1" applyAlignment="1">
      <alignment horizontal="right" vertical="center" wrapText="1" readingOrder="1"/>
    </xf>
    <xf numFmtId="3" fontId="12" fillId="6" borderId="57" xfId="0" applyNumberFormat="1" applyFont="1" applyFill="1" applyBorder="1"/>
    <xf numFmtId="3" fontId="12" fillId="10" borderId="64" xfId="0" applyNumberFormat="1" applyFont="1" applyFill="1" applyBorder="1"/>
    <xf numFmtId="0" fontId="15" fillId="0" borderId="0" xfId="0" applyFont="1" applyFill="1" applyBorder="1"/>
    <xf numFmtId="0" fontId="25" fillId="0" borderId="0" xfId="0" applyFont="1" applyFill="1" applyBorder="1"/>
    <xf numFmtId="0" fontId="9" fillId="0" borderId="0" xfId="0" applyFont="1" applyFill="1" applyBorder="1" applyAlignment="1">
      <alignment horizontal="center"/>
    </xf>
    <xf numFmtId="0" fontId="12" fillId="0" borderId="0" xfId="0" applyFont="1" applyFill="1" applyBorder="1" applyAlignment="1">
      <alignment horizontal="center"/>
    </xf>
    <xf numFmtId="0" fontId="47" fillId="0" borderId="0" xfId="0" applyFont="1" applyFill="1" applyBorder="1"/>
    <xf numFmtId="0" fontId="42" fillId="0" borderId="0" xfId="0" applyFont="1" applyFill="1" applyBorder="1"/>
    <xf numFmtId="0" fontId="12" fillId="8" borderId="0" xfId="0" applyFont="1" applyFill="1"/>
    <xf numFmtId="0" fontId="12" fillId="8" borderId="0" xfId="0" applyFont="1" applyFill="1" applyBorder="1"/>
    <xf numFmtId="0" fontId="26" fillId="0" borderId="0" xfId="0" applyFont="1" applyFill="1" applyBorder="1"/>
    <xf numFmtId="0" fontId="44" fillId="0" borderId="0" xfId="0" applyFont="1" applyFill="1" applyBorder="1"/>
    <xf numFmtId="3" fontId="40" fillId="4" borderId="13" xfId="0" applyNumberFormat="1" applyFont="1" applyFill="1" applyBorder="1" applyAlignment="1">
      <alignment horizontal="center" vertical="center" wrapText="1" readingOrder="1"/>
    </xf>
    <xf numFmtId="3" fontId="40" fillId="4" borderId="14" xfId="0" applyNumberFormat="1" applyFont="1" applyFill="1" applyBorder="1" applyAlignment="1">
      <alignment horizontal="center" vertical="center" wrapText="1" readingOrder="1"/>
    </xf>
    <xf numFmtId="3" fontId="22" fillId="4" borderId="22" xfId="0" applyNumberFormat="1" applyFont="1" applyFill="1" applyBorder="1" applyAlignment="1">
      <alignment horizontal="center" vertical="center" wrapText="1" readingOrder="1"/>
    </xf>
    <xf numFmtId="3" fontId="36" fillId="0" borderId="14" xfId="0" applyNumberFormat="1" applyFont="1" applyFill="1" applyBorder="1" applyAlignment="1">
      <alignment horizontal="center" vertical="center" wrapText="1" readingOrder="1"/>
    </xf>
    <xf numFmtId="164" fontId="37" fillId="0" borderId="14" xfId="0" applyNumberFormat="1" applyFont="1" applyFill="1" applyBorder="1" applyAlignment="1">
      <alignment horizontal="center" vertical="center" wrapText="1" readingOrder="1"/>
    </xf>
    <xf numFmtId="164" fontId="37" fillId="0" borderId="19" xfId="0" applyNumberFormat="1" applyFont="1" applyFill="1" applyBorder="1" applyAlignment="1">
      <alignment horizontal="center" vertical="center" wrapText="1" readingOrder="1"/>
    </xf>
    <xf numFmtId="3" fontId="34" fillId="2" borderId="14" xfId="0" applyNumberFormat="1" applyFont="1" applyFill="1" applyBorder="1" applyAlignment="1">
      <alignment horizontal="center" vertical="center" wrapText="1" readingOrder="1"/>
    </xf>
    <xf numFmtId="164" fontId="35" fillId="2" borderId="14" xfId="0" applyNumberFormat="1" applyFont="1" applyFill="1" applyBorder="1" applyAlignment="1">
      <alignment horizontal="center" vertical="center" wrapText="1" readingOrder="1"/>
    </xf>
    <xf numFmtId="164" fontId="35" fillId="2" borderId="19" xfId="0" applyNumberFormat="1" applyFont="1" applyFill="1" applyBorder="1" applyAlignment="1">
      <alignment horizontal="center" vertical="center" wrapText="1" readingOrder="1"/>
    </xf>
    <xf numFmtId="3" fontId="53" fillId="2" borderId="26" xfId="0" applyNumberFormat="1" applyFont="1" applyFill="1" applyBorder="1" applyAlignment="1">
      <alignment horizontal="center" vertical="center" wrapText="1" readingOrder="1"/>
    </xf>
    <xf numFmtId="3" fontId="53" fillId="2" borderId="3" xfId="0" applyNumberFormat="1" applyFont="1" applyFill="1" applyBorder="1" applyAlignment="1">
      <alignment horizontal="center" vertical="center" wrapText="1" readingOrder="1"/>
    </xf>
    <xf numFmtId="3" fontId="22" fillId="3" borderId="45" xfId="0" applyNumberFormat="1" applyFont="1" applyFill="1" applyBorder="1" applyAlignment="1">
      <alignment horizontal="center" vertical="center" wrapText="1" readingOrder="1"/>
    </xf>
    <xf numFmtId="3" fontId="53" fillId="2" borderId="26" xfId="0" applyNumberFormat="1" applyFont="1" applyFill="1" applyBorder="1" applyAlignment="1">
      <alignment horizontal="right" vertical="center" wrapText="1" readingOrder="1"/>
    </xf>
    <xf numFmtId="3" fontId="53" fillId="2" borderId="3" xfId="0" applyNumberFormat="1" applyFont="1" applyFill="1" applyBorder="1" applyAlignment="1">
      <alignment horizontal="right" vertical="center" wrapText="1" readingOrder="1"/>
    </xf>
    <xf numFmtId="3" fontId="54" fillId="2" borderId="3" xfId="0" applyNumberFormat="1" applyFont="1" applyFill="1" applyBorder="1" applyAlignment="1">
      <alignment horizontal="right" vertical="center" wrapText="1" readingOrder="1"/>
    </xf>
    <xf numFmtId="3" fontId="53" fillId="3" borderId="14" xfId="0" applyNumberFormat="1" applyFont="1" applyFill="1" applyBorder="1" applyAlignment="1">
      <alignment horizontal="center" vertical="center" wrapText="1" readingOrder="1"/>
    </xf>
    <xf numFmtId="3" fontId="54" fillId="3" borderId="14" xfId="0" applyNumberFormat="1" applyFont="1" applyFill="1" applyBorder="1" applyAlignment="1">
      <alignment horizontal="right" vertical="center" wrapText="1" readingOrder="1"/>
    </xf>
    <xf numFmtId="3" fontId="53" fillId="7" borderId="45" xfId="0" applyNumberFormat="1" applyFont="1" applyFill="1" applyBorder="1" applyAlignment="1">
      <alignment horizontal="right" vertical="center" wrapText="1" readingOrder="1"/>
    </xf>
    <xf numFmtId="4" fontId="55" fillId="0" borderId="14" xfId="0" applyNumberFormat="1" applyFont="1" applyFill="1" applyBorder="1" applyAlignment="1">
      <alignment horizontal="right" vertical="center" wrapText="1" readingOrder="1"/>
    </xf>
    <xf numFmtId="3" fontId="53" fillId="3" borderId="14" xfId="0" applyNumberFormat="1" applyFont="1" applyFill="1" applyBorder="1" applyAlignment="1">
      <alignment horizontal="right" vertical="center" wrapText="1" readingOrder="1"/>
    </xf>
    <xf numFmtId="3" fontId="53" fillId="7" borderId="14" xfId="0" applyNumberFormat="1" applyFont="1" applyFill="1" applyBorder="1" applyAlignment="1">
      <alignment horizontal="right" vertical="center" wrapText="1" readingOrder="1"/>
    </xf>
    <xf numFmtId="3" fontId="54" fillId="7" borderId="14" xfId="0" applyNumberFormat="1" applyFont="1" applyFill="1" applyBorder="1" applyAlignment="1">
      <alignment horizontal="right" vertical="center" wrapText="1" readingOrder="1"/>
    </xf>
    <xf numFmtId="4" fontId="55" fillId="0" borderId="35" xfId="0" applyNumberFormat="1" applyFont="1" applyFill="1" applyBorder="1" applyAlignment="1">
      <alignment horizontal="right" vertical="center" wrapText="1" readingOrder="1"/>
    </xf>
    <xf numFmtId="3" fontId="54" fillId="7" borderId="56" xfId="0" applyNumberFormat="1" applyFont="1" applyFill="1" applyBorder="1" applyAlignment="1">
      <alignment horizontal="right" vertical="center" wrapText="1" readingOrder="1"/>
    </xf>
    <xf numFmtId="3" fontId="53" fillId="10" borderId="62" xfId="0" applyNumberFormat="1" applyFont="1" applyFill="1" applyBorder="1" applyAlignment="1">
      <alignment horizontal="right" vertical="center" wrapText="1" readingOrder="1"/>
    </xf>
    <xf numFmtId="164" fontId="35" fillId="0" borderId="35" xfId="0" applyNumberFormat="1" applyFont="1" applyFill="1" applyBorder="1" applyAlignment="1">
      <alignment horizontal="center" vertical="center" wrapText="1" readingOrder="1"/>
    </xf>
    <xf numFmtId="4" fontId="53" fillId="0" borderId="27" xfId="0" applyNumberFormat="1" applyFont="1" applyFill="1" applyBorder="1" applyAlignment="1">
      <alignment horizontal="right" vertical="center" wrapText="1" readingOrder="1"/>
    </xf>
    <xf numFmtId="4" fontId="37" fillId="0" borderId="19" xfId="0" applyNumberFormat="1" applyFont="1" applyFill="1" applyBorder="1" applyAlignment="1">
      <alignment horizontal="center" vertical="center" wrapText="1" readingOrder="1"/>
    </xf>
    <xf numFmtId="3" fontId="40" fillId="4" borderId="11" xfId="0" applyNumberFormat="1" applyFont="1" applyFill="1" applyBorder="1" applyAlignment="1">
      <alignment horizontal="center" vertical="center" wrapText="1" readingOrder="1"/>
    </xf>
    <xf numFmtId="3" fontId="40" fillId="4" borderId="12" xfId="0" applyNumberFormat="1" applyFont="1" applyFill="1" applyBorder="1" applyAlignment="1">
      <alignment horizontal="center" vertical="center" wrapText="1" readingOrder="1"/>
    </xf>
    <xf numFmtId="3" fontId="22" fillId="3" borderId="42" xfId="0" applyNumberFormat="1" applyFont="1" applyFill="1" applyBorder="1" applyAlignment="1">
      <alignment horizontal="center" vertical="center" wrapText="1" readingOrder="1"/>
    </xf>
    <xf numFmtId="3" fontId="53" fillId="3" borderId="43" xfId="0" applyNumberFormat="1" applyFont="1" applyFill="1" applyBorder="1" applyAlignment="1">
      <alignment horizontal="center" vertical="center" wrapText="1" readingOrder="1"/>
    </xf>
    <xf numFmtId="3" fontId="54" fillId="3" borderId="43" xfId="0" applyNumberFormat="1" applyFont="1" applyFill="1" applyBorder="1" applyAlignment="1">
      <alignment horizontal="right" vertical="center" wrapText="1" readingOrder="1"/>
    </xf>
    <xf numFmtId="3" fontId="53" fillId="7" borderId="42" xfId="0" applyNumberFormat="1" applyFont="1" applyFill="1" applyBorder="1" applyAlignment="1">
      <alignment horizontal="right" vertical="center" wrapText="1" readingOrder="1"/>
    </xf>
    <xf numFmtId="3" fontId="53" fillId="3" borderId="43" xfId="0" applyNumberFormat="1" applyFont="1" applyFill="1" applyBorder="1" applyAlignment="1">
      <alignment horizontal="right" vertical="center" wrapText="1" readingOrder="1"/>
    </xf>
    <xf numFmtId="3" fontId="53" fillId="7" borderId="43" xfId="0" applyNumberFormat="1" applyFont="1" applyFill="1" applyBorder="1" applyAlignment="1">
      <alignment horizontal="right" vertical="center" wrapText="1" readingOrder="1"/>
    </xf>
    <xf numFmtId="3" fontId="54" fillId="7" borderId="43" xfId="0" applyNumberFormat="1" applyFont="1" applyFill="1" applyBorder="1" applyAlignment="1">
      <alignment horizontal="right" vertical="center" wrapText="1" readingOrder="1"/>
    </xf>
    <xf numFmtId="3" fontId="54" fillId="7" borderId="55" xfId="0" applyNumberFormat="1" applyFont="1" applyFill="1" applyBorder="1" applyAlignment="1">
      <alignment horizontal="right" vertical="center" wrapText="1" readingOrder="1"/>
    </xf>
    <xf numFmtId="4" fontId="10" fillId="0" borderId="27" xfId="0" applyNumberFormat="1" applyFont="1" applyFill="1" applyBorder="1" applyAlignment="1">
      <alignment horizontal="right" vertical="center" wrapText="1" readingOrder="1"/>
    </xf>
    <xf numFmtId="4" fontId="42" fillId="0" borderId="19" xfId="0" applyNumberFormat="1" applyFont="1" applyFill="1" applyBorder="1" applyAlignment="1">
      <alignment horizontal="center" vertical="center" wrapText="1" readingOrder="1"/>
    </xf>
    <xf numFmtId="3" fontId="26" fillId="11" borderId="0" xfId="0" applyNumberFormat="1" applyFont="1" applyFill="1" applyBorder="1" applyAlignment="1">
      <alignment horizontal="center"/>
    </xf>
    <xf numFmtId="0" fontId="26" fillId="11" borderId="0" xfId="0" applyFont="1" applyFill="1" applyBorder="1"/>
    <xf numFmtId="0" fontId="50" fillId="11" borderId="0" xfId="0" applyFont="1" applyFill="1" applyBorder="1"/>
    <xf numFmtId="3" fontId="50" fillId="11" borderId="0" xfId="0" applyNumberFormat="1" applyFont="1" applyFill="1" applyBorder="1" applyAlignment="1">
      <alignment horizontal="center"/>
    </xf>
    <xf numFmtId="0" fontId="50" fillId="11" borderId="0" xfId="0" applyFont="1" applyFill="1" applyBorder="1" applyAlignment="1">
      <alignment horizontal="center"/>
    </xf>
    <xf numFmtId="4" fontId="50" fillId="11" borderId="0" xfId="0" applyNumberFormat="1" applyFont="1" applyFill="1" applyBorder="1" applyAlignment="1">
      <alignment horizontal="center"/>
    </xf>
    <xf numFmtId="0" fontId="52" fillId="11" borderId="0" xfId="0" applyFont="1" applyFill="1" applyBorder="1"/>
    <xf numFmtId="0" fontId="52" fillId="11" borderId="0" xfId="0" applyFont="1" applyFill="1" applyBorder="1" applyAlignment="1">
      <alignment horizontal="center"/>
    </xf>
    <xf numFmtId="4" fontId="52" fillId="11" borderId="0" xfId="0" applyNumberFormat="1" applyFont="1" applyFill="1" applyBorder="1" applyAlignment="1">
      <alignment horizontal="center"/>
    </xf>
    <xf numFmtId="4" fontId="26" fillId="11" borderId="0" xfId="0" applyNumberFormat="1" applyFont="1" applyFill="1" applyBorder="1" applyAlignment="1">
      <alignment horizontal="center"/>
    </xf>
    <xf numFmtId="3" fontId="42" fillId="0" borderId="14" xfId="0" applyNumberFormat="1" applyFont="1" applyFill="1" applyBorder="1" applyAlignment="1">
      <alignment horizontal="center" vertical="center" wrapText="1" readingOrder="1"/>
    </xf>
    <xf numFmtId="3" fontId="42" fillId="0" borderId="16" xfId="0" applyNumberFormat="1" applyFont="1" applyFill="1" applyBorder="1" applyAlignment="1">
      <alignment horizontal="center" vertical="center" wrapText="1" readingOrder="1"/>
    </xf>
    <xf numFmtId="3" fontId="12" fillId="0" borderId="0" xfId="0" applyNumberFormat="1" applyFont="1" applyFill="1" applyBorder="1" applyAlignment="1"/>
    <xf numFmtId="3" fontId="9" fillId="0" borderId="0" xfId="0" applyNumberFormat="1" applyFont="1" applyFill="1" applyBorder="1" applyAlignment="1"/>
    <xf numFmtId="0" fontId="12" fillId="0" borderId="0" xfId="0" applyFont="1" applyFill="1" applyBorder="1" applyAlignment="1"/>
    <xf numFmtId="0" fontId="7" fillId="0" borderId="0" xfId="0" applyFont="1" applyFill="1" applyBorder="1" applyAlignment="1"/>
    <xf numFmtId="3" fontId="2" fillId="0" borderId="0" xfId="0" applyNumberFormat="1" applyFont="1" applyFill="1" applyBorder="1" applyAlignment="1"/>
    <xf numFmtId="0" fontId="9" fillId="0" borderId="0" xfId="0" applyFont="1" applyFill="1" applyBorder="1" applyAlignment="1"/>
    <xf numFmtId="0" fontId="2" fillId="0" borderId="0" xfId="0" applyFont="1" applyFill="1" applyBorder="1" applyAlignment="1"/>
    <xf numFmtId="3" fontId="40" fillId="4" borderId="15" xfId="0" applyNumberFormat="1" applyFont="1" applyFill="1" applyBorder="1" applyAlignment="1">
      <alignment horizontal="center" vertical="center" wrapText="1" readingOrder="1"/>
    </xf>
    <xf numFmtId="164" fontId="35" fillId="0" borderId="47" xfId="0" applyNumberFormat="1" applyFont="1" applyFill="1" applyBorder="1" applyAlignment="1">
      <alignment horizontal="center" vertical="center" wrapText="1" readingOrder="1"/>
    </xf>
    <xf numFmtId="4" fontId="35" fillId="0" borderId="52" xfId="0" applyNumberFormat="1" applyFont="1" applyFill="1" applyBorder="1" applyAlignment="1">
      <alignment horizontal="center" vertical="center" wrapText="1" readingOrder="1"/>
    </xf>
    <xf numFmtId="4" fontId="59" fillId="0" borderId="47" xfId="0" applyNumberFormat="1" applyFont="1" applyFill="1" applyBorder="1" applyAlignment="1">
      <alignment horizontal="right" vertical="center" wrapText="1" readingOrder="1"/>
    </xf>
    <xf numFmtId="4" fontId="59" fillId="0" borderId="48" xfId="0" applyNumberFormat="1" applyFont="1" applyFill="1" applyBorder="1" applyAlignment="1">
      <alignment horizontal="right" vertical="center" wrapText="1" readingOrder="1"/>
    </xf>
    <xf numFmtId="3" fontId="36" fillId="0" borderId="16" xfId="0" applyNumberFormat="1" applyFont="1" applyFill="1" applyBorder="1" applyAlignment="1">
      <alignment horizontal="center" vertical="center" wrapText="1" readingOrder="1"/>
    </xf>
    <xf numFmtId="164" fontId="37" fillId="0" borderId="16" xfId="0" applyNumberFormat="1" applyFont="1" applyFill="1" applyBorder="1" applyAlignment="1">
      <alignment horizontal="center" vertical="center" wrapText="1" readingOrder="1"/>
    </xf>
    <xf numFmtId="3" fontId="22" fillId="4" borderId="21" xfId="0" applyNumberFormat="1" applyFont="1" applyFill="1" applyBorder="1" applyAlignment="1">
      <alignment horizontal="center" vertical="center" wrapText="1" readingOrder="1"/>
    </xf>
    <xf numFmtId="3" fontId="22" fillId="4" borderId="23" xfId="0" applyNumberFormat="1" applyFont="1" applyFill="1" applyBorder="1" applyAlignment="1">
      <alignment horizontal="center" vertical="center" wrapText="1" readingOrder="1"/>
    </xf>
    <xf numFmtId="3" fontId="40" fillId="4" borderId="16" xfId="0" applyNumberFormat="1" applyFont="1" applyFill="1" applyBorder="1" applyAlignment="1">
      <alignment horizontal="center" vertical="center" wrapText="1" readingOrder="1"/>
    </xf>
    <xf numFmtId="164" fontId="37" fillId="0" borderId="20" xfId="0" applyNumberFormat="1" applyFont="1" applyFill="1" applyBorder="1" applyAlignment="1">
      <alignment horizontal="center" vertical="center" wrapText="1" readingOrder="1"/>
    </xf>
    <xf numFmtId="3" fontId="34" fillId="2" borderId="16" xfId="0" applyNumberFormat="1" applyFont="1" applyFill="1" applyBorder="1" applyAlignment="1">
      <alignment horizontal="center" vertical="center" wrapText="1" readingOrder="1"/>
    </xf>
    <xf numFmtId="164" fontId="35" fillId="2" borderId="16" xfId="0" applyNumberFormat="1" applyFont="1" applyFill="1" applyBorder="1" applyAlignment="1">
      <alignment horizontal="center" vertical="center" wrapText="1" readingOrder="1"/>
    </xf>
    <xf numFmtId="164" fontId="35" fillId="2" borderId="20" xfId="0" applyNumberFormat="1" applyFont="1" applyFill="1" applyBorder="1" applyAlignment="1">
      <alignment horizontal="center" vertical="center" wrapText="1" readingOrder="1"/>
    </xf>
    <xf numFmtId="3" fontId="53" fillId="2" borderId="28" xfId="0" applyNumberFormat="1" applyFont="1" applyFill="1" applyBorder="1" applyAlignment="1">
      <alignment horizontal="center" vertical="center" wrapText="1" readingOrder="1"/>
    </xf>
    <xf numFmtId="3" fontId="53" fillId="2" borderId="7" xfId="0" applyNumberFormat="1" applyFont="1" applyFill="1" applyBorder="1" applyAlignment="1">
      <alignment horizontal="center" vertical="center" wrapText="1" readingOrder="1"/>
    </xf>
    <xf numFmtId="164" fontId="35" fillId="0" borderId="36" xfId="0" applyNumberFormat="1" applyFont="1" applyFill="1" applyBorder="1" applyAlignment="1">
      <alignment horizontal="center" vertical="center" wrapText="1" readingOrder="1"/>
    </xf>
    <xf numFmtId="3" fontId="53" fillId="2" borderId="28" xfId="0" applyNumberFormat="1" applyFont="1" applyFill="1" applyBorder="1" applyAlignment="1">
      <alignment horizontal="right" vertical="center" wrapText="1" readingOrder="1"/>
    </xf>
    <xf numFmtId="3" fontId="53" fillId="2" borderId="7" xfId="0" applyNumberFormat="1" applyFont="1" applyFill="1" applyBorder="1" applyAlignment="1">
      <alignment horizontal="right" vertical="center" wrapText="1" readingOrder="1"/>
    </xf>
    <xf numFmtId="3" fontId="54" fillId="2" borderId="7" xfId="0" applyNumberFormat="1" applyFont="1" applyFill="1" applyBorder="1" applyAlignment="1">
      <alignment horizontal="right" vertical="center" wrapText="1" readingOrder="1"/>
    </xf>
    <xf numFmtId="0" fontId="12" fillId="0" borderId="0" xfId="0" applyFont="1" applyFill="1" applyBorder="1" applyAlignment="1">
      <alignment horizontal="center"/>
    </xf>
    <xf numFmtId="3" fontId="9" fillId="0" borderId="0" xfId="0" applyNumberFormat="1" applyFont="1" applyFill="1" applyBorder="1"/>
    <xf numFmtId="3" fontId="36" fillId="0" borderId="12" xfId="0" applyNumberFormat="1" applyFont="1" applyFill="1" applyBorder="1" applyAlignment="1">
      <alignment horizontal="center" vertical="center" wrapText="1" readingOrder="1"/>
    </xf>
    <xf numFmtId="164" fontId="37" fillId="0" borderId="12" xfId="0" applyNumberFormat="1" applyFont="1" applyFill="1" applyBorder="1" applyAlignment="1">
      <alignment horizontal="center" vertical="center" wrapText="1" readingOrder="1"/>
    </xf>
    <xf numFmtId="3" fontId="37" fillId="0" borderId="12" xfId="0" applyNumberFormat="1" applyFont="1" applyFill="1" applyBorder="1" applyAlignment="1">
      <alignment horizontal="center" vertical="center" wrapText="1" readingOrder="1"/>
    </xf>
    <xf numFmtId="3" fontId="37" fillId="0" borderId="14" xfId="0" applyNumberFormat="1" applyFont="1" applyFill="1" applyBorder="1" applyAlignment="1">
      <alignment horizontal="center" vertical="center" wrapText="1" readingOrder="1"/>
    </xf>
    <xf numFmtId="3" fontId="34" fillId="2" borderId="12" xfId="0" applyNumberFormat="1" applyFont="1" applyFill="1" applyBorder="1" applyAlignment="1">
      <alignment horizontal="center" vertical="center" wrapText="1" readingOrder="1"/>
    </xf>
    <xf numFmtId="164" fontId="35" fillId="2" borderId="12" xfId="0" applyNumberFormat="1" applyFont="1" applyFill="1" applyBorder="1" applyAlignment="1">
      <alignment horizontal="center" vertical="center" wrapText="1" readingOrder="1"/>
    </xf>
    <xf numFmtId="164" fontId="35" fillId="2" borderId="18" xfId="0" applyNumberFormat="1" applyFont="1" applyFill="1" applyBorder="1" applyAlignment="1">
      <alignment horizontal="center" vertical="center" wrapText="1" readingOrder="1"/>
    </xf>
    <xf numFmtId="3" fontId="36" fillId="0" borderId="43" xfId="0" applyNumberFormat="1" applyFont="1" applyFill="1" applyBorder="1" applyAlignment="1">
      <alignment horizontal="center" vertical="center" wrapText="1" readingOrder="1"/>
    </xf>
    <xf numFmtId="164" fontId="37" fillId="0" borderId="43" xfId="0" applyNumberFormat="1" applyFont="1" applyFill="1" applyBorder="1" applyAlignment="1">
      <alignment horizontal="center" vertical="center" wrapText="1" readingOrder="1"/>
    </xf>
    <xf numFmtId="3" fontId="53" fillId="10" borderId="60" xfId="0" applyNumberFormat="1" applyFont="1" applyFill="1" applyBorder="1" applyAlignment="1">
      <alignment horizontal="right" vertical="center" wrapText="1" readingOrder="1"/>
    </xf>
    <xf numFmtId="2" fontId="37" fillId="0" borderId="61" xfId="0" applyNumberFormat="1" applyFont="1" applyFill="1" applyBorder="1" applyAlignment="1">
      <alignment vertical="center"/>
    </xf>
    <xf numFmtId="2" fontId="37" fillId="0" borderId="63" xfId="0" applyNumberFormat="1" applyFont="1" applyFill="1" applyBorder="1" applyAlignment="1">
      <alignment vertical="center"/>
    </xf>
    <xf numFmtId="2" fontId="42" fillId="0" borderId="63" xfId="0" applyNumberFormat="1" applyFont="1" applyFill="1" applyBorder="1" applyAlignment="1">
      <alignment vertical="center"/>
    </xf>
    <xf numFmtId="2" fontId="44" fillId="0" borderId="65" xfId="0" applyNumberFormat="1" applyFont="1" applyFill="1" applyBorder="1" applyAlignment="1">
      <alignment vertical="center"/>
    </xf>
    <xf numFmtId="0" fontId="60" fillId="0" borderId="0" xfId="0" applyFont="1"/>
    <xf numFmtId="0" fontId="18" fillId="0" borderId="10" xfId="0" applyFont="1" applyBorder="1" applyAlignment="1">
      <alignment horizontal="center"/>
    </xf>
    <xf numFmtId="0" fontId="61" fillId="0" borderId="10" xfId="0" applyFont="1" applyBorder="1" applyAlignment="1">
      <alignment horizontal="center"/>
    </xf>
    <xf numFmtId="164" fontId="65" fillId="0" borderId="14" xfId="0" applyNumberFormat="1" applyFont="1" applyFill="1" applyBorder="1" applyAlignment="1">
      <alignment horizontal="center" vertical="center" wrapText="1" readingOrder="1"/>
    </xf>
    <xf numFmtId="0" fontId="56" fillId="0" borderId="0" xfId="0" applyFont="1" applyFill="1" applyBorder="1"/>
    <xf numFmtId="0" fontId="48" fillId="0" borderId="0" xfId="0" applyFont="1" applyFill="1" applyBorder="1" applyAlignment="1">
      <alignment horizontal="left"/>
    </xf>
    <xf numFmtId="0" fontId="60" fillId="0" borderId="10" xfId="0" applyFont="1" applyFill="1" applyBorder="1" applyAlignment="1">
      <alignment horizontal="right" vertical="center" wrapText="1"/>
    </xf>
    <xf numFmtId="3" fontId="60" fillId="0" borderId="10" xfId="0" applyNumberFormat="1" applyFont="1" applyFill="1" applyBorder="1" applyAlignment="1">
      <alignment vertical="center"/>
    </xf>
    <xf numFmtId="165" fontId="2" fillId="0" borderId="10" xfId="0" applyNumberFormat="1" applyFont="1" applyFill="1" applyBorder="1" applyAlignment="1">
      <alignment vertical="center" wrapText="1"/>
    </xf>
    <xf numFmtId="0" fontId="56" fillId="0" borderId="68" xfId="0" applyFont="1" applyFill="1" applyBorder="1" applyAlignment="1">
      <alignment horizontal="right" vertical="center" wrapText="1"/>
    </xf>
    <xf numFmtId="3" fontId="56" fillId="0" borderId="10" xfId="0" applyNumberFormat="1" applyFont="1" applyFill="1" applyBorder="1" applyAlignment="1">
      <alignment vertical="center"/>
    </xf>
    <xf numFmtId="0" fontId="61" fillId="6" borderId="68" xfId="0" applyFont="1" applyFill="1" applyBorder="1" applyAlignment="1">
      <alignment horizontal="right" vertical="center" wrapText="1"/>
    </xf>
    <xf numFmtId="3" fontId="61" fillId="6" borderId="10" xfId="0" applyNumberFormat="1" applyFont="1" applyFill="1" applyBorder="1" applyAlignment="1">
      <alignment vertical="center"/>
    </xf>
    <xf numFmtId="3" fontId="2" fillId="0" borderId="10" xfId="0" applyNumberFormat="1" applyFont="1" applyFill="1" applyBorder="1" applyAlignment="1">
      <alignment horizontal="center" vertical="center" wrapText="1"/>
    </xf>
    <xf numFmtId="0" fontId="58" fillId="0" borderId="0" xfId="0" applyFont="1" applyFill="1" applyBorder="1" applyAlignment="1"/>
    <xf numFmtId="0" fontId="58" fillId="0" borderId="0" xfId="0" applyFont="1" applyFill="1" applyBorder="1"/>
    <xf numFmtId="0" fontId="66" fillId="0" borderId="0" xfId="0" applyFont="1" applyFill="1" applyBorder="1" applyAlignment="1">
      <alignment horizontal="left"/>
    </xf>
    <xf numFmtId="0" fontId="63" fillId="0" borderId="0" xfId="0" applyFont="1" applyFill="1" applyAlignment="1">
      <alignment horizontal="left" vertical="top" wrapText="1"/>
    </xf>
    <xf numFmtId="0" fontId="60" fillId="0" borderId="0" xfId="0" applyFont="1" applyFill="1"/>
    <xf numFmtId="0" fontId="60" fillId="0" borderId="0" xfId="0" applyFont="1" applyFill="1" applyAlignment="1">
      <alignment wrapText="1"/>
    </xf>
    <xf numFmtId="0" fontId="63" fillId="0" borderId="0" xfId="0" applyFont="1" applyFill="1"/>
    <xf numFmtId="0" fontId="63" fillId="0" borderId="0" xfId="0" applyFont="1" applyFill="1" applyAlignment="1">
      <alignment horizontal="left"/>
    </xf>
    <xf numFmtId="49" fontId="60" fillId="0" borderId="0" xfId="0" applyNumberFormat="1" applyFont="1" applyFill="1" applyBorder="1" applyAlignment="1">
      <alignment horizontal="right"/>
    </xf>
    <xf numFmtId="3" fontId="33" fillId="0" borderId="0" xfId="0" applyNumberFormat="1" applyFont="1" applyFill="1" applyBorder="1" applyAlignment="1">
      <alignment horizontal="right"/>
    </xf>
    <xf numFmtId="0" fontId="61" fillId="0" borderId="69" xfId="0" applyFont="1" applyFill="1" applyBorder="1" applyAlignment="1">
      <alignment horizontal="center" vertical="center" wrapText="1"/>
    </xf>
    <xf numFmtId="0" fontId="62" fillId="0" borderId="0" xfId="0" applyFont="1" applyFill="1"/>
    <xf numFmtId="0" fontId="62" fillId="0" borderId="0" xfId="0" applyFont="1" applyFill="1" applyAlignment="1">
      <alignment horizontal="center"/>
    </xf>
    <xf numFmtId="0" fontId="3" fillId="0" borderId="72" xfId="0" applyFont="1" applyFill="1" applyBorder="1" applyAlignment="1">
      <alignment horizontal="left" vertical="top"/>
    </xf>
    <xf numFmtId="0" fontId="63" fillId="0" borderId="0" xfId="0" applyFont="1" applyFill="1" applyAlignment="1">
      <alignment horizontal="left" vertical="top" wrapText="1"/>
    </xf>
    <xf numFmtId="0" fontId="61" fillId="0" borderId="0" xfId="0" applyFont="1" applyFill="1" applyBorder="1" applyAlignment="1">
      <alignment horizontal="center" vertical="center" wrapText="1"/>
    </xf>
    <xf numFmtId="0" fontId="2" fillId="0" borderId="0" xfId="0" applyFont="1" applyFill="1" applyAlignment="1">
      <alignment horizontal="right"/>
    </xf>
    <xf numFmtId="0" fontId="2" fillId="0" borderId="0" xfId="0" applyFont="1" applyFill="1" applyAlignment="1">
      <alignment horizontal="right" vertical="top" wrapText="1"/>
    </xf>
    <xf numFmtId="0" fontId="9" fillId="0" borderId="10" xfId="0" applyFont="1" applyFill="1" applyBorder="1" applyAlignment="1">
      <alignment horizontal="center" wrapText="1" shrinkToFit="1"/>
    </xf>
    <xf numFmtId="166" fontId="9" fillId="0" borderId="10" xfId="0" applyNumberFormat="1" applyFont="1" applyFill="1" applyBorder="1" applyAlignment="1">
      <alignment horizontal="center" vertical="center"/>
    </xf>
    <xf numFmtId="0" fontId="2" fillId="0" borderId="10" xfId="0" applyFont="1" applyFill="1" applyBorder="1" applyAlignment="1">
      <alignment horizontal="center" wrapText="1"/>
    </xf>
    <xf numFmtId="0" fontId="9" fillId="0" borderId="10" xfId="0" applyFont="1" applyFill="1" applyBorder="1" applyAlignment="1">
      <alignment horizontal="center" wrapText="1"/>
    </xf>
    <xf numFmtId="3" fontId="9" fillId="0" borderId="10" xfId="0" applyNumberFormat="1" applyFont="1" applyFill="1" applyBorder="1" applyAlignment="1">
      <alignment horizontal="center" vertical="center"/>
    </xf>
    <xf numFmtId="3" fontId="2" fillId="0" borderId="10" xfId="0" applyNumberFormat="1" applyFont="1" applyFill="1" applyBorder="1" applyAlignment="1">
      <alignment horizontal="center" vertical="center"/>
    </xf>
    <xf numFmtId="0" fontId="31" fillId="4" borderId="8" xfId="0" applyNumberFormat="1" applyFont="1" applyFill="1" applyBorder="1" applyAlignment="1">
      <alignment horizontal="center" vertical="center" wrapText="1" readingOrder="1"/>
    </xf>
    <xf numFmtId="0" fontId="31" fillId="4" borderId="4" xfId="0" applyNumberFormat="1" applyFont="1" applyFill="1" applyBorder="1" applyAlignment="1">
      <alignment horizontal="center" vertical="center" wrapText="1" readingOrder="1"/>
    </xf>
    <xf numFmtId="0" fontId="31" fillId="4" borderId="1" xfId="0" applyNumberFormat="1" applyFont="1" applyFill="1" applyBorder="1" applyAlignment="1">
      <alignment horizontal="center" vertical="center" wrapText="1" readingOrder="1"/>
    </xf>
    <xf numFmtId="0" fontId="31" fillId="4" borderId="2" xfId="0" applyNumberFormat="1" applyFont="1" applyFill="1" applyBorder="1" applyAlignment="1">
      <alignment horizontal="center" vertical="center" wrapText="1" readingOrder="1"/>
    </xf>
    <xf numFmtId="0" fontId="8" fillId="2" borderId="10" xfId="0" applyNumberFormat="1" applyFont="1" applyFill="1" applyBorder="1" applyAlignment="1">
      <alignment horizontal="center" wrapText="1" readingOrder="1"/>
    </xf>
    <xf numFmtId="0" fontId="38" fillId="2" borderId="10" xfId="0" applyNumberFormat="1" applyFont="1" applyFill="1" applyBorder="1" applyAlignment="1">
      <alignment horizontal="center" wrapText="1" readingOrder="1"/>
    </xf>
    <xf numFmtId="0" fontId="38" fillId="2" borderId="17" xfId="0" applyNumberFormat="1" applyFont="1" applyFill="1" applyBorder="1" applyAlignment="1">
      <alignment horizontal="center" wrapText="1" readingOrder="1"/>
    </xf>
    <xf numFmtId="0" fontId="8" fillId="4" borderId="10" xfId="0" applyNumberFormat="1" applyFont="1" applyFill="1" applyBorder="1" applyAlignment="1">
      <alignment horizontal="center" wrapText="1" readingOrder="1"/>
    </xf>
    <xf numFmtId="0" fontId="32" fillId="0" borderId="10" xfId="0" applyNumberFormat="1" applyFont="1" applyFill="1" applyBorder="1" applyAlignment="1">
      <alignment horizontal="center" wrapText="1" readingOrder="1"/>
    </xf>
    <xf numFmtId="0" fontId="48" fillId="0" borderId="0" xfId="0" applyFont="1" applyFill="1" applyBorder="1" applyAlignment="1">
      <alignment horizontal="left"/>
    </xf>
    <xf numFmtId="0" fontId="31" fillId="4" borderId="6" xfId="0" applyNumberFormat="1" applyFont="1" applyFill="1" applyBorder="1" applyAlignment="1">
      <alignment horizontal="center" vertical="center" wrapText="1" readingOrder="1"/>
    </xf>
    <xf numFmtId="0" fontId="21" fillId="4" borderId="8" xfId="0" applyNumberFormat="1" applyFont="1" applyFill="1" applyBorder="1" applyAlignment="1">
      <alignment horizontal="center" vertical="center" wrapText="1" readingOrder="1"/>
    </xf>
    <xf numFmtId="0" fontId="21" fillId="4" borderId="4" xfId="0" applyNumberFormat="1" applyFont="1" applyFill="1" applyBorder="1" applyAlignment="1">
      <alignment horizontal="center" vertical="center" wrapText="1" readingOrder="1"/>
    </xf>
    <xf numFmtId="0" fontId="21" fillId="4" borderId="5" xfId="0" applyNumberFormat="1" applyFont="1" applyFill="1" applyBorder="1" applyAlignment="1">
      <alignment horizontal="center" vertical="center" wrapText="1" readingOrder="1"/>
    </xf>
    <xf numFmtId="0" fontId="3" fillId="4" borderId="10" xfId="0" applyNumberFormat="1" applyFont="1" applyFill="1" applyBorder="1" applyAlignment="1">
      <alignment horizontal="center" wrapText="1" readingOrder="1"/>
    </xf>
    <xf numFmtId="0" fontId="32" fillId="0" borderId="17" xfId="0" applyNumberFormat="1" applyFont="1" applyFill="1" applyBorder="1" applyAlignment="1">
      <alignment horizontal="center" wrapText="1" readingOrder="1"/>
    </xf>
    <xf numFmtId="0" fontId="23" fillId="4" borderId="24" xfId="0" applyNumberFormat="1" applyFont="1" applyFill="1" applyBorder="1" applyAlignment="1">
      <alignment horizontal="center" wrapText="1" readingOrder="1"/>
    </xf>
    <xf numFmtId="0" fontId="23" fillId="4" borderId="5" xfId="0" applyNumberFormat="1" applyFont="1" applyFill="1" applyBorder="1" applyAlignment="1">
      <alignment horizontal="center" wrapText="1" readingOrder="1"/>
    </xf>
    <xf numFmtId="0" fontId="23" fillId="4" borderId="8" xfId="0" applyNumberFormat="1" applyFont="1" applyFill="1" applyBorder="1" applyAlignment="1">
      <alignment horizontal="center" wrapText="1" readingOrder="1"/>
    </xf>
    <xf numFmtId="0" fontId="21" fillId="4" borderId="24" xfId="0" applyNumberFormat="1" applyFont="1" applyFill="1" applyBorder="1" applyAlignment="1">
      <alignment horizontal="center" vertical="center" wrapText="1" readingOrder="1"/>
    </xf>
    <xf numFmtId="0" fontId="21" fillId="4" borderId="25" xfId="0" applyNumberFormat="1" applyFont="1" applyFill="1" applyBorder="1" applyAlignment="1">
      <alignment horizontal="center" vertical="center" wrapText="1" readingOrder="1"/>
    </xf>
    <xf numFmtId="0" fontId="23" fillId="4" borderId="25" xfId="0" applyNumberFormat="1" applyFont="1" applyFill="1" applyBorder="1" applyAlignment="1">
      <alignment horizontal="center" wrapText="1" readingOrder="1"/>
    </xf>
    <xf numFmtId="0" fontId="23" fillId="2" borderId="24" xfId="0" applyNumberFormat="1" applyFont="1" applyFill="1" applyBorder="1" applyAlignment="1">
      <alignment horizontal="center" vertical="center" wrapText="1" readingOrder="1"/>
    </xf>
    <xf numFmtId="0" fontId="23" fillId="2" borderId="4" xfId="0" applyNumberFormat="1" applyFont="1" applyFill="1" applyBorder="1" applyAlignment="1">
      <alignment horizontal="center" vertical="center" wrapText="1" readingOrder="1"/>
    </xf>
    <xf numFmtId="0" fontId="23" fillId="2" borderId="25" xfId="0" applyNumberFormat="1" applyFont="1" applyFill="1" applyBorder="1" applyAlignment="1">
      <alignment horizontal="center" vertical="center" wrapText="1" readingOrder="1"/>
    </xf>
    <xf numFmtId="0" fontId="3" fillId="2" borderId="28" xfId="0" applyNumberFormat="1" applyFont="1" applyFill="1" applyBorder="1" applyAlignment="1">
      <alignment horizontal="center" wrapText="1" readingOrder="1"/>
    </xf>
    <xf numFmtId="0" fontId="3" fillId="2" borderId="37" xfId="0" applyNumberFormat="1" applyFont="1" applyFill="1" applyBorder="1" applyAlignment="1">
      <alignment horizontal="center" wrapText="1" readingOrder="1"/>
    </xf>
    <xf numFmtId="0" fontId="3" fillId="2" borderId="7" xfId="0" applyNumberFormat="1" applyFont="1" applyFill="1" applyBorder="1" applyAlignment="1">
      <alignment horizontal="center" wrapText="1" readingOrder="1"/>
    </xf>
    <xf numFmtId="0" fontId="3" fillId="2" borderId="9" xfId="0" applyNumberFormat="1" applyFont="1" applyFill="1" applyBorder="1" applyAlignment="1">
      <alignment horizontal="center" wrapText="1" readingOrder="1"/>
    </xf>
    <xf numFmtId="0" fontId="8" fillId="2" borderId="7" xfId="0" applyNumberFormat="1" applyFont="1" applyFill="1" applyBorder="1" applyAlignment="1">
      <alignment horizontal="center" wrapText="1" readingOrder="1"/>
    </xf>
    <xf numFmtId="0" fontId="8" fillId="2" borderId="9" xfId="0" applyNumberFormat="1" applyFont="1" applyFill="1" applyBorder="1" applyAlignment="1">
      <alignment horizontal="center" wrapText="1" readingOrder="1"/>
    </xf>
    <xf numFmtId="0" fontId="8" fillId="0" borderId="29" xfId="0" applyNumberFormat="1" applyFont="1" applyFill="1" applyBorder="1" applyAlignment="1">
      <alignment horizontal="center" wrapText="1" readingOrder="1"/>
    </xf>
    <xf numFmtId="0" fontId="8" fillId="0" borderId="38" xfId="0" applyNumberFormat="1" applyFont="1" applyFill="1" applyBorder="1" applyAlignment="1">
      <alignment horizontal="center" wrapText="1" readingOrder="1"/>
    </xf>
    <xf numFmtId="0" fontId="31" fillId="10" borderId="58" xfId="0" applyNumberFormat="1" applyFont="1" applyFill="1" applyBorder="1" applyAlignment="1">
      <alignment horizontal="center" vertical="center" wrapText="1" readingOrder="1"/>
    </xf>
    <xf numFmtId="0" fontId="31" fillId="10" borderId="59" xfId="0" applyNumberFormat="1" applyFont="1" applyFill="1" applyBorder="1" applyAlignment="1">
      <alignment horizontal="center" vertical="center" wrapText="1" readingOrder="1"/>
    </xf>
    <xf numFmtId="0" fontId="3" fillId="0" borderId="10" xfId="0" applyNumberFormat="1" applyFont="1" applyFill="1" applyBorder="1" applyAlignment="1">
      <alignment horizontal="center" wrapText="1" readingOrder="1"/>
    </xf>
    <xf numFmtId="0" fontId="23" fillId="3" borderId="8" xfId="0" applyNumberFormat="1" applyFont="1" applyFill="1" applyBorder="1" applyAlignment="1">
      <alignment horizontal="center" vertical="center" wrapText="1" readingOrder="1"/>
    </xf>
    <xf numFmtId="0" fontId="23" fillId="3" borderId="5" xfId="0" applyNumberFormat="1" applyFont="1" applyFill="1" applyBorder="1" applyAlignment="1">
      <alignment horizontal="center" vertical="center" wrapText="1" readingOrder="1"/>
    </xf>
    <xf numFmtId="0" fontId="23" fillId="3" borderId="4" xfId="0" applyNumberFormat="1" applyFont="1" applyFill="1" applyBorder="1" applyAlignment="1">
      <alignment horizontal="center" vertical="center" wrapText="1" readingOrder="1"/>
    </xf>
    <xf numFmtId="0" fontId="23" fillId="3" borderId="39" xfId="0" applyNumberFormat="1" applyFont="1" applyFill="1" applyBorder="1" applyAlignment="1">
      <alignment horizontal="center" wrapText="1" readingOrder="1"/>
    </xf>
    <xf numFmtId="0" fontId="23" fillId="3" borderId="2" xfId="0" applyNumberFormat="1" applyFont="1" applyFill="1" applyBorder="1" applyAlignment="1">
      <alignment horizontal="center" wrapText="1" readingOrder="1"/>
    </xf>
    <xf numFmtId="0" fontId="8" fillId="7" borderId="39" xfId="0" applyNumberFormat="1" applyFont="1" applyFill="1" applyBorder="1" applyAlignment="1">
      <alignment horizontal="center" wrapText="1" readingOrder="1"/>
    </xf>
    <xf numFmtId="0" fontId="8" fillId="7" borderId="53" xfId="0" applyNumberFormat="1" applyFont="1" applyFill="1" applyBorder="1" applyAlignment="1">
      <alignment horizontal="center" wrapText="1" readingOrder="1"/>
    </xf>
    <xf numFmtId="0" fontId="21" fillId="3" borderId="10" xfId="0" applyNumberFormat="1" applyFont="1" applyFill="1" applyBorder="1" applyAlignment="1">
      <alignment horizontal="center" wrapText="1" readingOrder="1"/>
    </xf>
    <xf numFmtId="0" fontId="21" fillId="7" borderId="10" xfId="0" applyNumberFormat="1" applyFont="1" applyFill="1" applyBorder="1" applyAlignment="1">
      <alignment horizontal="center" wrapText="1" readingOrder="1"/>
    </xf>
    <xf numFmtId="0" fontId="23" fillId="7" borderId="10" xfId="0" applyNumberFormat="1" applyFont="1" applyFill="1" applyBorder="1" applyAlignment="1">
      <alignment horizontal="center" wrapText="1" readingOrder="1"/>
    </xf>
    <xf numFmtId="0" fontId="23" fillId="7" borderId="31" xfId="0" applyNumberFormat="1" applyFont="1" applyFill="1" applyBorder="1" applyAlignment="1">
      <alignment horizontal="center" wrapText="1" readingOrder="1"/>
    </xf>
    <xf numFmtId="0" fontId="23" fillId="3" borderId="24" xfId="0" applyNumberFormat="1" applyFont="1" applyFill="1" applyBorder="1" applyAlignment="1">
      <alignment horizontal="center" vertical="center" wrapText="1" readingOrder="1"/>
    </xf>
    <xf numFmtId="0" fontId="23" fillId="3" borderId="30" xfId="0" applyNumberFormat="1" applyFont="1" applyFill="1" applyBorder="1" applyAlignment="1">
      <alignment horizontal="center" wrapText="1" readingOrder="1"/>
    </xf>
    <xf numFmtId="0" fontId="23" fillId="3" borderId="49" xfId="0" applyNumberFormat="1" applyFont="1" applyFill="1" applyBorder="1" applyAlignment="1">
      <alignment horizontal="center" wrapText="1" readingOrder="1"/>
    </xf>
    <xf numFmtId="0" fontId="21" fillId="7" borderId="39" xfId="0" applyNumberFormat="1" applyFont="1" applyFill="1" applyBorder="1" applyAlignment="1">
      <alignment horizontal="center" vertical="center" wrapText="1" readingOrder="1"/>
    </xf>
    <xf numFmtId="0" fontId="21" fillId="7" borderId="2" xfId="0" applyNumberFormat="1" applyFont="1" applyFill="1" applyBorder="1" applyAlignment="1">
      <alignment horizontal="center" vertical="center" wrapText="1" readingOrder="1"/>
    </xf>
    <xf numFmtId="0" fontId="21" fillId="7" borderId="41" xfId="0" applyNumberFormat="1" applyFont="1" applyFill="1" applyBorder="1" applyAlignment="1">
      <alignment horizontal="center" vertical="center" wrapText="1" readingOrder="1"/>
    </xf>
    <xf numFmtId="0" fontId="21" fillId="7" borderId="30" xfId="0" applyNumberFormat="1" applyFont="1" applyFill="1" applyBorder="1" applyAlignment="1">
      <alignment horizontal="center" wrapText="1" readingOrder="1"/>
    </xf>
    <xf numFmtId="3" fontId="2" fillId="0" borderId="0" xfId="0" applyNumberFormat="1" applyFont="1" applyFill="1" applyBorder="1" applyAlignment="1">
      <alignment horizontal="right"/>
    </xf>
    <xf numFmtId="0" fontId="67" fillId="12" borderId="0" xfId="0" applyFont="1" applyFill="1" applyBorder="1" applyAlignment="1">
      <alignment horizontal="center"/>
    </xf>
    <xf numFmtId="0" fontId="67" fillId="0" borderId="0" xfId="0" applyFont="1" applyFill="1" applyBorder="1" applyAlignment="1">
      <alignment horizontal="right"/>
    </xf>
    <xf numFmtId="0" fontId="2" fillId="0" borderId="0" xfId="0" applyFont="1" applyFill="1" applyBorder="1" applyAlignment="1">
      <alignment horizontal="right"/>
    </xf>
    <xf numFmtId="0" fontId="2" fillId="0" borderId="10" xfId="0" applyFont="1" applyFill="1" applyBorder="1" applyAlignment="1">
      <alignment horizontal="left" vertical="center" wrapText="1"/>
    </xf>
    <xf numFmtId="0" fontId="64" fillId="0" borderId="0" xfId="0" applyFont="1" applyFill="1" applyBorder="1" applyAlignment="1">
      <alignment horizontal="right"/>
    </xf>
    <xf numFmtId="0" fontId="51" fillId="0" borderId="10" xfId="0" applyFont="1" applyFill="1" applyBorder="1" applyAlignment="1">
      <alignment horizontal="center"/>
    </xf>
    <xf numFmtId="3" fontId="9" fillId="0" borderId="0" xfId="0" applyNumberFormat="1" applyFont="1" applyFill="1" applyBorder="1" applyAlignment="1">
      <alignment horizontal="right"/>
    </xf>
    <xf numFmtId="0" fontId="57" fillId="0" borderId="0" xfId="0" applyFont="1" applyFill="1" applyBorder="1" applyAlignment="1">
      <alignment horizontal="center" vertical="center"/>
    </xf>
    <xf numFmtId="0" fontId="7" fillId="5" borderId="0" xfId="0" applyFont="1" applyFill="1" applyBorder="1" applyAlignment="1">
      <alignment horizontal="right"/>
    </xf>
    <xf numFmtId="3" fontId="47" fillId="5" borderId="70" xfId="0" applyNumberFormat="1" applyFont="1" applyFill="1" applyBorder="1" applyAlignment="1">
      <alignment horizontal="right"/>
    </xf>
    <xf numFmtId="3" fontId="47" fillId="5" borderId="71" xfId="0" applyNumberFormat="1" applyFont="1" applyFill="1" applyBorder="1" applyAlignment="1">
      <alignment horizontal="right"/>
    </xf>
    <xf numFmtId="0" fontId="25" fillId="11" borderId="0" xfId="0" applyFont="1" applyFill="1" applyBorder="1" applyAlignment="1">
      <alignment horizontal="right"/>
    </xf>
  </cellXfs>
  <cellStyles count="1">
    <cellStyle name="Parasts" xfId="0" builtinId="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24F2E-C411-4E6F-BD75-4B5083526740}">
  <sheetPr>
    <tabColor theme="0" tint="-0.499984740745262"/>
    <pageSetUpPr fitToPage="1"/>
  </sheetPr>
  <dimension ref="A1:B43"/>
  <sheetViews>
    <sheetView tabSelected="1" zoomScale="80" zoomScaleNormal="80" workbookViewId="0">
      <selection activeCell="L12" sqref="L12"/>
    </sheetView>
  </sheetViews>
  <sheetFormatPr defaultColWidth="8.81640625" defaultRowHeight="14" x14ac:dyDescent="0.3"/>
  <cols>
    <col min="1" max="1" width="80.453125" style="327" customWidth="1"/>
    <col min="2" max="2" width="12.6328125" style="327" customWidth="1"/>
    <col min="3" max="16384" width="8.81640625" style="327"/>
  </cols>
  <sheetData>
    <row r="1" spans="1:2" x14ac:dyDescent="0.3">
      <c r="A1" s="357" t="s">
        <v>71</v>
      </c>
      <c r="B1" s="357"/>
    </row>
    <row r="2" spans="1:2" ht="32" customHeight="1" x14ac:dyDescent="0.3">
      <c r="A2" s="358" t="s">
        <v>70</v>
      </c>
      <c r="B2" s="358"/>
    </row>
    <row r="3" spans="1:2" ht="14" customHeight="1" x14ac:dyDescent="0.3">
      <c r="A3" s="356" t="s">
        <v>54</v>
      </c>
      <c r="B3" s="356"/>
    </row>
    <row r="4" spans="1:2" ht="14" customHeight="1" x14ac:dyDescent="0.3">
      <c r="A4" s="345"/>
      <c r="B4" s="345"/>
    </row>
    <row r="5" spans="1:2" ht="14" customHeight="1" x14ac:dyDescent="0.3">
      <c r="A5" s="349" t="s">
        <v>67</v>
      </c>
      <c r="B5" s="350" t="s">
        <v>52</v>
      </c>
    </row>
    <row r="6" spans="1:2" ht="14" customHeight="1" x14ac:dyDescent="0.3">
      <c r="A6" s="351"/>
      <c r="B6" s="351"/>
    </row>
    <row r="7" spans="1:2" x14ac:dyDescent="0.3">
      <c r="A7" s="328"/>
      <c r="B7" s="329">
        <v>2025</v>
      </c>
    </row>
    <row r="8" spans="1:2" ht="33" customHeight="1" x14ac:dyDescent="0.3">
      <c r="A8" s="333" t="s">
        <v>55</v>
      </c>
      <c r="B8" s="334">
        <v>75313894</v>
      </c>
    </row>
    <row r="9" spans="1:2" ht="33" customHeight="1" x14ac:dyDescent="0.3">
      <c r="A9" s="338" t="s">
        <v>57</v>
      </c>
      <c r="B9" s="339">
        <f>tabula!F80</f>
        <v>73904979.28272742</v>
      </c>
    </row>
    <row r="10" spans="1:2" ht="33" customHeight="1" x14ac:dyDescent="0.3">
      <c r="A10" s="336" t="s">
        <v>69</v>
      </c>
      <c r="B10" s="337">
        <f>B8-B9</f>
        <v>1408914.7172725797</v>
      </c>
    </row>
    <row r="11" spans="1:2" ht="42.5" customHeight="1" x14ac:dyDescent="0.3">
      <c r="A11" s="354" t="s">
        <v>68</v>
      </c>
      <c r="B11" s="354"/>
    </row>
    <row r="12" spans="1:2" ht="25.5" customHeight="1" x14ac:dyDescent="0.3">
      <c r="A12" s="352" t="s">
        <v>56</v>
      </c>
      <c r="B12" s="353">
        <f>B7</f>
        <v>2025</v>
      </c>
    </row>
    <row r="13" spans="1:2" ht="44" customHeight="1" x14ac:dyDescent="0.3">
      <c r="A13" s="335" t="s">
        <v>47</v>
      </c>
      <c r="B13" s="340">
        <f>tabula!L84</f>
        <v>2405.041666666667</v>
      </c>
    </row>
    <row r="14" spans="1:2" ht="44" customHeight="1" x14ac:dyDescent="0.3">
      <c r="A14" s="335" t="s">
        <v>49</v>
      </c>
      <c r="B14" s="340">
        <f>tabula!L85</f>
        <v>16071.5</v>
      </c>
    </row>
    <row r="15" spans="1:2" ht="44" customHeight="1" x14ac:dyDescent="0.3">
      <c r="A15" s="335" t="s">
        <v>45</v>
      </c>
      <c r="B15" s="340">
        <f>tabula!L86</f>
        <v>12228693.469771154</v>
      </c>
    </row>
    <row r="16" spans="1:2" ht="44" customHeight="1" x14ac:dyDescent="0.3">
      <c r="A16" s="335" t="s">
        <v>48</v>
      </c>
      <c r="B16" s="340">
        <f>tabula!L87</f>
        <v>196.5</v>
      </c>
    </row>
    <row r="17" spans="1:2" ht="44" customHeight="1" x14ac:dyDescent="0.3">
      <c r="A17" s="335" t="s">
        <v>46</v>
      </c>
      <c r="B17" s="340">
        <f>tabula!L88</f>
        <v>137593.42067274387</v>
      </c>
    </row>
    <row r="18" spans="1:2" x14ac:dyDescent="0.3">
      <c r="A18" s="347"/>
      <c r="B18" s="347"/>
    </row>
    <row r="19" spans="1:2" x14ac:dyDescent="0.3">
      <c r="A19" s="347"/>
      <c r="B19" s="347"/>
    </row>
    <row r="20" spans="1:2" x14ac:dyDescent="0.3">
      <c r="A20" s="348" t="s">
        <v>58</v>
      </c>
      <c r="B20" s="347"/>
    </row>
    <row r="21" spans="1:2" ht="37" customHeight="1" x14ac:dyDescent="0.3">
      <c r="A21" s="355" t="str">
        <f>tabula!A2</f>
        <v>Asistenta un pavadoņa pakalpojumam plānotie izdevumi/naudas plūsma un rezultatīvie rādītāji 2022.- 2025. gadā</v>
      </c>
      <c r="B21" s="355"/>
    </row>
    <row r="22" spans="1:2" ht="22.5" customHeight="1" x14ac:dyDescent="0.3">
      <c r="A22" s="344"/>
      <c r="B22" s="344"/>
    </row>
    <row r="23" spans="1:2" ht="22.5" customHeight="1" x14ac:dyDescent="0.3">
      <c r="A23" s="344"/>
      <c r="B23" s="344"/>
    </row>
    <row r="24" spans="1:2" x14ac:dyDescent="0.3">
      <c r="A24" s="345"/>
      <c r="B24" s="345"/>
    </row>
    <row r="25" spans="1:2" ht="74.5" customHeight="1" x14ac:dyDescent="0.3">
      <c r="A25" s="346" t="s">
        <v>59</v>
      </c>
      <c r="B25" s="345"/>
    </row>
    <row r="26" spans="1:2" x14ac:dyDescent="0.3">
      <c r="A26" s="345"/>
      <c r="B26" s="345"/>
    </row>
    <row r="27" spans="1:2" x14ac:dyDescent="0.3">
      <c r="A27" s="345"/>
      <c r="B27" s="345"/>
    </row>
    <row r="28" spans="1:2" x14ac:dyDescent="0.3">
      <c r="A28" s="345"/>
      <c r="B28" s="345"/>
    </row>
    <row r="29" spans="1:2" x14ac:dyDescent="0.3">
      <c r="A29" s="345"/>
      <c r="B29" s="345"/>
    </row>
    <row r="30" spans="1:2" x14ac:dyDescent="0.3">
      <c r="A30" s="345"/>
      <c r="B30" s="345"/>
    </row>
    <row r="31" spans="1:2" x14ac:dyDescent="0.3">
      <c r="A31" s="345"/>
      <c r="B31" s="345"/>
    </row>
    <row r="32" spans="1:2" x14ac:dyDescent="0.3">
      <c r="A32" s="345"/>
      <c r="B32" s="345"/>
    </row>
    <row r="33" spans="1:2" x14ac:dyDescent="0.3">
      <c r="A33" s="345"/>
      <c r="B33" s="345"/>
    </row>
    <row r="34" spans="1:2" x14ac:dyDescent="0.3">
      <c r="A34" s="345"/>
      <c r="B34" s="345"/>
    </row>
    <row r="35" spans="1:2" x14ac:dyDescent="0.3">
      <c r="A35" s="345"/>
      <c r="B35" s="345"/>
    </row>
    <row r="36" spans="1:2" x14ac:dyDescent="0.3">
      <c r="A36" s="345"/>
      <c r="B36" s="345"/>
    </row>
    <row r="37" spans="1:2" x14ac:dyDescent="0.3">
      <c r="A37" s="345"/>
      <c r="B37" s="345"/>
    </row>
    <row r="38" spans="1:2" x14ac:dyDescent="0.3">
      <c r="A38" s="345"/>
      <c r="B38" s="345"/>
    </row>
    <row r="39" spans="1:2" x14ac:dyDescent="0.3">
      <c r="A39" s="345"/>
      <c r="B39" s="345"/>
    </row>
    <row r="40" spans="1:2" x14ac:dyDescent="0.3">
      <c r="A40" s="345"/>
      <c r="B40" s="345"/>
    </row>
    <row r="41" spans="1:2" x14ac:dyDescent="0.3">
      <c r="A41" s="345"/>
      <c r="B41" s="345"/>
    </row>
    <row r="42" spans="1:2" x14ac:dyDescent="0.3">
      <c r="A42" s="345"/>
      <c r="B42" s="345"/>
    </row>
    <row r="43" spans="1:2" x14ac:dyDescent="0.3">
      <c r="A43" s="345"/>
      <c r="B43" s="345"/>
    </row>
  </sheetData>
  <mergeCells count="5">
    <mergeCell ref="A11:B11"/>
    <mergeCell ref="A21:B21"/>
    <mergeCell ref="A3:B3"/>
    <mergeCell ref="A1:B1"/>
    <mergeCell ref="A2:B2"/>
  </mergeCells>
  <pageMargins left="1.1023622047244095" right="0.70866141732283472" top="0.74803149606299213" bottom="0.74803149606299213" header="0.31496062992125984" footer="0.31496062992125984"/>
  <pageSetup paperSize="9" scale="88" fitToHeight="0"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492F5-38AA-4AA6-A738-EAC93ECF7B77}">
  <dimension ref="A1:BF91"/>
  <sheetViews>
    <sheetView zoomScale="80" zoomScaleNormal="80" workbookViewId="0">
      <pane xSplit="2" ySplit="6" topLeftCell="C59" activePane="bottomRight" state="frozen"/>
      <selection pane="topRight" activeCell="C1" sqref="C1"/>
      <selection pane="bottomLeft" activeCell="A6" sqref="A6"/>
      <selection pane="bottomRight" activeCell="O71" sqref="O71"/>
    </sheetView>
  </sheetViews>
  <sheetFormatPr defaultColWidth="8.81640625" defaultRowHeight="15" x14ac:dyDescent="0.3"/>
  <cols>
    <col min="1" max="1" width="10.1796875" style="1" customWidth="1"/>
    <col min="2" max="2" width="12.1796875" style="1" customWidth="1"/>
    <col min="3" max="3" width="8.81640625" style="1" bestFit="1" customWidth="1"/>
    <col min="4" max="4" width="6.1796875" style="2" customWidth="1"/>
    <col min="5" max="5" width="6.1796875" style="33" customWidth="1"/>
    <col min="6" max="6" width="6.1796875" style="2" customWidth="1"/>
    <col min="7" max="7" width="6.1796875" style="33" customWidth="1"/>
    <col min="8" max="8" width="10.08984375" style="1" bestFit="1" customWidth="1"/>
    <col min="9" max="9" width="6.1796875" style="1" customWidth="1"/>
    <col min="10" max="10" width="6.1796875" style="35" customWidth="1"/>
    <col min="11" max="11" width="6.1796875" style="1" customWidth="1"/>
    <col min="12" max="12" width="6.1796875" style="35" customWidth="1"/>
    <col min="13" max="13" width="8.81640625" style="1" bestFit="1" customWidth="1"/>
    <col min="14" max="15" width="6.1796875" style="1" customWidth="1"/>
    <col min="16" max="16" width="7.54296875" style="1" customWidth="1"/>
    <col min="17" max="17" width="6.1796875" style="1" customWidth="1"/>
    <col min="18" max="18" width="8.81640625" style="6" bestFit="1" customWidth="1"/>
    <col min="19" max="19" width="6.1796875" style="6" customWidth="1"/>
    <col min="20" max="21" width="7.1796875" style="6" customWidth="1"/>
    <col min="22" max="22" width="6.1796875" style="6" customWidth="1"/>
    <col min="23" max="23" width="10.90625" style="9" customWidth="1"/>
    <col min="24" max="24" width="7.1796875" style="9" customWidth="1"/>
    <col min="25" max="25" width="10.90625" style="9" customWidth="1"/>
    <col min="26" max="26" width="7.1796875" style="9" customWidth="1"/>
    <col min="27" max="27" width="10.90625" style="9" customWidth="1"/>
    <col min="28" max="28" width="6.54296875" style="9" customWidth="1"/>
    <col min="29" max="29" width="11.453125" style="9" customWidth="1"/>
    <col min="30" max="30" width="7.1796875" style="84" customWidth="1"/>
    <col min="31" max="33" width="11.90625" style="1" customWidth="1"/>
    <col min="34" max="34" width="12.6328125" style="6" customWidth="1"/>
    <col min="35" max="35" width="5.08984375" style="6" customWidth="1"/>
    <col min="36" max="36" width="8.81640625" style="164" customWidth="1"/>
    <col min="37" max="40" width="6.1796875" style="1" customWidth="1"/>
    <col min="41" max="41" width="8.81640625" style="9" customWidth="1"/>
    <col min="42" max="42" width="6.81640625" style="9" customWidth="1"/>
    <col min="43" max="43" width="10.81640625" style="6" customWidth="1"/>
    <col min="44" max="44" width="7" style="1" customWidth="1"/>
    <col min="45" max="45" width="8.81640625" style="1" customWidth="1"/>
    <col min="46" max="46" width="7.54296875" style="35" customWidth="1"/>
    <col min="47" max="47" width="8.81640625" style="1" customWidth="1"/>
    <col min="48" max="48" width="7.54296875" style="1" customWidth="1"/>
    <col min="49" max="49" width="8.81640625" style="1" customWidth="1"/>
    <col min="50" max="50" width="7.54296875" style="1" customWidth="1"/>
    <col min="51" max="51" width="8.81640625" style="1" customWidth="1"/>
    <col min="52" max="52" width="7.54296875" style="1" customWidth="1"/>
    <col min="53" max="53" width="10.1796875" style="6" customWidth="1"/>
    <col min="54" max="54" width="7.54296875" style="6" customWidth="1"/>
    <col min="55" max="55" width="8.81640625" style="6" customWidth="1"/>
    <col min="56" max="56" width="12.6328125" style="1" customWidth="1"/>
    <col min="57" max="57" width="8.81640625" style="172"/>
    <col min="58" max="16384" width="8.81640625" style="1"/>
  </cols>
  <sheetData>
    <row r="1" spans="1:57" ht="15" customHeight="1" x14ac:dyDescent="0.4">
      <c r="A1" s="424" t="s">
        <v>53</v>
      </c>
      <c r="B1" s="424"/>
      <c r="C1" s="424"/>
      <c r="D1" s="424"/>
      <c r="E1" s="424"/>
      <c r="F1" s="424"/>
      <c r="G1" s="424"/>
      <c r="H1" s="424"/>
      <c r="I1" s="424"/>
      <c r="J1" s="424"/>
      <c r="K1" s="424"/>
      <c r="L1" s="424"/>
      <c r="M1" s="424"/>
      <c r="N1" s="424"/>
      <c r="O1" s="424"/>
      <c r="P1" s="424"/>
      <c r="Q1" s="424"/>
      <c r="R1" s="424"/>
      <c r="S1" s="424"/>
      <c r="T1" s="424"/>
      <c r="U1" s="424"/>
      <c r="V1" s="424"/>
      <c r="W1" s="424"/>
      <c r="X1" s="424"/>
      <c r="Y1" s="424"/>
      <c r="Z1" s="424"/>
      <c r="AA1" s="424"/>
      <c r="AB1" s="424"/>
      <c r="AC1" s="424"/>
      <c r="AD1" s="424"/>
      <c r="AE1" s="424"/>
      <c r="AF1" s="424"/>
      <c r="AG1" s="424"/>
      <c r="AH1" s="424"/>
      <c r="AI1" s="424"/>
      <c r="AJ1" s="424"/>
      <c r="AK1" s="424"/>
      <c r="AL1" s="424"/>
      <c r="AM1" s="424"/>
      <c r="AN1" s="424"/>
      <c r="AO1" s="424"/>
      <c r="AP1" s="424"/>
      <c r="AQ1" s="424"/>
      <c r="AR1" s="424"/>
      <c r="AS1" s="424"/>
      <c r="AT1" s="424"/>
      <c r="AU1" s="424"/>
      <c r="AV1" s="424"/>
      <c r="AW1" s="424"/>
      <c r="AX1" s="424"/>
      <c r="AY1" s="424"/>
      <c r="AZ1" s="424"/>
      <c r="BA1" s="424"/>
      <c r="BB1" s="424"/>
      <c r="BC1" s="424"/>
      <c r="BD1" s="424"/>
      <c r="BE1" s="424"/>
    </row>
    <row r="2" spans="1:57" ht="25.5" customHeight="1" x14ac:dyDescent="0.3">
      <c r="A2" s="427" t="s">
        <v>61</v>
      </c>
      <c r="B2" s="427"/>
      <c r="C2" s="427"/>
      <c r="D2" s="427"/>
      <c r="E2" s="427"/>
      <c r="F2" s="427"/>
      <c r="G2" s="427"/>
      <c r="H2" s="427"/>
      <c r="I2" s="427"/>
      <c r="J2" s="427"/>
      <c r="K2" s="427"/>
      <c r="L2" s="427"/>
      <c r="M2" s="427"/>
      <c r="N2" s="427"/>
      <c r="O2" s="427"/>
      <c r="P2" s="427"/>
      <c r="Q2" s="427"/>
      <c r="R2" s="427"/>
      <c r="S2" s="427"/>
      <c r="T2" s="427"/>
      <c r="U2" s="427"/>
      <c r="V2" s="427"/>
      <c r="W2" s="427"/>
      <c r="X2" s="427"/>
      <c r="Y2" s="427"/>
      <c r="Z2" s="427"/>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row>
    <row r="3" spans="1:57" s="102" customFormat="1" ht="37.5" customHeight="1" x14ac:dyDescent="0.35">
      <c r="C3" s="365" t="s">
        <v>0</v>
      </c>
      <c r="D3" s="366"/>
      <c r="E3" s="366"/>
      <c r="F3" s="366"/>
      <c r="G3" s="366"/>
      <c r="H3" s="366"/>
      <c r="I3" s="366"/>
      <c r="J3" s="366"/>
      <c r="K3" s="366"/>
      <c r="L3" s="366"/>
      <c r="M3" s="366"/>
      <c r="N3" s="366"/>
      <c r="O3" s="366"/>
      <c r="P3" s="366"/>
      <c r="Q3" s="366"/>
      <c r="R3" s="366"/>
      <c r="S3" s="366"/>
      <c r="T3" s="366"/>
      <c r="U3" s="366"/>
      <c r="V3" s="366"/>
      <c r="W3" s="384" t="s">
        <v>34</v>
      </c>
      <c r="X3" s="377"/>
      <c r="Y3" s="377"/>
      <c r="Z3" s="377"/>
      <c r="AA3" s="377"/>
      <c r="AB3" s="377"/>
      <c r="AC3" s="377"/>
      <c r="AD3" s="385"/>
      <c r="AE3" s="387" t="s">
        <v>2</v>
      </c>
      <c r="AF3" s="388"/>
      <c r="AG3" s="388"/>
      <c r="AH3" s="388"/>
      <c r="AI3" s="389"/>
      <c r="AJ3" s="412" t="s">
        <v>1</v>
      </c>
      <c r="AK3" s="403"/>
      <c r="AL3" s="403"/>
      <c r="AM3" s="403"/>
      <c r="AN3" s="402"/>
      <c r="AO3" s="401" t="s">
        <v>27</v>
      </c>
      <c r="AP3" s="402"/>
      <c r="AQ3" s="401" t="s">
        <v>36</v>
      </c>
      <c r="AR3" s="403"/>
      <c r="AS3" s="415" t="s">
        <v>3</v>
      </c>
      <c r="AT3" s="416"/>
      <c r="AU3" s="416"/>
      <c r="AV3" s="416"/>
      <c r="AW3" s="416"/>
      <c r="AX3" s="416"/>
      <c r="AY3" s="416"/>
      <c r="AZ3" s="416"/>
      <c r="BA3" s="416"/>
      <c r="BB3" s="417"/>
      <c r="BC3" s="406" t="s">
        <v>12</v>
      </c>
      <c r="BD3" s="398" t="s">
        <v>4</v>
      </c>
      <c r="BE3" s="399"/>
    </row>
    <row r="4" spans="1:57" s="102" customFormat="1" ht="39" customHeight="1" x14ac:dyDescent="0.35">
      <c r="C4" s="367" t="s">
        <v>5</v>
      </c>
      <c r="D4" s="368"/>
      <c r="E4" s="368"/>
      <c r="F4" s="368"/>
      <c r="G4" s="375"/>
      <c r="H4" s="376" t="s">
        <v>6</v>
      </c>
      <c r="I4" s="377"/>
      <c r="J4" s="377"/>
      <c r="K4" s="377"/>
      <c r="L4" s="378"/>
      <c r="M4" s="376" t="s">
        <v>7</v>
      </c>
      <c r="N4" s="377"/>
      <c r="O4" s="377"/>
      <c r="P4" s="377"/>
      <c r="Q4" s="378"/>
      <c r="R4" s="367" t="s">
        <v>32</v>
      </c>
      <c r="S4" s="368"/>
      <c r="T4" s="368"/>
      <c r="U4" s="368"/>
      <c r="V4" s="368"/>
      <c r="W4" s="381" t="s">
        <v>5</v>
      </c>
      <c r="X4" s="382"/>
      <c r="Y4" s="383" t="s">
        <v>6</v>
      </c>
      <c r="Z4" s="382"/>
      <c r="AA4" s="383" t="s">
        <v>7</v>
      </c>
      <c r="AB4" s="382"/>
      <c r="AC4" s="383" t="s">
        <v>8</v>
      </c>
      <c r="AD4" s="386"/>
      <c r="AE4" s="390" t="s">
        <v>5</v>
      </c>
      <c r="AF4" s="392" t="s">
        <v>6</v>
      </c>
      <c r="AG4" s="392" t="s">
        <v>7</v>
      </c>
      <c r="AH4" s="394" t="s">
        <v>8</v>
      </c>
      <c r="AI4" s="396" t="s">
        <v>35</v>
      </c>
      <c r="AJ4" s="404" t="s">
        <v>5</v>
      </c>
      <c r="AK4" s="405"/>
      <c r="AL4" s="405"/>
      <c r="AM4" s="405"/>
      <c r="AN4" s="405"/>
      <c r="AO4" s="405"/>
      <c r="AP4" s="405"/>
      <c r="AQ4" s="405"/>
      <c r="AR4" s="405"/>
      <c r="AS4" s="418" t="s">
        <v>9</v>
      </c>
      <c r="AT4" s="409"/>
      <c r="AU4" s="408" t="s">
        <v>10</v>
      </c>
      <c r="AV4" s="408"/>
      <c r="AW4" s="409" t="s">
        <v>6</v>
      </c>
      <c r="AX4" s="409"/>
      <c r="AY4" s="409" t="s">
        <v>7</v>
      </c>
      <c r="AZ4" s="409"/>
      <c r="BA4" s="410" t="s">
        <v>8</v>
      </c>
      <c r="BB4" s="411"/>
      <c r="BC4" s="407"/>
      <c r="BD4" s="398"/>
      <c r="BE4" s="399"/>
    </row>
    <row r="5" spans="1:57" s="90" customFormat="1" ht="30" customHeight="1" x14ac:dyDescent="0.25">
      <c r="C5" s="372" t="s">
        <v>26</v>
      </c>
      <c r="D5" s="373" t="s">
        <v>29</v>
      </c>
      <c r="E5" s="373"/>
      <c r="F5" s="373" t="s">
        <v>31</v>
      </c>
      <c r="G5" s="373"/>
      <c r="H5" s="379" t="s">
        <v>26</v>
      </c>
      <c r="I5" s="373" t="s">
        <v>29</v>
      </c>
      <c r="J5" s="373"/>
      <c r="K5" s="373" t="s">
        <v>31</v>
      </c>
      <c r="L5" s="373"/>
      <c r="M5" s="379" t="s">
        <v>26</v>
      </c>
      <c r="N5" s="373" t="s">
        <v>29</v>
      </c>
      <c r="O5" s="373"/>
      <c r="P5" s="373" t="s">
        <v>31</v>
      </c>
      <c r="Q5" s="380"/>
      <c r="R5" s="372" t="s">
        <v>26</v>
      </c>
      <c r="S5" s="369" t="s">
        <v>29</v>
      </c>
      <c r="T5" s="369"/>
      <c r="U5" s="370" t="s">
        <v>31</v>
      </c>
      <c r="V5" s="371"/>
      <c r="W5" s="75" t="s">
        <v>11</v>
      </c>
      <c r="X5" s="82" t="s">
        <v>33</v>
      </c>
      <c r="Y5" s="22" t="s">
        <v>11</v>
      </c>
      <c r="Z5" s="82" t="s">
        <v>33</v>
      </c>
      <c r="AA5" s="22" t="s">
        <v>11</v>
      </c>
      <c r="AB5" s="82" t="s">
        <v>33</v>
      </c>
      <c r="AC5" s="22" t="s">
        <v>11</v>
      </c>
      <c r="AD5" s="85" t="s">
        <v>33</v>
      </c>
      <c r="AE5" s="391"/>
      <c r="AF5" s="393"/>
      <c r="AG5" s="393"/>
      <c r="AH5" s="395"/>
      <c r="AI5" s="397"/>
      <c r="AJ5" s="413" t="s">
        <v>26</v>
      </c>
      <c r="AK5" s="400" t="s">
        <v>29</v>
      </c>
      <c r="AL5" s="400"/>
      <c r="AM5" s="400" t="s">
        <v>31</v>
      </c>
      <c r="AN5" s="400"/>
      <c r="AO5" s="23" t="s">
        <v>11</v>
      </c>
      <c r="AP5" s="82" t="s">
        <v>33</v>
      </c>
      <c r="AQ5" s="91" t="s">
        <v>11</v>
      </c>
      <c r="AR5" s="140" t="s">
        <v>33</v>
      </c>
      <c r="AS5" s="151" t="s">
        <v>11</v>
      </c>
      <c r="AT5" s="31" t="s">
        <v>33</v>
      </c>
      <c r="AU5" s="145" t="s">
        <v>11</v>
      </c>
      <c r="AV5" s="31" t="s">
        <v>33</v>
      </c>
      <c r="AW5" s="144" t="s">
        <v>11</v>
      </c>
      <c r="AX5" s="31" t="s">
        <v>33</v>
      </c>
      <c r="AY5" s="144" t="s">
        <v>11</v>
      </c>
      <c r="AZ5" s="31" t="s">
        <v>33</v>
      </c>
      <c r="BA5" s="144" t="s">
        <v>11</v>
      </c>
      <c r="BB5" s="152" t="s">
        <v>33</v>
      </c>
      <c r="BC5" s="167" t="s">
        <v>11</v>
      </c>
      <c r="BD5" s="174" t="s">
        <v>37</v>
      </c>
      <c r="BE5" s="175" t="s">
        <v>33</v>
      </c>
    </row>
    <row r="6" spans="1:57" s="90" customFormat="1" ht="17.5" customHeight="1" x14ac:dyDescent="0.25">
      <c r="C6" s="372"/>
      <c r="D6" s="31" t="s">
        <v>26</v>
      </c>
      <c r="E6" s="31" t="s">
        <v>30</v>
      </c>
      <c r="F6" s="31" t="s">
        <v>26</v>
      </c>
      <c r="G6" s="31" t="s">
        <v>30</v>
      </c>
      <c r="H6" s="379"/>
      <c r="I6" s="31" t="s">
        <v>26</v>
      </c>
      <c r="J6" s="31" t="s">
        <v>30</v>
      </c>
      <c r="K6" s="31" t="s">
        <v>26</v>
      </c>
      <c r="L6" s="31" t="s">
        <v>30</v>
      </c>
      <c r="M6" s="379"/>
      <c r="N6" s="31" t="s">
        <v>26</v>
      </c>
      <c r="O6" s="31" t="s">
        <v>30</v>
      </c>
      <c r="P6" s="31" t="s">
        <v>26</v>
      </c>
      <c r="Q6" s="42" t="s">
        <v>30</v>
      </c>
      <c r="R6" s="372"/>
      <c r="S6" s="62" t="s">
        <v>26</v>
      </c>
      <c r="T6" s="62" t="s">
        <v>30</v>
      </c>
      <c r="U6" s="62" t="s">
        <v>26</v>
      </c>
      <c r="V6" s="70" t="s">
        <v>30</v>
      </c>
      <c r="W6" s="75" t="s">
        <v>27</v>
      </c>
      <c r="X6" s="82" t="s">
        <v>27</v>
      </c>
      <c r="Y6" s="22" t="s">
        <v>27</v>
      </c>
      <c r="Z6" s="82" t="s">
        <v>27</v>
      </c>
      <c r="AA6" s="22" t="s">
        <v>27</v>
      </c>
      <c r="AB6" s="82" t="s">
        <v>27</v>
      </c>
      <c r="AC6" s="22" t="s">
        <v>27</v>
      </c>
      <c r="AD6" s="85" t="s">
        <v>27</v>
      </c>
      <c r="AE6" s="92" t="s">
        <v>28</v>
      </c>
      <c r="AF6" s="24" t="s">
        <v>28</v>
      </c>
      <c r="AG6" s="24" t="s">
        <v>28</v>
      </c>
      <c r="AH6" s="25" t="s">
        <v>28</v>
      </c>
      <c r="AI6" s="93" t="s">
        <v>28</v>
      </c>
      <c r="AJ6" s="414"/>
      <c r="AK6" s="103" t="s">
        <v>26</v>
      </c>
      <c r="AL6" s="103" t="s">
        <v>30</v>
      </c>
      <c r="AM6" s="103" t="s">
        <v>26</v>
      </c>
      <c r="AN6" s="103" t="s">
        <v>30</v>
      </c>
      <c r="AO6" s="104" t="s">
        <v>27</v>
      </c>
      <c r="AP6" s="105" t="s">
        <v>27</v>
      </c>
      <c r="AQ6" s="106" t="s">
        <v>28</v>
      </c>
      <c r="AR6" s="146" t="s">
        <v>27</v>
      </c>
      <c r="AS6" s="153" t="s">
        <v>28</v>
      </c>
      <c r="AT6" s="141" t="s">
        <v>28</v>
      </c>
      <c r="AU6" s="142" t="s">
        <v>28</v>
      </c>
      <c r="AV6" s="141" t="s">
        <v>28</v>
      </c>
      <c r="AW6" s="143" t="s">
        <v>28</v>
      </c>
      <c r="AX6" s="141" t="s">
        <v>28</v>
      </c>
      <c r="AY6" s="143" t="s">
        <v>28</v>
      </c>
      <c r="AZ6" s="141" t="s">
        <v>28</v>
      </c>
      <c r="BA6" s="143" t="s">
        <v>28</v>
      </c>
      <c r="BB6" s="154" t="s">
        <v>28</v>
      </c>
      <c r="BC6" s="168" t="s">
        <v>28</v>
      </c>
      <c r="BD6" s="176" t="s">
        <v>28</v>
      </c>
      <c r="BE6" s="177" t="s">
        <v>28</v>
      </c>
    </row>
    <row r="7" spans="1:57" s="3" customFormat="1" ht="15.5" hidden="1" x14ac:dyDescent="0.3">
      <c r="A7" s="3">
        <v>2022</v>
      </c>
      <c r="B7" s="3" t="s">
        <v>13</v>
      </c>
      <c r="C7" s="36">
        <v>1356</v>
      </c>
      <c r="D7" s="50"/>
      <c r="E7" s="51"/>
      <c r="F7" s="50"/>
      <c r="G7" s="51"/>
      <c r="H7" s="36">
        <v>4061</v>
      </c>
      <c r="I7" s="50"/>
      <c r="J7" s="51"/>
      <c r="K7" s="50"/>
      <c r="L7" s="51"/>
      <c r="M7" s="37">
        <v>4605</v>
      </c>
      <c r="N7" s="50"/>
      <c r="O7" s="51"/>
      <c r="P7" s="50"/>
      <c r="Q7" s="58"/>
      <c r="R7" s="43">
        <v>10019</v>
      </c>
      <c r="S7" s="63"/>
      <c r="T7" s="64"/>
      <c r="U7" s="63"/>
      <c r="V7" s="71"/>
      <c r="W7" s="76">
        <v>105889.5</v>
      </c>
      <c r="X7" s="51">
        <f>W7/C7</f>
        <v>78.089601769911511</v>
      </c>
      <c r="Y7" s="11">
        <v>199450.25</v>
      </c>
      <c r="Z7" s="51">
        <f>Y7/H7</f>
        <v>49.113580398916525</v>
      </c>
      <c r="AA7" s="11">
        <v>223009.9</v>
      </c>
      <c r="AB7" s="51">
        <f>AA7/M7</f>
        <v>48.427774158523341</v>
      </c>
      <c r="AC7" s="11">
        <v>528349.65</v>
      </c>
      <c r="AD7" s="86">
        <f>AC7/R7</f>
        <v>52.734768939015872</v>
      </c>
      <c r="AE7" s="94">
        <v>500857.34</v>
      </c>
      <c r="AF7" s="12">
        <v>943399.69</v>
      </c>
      <c r="AG7" s="12">
        <v>1054836.8600000001</v>
      </c>
      <c r="AH7" s="10">
        <v>2499093.89</v>
      </c>
      <c r="AI7" s="95">
        <f>AH7/AC7</f>
        <v>4.7300000861172142</v>
      </c>
      <c r="AJ7" s="160">
        <v>39</v>
      </c>
      <c r="AK7" s="107"/>
      <c r="AL7" s="108"/>
      <c r="AM7" s="107"/>
      <c r="AN7" s="108"/>
      <c r="AO7" s="109">
        <v>2131</v>
      </c>
      <c r="AP7" s="108">
        <f>AO7/AJ7</f>
        <v>54.641025641025642</v>
      </c>
      <c r="AQ7" s="110">
        <v>10079.629999999999</v>
      </c>
      <c r="AR7" s="147">
        <f>AQ7/AO7</f>
        <v>4.7299999999999995</v>
      </c>
      <c r="AS7" s="129">
        <v>7440.71</v>
      </c>
      <c r="AT7" s="130">
        <f>AS7/C7</f>
        <v>5.4872492625368734</v>
      </c>
      <c r="AU7" s="126">
        <v>16.920000000000002</v>
      </c>
      <c r="AV7" s="130">
        <f>AU7/AJ7</f>
        <v>0.43384615384615388</v>
      </c>
      <c r="AW7" s="131">
        <v>9899.9500000000007</v>
      </c>
      <c r="AX7" s="130">
        <f>AW7/H7</f>
        <v>2.4378108840187149</v>
      </c>
      <c r="AY7" s="131">
        <v>3776.64</v>
      </c>
      <c r="AZ7" s="130">
        <f>AY7/M7</f>
        <v>0.82011726384364814</v>
      </c>
      <c r="BA7" s="132">
        <v>21134.22</v>
      </c>
      <c r="BB7" s="155">
        <f>BA7/(R7+AJ7)</f>
        <v>2.1012348379399484</v>
      </c>
      <c r="BC7" s="169">
        <v>1056.73</v>
      </c>
      <c r="BD7" s="178">
        <f t="shared" ref="BD7:BD18" si="0">AH7+AQ7+BA7+BC7</f>
        <v>2531364.4700000002</v>
      </c>
      <c r="BE7" s="179">
        <f>BD7/(R7+AJ7)</f>
        <v>251.67672201232853</v>
      </c>
    </row>
    <row r="8" spans="1:57" s="3" customFormat="1" ht="15.5" hidden="1" x14ac:dyDescent="0.3">
      <c r="A8" s="3">
        <v>2022</v>
      </c>
      <c r="B8" s="3" t="s">
        <v>14</v>
      </c>
      <c r="C8" s="38">
        <v>1379</v>
      </c>
      <c r="D8" s="52">
        <f>C8-C7</f>
        <v>23</v>
      </c>
      <c r="E8" s="53">
        <f>C8*100/C7-100</f>
        <v>1.6961651917404197</v>
      </c>
      <c r="F8" s="52">
        <f>C8-$C$7</f>
        <v>23</v>
      </c>
      <c r="G8" s="53">
        <f>C8*100/$C$7-100</f>
        <v>1.6961651917404197</v>
      </c>
      <c r="H8" s="38">
        <v>4185</v>
      </c>
      <c r="I8" s="52">
        <f>H8-H7</f>
        <v>124</v>
      </c>
      <c r="J8" s="53">
        <f>H8*100/H7-100</f>
        <v>3.053435114503813</v>
      </c>
      <c r="K8" s="52">
        <f>H8-$H$7</f>
        <v>124</v>
      </c>
      <c r="L8" s="53">
        <f>H8*100/$H$7-100</f>
        <v>3.053435114503813</v>
      </c>
      <c r="M8" s="39">
        <v>4794</v>
      </c>
      <c r="N8" s="52">
        <f>M8-M7</f>
        <v>189</v>
      </c>
      <c r="O8" s="53">
        <f>M8*100/M7-100</f>
        <v>4.1042345276872965</v>
      </c>
      <c r="P8" s="52">
        <f>M8-$M$7</f>
        <v>189</v>
      </c>
      <c r="Q8" s="59">
        <f>M8*100/$M$7-100</f>
        <v>4.1042345276872965</v>
      </c>
      <c r="R8" s="44">
        <v>10357</v>
      </c>
      <c r="S8" s="65">
        <f>R8-R7</f>
        <v>338</v>
      </c>
      <c r="T8" s="66">
        <f>R8*100/R7-100</f>
        <v>3.3735901786605496</v>
      </c>
      <c r="U8" s="65">
        <f>R8-$R$7</f>
        <v>338</v>
      </c>
      <c r="V8" s="72">
        <f>R8*100/$R$7-100</f>
        <v>3.3735901786605496</v>
      </c>
      <c r="W8" s="76">
        <v>106755</v>
      </c>
      <c r="X8" s="53">
        <f t="shared" ref="X8:X18" si="1">W8/C8</f>
        <v>77.414793328498916</v>
      </c>
      <c r="Y8" s="11">
        <v>205414.39999999999</v>
      </c>
      <c r="Z8" s="53">
        <f t="shared" ref="Z8:Z18" si="2">Y8/H8</f>
        <v>49.083488649940264</v>
      </c>
      <c r="AA8" s="11">
        <v>231569.8</v>
      </c>
      <c r="AB8" s="53">
        <f t="shared" ref="AB8:AB18" si="3">AA8/M8</f>
        <v>48.30408844388819</v>
      </c>
      <c r="AC8" s="11">
        <v>543739.19999999995</v>
      </c>
      <c r="AD8" s="87">
        <f t="shared" ref="AD8:AD18" si="4">AC8/R8</f>
        <v>52.499681374915511</v>
      </c>
      <c r="AE8" s="94">
        <v>504951.15</v>
      </c>
      <c r="AF8" s="12">
        <v>971610.15</v>
      </c>
      <c r="AG8" s="12">
        <v>1095325.19</v>
      </c>
      <c r="AH8" s="10">
        <v>2571886.4900000002</v>
      </c>
      <c r="AI8" s="95">
        <f t="shared" ref="AI8:AI19" si="5">AH8/AC8</f>
        <v>4.7300001360946577</v>
      </c>
      <c r="AJ8" s="161">
        <v>41</v>
      </c>
      <c r="AK8" s="52">
        <f>AJ8-AJ7</f>
        <v>2</v>
      </c>
      <c r="AL8" s="53">
        <f>AJ8*100/AJ7-100</f>
        <v>5.1282051282051242</v>
      </c>
      <c r="AM8" s="52">
        <f>AJ8-$AJ$7</f>
        <v>2</v>
      </c>
      <c r="AN8" s="53">
        <f>AJ8*100/$AJ$7-100</f>
        <v>5.1282051282051242</v>
      </c>
      <c r="AO8" s="111">
        <v>2287.5</v>
      </c>
      <c r="AP8" s="53">
        <f t="shared" ref="AP8:AP18" si="6">AO8/AJ8</f>
        <v>55.792682926829265</v>
      </c>
      <c r="AQ8" s="112">
        <v>10819.88</v>
      </c>
      <c r="AR8" s="148">
        <f t="shared" ref="AR8:AR19" si="7">AQ8/AO8</f>
        <v>4.7300021857923493</v>
      </c>
      <c r="AS8" s="133">
        <v>7264.58</v>
      </c>
      <c r="AT8" s="134">
        <f t="shared" ref="AT8:AT18" si="8">AS8/C8</f>
        <v>5.2680058013052937</v>
      </c>
      <c r="AU8" s="127">
        <v>80.64</v>
      </c>
      <c r="AV8" s="134">
        <f t="shared" ref="AV8:AV18" si="9">AU8/AJ8</f>
        <v>1.9668292682926829</v>
      </c>
      <c r="AW8" s="135">
        <v>10413.51</v>
      </c>
      <c r="AX8" s="134">
        <f t="shared" ref="AX8:AX18" si="10">AW8/H8</f>
        <v>2.488293906810036</v>
      </c>
      <c r="AY8" s="135">
        <v>4128.28</v>
      </c>
      <c r="AZ8" s="134">
        <f t="shared" ref="AZ8:AZ18" si="11">AY8/M8</f>
        <v>0.86113475177304954</v>
      </c>
      <c r="BA8" s="136">
        <v>21887.01</v>
      </c>
      <c r="BB8" s="156">
        <f t="shared" ref="BB8:BB18" si="12">BA8/(R8+AJ8)</f>
        <v>2.1049249855741485</v>
      </c>
      <c r="BC8" s="170">
        <v>1094.33</v>
      </c>
      <c r="BD8" s="180">
        <f t="shared" si="0"/>
        <v>2605687.71</v>
      </c>
      <c r="BE8" s="181">
        <f t="shared" ref="BE8:BE46" si="13">BD8/(R8+AJ8)</f>
        <v>250.59508655510675</v>
      </c>
    </row>
    <row r="9" spans="1:57" s="3" customFormat="1" ht="15.5" hidden="1" x14ac:dyDescent="0.3">
      <c r="A9" s="3">
        <v>2022</v>
      </c>
      <c r="B9" s="3" t="s">
        <v>15</v>
      </c>
      <c r="C9" s="38">
        <v>1435</v>
      </c>
      <c r="D9" s="52">
        <f t="shared" ref="D9:D18" si="14">C9-C8</f>
        <v>56</v>
      </c>
      <c r="E9" s="53">
        <f t="shared" ref="E9:E18" si="15">C9*100/C8-100</f>
        <v>4.0609137055837579</v>
      </c>
      <c r="F9" s="52">
        <f t="shared" ref="F9:F18" si="16">C9-$C$7</f>
        <v>79</v>
      </c>
      <c r="G9" s="53">
        <f t="shared" ref="G9:G18" si="17">C9*100/$C$7-100</f>
        <v>5.8259587020648951</v>
      </c>
      <c r="H9" s="38">
        <v>4291</v>
      </c>
      <c r="I9" s="52">
        <f t="shared" ref="I9:I18" si="18">H9-H8</f>
        <v>106</v>
      </c>
      <c r="J9" s="53">
        <f t="shared" ref="J9:J17" si="19">H9*100/H8-100</f>
        <v>2.532855436081249</v>
      </c>
      <c r="K9" s="52">
        <f t="shared" ref="K9:K18" si="20">H9-$H$7</f>
        <v>230</v>
      </c>
      <c r="L9" s="53">
        <f t="shared" ref="L9:L18" si="21">H9*100/$H$7-100</f>
        <v>5.6636296478699819</v>
      </c>
      <c r="M9" s="39">
        <v>4927</v>
      </c>
      <c r="N9" s="52">
        <f t="shared" ref="N9:N18" si="22">M9-M8</f>
        <v>133</v>
      </c>
      <c r="O9" s="53">
        <f t="shared" ref="O9:O17" si="23">M9*100/M8-100</f>
        <v>2.7743012098456461</v>
      </c>
      <c r="P9" s="52">
        <f t="shared" ref="P9:P18" si="24">M9-$M$7</f>
        <v>322</v>
      </c>
      <c r="Q9" s="59">
        <f t="shared" ref="Q9:Q18" si="25">M9*100/$M$7-100</f>
        <v>6.9923995656894675</v>
      </c>
      <c r="R9" s="44">
        <v>10648</v>
      </c>
      <c r="S9" s="65">
        <f t="shared" ref="S9:S18" si="26">R9-R8</f>
        <v>291</v>
      </c>
      <c r="T9" s="66">
        <f>R9*100/R8-100</f>
        <v>2.8096939268127841</v>
      </c>
      <c r="U9" s="65">
        <f t="shared" ref="U9:U18" si="27">R9-$R$7</f>
        <v>629</v>
      </c>
      <c r="V9" s="72">
        <f t="shared" ref="V9:V18" si="28">R9*100/$R$7-100</f>
        <v>6.278071663838702</v>
      </c>
      <c r="W9" s="76">
        <v>111913.66</v>
      </c>
      <c r="X9" s="53">
        <f t="shared" si="1"/>
        <v>77.988613240418118</v>
      </c>
      <c r="Y9" s="11">
        <v>213181.06</v>
      </c>
      <c r="Z9" s="53">
        <f t="shared" si="2"/>
        <v>49.680974131903987</v>
      </c>
      <c r="AA9" s="11">
        <v>241351.65</v>
      </c>
      <c r="AB9" s="53">
        <f t="shared" si="3"/>
        <v>48.98551857113862</v>
      </c>
      <c r="AC9" s="11">
        <v>566446.37</v>
      </c>
      <c r="AD9" s="87">
        <f t="shared" si="4"/>
        <v>53.197442712246428</v>
      </c>
      <c r="AE9" s="94">
        <v>529351.62</v>
      </c>
      <c r="AF9" s="12">
        <v>1008346.44</v>
      </c>
      <c r="AG9" s="12">
        <v>1141593.3400000001</v>
      </c>
      <c r="AH9" s="10">
        <v>2679291.4</v>
      </c>
      <c r="AI9" s="95">
        <f t="shared" si="5"/>
        <v>4.7300001234009139</v>
      </c>
      <c r="AJ9" s="161">
        <v>48</v>
      </c>
      <c r="AK9" s="52">
        <f t="shared" ref="AK9:AK18" si="29">AJ9-AJ8</f>
        <v>7</v>
      </c>
      <c r="AL9" s="53">
        <f t="shared" ref="AL9:AL18" si="30">AJ9*100/AJ8-100</f>
        <v>17.073170731707322</v>
      </c>
      <c r="AM9" s="52">
        <f t="shared" ref="AM9:AM18" si="31">AJ9-$AJ$7</f>
        <v>9</v>
      </c>
      <c r="AN9" s="53">
        <f t="shared" ref="AN9:AN17" si="32">AJ9*100/$AJ$7-100</f>
        <v>23.07692307692308</v>
      </c>
      <c r="AO9" s="111">
        <v>2746</v>
      </c>
      <c r="AP9" s="53">
        <f t="shared" si="6"/>
        <v>57.208333333333336</v>
      </c>
      <c r="AQ9" s="112">
        <v>12988.58</v>
      </c>
      <c r="AR9" s="148">
        <f t="shared" si="7"/>
        <v>4.7299999999999995</v>
      </c>
      <c r="AS9" s="133">
        <v>9409.5300000000007</v>
      </c>
      <c r="AT9" s="134">
        <f t="shared" si="8"/>
        <v>6.5571637630662023</v>
      </c>
      <c r="AU9" s="127">
        <v>94.33</v>
      </c>
      <c r="AV9" s="134">
        <f t="shared" si="9"/>
        <v>1.9652083333333332</v>
      </c>
      <c r="AW9" s="135">
        <v>13522.88</v>
      </c>
      <c r="AX9" s="134">
        <f t="shared" si="10"/>
        <v>3.1514518760195758</v>
      </c>
      <c r="AY9" s="135">
        <v>5362.63</v>
      </c>
      <c r="AZ9" s="134">
        <f t="shared" si="11"/>
        <v>1.0884168865435357</v>
      </c>
      <c r="BA9" s="136">
        <v>28389.37</v>
      </c>
      <c r="BB9" s="156">
        <f t="shared" si="12"/>
        <v>2.6542043754674642</v>
      </c>
      <c r="BC9" s="170">
        <v>1419.46</v>
      </c>
      <c r="BD9" s="180">
        <f t="shared" si="0"/>
        <v>2722088.81</v>
      </c>
      <c r="BE9" s="181">
        <f t="shared" si="13"/>
        <v>254.49596204188481</v>
      </c>
    </row>
    <row r="10" spans="1:57" s="3" customFormat="1" ht="15.5" hidden="1" x14ac:dyDescent="0.3">
      <c r="A10" s="3">
        <v>2022</v>
      </c>
      <c r="B10" s="3" t="s">
        <v>16</v>
      </c>
      <c r="C10" s="38">
        <v>1468</v>
      </c>
      <c r="D10" s="52">
        <f t="shared" si="14"/>
        <v>33</v>
      </c>
      <c r="E10" s="53">
        <f t="shared" si="15"/>
        <v>2.2996515679442524</v>
      </c>
      <c r="F10" s="52">
        <f t="shared" si="16"/>
        <v>112</v>
      </c>
      <c r="G10" s="53">
        <f t="shared" si="17"/>
        <v>8.259587020648965</v>
      </c>
      <c r="H10" s="38">
        <v>4372</v>
      </c>
      <c r="I10" s="52">
        <f t="shared" si="18"/>
        <v>81</v>
      </c>
      <c r="J10" s="53">
        <f t="shared" si="19"/>
        <v>1.8876718713586627</v>
      </c>
      <c r="K10" s="52">
        <f t="shared" si="20"/>
        <v>311</v>
      </c>
      <c r="L10" s="53">
        <f t="shared" si="21"/>
        <v>7.6582122629894087</v>
      </c>
      <c r="M10" s="39">
        <v>5080</v>
      </c>
      <c r="N10" s="52">
        <f t="shared" si="22"/>
        <v>153</v>
      </c>
      <c r="O10" s="53">
        <f t="shared" si="23"/>
        <v>3.1053379338339795</v>
      </c>
      <c r="P10" s="52">
        <f t="shared" si="24"/>
        <v>475</v>
      </c>
      <c r="Q10" s="59">
        <f t="shared" si="25"/>
        <v>10.314875135722048</v>
      </c>
      <c r="R10" s="44">
        <v>10914</v>
      </c>
      <c r="S10" s="65">
        <f t="shared" si="26"/>
        <v>266</v>
      </c>
      <c r="T10" s="66">
        <f t="shared" ref="T10:T11" si="33">R10*100/R9-100</f>
        <v>2.4981217129977438</v>
      </c>
      <c r="U10" s="65">
        <f t="shared" si="27"/>
        <v>895</v>
      </c>
      <c r="V10" s="72">
        <f t="shared" si="28"/>
        <v>8.9330272482283704</v>
      </c>
      <c r="W10" s="76">
        <v>115138</v>
      </c>
      <c r="X10" s="53">
        <f t="shared" si="1"/>
        <v>78.43188010899182</v>
      </c>
      <c r="Y10" s="11">
        <v>219274.7</v>
      </c>
      <c r="Z10" s="53">
        <f t="shared" si="2"/>
        <v>50.154322964318389</v>
      </c>
      <c r="AA10" s="11">
        <v>248999.2</v>
      </c>
      <c r="AB10" s="53">
        <f t="shared" si="3"/>
        <v>49.015590551181106</v>
      </c>
      <c r="AC10" s="11">
        <v>583411.9</v>
      </c>
      <c r="AD10" s="87">
        <f t="shared" si="4"/>
        <v>53.455369250503942</v>
      </c>
      <c r="AE10" s="94">
        <v>544602.75</v>
      </c>
      <c r="AF10" s="12">
        <v>1037169.38</v>
      </c>
      <c r="AG10" s="12">
        <v>1177766.26</v>
      </c>
      <c r="AH10" s="10">
        <v>2759538.39</v>
      </c>
      <c r="AI10" s="95">
        <f t="shared" si="5"/>
        <v>4.7300001765476498</v>
      </c>
      <c r="AJ10" s="161">
        <v>51</v>
      </c>
      <c r="AK10" s="52">
        <f t="shared" si="29"/>
        <v>3</v>
      </c>
      <c r="AL10" s="53">
        <f t="shared" si="30"/>
        <v>6.25</v>
      </c>
      <c r="AM10" s="52">
        <f t="shared" si="31"/>
        <v>12</v>
      </c>
      <c r="AN10" s="53">
        <f t="shared" si="32"/>
        <v>30.769230769230774</v>
      </c>
      <c r="AO10" s="111">
        <v>2849</v>
      </c>
      <c r="AP10" s="53">
        <f t="shared" si="6"/>
        <v>55.862745098039213</v>
      </c>
      <c r="AQ10" s="112">
        <v>13475.77</v>
      </c>
      <c r="AR10" s="148">
        <f t="shared" si="7"/>
        <v>4.7300000000000004</v>
      </c>
      <c r="AS10" s="133">
        <v>10237.35</v>
      </c>
      <c r="AT10" s="134">
        <f t="shared" si="8"/>
        <v>6.9736716621253407</v>
      </c>
      <c r="AU10" s="127">
        <v>166.64</v>
      </c>
      <c r="AV10" s="134">
        <f t="shared" si="9"/>
        <v>3.2674509803921565</v>
      </c>
      <c r="AW10" s="135">
        <v>13534.68</v>
      </c>
      <c r="AX10" s="134">
        <f t="shared" si="10"/>
        <v>3.0957639524245195</v>
      </c>
      <c r="AY10" s="135">
        <v>5477.03</v>
      </c>
      <c r="AZ10" s="134">
        <f t="shared" si="11"/>
        <v>1.0781555118110235</v>
      </c>
      <c r="BA10" s="136">
        <v>29415.7</v>
      </c>
      <c r="BB10" s="156">
        <f t="shared" si="12"/>
        <v>2.6826903784769724</v>
      </c>
      <c r="BC10" s="170">
        <v>1470.83</v>
      </c>
      <c r="BD10" s="180">
        <f t="shared" si="0"/>
        <v>2803900.6900000004</v>
      </c>
      <c r="BE10" s="181">
        <f t="shared" si="13"/>
        <v>255.71369721842228</v>
      </c>
    </row>
    <row r="11" spans="1:57" s="3" customFormat="1" ht="15.5" hidden="1" x14ac:dyDescent="0.3">
      <c r="A11" s="3">
        <v>2022</v>
      </c>
      <c r="B11" s="3" t="s">
        <v>17</v>
      </c>
      <c r="C11" s="38">
        <v>1505</v>
      </c>
      <c r="D11" s="52">
        <f t="shared" si="14"/>
        <v>37</v>
      </c>
      <c r="E11" s="53">
        <f t="shared" si="15"/>
        <v>2.520435967302447</v>
      </c>
      <c r="F11" s="52">
        <f t="shared" si="16"/>
        <v>149</v>
      </c>
      <c r="G11" s="53">
        <f t="shared" si="17"/>
        <v>10.988200589970504</v>
      </c>
      <c r="H11" s="38">
        <v>4444</v>
      </c>
      <c r="I11" s="52">
        <f t="shared" si="18"/>
        <v>72</v>
      </c>
      <c r="J11" s="53">
        <f t="shared" si="19"/>
        <v>1.6468435498627656</v>
      </c>
      <c r="K11" s="52">
        <f t="shared" si="20"/>
        <v>383</v>
      </c>
      <c r="L11" s="53">
        <f t="shared" si="21"/>
        <v>9.4311745875400135</v>
      </c>
      <c r="M11" s="39">
        <v>5211</v>
      </c>
      <c r="N11" s="52">
        <f t="shared" si="22"/>
        <v>131</v>
      </c>
      <c r="O11" s="53">
        <f t="shared" si="23"/>
        <v>2.5787401574803113</v>
      </c>
      <c r="P11" s="52">
        <f t="shared" si="24"/>
        <v>606</v>
      </c>
      <c r="Q11" s="59">
        <f t="shared" si="25"/>
        <v>13.159609120521168</v>
      </c>
      <c r="R11" s="44">
        <v>11157</v>
      </c>
      <c r="S11" s="65">
        <f t="shared" si="26"/>
        <v>243</v>
      </c>
      <c r="T11" s="66">
        <f t="shared" si="33"/>
        <v>2.2264980758658623</v>
      </c>
      <c r="U11" s="65">
        <f t="shared" si="27"/>
        <v>1138</v>
      </c>
      <c r="V11" s="72">
        <f t="shared" si="28"/>
        <v>11.358419003892607</v>
      </c>
      <c r="W11" s="76">
        <v>117942.5</v>
      </c>
      <c r="X11" s="53">
        <f t="shared" si="1"/>
        <v>78.367109634551497</v>
      </c>
      <c r="Y11" s="11">
        <v>223033</v>
      </c>
      <c r="Z11" s="53">
        <f t="shared" si="2"/>
        <v>50.187443744374434</v>
      </c>
      <c r="AA11" s="11">
        <v>257529.4</v>
      </c>
      <c r="AB11" s="53">
        <f t="shared" si="3"/>
        <v>49.420341585108424</v>
      </c>
      <c r="AC11" s="11">
        <v>598504.9</v>
      </c>
      <c r="AD11" s="87">
        <f t="shared" si="4"/>
        <v>53.643891727166803</v>
      </c>
      <c r="AE11" s="94">
        <v>557868.03</v>
      </c>
      <c r="AF11" s="12">
        <v>1054946.1200000001</v>
      </c>
      <c r="AG11" s="12">
        <v>1218114.1000000001</v>
      </c>
      <c r="AH11" s="10">
        <v>2830928.25</v>
      </c>
      <c r="AI11" s="95">
        <f t="shared" si="5"/>
        <v>4.7300001219705967</v>
      </c>
      <c r="AJ11" s="161">
        <v>53</v>
      </c>
      <c r="AK11" s="52">
        <f t="shared" si="29"/>
        <v>2</v>
      </c>
      <c r="AL11" s="53">
        <f t="shared" si="30"/>
        <v>3.9215686274509807</v>
      </c>
      <c r="AM11" s="52">
        <f t="shared" si="31"/>
        <v>14</v>
      </c>
      <c r="AN11" s="53">
        <f t="shared" si="32"/>
        <v>35.897435897435884</v>
      </c>
      <c r="AO11" s="111">
        <v>3093</v>
      </c>
      <c r="AP11" s="53">
        <f t="shared" si="6"/>
        <v>58.358490566037737</v>
      </c>
      <c r="AQ11" s="112">
        <v>14629.89</v>
      </c>
      <c r="AR11" s="148">
        <f t="shared" si="7"/>
        <v>4.7299999999999995</v>
      </c>
      <c r="AS11" s="133">
        <v>11717.52</v>
      </c>
      <c r="AT11" s="134">
        <f t="shared" si="8"/>
        <v>7.7857275747508305</v>
      </c>
      <c r="AU11" s="127">
        <v>197.31</v>
      </c>
      <c r="AV11" s="134">
        <f t="shared" si="9"/>
        <v>3.7228301886792452</v>
      </c>
      <c r="AW11" s="135">
        <v>15043.93</v>
      </c>
      <c r="AX11" s="134">
        <f t="shared" si="10"/>
        <v>3.3852227722772277</v>
      </c>
      <c r="AY11" s="135">
        <v>6687.16</v>
      </c>
      <c r="AZ11" s="134">
        <f t="shared" si="11"/>
        <v>1.2832776818269045</v>
      </c>
      <c r="BA11" s="136">
        <v>33645.919999999998</v>
      </c>
      <c r="BB11" s="156">
        <f t="shared" si="12"/>
        <v>3.0014201605709188</v>
      </c>
      <c r="BC11" s="170">
        <v>1682.33</v>
      </c>
      <c r="BD11" s="180">
        <f t="shared" si="0"/>
        <v>2880886.39</v>
      </c>
      <c r="BE11" s="181">
        <f t="shared" si="13"/>
        <v>256.99254148082071</v>
      </c>
    </row>
    <row r="12" spans="1:57" s="3" customFormat="1" ht="15.5" hidden="1" x14ac:dyDescent="0.3">
      <c r="A12" s="3">
        <v>2022</v>
      </c>
      <c r="B12" s="3" t="s">
        <v>18</v>
      </c>
      <c r="C12" s="38">
        <v>1512</v>
      </c>
      <c r="D12" s="52">
        <f t="shared" si="14"/>
        <v>7</v>
      </c>
      <c r="E12" s="53">
        <f t="shared" si="15"/>
        <v>0.46511627906976116</v>
      </c>
      <c r="F12" s="52">
        <f t="shared" si="16"/>
        <v>156</v>
      </c>
      <c r="G12" s="53">
        <f t="shared" si="17"/>
        <v>11.504424778761063</v>
      </c>
      <c r="H12" s="38">
        <v>4496</v>
      </c>
      <c r="I12" s="52">
        <f t="shared" si="18"/>
        <v>52</v>
      </c>
      <c r="J12" s="53">
        <f t="shared" si="19"/>
        <v>1.1701170117011657</v>
      </c>
      <c r="K12" s="52">
        <f t="shared" si="20"/>
        <v>435</v>
      </c>
      <c r="L12" s="53">
        <f t="shared" si="21"/>
        <v>10.711647377493222</v>
      </c>
      <c r="M12" s="39">
        <v>5274</v>
      </c>
      <c r="N12" s="52">
        <f t="shared" si="22"/>
        <v>63</v>
      </c>
      <c r="O12" s="53">
        <f>M12*100/M11-100</f>
        <v>1.2089810017271105</v>
      </c>
      <c r="P12" s="52">
        <f t="shared" si="24"/>
        <v>669</v>
      </c>
      <c r="Q12" s="59">
        <f t="shared" si="25"/>
        <v>14.527687296416943</v>
      </c>
      <c r="R12" s="44">
        <v>11279</v>
      </c>
      <c r="S12" s="65">
        <f t="shared" si="26"/>
        <v>122</v>
      </c>
      <c r="T12" s="66">
        <f>R12*100/R11-100</f>
        <v>1.0934839114457304</v>
      </c>
      <c r="U12" s="65">
        <f t="shared" si="27"/>
        <v>1260</v>
      </c>
      <c r="V12" s="72">
        <f t="shared" si="28"/>
        <v>12.576105399740499</v>
      </c>
      <c r="W12" s="76">
        <v>120932.5</v>
      </c>
      <c r="X12" s="53">
        <f t="shared" si="1"/>
        <v>79.981812169312164</v>
      </c>
      <c r="Y12" s="11">
        <v>230839.2</v>
      </c>
      <c r="Z12" s="53">
        <f t="shared" si="2"/>
        <v>51.343238434163702</v>
      </c>
      <c r="AA12" s="11">
        <v>261454.7</v>
      </c>
      <c r="AB12" s="53">
        <f t="shared" si="3"/>
        <v>49.574270003792194</v>
      </c>
      <c r="AC12" s="11">
        <v>613226.4</v>
      </c>
      <c r="AD12" s="87">
        <f t="shared" si="4"/>
        <v>54.368862487809203</v>
      </c>
      <c r="AE12" s="94">
        <v>572010.73</v>
      </c>
      <c r="AF12" s="12">
        <v>1091869.45</v>
      </c>
      <c r="AG12" s="12">
        <v>1236680.75</v>
      </c>
      <c r="AH12" s="10">
        <v>2900560.93</v>
      </c>
      <c r="AI12" s="95">
        <f t="shared" si="5"/>
        <v>4.7300000945817073</v>
      </c>
      <c r="AJ12" s="161">
        <v>58</v>
      </c>
      <c r="AK12" s="52">
        <f t="shared" si="29"/>
        <v>5</v>
      </c>
      <c r="AL12" s="53">
        <f t="shared" si="30"/>
        <v>9.4339622641509493</v>
      </c>
      <c r="AM12" s="52">
        <f t="shared" si="31"/>
        <v>19</v>
      </c>
      <c r="AN12" s="53">
        <f t="shared" si="32"/>
        <v>48.71794871794873</v>
      </c>
      <c r="AO12" s="111">
        <v>3394</v>
      </c>
      <c r="AP12" s="53">
        <f t="shared" si="6"/>
        <v>58.517241379310342</v>
      </c>
      <c r="AQ12" s="112">
        <v>16053.62</v>
      </c>
      <c r="AR12" s="148">
        <f t="shared" si="7"/>
        <v>4.7300000000000004</v>
      </c>
      <c r="AS12" s="133">
        <v>5244.02</v>
      </c>
      <c r="AT12" s="134">
        <f t="shared" si="8"/>
        <v>3.4682671957671962</v>
      </c>
      <c r="AU12" s="127">
        <v>77.92</v>
      </c>
      <c r="AV12" s="134">
        <f t="shared" si="9"/>
        <v>1.3434482758620689</v>
      </c>
      <c r="AW12" s="135">
        <v>13621.59</v>
      </c>
      <c r="AX12" s="134">
        <f t="shared" si="10"/>
        <v>3.0297130782918149</v>
      </c>
      <c r="AY12" s="135">
        <v>6134.12</v>
      </c>
      <c r="AZ12" s="134">
        <f t="shared" si="11"/>
        <v>1.163086841107319</v>
      </c>
      <c r="BA12" s="136">
        <v>25077.65</v>
      </c>
      <c r="BB12" s="156">
        <f t="shared" si="12"/>
        <v>2.2120181705918673</v>
      </c>
      <c r="BC12" s="170">
        <v>1253.9000000000001</v>
      </c>
      <c r="BD12" s="180">
        <f t="shared" si="0"/>
        <v>2942946.1</v>
      </c>
      <c r="BE12" s="181">
        <f t="shared" si="13"/>
        <v>259.58773044015174</v>
      </c>
    </row>
    <row r="13" spans="1:57" s="3" customFormat="1" ht="15.5" hidden="1" x14ac:dyDescent="0.3">
      <c r="A13" s="3">
        <v>2022</v>
      </c>
      <c r="B13" s="3" t="s">
        <v>19</v>
      </c>
      <c r="C13" s="38">
        <v>1521</v>
      </c>
      <c r="D13" s="52">
        <f t="shared" si="14"/>
        <v>9</v>
      </c>
      <c r="E13" s="53">
        <f t="shared" si="15"/>
        <v>0.59523809523810201</v>
      </c>
      <c r="F13" s="52">
        <f t="shared" si="16"/>
        <v>165</v>
      </c>
      <c r="G13" s="53">
        <f t="shared" si="17"/>
        <v>12.16814159292035</v>
      </c>
      <c r="H13" s="38">
        <v>4561</v>
      </c>
      <c r="I13" s="52">
        <f t="shared" si="18"/>
        <v>65</v>
      </c>
      <c r="J13" s="53">
        <f t="shared" si="19"/>
        <v>1.445729537366546</v>
      </c>
      <c r="K13" s="52">
        <f t="shared" si="20"/>
        <v>500</v>
      </c>
      <c r="L13" s="53">
        <f t="shared" si="21"/>
        <v>12.312238364934743</v>
      </c>
      <c r="M13" s="39">
        <v>5372</v>
      </c>
      <c r="N13" s="52">
        <f t="shared" si="22"/>
        <v>98</v>
      </c>
      <c r="O13" s="53">
        <f t="shared" si="23"/>
        <v>1.858172165339397</v>
      </c>
      <c r="P13" s="52">
        <f t="shared" si="24"/>
        <v>767</v>
      </c>
      <c r="Q13" s="59">
        <f t="shared" si="25"/>
        <v>16.655808903365909</v>
      </c>
      <c r="R13" s="44">
        <v>11452</v>
      </c>
      <c r="S13" s="65">
        <f t="shared" si="26"/>
        <v>173</v>
      </c>
      <c r="T13" s="66">
        <f t="shared" ref="T13:T17" si="34">R13*100/R12-100</f>
        <v>1.5338239205603372</v>
      </c>
      <c r="U13" s="65">
        <f t="shared" si="27"/>
        <v>1433</v>
      </c>
      <c r="V13" s="72">
        <f t="shared" si="28"/>
        <v>14.30282463319692</v>
      </c>
      <c r="W13" s="76">
        <v>125611</v>
      </c>
      <c r="X13" s="53">
        <f t="shared" si="1"/>
        <v>82.584483892176195</v>
      </c>
      <c r="Y13" s="11">
        <v>237088.45</v>
      </c>
      <c r="Z13" s="53">
        <f t="shared" si="2"/>
        <v>51.981681648761239</v>
      </c>
      <c r="AA13" s="11">
        <v>266457.5</v>
      </c>
      <c r="AB13" s="53">
        <f t="shared" si="3"/>
        <v>49.601172747580044</v>
      </c>
      <c r="AC13" s="11">
        <v>629156.94999999995</v>
      </c>
      <c r="AD13" s="87">
        <f t="shared" si="4"/>
        <v>54.938608976597969</v>
      </c>
      <c r="AE13" s="94">
        <v>594140.04</v>
      </c>
      <c r="AF13" s="12">
        <v>1121428.4099999999</v>
      </c>
      <c r="AG13" s="12">
        <v>1260344.02</v>
      </c>
      <c r="AH13" s="10">
        <v>2975912.47</v>
      </c>
      <c r="AI13" s="95">
        <f t="shared" si="5"/>
        <v>4.7300001533798532</v>
      </c>
      <c r="AJ13" s="161">
        <v>63</v>
      </c>
      <c r="AK13" s="52">
        <f t="shared" si="29"/>
        <v>5</v>
      </c>
      <c r="AL13" s="53">
        <f t="shared" si="30"/>
        <v>8.6206896551724128</v>
      </c>
      <c r="AM13" s="52">
        <f t="shared" si="31"/>
        <v>24</v>
      </c>
      <c r="AN13" s="53">
        <f t="shared" si="32"/>
        <v>61.538461538461547</v>
      </c>
      <c r="AO13" s="111">
        <v>3641</v>
      </c>
      <c r="AP13" s="53">
        <f t="shared" si="6"/>
        <v>57.793650793650791</v>
      </c>
      <c r="AQ13" s="112">
        <v>17221.93</v>
      </c>
      <c r="AR13" s="148">
        <f t="shared" si="7"/>
        <v>4.7300000000000004</v>
      </c>
      <c r="AS13" s="133">
        <v>7921.29</v>
      </c>
      <c r="AT13" s="134">
        <f t="shared" si="8"/>
        <v>5.2079487179487183</v>
      </c>
      <c r="AU13" s="127">
        <v>0</v>
      </c>
      <c r="AV13" s="134">
        <f t="shared" si="9"/>
        <v>0</v>
      </c>
      <c r="AW13" s="135">
        <v>13262.07</v>
      </c>
      <c r="AX13" s="134">
        <f t="shared" si="10"/>
        <v>2.9077110282832712</v>
      </c>
      <c r="AY13" s="135">
        <v>5513.16</v>
      </c>
      <c r="AZ13" s="134">
        <f t="shared" si="11"/>
        <v>1.0262769918093819</v>
      </c>
      <c r="BA13" s="136">
        <v>26696.52</v>
      </c>
      <c r="BB13" s="156">
        <f t="shared" si="12"/>
        <v>2.3184125054277032</v>
      </c>
      <c r="BC13" s="170">
        <v>1334.83</v>
      </c>
      <c r="BD13" s="180">
        <f t="shared" si="0"/>
        <v>3021165.7500000005</v>
      </c>
      <c r="BE13" s="181">
        <f t="shared" si="13"/>
        <v>262.36784628745119</v>
      </c>
    </row>
    <row r="14" spans="1:57" s="3" customFormat="1" ht="15.5" hidden="1" x14ac:dyDescent="0.3">
      <c r="A14" s="3">
        <v>2022</v>
      </c>
      <c r="B14" s="3" t="s">
        <v>20</v>
      </c>
      <c r="C14" s="38">
        <v>1540</v>
      </c>
      <c r="D14" s="52">
        <f t="shared" si="14"/>
        <v>19</v>
      </c>
      <c r="E14" s="53">
        <f t="shared" si="15"/>
        <v>1.2491781722550996</v>
      </c>
      <c r="F14" s="52">
        <f t="shared" si="16"/>
        <v>184</v>
      </c>
      <c r="G14" s="53">
        <f t="shared" si="17"/>
        <v>13.569321533923301</v>
      </c>
      <c r="H14" s="38">
        <v>4650</v>
      </c>
      <c r="I14" s="52">
        <f t="shared" si="18"/>
        <v>89</v>
      </c>
      <c r="J14" s="53">
        <f t="shared" si="19"/>
        <v>1.9513264634948513</v>
      </c>
      <c r="K14" s="52">
        <f t="shared" si="20"/>
        <v>589</v>
      </c>
      <c r="L14" s="53">
        <f t="shared" si="21"/>
        <v>14.503816793893137</v>
      </c>
      <c r="M14" s="39">
        <v>5467</v>
      </c>
      <c r="N14" s="52">
        <f t="shared" si="22"/>
        <v>95</v>
      </c>
      <c r="O14" s="53">
        <f t="shared" si="23"/>
        <v>1.7684288905435608</v>
      </c>
      <c r="P14" s="52">
        <f t="shared" si="24"/>
        <v>862</v>
      </c>
      <c r="Q14" s="59">
        <f t="shared" si="25"/>
        <v>18.718783930510313</v>
      </c>
      <c r="R14" s="44">
        <v>11652</v>
      </c>
      <c r="S14" s="65">
        <f t="shared" si="26"/>
        <v>200</v>
      </c>
      <c r="T14" s="66">
        <f t="shared" si="34"/>
        <v>1.7464198393293771</v>
      </c>
      <c r="U14" s="65">
        <f t="shared" si="27"/>
        <v>1633</v>
      </c>
      <c r="V14" s="72">
        <f t="shared" si="28"/>
        <v>16.299031839504934</v>
      </c>
      <c r="W14" s="76">
        <v>128237</v>
      </c>
      <c r="X14" s="53">
        <f t="shared" si="1"/>
        <v>83.270779220779218</v>
      </c>
      <c r="Y14" s="11">
        <v>244373.8</v>
      </c>
      <c r="Z14" s="53">
        <f t="shared" si="2"/>
        <v>52.553505376344084</v>
      </c>
      <c r="AA14" s="11">
        <v>270606.84999999998</v>
      </c>
      <c r="AB14" s="53">
        <f t="shared" si="3"/>
        <v>49.498234863727816</v>
      </c>
      <c r="AC14" s="11">
        <v>643217.65</v>
      </c>
      <c r="AD14" s="87">
        <f>AC14/R14</f>
        <v>55.202338654308278</v>
      </c>
      <c r="AE14" s="94">
        <v>606561.03</v>
      </c>
      <c r="AF14" s="12">
        <v>1155888.1000000001</v>
      </c>
      <c r="AG14" s="12">
        <v>1279970.43</v>
      </c>
      <c r="AH14" s="10">
        <v>3042419.56</v>
      </c>
      <c r="AI14" s="95">
        <f t="shared" si="5"/>
        <v>4.7300001173786201</v>
      </c>
      <c r="AJ14" s="161">
        <v>64</v>
      </c>
      <c r="AK14" s="52">
        <f t="shared" si="29"/>
        <v>1</v>
      </c>
      <c r="AL14" s="53">
        <f t="shared" si="30"/>
        <v>1.5873015873015817</v>
      </c>
      <c r="AM14" s="52">
        <f t="shared" si="31"/>
        <v>25</v>
      </c>
      <c r="AN14" s="53">
        <f t="shared" si="32"/>
        <v>64.102564102564116</v>
      </c>
      <c r="AO14" s="111">
        <v>3742</v>
      </c>
      <c r="AP14" s="53">
        <f t="shared" si="6"/>
        <v>58.46875</v>
      </c>
      <c r="AQ14" s="112">
        <v>17699.66</v>
      </c>
      <c r="AR14" s="148">
        <f t="shared" si="7"/>
        <v>4.7299999999999995</v>
      </c>
      <c r="AS14" s="133">
        <v>10275.07</v>
      </c>
      <c r="AT14" s="134">
        <f t="shared" si="8"/>
        <v>6.6721233766233761</v>
      </c>
      <c r="AU14" s="127">
        <v>11.14</v>
      </c>
      <c r="AV14" s="134">
        <f t="shared" si="9"/>
        <v>0.17406250000000001</v>
      </c>
      <c r="AW14" s="135">
        <v>13625.84</v>
      </c>
      <c r="AX14" s="134">
        <f t="shared" si="10"/>
        <v>2.930288172043011</v>
      </c>
      <c r="AY14" s="135">
        <v>5951.93</v>
      </c>
      <c r="AZ14" s="134">
        <f t="shared" si="11"/>
        <v>1.0887012987012987</v>
      </c>
      <c r="BA14" s="136">
        <v>29863.98</v>
      </c>
      <c r="BB14" s="156">
        <f t="shared" si="12"/>
        <v>2.5489911232502562</v>
      </c>
      <c r="BC14" s="170">
        <v>1493.18</v>
      </c>
      <c r="BD14" s="180">
        <f t="shared" si="0"/>
        <v>3091476.3800000004</v>
      </c>
      <c r="BE14" s="181">
        <f t="shared" si="13"/>
        <v>263.86790542847393</v>
      </c>
    </row>
    <row r="15" spans="1:57" s="3" customFormat="1" ht="15.5" hidden="1" x14ac:dyDescent="0.3">
      <c r="A15" s="3">
        <v>2022</v>
      </c>
      <c r="B15" s="3" t="s">
        <v>21</v>
      </c>
      <c r="C15" s="38">
        <v>1578</v>
      </c>
      <c r="D15" s="52">
        <f t="shared" si="14"/>
        <v>38</v>
      </c>
      <c r="E15" s="53">
        <f t="shared" si="15"/>
        <v>2.4675324675324646</v>
      </c>
      <c r="F15" s="52">
        <f t="shared" si="16"/>
        <v>222</v>
      </c>
      <c r="G15" s="53">
        <f t="shared" si="17"/>
        <v>16.371681415929203</v>
      </c>
      <c r="H15" s="38">
        <v>4734</v>
      </c>
      <c r="I15" s="52">
        <f t="shared" si="18"/>
        <v>84</v>
      </c>
      <c r="J15" s="53">
        <f t="shared" si="19"/>
        <v>1.8064516129032313</v>
      </c>
      <c r="K15" s="52">
        <f t="shared" si="20"/>
        <v>673</v>
      </c>
      <c r="L15" s="53">
        <f t="shared" si="21"/>
        <v>16.572272839202171</v>
      </c>
      <c r="M15" s="39">
        <v>5583</v>
      </c>
      <c r="N15" s="52">
        <f t="shared" si="22"/>
        <v>116</v>
      </c>
      <c r="O15" s="53">
        <f t="shared" si="23"/>
        <v>2.1218218401317017</v>
      </c>
      <c r="P15" s="52">
        <f t="shared" si="24"/>
        <v>978</v>
      </c>
      <c r="Q15" s="59">
        <f t="shared" si="25"/>
        <v>21.237785016286651</v>
      </c>
      <c r="R15" s="44">
        <v>11892</v>
      </c>
      <c r="S15" s="65">
        <f t="shared" si="26"/>
        <v>240</v>
      </c>
      <c r="T15" s="66">
        <f t="shared" si="34"/>
        <v>2.0597322348094735</v>
      </c>
      <c r="U15" s="65">
        <f t="shared" si="27"/>
        <v>1873</v>
      </c>
      <c r="V15" s="72">
        <f t="shared" si="28"/>
        <v>18.694480487074557</v>
      </c>
      <c r="W15" s="76">
        <v>132024.20000000001</v>
      </c>
      <c r="X15" s="53">
        <f t="shared" si="1"/>
        <v>83.665525982256028</v>
      </c>
      <c r="Y15" s="11">
        <v>248425.95</v>
      </c>
      <c r="Z15" s="53">
        <f t="shared" si="2"/>
        <v>52.47696451204056</v>
      </c>
      <c r="AA15" s="11">
        <v>275822.2</v>
      </c>
      <c r="AB15" s="53">
        <f t="shared" si="3"/>
        <v>49.403940533763212</v>
      </c>
      <c r="AC15" s="11">
        <v>656272.35</v>
      </c>
      <c r="AD15" s="87">
        <f t="shared" si="4"/>
        <v>55.186036831483349</v>
      </c>
      <c r="AE15" s="94">
        <v>624474.48</v>
      </c>
      <c r="AF15" s="12">
        <v>1175054.76</v>
      </c>
      <c r="AG15" s="12">
        <v>1304639.03</v>
      </c>
      <c r="AH15" s="10">
        <v>3104168.27</v>
      </c>
      <c r="AI15" s="95">
        <f t="shared" si="5"/>
        <v>4.730000083044791</v>
      </c>
      <c r="AJ15" s="161">
        <v>71</v>
      </c>
      <c r="AK15" s="52">
        <f t="shared" si="29"/>
        <v>7</v>
      </c>
      <c r="AL15" s="53">
        <f t="shared" si="30"/>
        <v>10.9375</v>
      </c>
      <c r="AM15" s="52">
        <f t="shared" si="31"/>
        <v>32</v>
      </c>
      <c r="AN15" s="53">
        <f t="shared" si="32"/>
        <v>82.051282051282044</v>
      </c>
      <c r="AO15" s="111">
        <v>4158</v>
      </c>
      <c r="AP15" s="53">
        <f t="shared" si="6"/>
        <v>58.563380281690144</v>
      </c>
      <c r="AQ15" s="112">
        <v>19667.34</v>
      </c>
      <c r="AR15" s="148">
        <f t="shared" si="7"/>
        <v>4.7300000000000004</v>
      </c>
      <c r="AS15" s="133">
        <v>18357.78</v>
      </c>
      <c r="AT15" s="134">
        <f t="shared" si="8"/>
        <v>11.63357414448669</v>
      </c>
      <c r="AU15" s="127">
        <v>322.94</v>
      </c>
      <c r="AV15" s="134">
        <f t="shared" si="9"/>
        <v>4.5484507042253517</v>
      </c>
      <c r="AW15" s="135">
        <v>14823.45</v>
      </c>
      <c r="AX15" s="134">
        <f t="shared" si="10"/>
        <v>3.1312737642585553</v>
      </c>
      <c r="AY15" s="135">
        <v>6290.62</v>
      </c>
      <c r="AZ15" s="134">
        <f t="shared" si="11"/>
        <v>1.1267454773419308</v>
      </c>
      <c r="BA15" s="136">
        <v>39794.79</v>
      </c>
      <c r="BB15" s="156">
        <f t="shared" si="12"/>
        <v>3.326489174956115</v>
      </c>
      <c r="BC15" s="170">
        <v>1989.73</v>
      </c>
      <c r="BD15" s="180">
        <f t="shared" si="0"/>
        <v>3165620.13</v>
      </c>
      <c r="BE15" s="181">
        <f t="shared" si="13"/>
        <v>264.61758171027333</v>
      </c>
    </row>
    <row r="16" spans="1:57" s="3" customFormat="1" ht="15.5" hidden="1" x14ac:dyDescent="0.3">
      <c r="A16" s="3">
        <v>2022</v>
      </c>
      <c r="B16" s="3" t="s">
        <v>22</v>
      </c>
      <c r="C16" s="38">
        <v>1622</v>
      </c>
      <c r="D16" s="52">
        <f t="shared" si="14"/>
        <v>44</v>
      </c>
      <c r="E16" s="53">
        <f t="shared" si="15"/>
        <v>2.7883396704689432</v>
      </c>
      <c r="F16" s="52">
        <f t="shared" si="16"/>
        <v>266</v>
      </c>
      <c r="G16" s="53">
        <f t="shared" si="17"/>
        <v>19.616519174041301</v>
      </c>
      <c r="H16" s="38">
        <v>4784</v>
      </c>
      <c r="I16" s="52">
        <f t="shared" si="18"/>
        <v>50</v>
      </c>
      <c r="J16" s="53">
        <f t="shared" si="19"/>
        <v>1.0561892691170272</v>
      </c>
      <c r="K16" s="52">
        <f t="shared" si="20"/>
        <v>723</v>
      </c>
      <c r="L16" s="53">
        <f t="shared" si="21"/>
        <v>17.803496675695641</v>
      </c>
      <c r="M16" s="39">
        <v>5678</v>
      </c>
      <c r="N16" s="52">
        <f t="shared" si="22"/>
        <v>95</v>
      </c>
      <c r="O16" s="53">
        <f t="shared" si="23"/>
        <v>1.701594125022396</v>
      </c>
      <c r="P16" s="52">
        <f t="shared" si="24"/>
        <v>1073</v>
      </c>
      <c r="Q16" s="59">
        <f t="shared" si="25"/>
        <v>23.300760043431055</v>
      </c>
      <c r="R16" s="44">
        <v>12081</v>
      </c>
      <c r="S16" s="65">
        <f t="shared" si="26"/>
        <v>189</v>
      </c>
      <c r="T16" s="66">
        <f t="shared" si="34"/>
        <v>1.5893037336024207</v>
      </c>
      <c r="U16" s="65">
        <f t="shared" si="27"/>
        <v>2062</v>
      </c>
      <c r="V16" s="72">
        <f t="shared" si="28"/>
        <v>20.580896297035636</v>
      </c>
      <c r="W16" s="76">
        <v>136545.5</v>
      </c>
      <c r="X16" s="53">
        <f t="shared" si="1"/>
        <v>84.183415536374852</v>
      </c>
      <c r="Y16" s="11">
        <v>252991.4</v>
      </c>
      <c r="Z16" s="53">
        <f t="shared" si="2"/>
        <v>52.88281772575251</v>
      </c>
      <c r="AA16" s="11">
        <v>284127.09999999998</v>
      </c>
      <c r="AB16" s="53">
        <f t="shared" si="3"/>
        <v>50.039996477632968</v>
      </c>
      <c r="AC16" s="11">
        <v>673664</v>
      </c>
      <c r="AD16" s="87">
        <f t="shared" si="4"/>
        <v>55.762271335154374</v>
      </c>
      <c r="AE16" s="94">
        <v>645860.24</v>
      </c>
      <c r="AF16" s="12">
        <v>1196649.3600000001</v>
      </c>
      <c r="AG16" s="12">
        <v>1343921.22</v>
      </c>
      <c r="AH16" s="10">
        <v>3186430.82</v>
      </c>
      <c r="AI16" s="95">
        <f t="shared" si="5"/>
        <v>4.7300001484419534</v>
      </c>
      <c r="AJ16" s="161">
        <v>69</v>
      </c>
      <c r="AK16" s="52">
        <f t="shared" si="29"/>
        <v>-2</v>
      </c>
      <c r="AL16" s="53">
        <f t="shared" si="30"/>
        <v>-2.816901408450704</v>
      </c>
      <c r="AM16" s="52">
        <f t="shared" si="31"/>
        <v>30</v>
      </c>
      <c r="AN16" s="53">
        <f t="shared" si="32"/>
        <v>76.923076923076934</v>
      </c>
      <c r="AO16" s="111">
        <v>4092</v>
      </c>
      <c r="AP16" s="53">
        <f t="shared" si="6"/>
        <v>59.304347826086953</v>
      </c>
      <c r="AQ16" s="112">
        <v>19355.16</v>
      </c>
      <c r="AR16" s="148">
        <f t="shared" si="7"/>
        <v>4.7299999999999995</v>
      </c>
      <c r="AS16" s="133">
        <v>19156.599999999999</v>
      </c>
      <c r="AT16" s="134">
        <f t="shared" si="8"/>
        <v>11.810480887792847</v>
      </c>
      <c r="AU16" s="127">
        <v>509.3</v>
      </c>
      <c r="AV16" s="134">
        <f t="shared" si="9"/>
        <v>7.3811594202898556</v>
      </c>
      <c r="AW16" s="135">
        <v>15089.84</v>
      </c>
      <c r="AX16" s="134">
        <f t="shared" si="10"/>
        <v>3.1542307692307694</v>
      </c>
      <c r="AY16" s="135">
        <v>6404.51</v>
      </c>
      <c r="AZ16" s="134">
        <f t="shared" si="11"/>
        <v>1.1279517435716802</v>
      </c>
      <c r="BA16" s="136">
        <v>41160.25</v>
      </c>
      <c r="BB16" s="156">
        <f t="shared" si="12"/>
        <v>3.3876748971193416</v>
      </c>
      <c r="BC16" s="170">
        <v>2058.02</v>
      </c>
      <c r="BD16" s="180">
        <f t="shared" si="0"/>
        <v>3249004.25</v>
      </c>
      <c r="BE16" s="181">
        <f t="shared" si="13"/>
        <v>267.40775720164606</v>
      </c>
    </row>
    <row r="17" spans="1:57" s="3" customFormat="1" ht="15.5" hidden="1" x14ac:dyDescent="0.3">
      <c r="A17" s="3">
        <v>2022</v>
      </c>
      <c r="B17" s="3" t="s">
        <v>23</v>
      </c>
      <c r="C17" s="38">
        <v>1650</v>
      </c>
      <c r="D17" s="52">
        <f t="shared" si="14"/>
        <v>28</v>
      </c>
      <c r="E17" s="53">
        <f t="shared" si="15"/>
        <v>1.7262638717632512</v>
      </c>
      <c r="F17" s="52">
        <f t="shared" si="16"/>
        <v>294</v>
      </c>
      <c r="G17" s="53">
        <f t="shared" si="17"/>
        <v>21.681415929203538</v>
      </c>
      <c r="H17" s="38">
        <v>4864</v>
      </c>
      <c r="I17" s="52">
        <f t="shared" si="18"/>
        <v>80</v>
      </c>
      <c r="J17" s="53">
        <f t="shared" si="19"/>
        <v>1.6722408026755886</v>
      </c>
      <c r="K17" s="52">
        <f t="shared" si="20"/>
        <v>803</v>
      </c>
      <c r="L17" s="53">
        <f t="shared" si="21"/>
        <v>19.773454814085198</v>
      </c>
      <c r="M17" s="39">
        <v>5809</v>
      </c>
      <c r="N17" s="52">
        <f t="shared" si="22"/>
        <v>131</v>
      </c>
      <c r="O17" s="53">
        <f t="shared" si="23"/>
        <v>2.3071504050722069</v>
      </c>
      <c r="P17" s="52">
        <f t="shared" si="24"/>
        <v>1204</v>
      </c>
      <c r="Q17" s="59">
        <f t="shared" si="25"/>
        <v>26.145494028230189</v>
      </c>
      <c r="R17" s="44">
        <v>12319</v>
      </c>
      <c r="S17" s="65">
        <f t="shared" si="26"/>
        <v>238</v>
      </c>
      <c r="T17" s="66">
        <f t="shared" si="34"/>
        <v>1.9700355930800413</v>
      </c>
      <c r="U17" s="65">
        <f t="shared" si="27"/>
        <v>2300</v>
      </c>
      <c r="V17" s="72">
        <f t="shared" si="28"/>
        <v>22.956382872542164</v>
      </c>
      <c r="W17" s="76">
        <v>139849.79999999999</v>
      </c>
      <c r="X17" s="53">
        <f t="shared" si="1"/>
        <v>84.757454545454536</v>
      </c>
      <c r="Y17" s="11">
        <v>257499.6</v>
      </c>
      <c r="Z17" s="53">
        <f t="shared" si="2"/>
        <v>52.939884868421053</v>
      </c>
      <c r="AA17" s="11">
        <v>290267.3</v>
      </c>
      <c r="AB17" s="53">
        <f t="shared" si="3"/>
        <v>49.968548803580646</v>
      </c>
      <c r="AC17" s="11">
        <v>687616.7</v>
      </c>
      <c r="AD17" s="87">
        <f t="shared" si="4"/>
        <v>55.817574478447924</v>
      </c>
      <c r="AE17" s="94">
        <v>661489.56999999995</v>
      </c>
      <c r="AF17" s="12">
        <v>1217973.1399999999</v>
      </c>
      <c r="AG17" s="12">
        <v>1372964.35</v>
      </c>
      <c r="AH17" s="10">
        <v>3252427.06</v>
      </c>
      <c r="AI17" s="95">
        <f t="shared" si="5"/>
        <v>4.7300001003466035</v>
      </c>
      <c r="AJ17" s="161">
        <v>74</v>
      </c>
      <c r="AK17" s="52">
        <f t="shared" si="29"/>
        <v>5</v>
      </c>
      <c r="AL17" s="53">
        <f t="shared" si="30"/>
        <v>7.2463768115942031</v>
      </c>
      <c r="AM17" s="52">
        <f t="shared" si="31"/>
        <v>35</v>
      </c>
      <c r="AN17" s="53">
        <f t="shared" si="32"/>
        <v>89.743589743589752</v>
      </c>
      <c r="AO17" s="111">
        <v>4306</v>
      </c>
      <c r="AP17" s="53">
        <f t="shared" si="6"/>
        <v>58.189189189189186</v>
      </c>
      <c r="AQ17" s="112">
        <v>20367.38</v>
      </c>
      <c r="AR17" s="148">
        <f t="shared" si="7"/>
        <v>4.7300000000000004</v>
      </c>
      <c r="AS17" s="133">
        <v>21707.41</v>
      </c>
      <c r="AT17" s="134">
        <f t="shared" si="8"/>
        <v>13.15600606060606</v>
      </c>
      <c r="AU17" s="127">
        <v>615.29</v>
      </c>
      <c r="AV17" s="134">
        <f t="shared" si="9"/>
        <v>8.3147297297297289</v>
      </c>
      <c r="AW17" s="135">
        <v>13444.34</v>
      </c>
      <c r="AX17" s="134">
        <f t="shared" si="10"/>
        <v>2.7640501644736841</v>
      </c>
      <c r="AY17" s="135">
        <v>6326.08</v>
      </c>
      <c r="AZ17" s="134">
        <f t="shared" si="11"/>
        <v>1.089013599586848</v>
      </c>
      <c r="BA17" s="136">
        <v>42093.120000000003</v>
      </c>
      <c r="BB17" s="156">
        <f t="shared" si="12"/>
        <v>3.3965238441055439</v>
      </c>
      <c r="BC17" s="170">
        <v>2104.67</v>
      </c>
      <c r="BD17" s="180">
        <f t="shared" si="0"/>
        <v>3316992.23</v>
      </c>
      <c r="BE17" s="181">
        <f t="shared" si="13"/>
        <v>267.65046639231826</v>
      </c>
    </row>
    <row r="18" spans="1:57" s="3" customFormat="1" ht="15.5" hidden="1" x14ac:dyDescent="0.3">
      <c r="A18" s="3">
        <v>2022</v>
      </c>
      <c r="B18" s="3" t="s">
        <v>24</v>
      </c>
      <c r="C18" s="40">
        <v>1676</v>
      </c>
      <c r="D18" s="54">
        <f t="shared" si="14"/>
        <v>26</v>
      </c>
      <c r="E18" s="55">
        <f t="shared" si="15"/>
        <v>1.5757575757575779</v>
      </c>
      <c r="F18" s="54">
        <f t="shared" si="16"/>
        <v>320</v>
      </c>
      <c r="G18" s="55">
        <f t="shared" si="17"/>
        <v>23.598820058997049</v>
      </c>
      <c r="H18" s="40">
        <v>4898</v>
      </c>
      <c r="I18" s="54">
        <f t="shared" si="18"/>
        <v>34</v>
      </c>
      <c r="J18" s="55">
        <f>H18*100/H17-100</f>
        <v>0.69901315789473983</v>
      </c>
      <c r="K18" s="54">
        <f t="shared" si="20"/>
        <v>837</v>
      </c>
      <c r="L18" s="55">
        <f t="shared" si="21"/>
        <v>20.610687022900763</v>
      </c>
      <c r="M18" s="41">
        <v>5957</v>
      </c>
      <c r="N18" s="54">
        <f t="shared" si="22"/>
        <v>148</v>
      </c>
      <c r="O18" s="55">
        <f>M18*100/M17-100</f>
        <v>2.5477707006369457</v>
      </c>
      <c r="P18" s="54">
        <f t="shared" si="24"/>
        <v>1352</v>
      </c>
      <c r="Q18" s="60">
        <f t="shared" si="25"/>
        <v>29.359391965255156</v>
      </c>
      <c r="R18" s="45">
        <v>12527</v>
      </c>
      <c r="S18" s="67">
        <f t="shared" si="26"/>
        <v>208</v>
      </c>
      <c r="T18" s="68">
        <f>R18*100/R17-100</f>
        <v>1.6884487377222115</v>
      </c>
      <c r="U18" s="67">
        <f t="shared" si="27"/>
        <v>2508</v>
      </c>
      <c r="V18" s="73">
        <f t="shared" si="28"/>
        <v>25.0324383671025</v>
      </c>
      <c r="W18" s="77">
        <v>142536.5</v>
      </c>
      <c r="X18" s="55">
        <f t="shared" si="1"/>
        <v>85.045644391408118</v>
      </c>
      <c r="Y18" s="13">
        <v>260100.3</v>
      </c>
      <c r="Z18" s="55">
        <f t="shared" si="2"/>
        <v>53.103368721927318</v>
      </c>
      <c r="AA18" s="13">
        <v>296521.09999999998</v>
      </c>
      <c r="AB18" s="55">
        <f t="shared" si="3"/>
        <v>49.776917911700515</v>
      </c>
      <c r="AC18" s="13">
        <v>699157.9</v>
      </c>
      <c r="AD18" s="88">
        <f t="shared" si="4"/>
        <v>55.812077911710709</v>
      </c>
      <c r="AE18" s="96">
        <v>674197.67</v>
      </c>
      <c r="AF18" s="14">
        <v>1230274.45</v>
      </c>
      <c r="AG18" s="14">
        <v>1402544.83</v>
      </c>
      <c r="AH18" s="15">
        <v>3307016.95</v>
      </c>
      <c r="AI18" s="95">
        <f t="shared" si="5"/>
        <v>4.7300001187142415</v>
      </c>
      <c r="AJ18" s="161">
        <v>79</v>
      </c>
      <c r="AK18" s="52">
        <f t="shared" si="29"/>
        <v>5</v>
      </c>
      <c r="AL18" s="53">
        <f t="shared" si="30"/>
        <v>6.7567567567567579</v>
      </c>
      <c r="AM18" s="52">
        <f t="shared" si="31"/>
        <v>40</v>
      </c>
      <c r="AN18" s="53">
        <f>AJ18*100/$AJ$7-100</f>
        <v>102.56410256410257</v>
      </c>
      <c r="AO18" s="111">
        <v>4607</v>
      </c>
      <c r="AP18" s="53">
        <f t="shared" si="6"/>
        <v>58.316455696202532</v>
      </c>
      <c r="AQ18" s="112">
        <v>21791.11</v>
      </c>
      <c r="AR18" s="148">
        <f t="shared" si="7"/>
        <v>4.7300000000000004</v>
      </c>
      <c r="AS18" s="133">
        <v>17741.169999999998</v>
      </c>
      <c r="AT18" s="134">
        <f t="shared" si="8"/>
        <v>10.585423627684964</v>
      </c>
      <c r="AU18" s="127">
        <v>629.16999999999996</v>
      </c>
      <c r="AV18" s="134">
        <f t="shared" si="9"/>
        <v>7.9641772151898733</v>
      </c>
      <c r="AW18" s="135">
        <v>10249.530000000001</v>
      </c>
      <c r="AX18" s="134">
        <f t="shared" si="10"/>
        <v>2.0925949367088608</v>
      </c>
      <c r="AY18" s="135">
        <v>5161.38</v>
      </c>
      <c r="AZ18" s="134">
        <f t="shared" si="11"/>
        <v>0.86643948296122208</v>
      </c>
      <c r="BA18" s="136">
        <v>33781.25</v>
      </c>
      <c r="BB18" s="156">
        <f t="shared" si="12"/>
        <v>2.6797755037283832</v>
      </c>
      <c r="BC18" s="170">
        <v>1689.04</v>
      </c>
      <c r="BD18" s="180">
        <f t="shared" si="0"/>
        <v>3364278.35</v>
      </c>
      <c r="BE18" s="181">
        <f t="shared" si="13"/>
        <v>266.87913295256226</v>
      </c>
    </row>
    <row r="19" spans="1:57" s="6" customFormat="1" x14ac:dyDescent="0.3">
      <c r="A19" s="26">
        <v>2022</v>
      </c>
      <c r="B19" s="27" t="s">
        <v>25</v>
      </c>
      <c r="C19" s="28">
        <f>AVERAGE(C7:C18)</f>
        <v>1520.1666666666667</v>
      </c>
      <c r="D19" s="56">
        <f>AVERAGE(D7:D18)</f>
        <v>29.09090909090909</v>
      </c>
      <c r="E19" s="57">
        <f t="shared" ref="E19" si="35">AVERAGE(E7:E18)</f>
        <v>1.9495084149687343</v>
      </c>
      <c r="F19" s="56">
        <f>F18</f>
        <v>320</v>
      </c>
      <c r="G19" s="57">
        <f>G18</f>
        <v>23.598820058997049</v>
      </c>
      <c r="H19" s="28">
        <f t="shared" ref="H19:R19" si="36">AVERAGE(H7:H18)</f>
        <v>4528.333333333333</v>
      </c>
      <c r="I19" s="56">
        <f>AVERAGE(I7:I18)</f>
        <v>76.090909090909093</v>
      </c>
      <c r="J19" s="57">
        <f>AVERAGE(J7:J18)</f>
        <v>1.7201703479054218</v>
      </c>
      <c r="K19" s="56">
        <f>K18</f>
        <v>837</v>
      </c>
      <c r="L19" s="57">
        <f>L18</f>
        <v>20.610687022900763</v>
      </c>
      <c r="M19" s="28">
        <f t="shared" si="36"/>
        <v>5313.083333333333</v>
      </c>
      <c r="N19" s="56">
        <f>AVERAGE(N7:N18)</f>
        <v>122.90909090909091</v>
      </c>
      <c r="O19" s="57">
        <f>AVERAGE(O7:O18)</f>
        <v>2.3705939052109595</v>
      </c>
      <c r="P19" s="56">
        <f>P18</f>
        <v>1352</v>
      </c>
      <c r="Q19" s="61">
        <f>Q18</f>
        <v>29.359391965255156</v>
      </c>
      <c r="R19" s="28">
        <f t="shared" si="36"/>
        <v>11358.083333333334</v>
      </c>
      <c r="S19" s="46">
        <f>AVERAGE(S7:S18)</f>
        <v>228</v>
      </c>
      <c r="T19" s="47">
        <f>AVERAGE(T7:T18)</f>
        <v>2.0535592604442301</v>
      </c>
      <c r="U19" s="46">
        <f>U18</f>
        <v>2508</v>
      </c>
      <c r="V19" s="74">
        <f>V18</f>
        <v>25.0324383671025</v>
      </c>
      <c r="W19" s="78">
        <f>SUM(W7:W18)</f>
        <v>1483375.1600000001</v>
      </c>
      <c r="X19" s="57">
        <f>W19/C19/12</f>
        <v>81.316476263567594</v>
      </c>
      <c r="Y19" s="29">
        <f t="shared" ref="Y19:AH19" si="37">SUM(Y7:Y18)</f>
        <v>2791672.11</v>
      </c>
      <c r="Z19" s="57">
        <f>Y19/H19/12</f>
        <v>51.374164703717334</v>
      </c>
      <c r="AA19" s="29">
        <f t="shared" si="37"/>
        <v>3147716.7</v>
      </c>
      <c r="AB19" s="57">
        <f>AA19/M19/12</f>
        <v>49.370527157802286</v>
      </c>
      <c r="AC19" s="29">
        <f t="shared" si="37"/>
        <v>7422763.9700000007</v>
      </c>
      <c r="AD19" s="89">
        <f>AC19/R19/12</f>
        <v>54.460215338562115</v>
      </c>
      <c r="AE19" s="97">
        <f t="shared" si="37"/>
        <v>7016364.6500000004</v>
      </c>
      <c r="AF19" s="30">
        <f t="shared" si="37"/>
        <v>13204609.449999999</v>
      </c>
      <c r="AG19" s="30">
        <f t="shared" si="37"/>
        <v>14888700.379999999</v>
      </c>
      <c r="AH19" s="30">
        <f t="shared" si="37"/>
        <v>35109674.479999997</v>
      </c>
      <c r="AI19" s="98">
        <f t="shared" si="5"/>
        <v>4.7300001215046032</v>
      </c>
      <c r="AJ19" s="158">
        <f>AVERAGE(AJ7:AJ18)</f>
        <v>59.166666666666664</v>
      </c>
      <c r="AK19" s="113">
        <f>AVERAGE(AK7:AK18)</f>
        <v>3.6363636363636362</v>
      </c>
      <c r="AL19" s="114">
        <f t="shared" ref="AL19" si="38">AVERAGE(AL7:AL18)</f>
        <v>6.7398754685353301</v>
      </c>
      <c r="AM19" s="113">
        <f>AM18</f>
        <v>40</v>
      </c>
      <c r="AN19" s="114">
        <f>AN18</f>
        <v>102.56410256410257</v>
      </c>
      <c r="AO19" s="115">
        <f>SUM(AO7:AO18)</f>
        <v>41046.5</v>
      </c>
      <c r="AP19" s="186">
        <f>AO19/AJ19/12</f>
        <v>57.811971830985918</v>
      </c>
      <c r="AQ19" s="116">
        <f t="shared" ref="AQ19" si="39">SUM(AQ7:AQ18)</f>
        <v>194149.95</v>
      </c>
      <c r="AR19" s="149">
        <f t="shared" si="7"/>
        <v>4.7300001218130658</v>
      </c>
      <c r="AS19" s="137">
        <f t="shared" ref="AS19" si="40">SUM(AS7:AS18)</f>
        <v>146473.03000000003</v>
      </c>
      <c r="AT19" s="138">
        <f>AS19/C19/12</f>
        <v>8.0294392062273889</v>
      </c>
      <c r="AU19" s="116">
        <f t="shared" ref="AU19" si="41">SUM(AU7:AU18)</f>
        <v>2721.6</v>
      </c>
      <c r="AV19" s="138">
        <f>AU19/AJ19/12</f>
        <v>3.8332394366197184</v>
      </c>
      <c r="AW19" s="139">
        <f t="shared" ref="AW19" si="42">SUM(AW7:AW18)</f>
        <v>156531.60999999999</v>
      </c>
      <c r="AX19" s="138">
        <f>AW19/H19/12</f>
        <v>2.8805964298859035</v>
      </c>
      <c r="AY19" s="139">
        <f t="shared" ref="AY19" si="43">SUM(AY7:AY18)</f>
        <v>67213.540000000008</v>
      </c>
      <c r="AZ19" s="138">
        <f>AY19/M19/12</f>
        <v>1.0542142823533103</v>
      </c>
      <c r="BA19" s="139">
        <f t="shared" ref="BA19" si="44">SUM(BA7:BA18)</f>
        <v>372939.77999999997</v>
      </c>
      <c r="BB19" s="157">
        <f>BA19/(R19+AJ19)/12</f>
        <v>2.7220490923821408</v>
      </c>
      <c r="BC19" s="171">
        <f t="shared" ref="BC19" si="45">SUM(BC7:BC18)</f>
        <v>18647.050000000003</v>
      </c>
      <c r="BD19" s="182">
        <f t="shared" ref="BD19" si="46">SUM(BD7:BD18)</f>
        <v>35695411.259999998</v>
      </c>
      <c r="BE19" s="185">
        <f>BD19/(R19+AJ19)/12</f>
        <v>260.5371350368959</v>
      </c>
    </row>
    <row r="20" spans="1:57" ht="7.5" customHeight="1" x14ac:dyDescent="0.3">
      <c r="C20" s="4"/>
      <c r="D20" s="48"/>
      <c r="E20" s="49"/>
      <c r="F20" s="48"/>
      <c r="G20" s="49"/>
      <c r="H20" s="4"/>
      <c r="I20" s="48"/>
      <c r="J20" s="49"/>
      <c r="K20" s="48"/>
      <c r="L20" s="49"/>
      <c r="M20" s="4"/>
      <c r="N20" s="48"/>
      <c r="O20" s="48"/>
      <c r="P20" s="48"/>
      <c r="Q20" s="48"/>
      <c r="R20" s="7"/>
      <c r="S20" s="69"/>
      <c r="T20" s="69"/>
      <c r="U20" s="69"/>
      <c r="V20" s="69"/>
      <c r="W20" s="79"/>
      <c r="X20" s="4"/>
      <c r="Y20" s="4"/>
      <c r="Z20" s="4"/>
      <c r="AA20" s="4"/>
      <c r="AB20" s="4"/>
      <c r="AC20" s="4"/>
      <c r="AD20" s="83"/>
      <c r="AE20" s="99"/>
      <c r="AF20" s="5"/>
      <c r="AG20" s="5"/>
      <c r="AH20" s="8"/>
      <c r="AI20" s="100"/>
      <c r="AJ20" s="162"/>
      <c r="AK20" s="4"/>
      <c r="AL20" s="4"/>
      <c r="AM20" s="4"/>
      <c r="AN20" s="4"/>
      <c r="AO20" s="4"/>
      <c r="AP20" s="4"/>
      <c r="AQ20" s="8"/>
      <c r="AR20" s="5"/>
      <c r="AS20" s="99"/>
      <c r="AT20" s="128"/>
      <c r="AU20" s="5"/>
      <c r="AV20" s="5"/>
      <c r="AW20" s="5"/>
      <c r="AX20" s="5"/>
      <c r="AY20" s="5"/>
      <c r="AZ20" s="5"/>
      <c r="BA20" s="8"/>
      <c r="BB20" s="100"/>
      <c r="BC20" s="173"/>
      <c r="BD20" s="183"/>
      <c r="BE20" s="184"/>
    </row>
    <row r="21" spans="1:57" ht="15.5" hidden="1" x14ac:dyDescent="0.3">
      <c r="A21" s="3">
        <v>2023</v>
      </c>
      <c r="B21" s="3" t="s">
        <v>13</v>
      </c>
      <c r="C21" s="36">
        <v>1701</v>
      </c>
      <c r="D21" s="50">
        <f>C21-C18</f>
        <v>25</v>
      </c>
      <c r="E21" s="51">
        <f>C21*100/C18-100</f>
        <v>1.4916467780429628</v>
      </c>
      <c r="F21" s="50">
        <f t="shared" ref="F21:F32" si="47">C21-$C$18</f>
        <v>25</v>
      </c>
      <c r="G21" s="51">
        <f t="shared" ref="G21:G32" si="48">C21*100/$C$18-100</f>
        <v>1.4916467780429628</v>
      </c>
      <c r="H21" s="36">
        <v>5009</v>
      </c>
      <c r="I21" s="50">
        <f>H21-H18</f>
        <v>111</v>
      </c>
      <c r="J21" s="51">
        <f>H21*100/H18-100</f>
        <v>2.2662311147407053</v>
      </c>
      <c r="K21" s="50">
        <f t="shared" ref="K21:K32" si="49">H21-$H$18</f>
        <v>111</v>
      </c>
      <c r="L21" s="51">
        <f>H21*100/$H$18-100</f>
        <v>2.2662311147407053</v>
      </c>
      <c r="M21" s="37">
        <v>6072</v>
      </c>
      <c r="N21" s="50">
        <f>M21-M18</f>
        <v>115</v>
      </c>
      <c r="O21" s="51">
        <f>M21*100/M18-100</f>
        <v>1.9305019305019329</v>
      </c>
      <c r="P21" s="50">
        <f>M21-$M$18</f>
        <v>115</v>
      </c>
      <c r="Q21" s="58">
        <f>M21*100/$M$18-100</f>
        <v>1.9305019305019329</v>
      </c>
      <c r="R21" s="43">
        <v>12780</v>
      </c>
      <c r="S21" s="63">
        <f>R21-R18</f>
        <v>253</v>
      </c>
      <c r="T21" s="64">
        <f>R21*100/R18-100</f>
        <v>2.0196375828211046</v>
      </c>
      <c r="U21" s="63">
        <f>R21-$R$18</f>
        <v>253</v>
      </c>
      <c r="V21" s="71">
        <f>R21*100/$R$18-100</f>
        <v>2.0196375828211046</v>
      </c>
      <c r="W21" s="76">
        <v>145463.79999999999</v>
      </c>
      <c r="X21" s="51">
        <f>W21/C21</f>
        <v>85.516637272192824</v>
      </c>
      <c r="Y21" s="11">
        <v>264700.2</v>
      </c>
      <c r="Z21" s="51">
        <f>Y21/H21</f>
        <v>52.844919145538036</v>
      </c>
      <c r="AA21" s="11">
        <v>302014.03999999998</v>
      </c>
      <c r="AB21" s="51">
        <f>AA21/M21</f>
        <v>49.738807641633727</v>
      </c>
      <c r="AC21" s="11">
        <v>712178.04</v>
      </c>
      <c r="AD21" s="86">
        <f>AC21/R21</f>
        <v>55.725981220657282</v>
      </c>
      <c r="AE21" s="94">
        <v>730228.28</v>
      </c>
      <c r="AF21" s="12">
        <v>1328795</v>
      </c>
      <c r="AG21" s="12">
        <v>1516110.48</v>
      </c>
      <c r="AH21" s="10">
        <v>3575133.76</v>
      </c>
      <c r="AI21" s="95">
        <f>AH21/AC21</f>
        <v>5.0199999988766848</v>
      </c>
      <c r="AJ21" s="160">
        <v>84</v>
      </c>
      <c r="AK21" s="107">
        <f>AJ21-AJ18</f>
        <v>5</v>
      </c>
      <c r="AL21" s="108">
        <f>AJ21*100/AJ18-100</f>
        <v>6.3291139240506311</v>
      </c>
      <c r="AM21" s="107">
        <f>AJ21-$AJ$18</f>
        <v>5</v>
      </c>
      <c r="AN21" s="108">
        <f>AJ21*100/$AJ$18-100</f>
        <v>6.3291139240506311</v>
      </c>
      <c r="AO21" s="109">
        <v>4891.5</v>
      </c>
      <c r="AP21" s="108">
        <f>AO21/AJ21</f>
        <v>58.232142857142854</v>
      </c>
      <c r="AQ21" s="110">
        <v>24555.33</v>
      </c>
      <c r="AR21" s="147">
        <f>AQ21/AO21</f>
        <v>5.0200000000000005</v>
      </c>
      <c r="AS21" s="129">
        <v>20033.509999999998</v>
      </c>
      <c r="AT21" s="130">
        <f>AS21/C21</f>
        <v>11.777489711934155</v>
      </c>
      <c r="AU21" s="126">
        <v>578.41999999999996</v>
      </c>
      <c r="AV21" s="130">
        <f>AU21/AJ21</f>
        <v>6.8859523809523804</v>
      </c>
      <c r="AW21" s="131">
        <v>14493.47</v>
      </c>
      <c r="AX21" s="130">
        <f>AW21/H21</f>
        <v>2.893485725693751</v>
      </c>
      <c r="AY21" s="131">
        <v>6051.99</v>
      </c>
      <c r="AZ21" s="130">
        <f>AY21/M21</f>
        <v>0.99670454545454545</v>
      </c>
      <c r="BA21" s="132">
        <v>41157.39</v>
      </c>
      <c r="BB21" s="155">
        <f>BA21/(R21+AJ21)</f>
        <v>3.199423973880597</v>
      </c>
      <c r="BC21" s="169">
        <v>2057.86</v>
      </c>
      <c r="BD21" s="178">
        <f t="shared" ref="BD21:BD32" si="50">AH21+AQ21+BA21+BC21</f>
        <v>3642904.34</v>
      </c>
      <c r="BE21" s="179">
        <f t="shared" si="13"/>
        <v>283.1859717039801</v>
      </c>
    </row>
    <row r="22" spans="1:57" ht="15.5" hidden="1" x14ac:dyDescent="0.3">
      <c r="A22" s="3">
        <v>2023</v>
      </c>
      <c r="B22" s="3" t="s">
        <v>14</v>
      </c>
      <c r="C22" s="38">
        <v>1726</v>
      </c>
      <c r="D22" s="52">
        <f>C22-C21</f>
        <v>25</v>
      </c>
      <c r="E22" s="53">
        <f>C22*100/C21-100</f>
        <v>1.4697236919459158</v>
      </c>
      <c r="F22" s="52">
        <f t="shared" si="47"/>
        <v>50</v>
      </c>
      <c r="G22" s="53">
        <f t="shared" si="48"/>
        <v>2.9832935560859255</v>
      </c>
      <c r="H22" s="38">
        <v>5072</v>
      </c>
      <c r="I22" s="52">
        <f>H22-H21</f>
        <v>63</v>
      </c>
      <c r="J22" s="53">
        <f>H22*100/H21-100</f>
        <v>1.2577360750648836</v>
      </c>
      <c r="K22" s="52">
        <f t="shared" si="49"/>
        <v>174</v>
      </c>
      <c r="L22" s="53">
        <f t="shared" ref="L22:L32" si="51">H22*100/$H$18-100</f>
        <v>3.5524703960800394</v>
      </c>
      <c r="M22" s="39">
        <v>6200</v>
      </c>
      <c r="N22" s="52">
        <f>M22-M21</f>
        <v>128</v>
      </c>
      <c r="O22" s="53">
        <f>M22*100/M21-100</f>
        <v>2.1080368906455931</v>
      </c>
      <c r="P22" s="52">
        <f t="shared" ref="P22:P32" si="52">M22-$M$18</f>
        <v>243</v>
      </c>
      <c r="Q22" s="59">
        <f t="shared" ref="Q22:Q32" si="53">M22*100/$M$18-100</f>
        <v>4.0792345140171165</v>
      </c>
      <c r="R22" s="44">
        <v>12997</v>
      </c>
      <c r="S22" s="65">
        <f>R22-R21</f>
        <v>217</v>
      </c>
      <c r="T22" s="66">
        <f>R22*100/R21-100</f>
        <v>1.6979655712050032</v>
      </c>
      <c r="U22" s="65">
        <f t="shared" ref="U22:U32" si="54">R22-$R$18</f>
        <v>470</v>
      </c>
      <c r="V22" s="72">
        <f t="shared" ref="V22:V32" si="55">R22*100/$R$18-100</f>
        <v>3.75189590484554</v>
      </c>
      <c r="W22" s="76">
        <v>147251.54999999999</v>
      </c>
      <c r="X22" s="53">
        <f t="shared" ref="X22:X32" si="56">W22/C22</f>
        <v>85.313760139049819</v>
      </c>
      <c r="Y22" s="11">
        <v>268397.8</v>
      </c>
      <c r="Z22" s="53">
        <f t="shared" ref="Z22:Z32" si="57">Y22/H22</f>
        <v>52.917547318611987</v>
      </c>
      <c r="AA22" s="11">
        <v>306958.59999999998</v>
      </c>
      <c r="AB22" s="53">
        <f t="shared" ref="AB22:AB32" si="58">AA22/M22</f>
        <v>49.50945161290322</v>
      </c>
      <c r="AC22" s="11">
        <v>722607.95</v>
      </c>
      <c r="AD22" s="87">
        <f t="shared" ref="AD22:AD32" si="59">AC22/R22</f>
        <v>55.598057243979376</v>
      </c>
      <c r="AE22" s="94">
        <v>739202.79</v>
      </c>
      <c r="AF22" s="12">
        <v>1347356.96</v>
      </c>
      <c r="AG22" s="12">
        <v>1540932.17</v>
      </c>
      <c r="AH22" s="10">
        <v>3627491.92</v>
      </c>
      <c r="AI22" s="95">
        <f t="shared" ref="AI22:AI33" si="60">AH22/AC22</f>
        <v>5.0200000152226396</v>
      </c>
      <c r="AJ22" s="161">
        <v>84</v>
      </c>
      <c r="AK22" s="52">
        <f>AJ22-AJ21</f>
        <v>0</v>
      </c>
      <c r="AL22" s="53">
        <f>AJ22*100/AJ21-100</f>
        <v>0</v>
      </c>
      <c r="AM22" s="52">
        <f t="shared" ref="AM22:AM32" si="61">AJ22-$AJ$18</f>
        <v>5</v>
      </c>
      <c r="AN22" s="53">
        <f t="shared" ref="AN22:AN32" si="62">AJ22*100/$AJ$18-100</f>
        <v>6.3291139240506311</v>
      </c>
      <c r="AO22" s="111">
        <v>4864</v>
      </c>
      <c r="AP22" s="53">
        <f t="shared" ref="AP22:AP32" si="63">AO22/AJ22</f>
        <v>57.904761904761905</v>
      </c>
      <c r="AQ22" s="112">
        <v>24417.279999999999</v>
      </c>
      <c r="AR22" s="148">
        <f t="shared" ref="AR22:AR33" si="64">AQ22/AO22</f>
        <v>5.0199999999999996</v>
      </c>
      <c r="AS22" s="133">
        <v>21135.35</v>
      </c>
      <c r="AT22" s="134">
        <f t="shared" ref="AT22:AT32" si="65">AS22/C22</f>
        <v>12.245278099652374</v>
      </c>
      <c r="AU22" s="127">
        <v>659.61</v>
      </c>
      <c r="AV22" s="134">
        <f t="shared" ref="AV22:AV32" si="66">AU22/AJ22</f>
        <v>7.8525</v>
      </c>
      <c r="AW22" s="135">
        <v>14570.39</v>
      </c>
      <c r="AX22" s="134">
        <f t="shared" ref="AX22:AX32" si="67">AW22/H22</f>
        <v>2.8727109621451103</v>
      </c>
      <c r="AY22" s="135">
        <v>6680.7</v>
      </c>
      <c r="AZ22" s="134">
        <f t="shared" ref="AZ22:AZ32" si="68">AY22/M22</f>
        <v>1.0775322580645161</v>
      </c>
      <c r="BA22" s="136">
        <v>43046.05</v>
      </c>
      <c r="BB22" s="156">
        <f t="shared" ref="BB22:BB32" si="69">BA22/(R22+AJ22)</f>
        <v>3.2907308309762251</v>
      </c>
      <c r="BC22" s="170">
        <v>2152.3200000000002</v>
      </c>
      <c r="BD22" s="180">
        <f t="shared" si="50"/>
        <v>3697107.5699999994</v>
      </c>
      <c r="BE22" s="181">
        <f t="shared" si="13"/>
        <v>282.63187600336363</v>
      </c>
    </row>
    <row r="23" spans="1:57" ht="15.5" hidden="1" x14ac:dyDescent="0.3">
      <c r="A23" s="3">
        <v>2023</v>
      </c>
      <c r="B23" s="3" t="s">
        <v>15</v>
      </c>
      <c r="C23" s="38">
        <v>1761</v>
      </c>
      <c r="D23" s="52">
        <f t="shared" ref="D23:D32" si="70">C23-C22</f>
        <v>35</v>
      </c>
      <c r="E23" s="53">
        <f t="shared" ref="E23:E32" si="71">C23*100/C22-100</f>
        <v>2.0278099652375374</v>
      </c>
      <c r="F23" s="52">
        <f t="shared" si="47"/>
        <v>85</v>
      </c>
      <c r="G23" s="53">
        <f t="shared" si="48"/>
        <v>5.071599045346062</v>
      </c>
      <c r="H23" s="38">
        <v>5189</v>
      </c>
      <c r="I23" s="52">
        <f>H23-H22</f>
        <v>117</v>
      </c>
      <c r="J23" s="53">
        <f t="shared" ref="J23:J32" si="72">H23*100/H22-100</f>
        <v>2.306782334384863</v>
      </c>
      <c r="K23" s="52">
        <f t="shared" si="49"/>
        <v>291</v>
      </c>
      <c r="L23" s="53">
        <f t="shared" si="51"/>
        <v>5.9412004899959214</v>
      </c>
      <c r="M23" s="39">
        <v>6345</v>
      </c>
      <c r="N23" s="52">
        <f>M23-M22</f>
        <v>145</v>
      </c>
      <c r="O23" s="53">
        <f t="shared" ref="O23:O25" si="73">M23*100/M22-100</f>
        <v>2.3387096774193594</v>
      </c>
      <c r="P23" s="52">
        <f t="shared" si="52"/>
        <v>388</v>
      </c>
      <c r="Q23" s="59">
        <f t="shared" si="53"/>
        <v>6.5133456437804256</v>
      </c>
      <c r="R23" s="44">
        <v>13290</v>
      </c>
      <c r="S23" s="65">
        <f>R23-R22</f>
        <v>293</v>
      </c>
      <c r="T23" s="66">
        <f>R23*100/R22-100</f>
        <v>2.2543663922443642</v>
      </c>
      <c r="U23" s="65">
        <f t="shared" si="54"/>
        <v>763</v>
      </c>
      <c r="V23" s="72">
        <f t="shared" si="55"/>
        <v>6.0908437774407247</v>
      </c>
      <c r="W23" s="76">
        <v>152589.65</v>
      </c>
      <c r="X23" s="53">
        <f t="shared" si="56"/>
        <v>86.649432140829077</v>
      </c>
      <c r="Y23" s="11">
        <v>274892.5</v>
      </c>
      <c r="Z23" s="53">
        <f t="shared" si="57"/>
        <v>52.976006937752942</v>
      </c>
      <c r="AA23" s="11">
        <v>315576.8</v>
      </c>
      <c r="AB23" s="53">
        <f t="shared" si="58"/>
        <v>49.736296296296295</v>
      </c>
      <c r="AC23" s="11">
        <v>743058.95</v>
      </c>
      <c r="AD23" s="87">
        <f t="shared" si="59"/>
        <v>55.911132430398794</v>
      </c>
      <c r="AE23" s="94">
        <v>766000.04</v>
      </c>
      <c r="AF23" s="12">
        <v>1379960.35</v>
      </c>
      <c r="AG23" s="12">
        <v>1584195.54</v>
      </c>
      <c r="AH23" s="10">
        <v>3730155.93</v>
      </c>
      <c r="AI23" s="95">
        <f t="shared" si="60"/>
        <v>5.0200000013457888</v>
      </c>
      <c r="AJ23" s="161">
        <v>80</v>
      </c>
      <c r="AK23" s="52">
        <f t="shared" ref="AK23:AK32" si="74">AJ23-AJ22</f>
        <v>-4</v>
      </c>
      <c r="AL23" s="53">
        <f>AJ23*100/AJ22-100</f>
        <v>-4.7619047619047592</v>
      </c>
      <c r="AM23" s="52">
        <f t="shared" si="61"/>
        <v>1</v>
      </c>
      <c r="AN23" s="53">
        <f t="shared" si="62"/>
        <v>1.2658227848101262</v>
      </c>
      <c r="AO23" s="111">
        <v>4767</v>
      </c>
      <c r="AP23" s="53">
        <f t="shared" si="63"/>
        <v>59.587499999999999</v>
      </c>
      <c r="AQ23" s="112">
        <v>23930.34</v>
      </c>
      <c r="AR23" s="148">
        <f t="shared" si="64"/>
        <v>5.0200000000000005</v>
      </c>
      <c r="AS23" s="133">
        <v>22163.7</v>
      </c>
      <c r="AT23" s="134">
        <f t="shared" si="65"/>
        <v>12.585860306643953</v>
      </c>
      <c r="AU23" s="127">
        <v>605.51</v>
      </c>
      <c r="AV23" s="134">
        <f t="shared" si="66"/>
        <v>7.5688750000000002</v>
      </c>
      <c r="AW23" s="135">
        <v>14821.44</v>
      </c>
      <c r="AX23" s="134">
        <f t="shared" si="67"/>
        <v>2.8563191366351899</v>
      </c>
      <c r="AY23" s="135">
        <v>7362.5</v>
      </c>
      <c r="AZ23" s="134">
        <f t="shared" si="68"/>
        <v>1.1603624901497243</v>
      </c>
      <c r="BA23" s="136">
        <v>44953.15</v>
      </c>
      <c r="BB23" s="156">
        <f t="shared" si="69"/>
        <v>3.362240089753179</v>
      </c>
      <c r="BC23" s="170">
        <v>2247.66</v>
      </c>
      <c r="BD23" s="180">
        <f t="shared" si="50"/>
        <v>3801287.08</v>
      </c>
      <c r="BE23" s="181">
        <f t="shared" si="13"/>
        <v>284.31466566940912</v>
      </c>
    </row>
    <row r="24" spans="1:57" ht="15.5" hidden="1" x14ac:dyDescent="0.3">
      <c r="A24" s="3">
        <v>2023</v>
      </c>
      <c r="B24" s="3" t="s">
        <v>16</v>
      </c>
      <c r="C24" s="38">
        <v>1778</v>
      </c>
      <c r="D24" s="52">
        <f t="shared" si="70"/>
        <v>17</v>
      </c>
      <c r="E24" s="53">
        <f t="shared" si="71"/>
        <v>0.96536059057353896</v>
      </c>
      <c r="F24" s="52">
        <f t="shared" si="47"/>
        <v>102</v>
      </c>
      <c r="G24" s="53">
        <f t="shared" si="48"/>
        <v>6.0859188544152687</v>
      </c>
      <c r="H24" s="38">
        <v>5263</v>
      </c>
      <c r="I24" s="52">
        <f t="shared" ref="I24:I31" si="75">H24-H23</f>
        <v>74</v>
      </c>
      <c r="J24" s="53">
        <f t="shared" si="72"/>
        <v>1.4260936596646729</v>
      </c>
      <c r="K24" s="52">
        <f t="shared" si="49"/>
        <v>365</v>
      </c>
      <c r="L24" s="53">
        <f t="shared" si="51"/>
        <v>7.4520212331563869</v>
      </c>
      <c r="M24" s="39">
        <v>6478</v>
      </c>
      <c r="N24" s="52">
        <f t="shared" ref="N24:N31" si="76">M24-M23</f>
        <v>133</v>
      </c>
      <c r="O24" s="53">
        <f t="shared" si="73"/>
        <v>2.0961386918833682</v>
      </c>
      <c r="P24" s="52">
        <f t="shared" si="52"/>
        <v>521</v>
      </c>
      <c r="Q24" s="59">
        <f t="shared" si="53"/>
        <v>8.7460130938391814</v>
      </c>
      <c r="R24" s="44">
        <v>13515</v>
      </c>
      <c r="S24" s="65">
        <f t="shared" ref="S24:S31" si="77">R24-R23</f>
        <v>225</v>
      </c>
      <c r="T24" s="66">
        <f t="shared" ref="T24:T25" si="78">R24*100/R23-100</f>
        <v>1.6930022573363459</v>
      </c>
      <c r="U24" s="65">
        <f t="shared" si="54"/>
        <v>988</v>
      </c>
      <c r="V24" s="72">
        <f t="shared" si="55"/>
        <v>7.8869641574199676</v>
      </c>
      <c r="W24" s="76">
        <v>154188.9</v>
      </c>
      <c r="X24" s="53">
        <f t="shared" si="56"/>
        <v>86.720416197975254</v>
      </c>
      <c r="Y24" s="11">
        <v>278340.8</v>
      </c>
      <c r="Z24" s="53">
        <f t="shared" si="57"/>
        <v>52.886338590157699</v>
      </c>
      <c r="AA24" s="11">
        <v>321539</v>
      </c>
      <c r="AB24" s="53">
        <f t="shared" si="58"/>
        <v>49.635535659154058</v>
      </c>
      <c r="AC24" s="11">
        <v>754068.7</v>
      </c>
      <c r="AD24" s="87">
        <f t="shared" si="59"/>
        <v>55.794946355900848</v>
      </c>
      <c r="AE24" s="94">
        <v>827994.41</v>
      </c>
      <c r="AF24" s="12">
        <v>1494690.11</v>
      </c>
      <c r="AG24" s="12">
        <v>1726664.46</v>
      </c>
      <c r="AH24" s="10">
        <v>4049348.98</v>
      </c>
      <c r="AI24" s="95">
        <f t="shared" si="60"/>
        <v>5.3700000808944868</v>
      </c>
      <c r="AJ24" s="161">
        <v>85</v>
      </c>
      <c r="AK24" s="52">
        <f t="shared" si="74"/>
        <v>5</v>
      </c>
      <c r="AL24" s="53">
        <f t="shared" ref="AL24:AL32" si="79">AJ24*100/AJ23-100</f>
        <v>6.25</v>
      </c>
      <c r="AM24" s="52">
        <f t="shared" si="61"/>
        <v>6</v>
      </c>
      <c r="AN24" s="53">
        <f t="shared" si="62"/>
        <v>7.5949367088607573</v>
      </c>
      <c r="AO24" s="111">
        <v>4968</v>
      </c>
      <c r="AP24" s="53">
        <f t="shared" si="63"/>
        <v>58.44705882352941</v>
      </c>
      <c r="AQ24" s="112">
        <v>26678.16</v>
      </c>
      <c r="AR24" s="148">
        <f t="shared" si="64"/>
        <v>5.37</v>
      </c>
      <c r="AS24" s="133">
        <v>21524.32</v>
      </c>
      <c r="AT24" s="134">
        <f t="shared" si="65"/>
        <v>12.105916760404948</v>
      </c>
      <c r="AU24" s="127">
        <v>714.22</v>
      </c>
      <c r="AV24" s="134">
        <f t="shared" si="66"/>
        <v>8.4025882352941181</v>
      </c>
      <c r="AW24" s="135">
        <v>14460.87</v>
      </c>
      <c r="AX24" s="134">
        <f t="shared" si="67"/>
        <v>2.7476477294318831</v>
      </c>
      <c r="AY24" s="135">
        <v>6556.39</v>
      </c>
      <c r="AZ24" s="134">
        <f t="shared" si="68"/>
        <v>1.0121009570855202</v>
      </c>
      <c r="BA24" s="136">
        <v>43255.8</v>
      </c>
      <c r="BB24" s="156">
        <f t="shared" si="69"/>
        <v>3.180573529411765</v>
      </c>
      <c r="BC24" s="170">
        <v>2162.7600000000002</v>
      </c>
      <c r="BD24" s="180">
        <f t="shared" si="50"/>
        <v>4121445.6999999997</v>
      </c>
      <c r="BE24" s="181">
        <f t="shared" si="13"/>
        <v>303.04747794117645</v>
      </c>
    </row>
    <row r="25" spans="1:57" ht="15.5" hidden="1" x14ac:dyDescent="0.3">
      <c r="A25" s="3">
        <v>2023</v>
      </c>
      <c r="B25" s="3" t="s">
        <v>17</v>
      </c>
      <c r="C25" s="38">
        <v>1798</v>
      </c>
      <c r="D25" s="52">
        <f t="shared" si="70"/>
        <v>20</v>
      </c>
      <c r="E25" s="53">
        <f t="shared" si="71"/>
        <v>1.124859392575928</v>
      </c>
      <c r="F25" s="52">
        <f t="shared" si="47"/>
        <v>122</v>
      </c>
      <c r="G25" s="53">
        <f t="shared" si="48"/>
        <v>7.2792362768496446</v>
      </c>
      <c r="H25" s="38">
        <v>5328</v>
      </c>
      <c r="I25" s="52">
        <f t="shared" si="75"/>
        <v>65</v>
      </c>
      <c r="J25" s="53">
        <f t="shared" si="72"/>
        <v>1.2350370511115329</v>
      </c>
      <c r="K25" s="52">
        <f t="shared" si="49"/>
        <v>430</v>
      </c>
      <c r="L25" s="53">
        <f t="shared" si="51"/>
        <v>8.7790935075541086</v>
      </c>
      <c r="M25" s="39">
        <v>6592</v>
      </c>
      <c r="N25" s="52">
        <f t="shared" si="76"/>
        <v>114</v>
      </c>
      <c r="O25" s="53">
        <f t="shared" si="73"/>
        <v>1.7598024081506622</v>
      </c>
      <c r="P25" s="52">
        <f t="shared" si="52"/>
        <v>635</v>
      </c>
      <c r="Q25" s="59">
        <f t="shared" si="53"/>
        <v>10.659728051032403</v>
      </c>
      <c r="R25" s="44">
        <v>13713</v>
      </c>
      <c r="S25" s="65">
        <f t="shared" si="77"/>
        <v>198</v>
      </c>
      <c r="T25" s="66">
        <f t="shared" si="78"/>
        <v>1.4650388457269656</v>
      </c>
      <c r="U25" s="65">
        <f t="shared" si="54"/>
        <v>1186</v>
      </c>
      <c r="V25" s="72">
        <f t="shared" si="55"/>
        <v>9.4675500918017121</v>
      </c>
      <c r="W25" s="76">
        <v>156323.79999999999</v>
      </c>
      <c r="X25" s="53">
        <f t="shared" si="56"/>
        <v>86.943159065628464</v>
      </c>
      <c r="Y25" s="11">
        <v>283187</v>
      </c>
      <c r="Z25" s="53">
        <f t="shared" si="57"/>
        <v>53.150713213213216</v>
      </c>
      <c r="AA25" s="11">
        <v>329474.59999999998</v>
      </c>
      <c r="AB25" s="53">
        <f t="shared" si="58"/>
        <v>49.980976941747571</v>
      </c>
      <c r="AC25" s="11">
        <v>768985.4</v>
      </c>
      <c r="AD25" s="87">
        <f t="shared" si="59"/>
        <v>56.077109312331366</v>
      </c>
      <c r="AE25" s="94">
        <v>839458.82</v>
      </c>
      <c r="AF25" s="12">
        <v>1520714.22</v>
      </c>
      <c r="AG25" s="12">
        <v>1769278.65</v>
      </c>
      <c r="AH25" s="10">
        <v>4129451.69</v>
      </c>
      <c r="AI25" s="95">
        <f t="shared" si="60"/>
        <v>5.3700001196381617</v>
      </c>
      <c r="AJ25" s="161">
        <v>88</v>
      </c>
      <c r="AK25" s="52">
        <f t="shared" si="74"/>
        <v>3</v>
      </c>
      <c r="AL25" s="53">
        <f t="shared" si="79"/>
        <v>3.529411764705884</v>
      </c>
      <c r="AM25" s="52">
        <f t="shared" si="61"/>
        <v>9</v>
      </c>
      <c r="AN25" s="53">
        <f t="shared" si="62"/>
        <v>11.392405063291136</v>
      </c>
      <c r="AO25" s="111">
        <v>5106.5</v>
      </c>
      <c r="AP25" s="53">
        <f t="shared" si="63"/>
        <v>58.028409090909093</v>
      </c>
      <c r="AQ25" s="112">
        <v>27421.91</v>
      </c>
      <c r="AR25" s="148">
        <f t="shared" si="64"/>
        <v>5.370000979144228</v>
      </c>
      <c r="AS25" s="133">
        <v>22418.35</v>
      </c>
      <c r="AT25" s="134">
        <f t="shared" si="65"/>
        <v>12.468492769744159</v>
      </c>
      <c r="AU25" s="127">
        <v>760.81</v>
      </c>
      <c r="AV25" s="134">
        <f t="shared" si="66"/>
        <v>8.6455681818181809</v>
      </c>
      <c r="AW25" s="135">
        <v>14691.93</v>
      </c>
      <c r="AX25" s="134">
        <f t="shared" si="67"/>
        <v>2.7574943693693692</v>
      </c>
      <c r="AY25" s="135">
        <v>6955.92</v>
      </c>
      <c r="AZ25" s="134">
        <f t="shared" si="68"/>
        <v>1.0552063106796117</v>
      </c>
      <c r="BA25" s="136">
        <v>44827.01</v>
      </c>
      <c r="BB25" s="156">
        <f t="shared" si="69"/>
        <v>3.2480986885008334</v>
      </c>
      <c r="BC25" s="170">
        <v>2241.4</v>
      </c>
      <c r="BD25" s="180">
        <f t="shared" si="50"/>
        <v>4203942.0100000007</v>
      </c>
      <c r="BE25" s="181">
        <f t="shared" si="13"/>
        <v>304.61140569523951</v>
      </c>
    </row>
    <row r="26" spans="1:57" ht="15.5" hidden="1" x14ac:dyDescent="0.3">
      <c r="A26" s="3">
        <v>2023</v>
      </c>
      <c r="B26" s="3" t="s">
        <v>18</v>
      </c>
      <c r="C26" s="38">
        <v>1823</v>
      </c>
      <c r="D26" s="52">
        <f t="shared" si="70"/>
        <v>25</v>
      </c>
      <c r="E26" s="53">
        <f t="shared" si="71"/>
        <v>1.3904338153503915</v>
      </c>
      <c r="F26" s="52">
        <f t="shared" si="47"/>
        <v>147</v>
      </c>
      <c r="G26" s="53">
        <f t="shared" si="48"/>
        <v>8.7708830548926073</v>
      </c>
      <c r="H26" s="38">
        <v>5372</v>
      </c>
      <c r="I26" s="52">
        <f t="shared" si="75"/>
        <v>44</v>
      </c>
      <c r="J26" s="53">
        <f>H26*100/H25-100</f>
        <v>0.82582582582583086</v>
      </c>
      <c r="K26" s="52">
        <f t="shared" si="49"/>
        <v>474</v>
      </c>
      <c r="L26" s="53">
        <f t="shared" si="51"/>
        <v>9.6774193548387046</v>
      </c>
      <c r="M26" s="39">
        <v>6693</v>
      </c>
      <c r="N26" s="52">
        <f t="shared" si="76"/>
        <v>101</v>
      </c>
      <c r="O26" s="53">
        <f>M26*100/M25-100</f>
        <v>1.5321601941747502</v>
      </c>
      <c r="P26" s="52">
        <f t="shared" si="52"/>
        <v>736</v>
      </c>
      <c r="Q26" s="59">
        <f t="shared" si="53"/>
        <v>12.355212355212359</v>
      </c>
      <c r="R26" s="44">
        <v>13884</v>
      </c>
      <c r="S26" s="65">
        <f t="shared" si="77"/>
        <v>171</v>
      </c>
      <c r="T26" s="66">
        <f>R26*100/R25-100</f>
        <v>1.2469919054911429</v>
      </c>
      <c r="U26" s="65">
        <f t="shared" si="54"/>
        <v>1357</v>
      </c>
      <c r="V26" s="72">
        <f t="shared" si="55"/>
        <v>10.83260158058593</v>
      </c>
      <c r="W26" s="76">
        <v>158272.25</v>
      </c>
      <c r="X26" s="53">
        <f t="shared" si="56"/>
        <v>86.819665386725177</v>
      </c>
      <c r="Y26" s="11">
        <v>283966</v>
      </c>
      <c r="Z26" s="53">
        <f t="shared" si="57"/>
        <v>52.860387192851825</v>
      </c>
      <c r="AA26" s="11">
        <v>334561.2</v>
      </c>
      <c r="AB26" s="53">
        <f t="shared" si="58"/>
        <v>49.986732406992381</v>
      </c>
      <c r="AC26" s="11">
        <v>776799.45</v>
      </c>
      <c r="AD26" s="87">
        <f t="shared" si="59"/>
        <v>55.949254537597234</v>
      </c>
      <c r="AE26" s="94">
        <v>849922</v>
      </c>
      <c r="AF26" s="12">
        <v>1524897.44</v>
      </c>
      <c r="AG26" s="12">
        <v>1796593.68</v>
      </c>
      <c r="AH26" s="10">
        <v>4171413.12</v>
      </c>
      <c r="AI26" s="95">
        <f t="shared" si="60"/>
        <v>5.3700000946190167</v>
      </c>
      <c r="AJ26" s="161">
        <v>89</v>
      </c>
      <c r="AK26" s="52">
        <f t="shared" si="74"/>
        <v>1</v>
      </c>
      <c r="AL26" s="53">
        <f t="shared" si="79"/>
        <v>1.1363636363636402</v>
      </c>
      <c r="AM26" s="52">
        <f t="shared" si="61"/>
        <v>10</v>
      </c>
      <c r="AN26" s="53">
        <f t="shared" si="62"/>
        <v>12.658227848101262</v>
      </c>
      <c r="AO26" s="111">
        <v>5232</v>
      </c>
      <c r="AP26" s="53">
        <f t="shared" si="63"/>
        <v>58.786516853932582</v>
      </c>
      <c r="AQ26" s="112">
        <v>28095.84</v>
      </c>
      <c r="AR26" s="148">
        <f t="shared" si="64"/>
        <v>5.37</v>
      </c>
      <c r="AS26" s="133">
        <v>14199.57</v>
      </c>
      <c r="AT26" s="134">
        <f t="shared" si="65"/>
        <v>7.7891223258365327</v>
      </c>
      <c r="AU26" s="127">
        <v>197.86</v>
      </c>
      <c r="AV26" s="134">
        <f t="shared" si="66"/>
        <v>2.2231460674157306</v>
      </c>
      <c r="AW26" s="135">
        <v>13611.52</v>
      </c>
      <c r="AX26" s="134">
        <f t="shared" si="67"/>
        <v>2.5337900223380494</v>
      </c>
      <c r="AY26" s="135">
        <v>6580.21</v>
      </c>
      <c r="AZ26" s="134">
        <f t="shared" si="68"/>
        <v>0.98314806514268638</v>
      </c>
      <c r="BA26" s="136">
        <v>34589.160000000003</v>
      </c>
      <c r="BB26" s="156">
        <f t="shared" si="69"/>
        <v>2.4754283260573966</v>
      </c>
      <c r="BC26" s="170">
        <v>1729.47</v>
      </c>
      <c r="BD26" s="180">
        <f t="shared" si="50"/>
        <v>4235827.59</v>
      </c>
      <c r="BE26" s="181">
        <f t="shared" si="13"/>
        <v>303.14374794246044</v>
      </c>
    </row>
    <row r="27" spans="1:57" ht="15.5" hidden="1" x14ac:dyDescent="0.3">
      <c r="A27" s="3">
        <v>2023</v>
      </c>
      <c r="B27" s="3" t="s">
        <v>19</v>
      </c>
      <c r="C27" s="38">
        <v>1835</v>
      </c>
      <c r="D27" s="52">
        <f t="shared" si="70"/>
        <v>12</v>
      </c>
      <c r="E27" s="53">
        <f t="shared" si="71"/>
        <v>0.65825562260010884</v>
      </c>
      <c r="F27" s="52">
        <f t="shared" si="47"/>
        <v>159</v>
      </c>
      <c r="G27" s="53">
        <f t="shared" si="48"/>
        <v>9.4868735083532272</v>
      </c>
      <c r="H27" s="38">
        <v>5445</v>
      </c>
      <c r="I27" s="52">
        <f t="shared" si="75"/>
        <v>73</v>
      </c>
      <c r="J27" s="53">
        <f t="shared" si="72"/>
        <v>1.3588979895755813</v>
      </c>
      <c r="K27" s="52">
        <f t="shared" si="49"/>
        <v>547</v>
      </c>
      <c r="L27" s="53">
        <f t="shared" si="51"/>
        <v>11.167823601469991</v>
      </c>
      <c r="M27" s="39">
        <v>6816</v>
      </c>
      <c r="N27" s="52">
        <f t="shared" si="76"/>
        <v>123</v>
      </c>
      <c r="O27" s="53">
        <f t="shared" ref="O27:O32" si="80">M27*100/M26-100</f>
        <v>1.8377409233527544</v>
      </c>
      <c r="P27" s="52">
        <f t="shared" si="52"/>
        <v>859</v>
      </c>
      <c r="Q27" s="59">
        <f t="shared" si="53"/>
        <v>14.420010072183985</v>
      </c>
      <c r="R27" s="44">
        <v>14091</v>
      </c>
      <c r="S27" s="65">
        <f>R27-R26</f>
        <v>207</v>
      </c>
      <c r="T27" s="66">
        <f t="shared" ref="T27:T32" si="81">R27*100/R26-100</f>
        <v>1.4909248055315487</v>
      </c>
      <c r="U27" s="65">
        <f t="shared" si="54"/>
        <v>1564</v>
      </c>
      <c r="V27" s="72">
        <f t="shared" si="55"/>
        <v>12.485032330166845</v>
      </c>
      <c r="W27" s="76">
        <v>160062</v>
      </c>
      <c r="X27" s="53">
        <f t="shared" si="56"/>
        <v>87.227247956403275</v>
      </c>
      <c r="Y27" s="11">
        <v>286250</v>
      </c>
      <c r="Z27" s="53">
        <f t="shared" si="57"/>
        <v>52.571166207529842</v>
      </c>
      <c r="AA27" s="11">
        <v>338635.6</v>
      </c>
      <c r="AB27" s="53">
        <f t="shared" si="58"/>
        <v>49.682453051643186</v>
      </c>
      <c r="AC27" s="11">
        <v>784947.6</v>
      </c>
      <c r="AD27" s="87">
        <f t="shared" si="59"/>
        <v>55.705599318714071</v>
      </c>
      <c r="AE27" s="94">
        <v>859532.96</v>
      </c>
      <c r="AF27" s="12">
        <v>1537162.53</v>
      </c>
      <c r="AG27" s="12">
        <v>1818473.19</v>
      </c>
      <c r="AH27" s="10">
        <v>4215168.68</v>
      </c>
      <c r="AI27" s="95">
        <f t="shared" si="60"/>
        <v>5.370000086629986</v>
      </c>
      <c r="AJ27" s="161">
        <v>94</v>
      </c>
      <c r="AK27" s="52">
        <f t="shared" si="74"/>
        <v>5</v>
      </c>
      <c r="AL27" s="53">
        <f t="shared" si="79"/>
        <v>5.6179775280898809</v>
      </c>
      <c r="AM27" s="52">
        <f t="shared" si="61"/>
        <v>15</v>
      </c>
      <c r="AN27" s="53">
        <f t="shared" si="62"/>
        <v>18.987341772151893</v>
      </c>
      <c r="AO27" s="111">
        <v>5431</v>
      </c>
      <c r="AP27" s="53">
        <f t="shared" si="63"/>
        <v>57.776595744680854</v>
      </c>
      <c r="AQ27" s="112">
        <v>29164.47</v>
      </c>
      <c r="AR27" s="148">
        <f t="shared" si="64"/>
        <v>5.37</v>
      </c>
      <c r="AS27" s="133">
        <v>13120.11</v>
      </c>
      <c r="AT27" s="134">
        <f t="shared" si="65"/>
        <v>7.1499237057220713</v>
      </c>
      <c r="AU27" s="127">
        <v>103.5</v>
      </c>
      <c r="AV27" s="134">
        <f t="shared" si="66"/>
        <v>1.1010638297872339</v>
      </c>
      <c r="AW27" s="135">
        <v>13269.64</v>
      </c>
      <c r="AX27" s="134">
        <f t="shared" si="67"/>
        <v>2.4370321395775942</v>
      </c>
      <c r="AY27" s="135">
        <v>6315.55</v>
      </c>
      <c r="AZ27" s="134">
        <f t="shared" si="68"/>
        <v>0.92657717136150242</v>
      </c>
      <c r="BA27" s="136">
        <v>32808.800000000003</v>
      </c>
      <c r="BB27" s="156">
        <f t="shared" si="69"/>
        <v>2.3129221008107157</v>
      </c>
      <c r="BC27" s="170">
        <v>1640.42</v>
      </c>
      <c r="BD27" s="180">
        <f t="shared" si="50"/>
        <v>4278782.3699999992</v>
      </c>
      <c r="BE27" s="181">
        <f t="shared" si="13"/>
        <v>301.6413373281635</v>
      </c>
    </row>
    <row r="28" spans="1:57" ht="15.5" hidden="1" x14ac:dyDescent="0.3">
      <c r="A28" s="3">
        <v>2023</v>
      </c>
      <c r="B28" s="3" t="s">
        <v>20</v>
      </c>
      <c r="C28" s="38">
        <v>1866</v>
      </c>
      <c r="D28" s="52">
        <f t="shared" si="70"/>
        <v>31</v>
      </c>
      <c r="E28" s="53">
        <f t="shared" si="71"/>
        <v>1.6893732970027315</v>
      </c>
      <c r="F28" s="52">
        <f t="shared" si="47"/>
        <v>190</v>
      </c>
      <c r="G28" s="53">
        <f t="shared" si="48"/>
        <v>11.336515513126486</v>
      </c>
      <c r="H28" s="38">
        <v>5510</v>
      </c>
      <c r="I28" s="52">
        <f t="shared" si="75"/>
        <v>65</v>
      </c>
      <c r="J28" s="53">
        <f t="shared" si="72"/>
        <v>1.1937557392102889</v>
      </c>
      <c r="K28" s="52">
        <f t="shared" si="49"/>
        <v>612</v>
      </c>
      <c r="L28" s="53">
        <f t="shared" si="51"/>
        <v>12.494895875867698</v>
      </c>
      <c r="M28" s="39">
        <v>6929</v>
      </c>
      <c r="N28" s="52">
        <f t="shared" si="76"/>
        <v>113</v>
      </c>
      <c r="O28" s="53">
        <f t="shared" si="80"/>
        <v>1.6578638497652634</v>
      </c>
      <c r="P28" s="52">
        <f t="shared" si="52"/>
        <v>972</v>
      </c>
      <c r="Q28" s="59">
        <f t="shared" si="53"/>
        <v>16.316938056068494</v>
      </c>
      <c r="R28" s="44">
        <v>14303</v>
      </c>
      <c r="S28" s="65">
        <f t="shared" si="77"/>
        <v>212</v>
      </c>
      <c r="T28" s="66">
        <f t="shared" si="81"/>
        <v>1.5045064225392082</v>
      </c>
      <c r="U28" s="65">
        <f t="shared" si="54"/>
        <v>1776</v>
      </c>
      <c r="V28" s="72">
        <f t="shared" si="55"/>
        <v>14.177376865969507</v>
      </c>
      <c r="W28" s="76">
        <v>163502</v>
      </c>
      <c r="X28" s="53">
        <f t="shared" si="56"/>
        <v>87.621650589496255</v>
      </c>
      <c r="Y28" s="11">
        <v>289480.5</v>
      </c>
      <c r="Z28" s="53">
        <f t="shared" si="57"/>
        <v>52.537295825771324</v>
      </c>
      <c r="AA28" s="11">
        <v>344193</v>
      </c>
      <c r="AB28" s="53">
        <f t="shared" si="58"/>
        <v>49.674267571078076</v>
      </c>
      <c r="AC28" s="11">
        <v>797175.5</v>
      </c>
      <c r="AD28" s="87">
        <f>AC28/R28</f>
        <v>55.734845836537787</v>
      </c>
      <c r="AE28" s="94">
        <v>878005.74</v>
      </c>
      <c r="AF28" s="12">
        <v>1554510.33</v>
      </c>
      <c r="AG28" s="12">
        <v>1848316.44</v>
      </c>
      <c r="AH28" s="10">
        <v>4280832.51</v>
      </c>
      <c r="AI28" s="95">
        <f t="shared" si="60"/>
        <v>5.3700000940821688</v>
      </c>
      <c r="AJ28" s="161">
        <v>95</v>
      </c>
      <c r="AK28" s="52">
        <f t="shared" si="74"/>
        <v>1</v>
      </c>
      <c r="AL28" s="53">
        <f t="shared" si="79"/>
        <v>1.0638297872340416</v>
      </c>
      <c r="AM28" s="52">
        <f t="shared" si="61"/>
        <v>16</v>
      </c>
      <c r="AN28" s="53">
        <f t="shared" si="62"/>
        <v>20.25316455696202</v>
      </c>
      <c r="AO28" s="111">
        <v>5461</v>
      </c>
      <c r="AP28" s="53">
        <f t="shared" si="63"/>
        <v>57.484210526315792</v>
      </c>
      <c r="AQ28" s="112">
        <v>29325.57</v>
      </c>
      <c r="AR28" s="148">
        <f t="shared" si="64"/>
        <v>5.37</v>
      </c>
      <c r="AS28" s="133">
        <v>15127.48</v>
      </c>
      <c r="AT28" s="134">
        <f t="shared" si="65"/>
        <v>8.1069024651661312</v>
      </c>
      <c r="AU28" s="127">
        <v>34.14</v>
      </c>
      <c r="AV28" s="134">
        <f t="shared" si="66"/>
        <v>0.35936842105263156</v>
      </c>
      <c r="AW28" s="135">
        <v>14971.15</v>
      </c>
      <c r="AX28" s="134">
        <f t="shared" si="67"/>
        <v>2.7170871143375681</v>
      </c>
      <c r="AY28" s="135">
        <v>7355.95</v>
      </c>
      <c r="AZ28" s="134">
        <f t="shared" si="68"/>
        <v>1.0616178380718717</v>
      </c>
      <c r="BA28" s="136">
        <v>37488.720000000001</v>
      </c>
      <c r="BB28" s="156">
        <f t="shared" si="69"/>
        <v>2.6037449645784139</v>
      </c>
      <c r="BC28" s="170">
        <v>1874.43</v>
      </c>
      <c r="BD28" s="180">
        <f t="shared" si="50"/>
        <v>4349521.2299999995</v>
      </c>
      <c r="BE28" s="181">
        <f t="shared" si="13"/>
        <v>302.09204264481173</v>
      </c>
    </row>
    <row r="29" spans="1:57" ht="14" hidden="1" customHeight="1" x14ac:dyDescent="0.3">
      <c r="A29" s="3">
        <v>2023</v>
      </c>
      <c r="B29" s="3" t="s">
        <v>21</v>
      </c>
      <c r="C29" s="38">
        <v>1900</v>
      </c>
      <c r="D29" s="52">
        <f t="shared" si="70"/>
        <v>34</v>
      </c>
      <c r="E29" s="53">
        <f t="shared" si="71"/>
        <v>1.8220793140407352</v>
      </c>
      <c r="F29" s="52">
        <f t="shared" si="47"/>
        <v>224</v>
      </c>
      <c r="G29" s="53">
        <f t="shared" si="48"/>
        <v>13.365155131264913</v>
      </c>
      <c r="H29" s="38">
        <v>5595</v>
      </c>
      <c r="I29" s="52">
        <f t="shared" si="75"/>
        <v>85</v>
      </c>
      <c r="J29" s="53">
        <f t="shared" si="72"/>
        <v>1.5426497277676958</v>
      </c>
      <c r="K29" s="52">
        <f t="shared" si="49"/>
        <v>697</v>
      </c>
      <c r="L29" s="53">
        <f t="shared" si="51"/>
        <v>14.230298080849323</v>
      </c>
      <c r="M29" s="39">
        <v>7107</v>
      </c>
      <c r="N29" s="52">
        <f t="shared" si="76"/>
        <v>178</v>
      </c>
      <c r="O29" s="53">
        <f t="shared" si="80"/>
        <v>2.5689132630971301</v>
      </c>
      <c r="P29" s="52">
        <f t="shared" si="52"/>
        <v>1150</v>
      </c>
      <c r="Q29" s="59">
        <f t="shared" si="53"/>
        <v>19.3050193050193</v>
      </c>
      <c r="R29" s="44">
        <v>14595</v>
      </c>
      <c r="S29" s="65">
        <f t="shared" si="77"/>
        <v>292</v>
      </c>
      <c r="T29" s="66">
        <f t="shared" si="81"/>
        <v>2.0415297490037005</v>
      </c>
      <c r="U29" s="65">
        <f t="shared" si="54"/>
        <v>2068</v>
      </c>
      <c r="V29" s="72">
        <f t="shared" si="55"/>
        <v>16.508341981320342</v>
      </c>
      <c r="W29" s="76">
        <v>164140.54999999999</v>
      </c>
      <c r="X29" s="53">
        <f t="shared" si="56"/>
        <v>86.389763157894734</v>
      </c>
      <c r="Y29" s="11">
        <v>291591.5</v>
      </c>
      <c r="Z29" s="53">
        <f t="shared" si="57"/>
        <v>52.116443252904382</v>
      </c>
      <c r="AA29" s="11">
        <v>353257</v>
      </c>
      <c r="AB29" s="53">
        <f t="shared" si="58"/>
        <v>49.70550161812298</v>
      </c>
      <c r="AC29" s="11">
        <v>808989.05</v>
      </c>
      <c r="AD29" s="87">
        <f t="shared" si="59"/>
        <v>55.429191503939705</v>
      </c>
      <c r="AE29" s="94">
        <v>881434.76</v>
      </c>
      <c r="AF29" s="12">
        <v>1565846.39</v>
      </c>
      <c r="AG29" s="12">
        <v>1896990.12</v>
      </c>
      <c r="AH29" s="10">
        <v>4344271.2699999996</v>
      </c>
      <c r="AI29" s="95">
        <f t="shared" si="60"/>
        <v>5.3700000883819126</v>
      </c>
      <c r="AJ29" s="161">
        <v>96</v>
      </c>
      <c r="AK29" s="52">
        <f t="shared" si="74"/>
        <v>1</v>
      </c>
      <c r="AL29" s="53">
        <f t="shared" si="79"/>
        <v>1.0526315789473699</v>
      </c>
      <c r="AM29" s="52">
        <f t="shared" si="61"/>
        <v>17</v>
      </c>
      <c r="AN29" s="53">
        <f t="shared" si="62"/>
        <v>21.518987341772146</v>
      </c>
      <c r="AO29" s="111">
        <v>5678.5</v>
      </c>
      <c r="AP29" s="53">
        <f t="shared" si="63"/>
        <v>59.151041666666664</v>
      </c>
      <c r="AQ29" s="112">
        <v>30493.55</v>
      </c>
      <c r="AR29" s="148">
        <f t="shared" si="64"/>
        <v>5.3700008805142199</v>
      </c>
      <c r="AS29" s="133">
        <v>23537.360000000001</v>
      </c>
      <c r="AT29" s="134">
        <f t="shared" si="65"/>
        <v>12.388084210526316</v>
      </c>
      <c r="AU29" s="127">
        <v>534.94000000000005</v>
      </c>
      <c r="AV29" s="134">
        <f t="shared" si="66"/>
        <v>5.5722916666666675</v>
      </c>
      <c r="AW29" s="135">
        <v>16153.07</v>
      </c>
      <c r="AX29" s="134">
        <f t="shared" si="67"/>
        <v>2.8870545129579983</v>
      </c>
      <c r="AY29" s="135">
        <v>8190.73</v>
      </c>
      <c r="AZ29" s="134">
        <f t="shared" si="68"/>
        <v>1.1524876881947375</v>
      </c>
      <c r="BA29" s="136">
        <v>48416.1</v>
      </c>
      <c r="BB29" s="156">
        <f t="shared" si="69"/>
        <v>3.2956299775372675</v>
      </c>
      <c r="BC29" s="170">
        <v>2420.83</v>
      </c>
      <c r="BD29" s="180">
        <f t="shared" si="50"/>
        <v>4425601.7499999991</v>
      </c>
      <c r="BE29" s="181">
        <f t="shared" si="13"/>
        <v>301.24577972908577</v>
      </c>
    </row>
    <row r="30" spans="1:57" ht="15.5" hidden="1" x14ac:dyDescent="0.3">
      <c r="A30" s="3">
        <v>2023</v>
      </c>
      <c r="B30" s="3" t="s">
        <v>22</v>
      </c>
      <c r="C30" s="38">
        <v>1936</v>
      </c>
      <c r="D30" s="52">
        <f t="shared" si="70"/>
        <v>36</v>
      </c>
      <c r="E30" s="53">
        <f t="shared" si="71"/>
        <v>1.8947368421052602</v>
      </c>
      <c r="F30" s="52">
        <f t="shared" si="47"/>
        <v>260</v>
      </c>
      <c r="G30" s="53">
        <f t="shared" si="48"/>
        <v>15.513126491646773</v>
      </c>
      <c r="H30" s="38">
        <v>5617</v>
      </c>
      <c r="I30" s="52">
        <f t="shared" si="75"/>
        <v>22</v>
      </c>
      <c r="J30" s="53">
        <f t="shared" si="72"/>
        <v>0.39320822162645186</v>
      </c>
      <c r="K30" s="52">
        <f t="shared" si="49"/>
        <v>719</v>
      </c>
      <c r="L30" s="53">
        <f t="shared" si="51"/>
        <v>14.679461004491628</v>
      </c>
      <c r="M30" s="39">
        <v>7237</v>
      </c>
      <c r="N30" s="52">
        <f t="shared" si="76"/>
        <v>130</v>
      </c>
      <c r="O30" s="53">
        <f t="shared" si="80"/>
        <v>1.8291824961305707</v>
      </c>
      <c r="P30" s="52">
        <f t="shared" si="52"/>
        <v>1280</v>
      </c>
      <c r="Q30" s="59">
        <f t="shared" si="53"/>
        <v>21.487325835151921</v>
      </c>
      <c r="R30" s="44">
        <v>14786</v>
      </c>
      <c r="S30" s="65">
        <f t="shared" si="77"/>
        <v>191</v>
      </c>
      <c r="T30" s="66">
        <f t="shared" si="81"/>
        <v>1.308667351832824</v>
      </c>
      <c r="U30" s="65">
        <f t="shared" si="54"/>
        <v>2259</v>
      </c>
      <c r="V30" s="72">
        <f t="shared" si="55"/>
        <v>18.033048614991614</v>
      </c>
      <c r="W30" s="76">
        <v>167575.95000000001</v>
      </c>
      <c r="X30" s="53">
        <f t="shared" si="56"/>
        <v>86.557825413223142</v>
      </c>
      <c r="Y30" s="11">
        <v>293177.75</v>
      </c>
      <c r="Z30" s="53">
        <f t="shared" si="57"/>
        <v>52.194721381520388</v>
      </c>
      <c r="AA30" s="11">
        <v>359149.2</v>
      </c>
      <c r="AB30" s="53">
        <f t="shared" si="58"/>
        <v>49.626806687854085</v>
      </c>
      <c r="AC30" s="11">
        <v>819902.9</v>
      </c>
      <c r="AD30" s="87">
        <f t="shared" si="59"/>
        <v>55.451298525632353</v>
      </c>
      <c r="AE30" s="94">
        <v>899882.86</v>
      </c>
      <c r="AF30" s="12">
        <v>1574364.52</v>
      </c>
      <c r="AG30" s="12">
        <v>1928631.24</v>
      </c>
      <c r="AH30" s="10">
        <v>4402878.62</v>
      </c>
      <c r="AI30" s="95">
        <f t="shared" si="60"/>
        <v>5.3700000573238613</v>
      </c>
      <c r="AJ30" s="161">
        <v>97</v>
      </c>
      <c r="AK30" s="52">
        <f t="shared" si="74"/>
        <v>1</v>
      </c>
      <c r="AL30" s="53">
        <f t="shared" si="79"/>
        <v>1.0416666666666714</v>
      </c>
      <c r="AM30" s="52">
        <f t="shared" si="61"/>
        <v>18</v>
      </c>
      <c r="AN30" s="53">
        <f t="shared" si="62"/>
        <v>22.784810126582272</v>
      </c>
      <c r="AO30" s="111">
        <v>5602</v>
      </c>
      <c r="AP30" s="53">
        <f t="shared" si="63"/>
        <v>57.75257731958763</v>
      </c>
      <c r="AQ30" s="112">
        <v>30082.74</v>
      </c>
      <c r="AR30" s="148">
        <f t="shared" si="64"/>
        <v>5.37</v>
      </c>
      <c r="AS30" s="133">
        <v>23189.86</v>
      </c>
      <c r="AT30" s="134">
        <f t="shared" si="65"/>
        <v>11.978233471074381</v>
      </c>
      <c r="AU30" s="127">
        <v>639.44000000000005</v>
      </c>
      <c r="AV30" s="134">
        <f t="shared" si="66"/>
        <v>6.5921649484536085</v>
      </c>
      <c r="AW30" s="135">
        <v>16979.27</v>
      </c>
      <c r="AX30" s="134">
        <f t="shared" si="67"/>
        <v>3.0228360334698237</v>
      </c>
      <c r="AY30" s="135">
        <v>8199.4</v>
      </c>
      <c r="AZ30" s="134">
        <f t="shared" si="68"/>
        <v>1.1329832803647919</v>
      </c>
      <c r="BA30" s="136">
        <v>49007.97</v>
      </c>
      <c r="BB30" s="156">
        <f t="shared" si="69"/>
        <v>3.2928824833702883</v>
      </c>
      <c r="BC30" s="170">
        <v>2450.41</v>
      </c>
      <c r="BD30" s="180">
        <f t="shared" si="50"/>
        <v>4484419.74</v>
      </c>
      <c r="BE30" s="181">
        <f t="shared" si="13"/>
        <v>301.31154605926224</v>
      </c>
    </row>
    <row r="31" spans="1:57" ht="15.5" hidden="1" x14ac:dyDescent="0.3">
      <c r="A31" s="3">
        <v>2023</v>
      </c>
      <c r="B31" s="3" t="s">
        <v>23</v>
      </c>
      <c r="C31" s="38">
        <v>1973</v>
      </c>
      <c r="D31" s="52">
        <f t="shared" si="70"/>
        <v>37</v>
      </c>
      <c r="E31" s="53">
        <f t="shared" si="71"/>
        <v>1.9111570247933827</v>
      </c>
      <c r="F31" s="52">
        <f t="shared" si="47"/>
        <v>297</v>
      </c>
      <c r="G31" s="53">
        <f t="shared" si="48"/>
        <v>17.720763723150355</v>
      </c>
      <c r="H31" s="38">
        <v>5684</v>
      </c>
      <c r="I31" s="52">
        <f t="shared" si="75"/>
        <v>67</v>
      </c>
      <c r="J31" s="53">
        <f t="shared" si="72"/>
        <v>1.1928075485134428</v>
      </c>
      <c r="K31" s="52">
        <f t="shared" si="49"/>
        <v>786</v>
      </c>
      <c r="L31" s="53">
        <f>H31*100/$H$18-100</f>
        <v>16.047366271947737</v>
      </c>
      <c r="M31" s="39">
        <v>7344</v>
      </c>
      <c r="N31" s="52">
        <f t="shared" si="76"/>
        <v>107</v>
      </c>
      <c r="O31" s="53">
        <f t="shared" si="80"/>
        <v>1.4785131960757241</v>
      </c>
      <c r="P31" s="52">
        <f t="shared" si="52"/>
        <v>1387</v>
      </c>
      <c r="Q31" s="59">
        <f t="shared" si="53"/>
        <v>23.283531979184147</v>
      </c>
      <c r="R31" s="44">
        <v>14996</v>
      </c>
      <c r="S31" s="65">
        <f t="shared" si="77"/>
        <v>210</v>
      </c>
      <c r="T31" s="66">
        <f t="shared" si="81"/>
        <v>1.4202624103882044</v>
      </c>
      <c r="U31" s="65">
        <f t="shared" si="54"/>
        <v>2469</v>
      </c>
      <c r="V31" s="72">
        <f t="shared" si="55"/>
        <v>19.709427636305577</v>
      </c>
      <c r="W31" s="76">
        <v>170548.85</v>
      </c>
      <c r="X31" s="53">
        <f t="shared" si="56"/>
        <v>86.441383679675624</v>
      </c>
      <c r="Y31" s="11">
        <v>295566.5</v>
      </c>
      <c r="Z31" s="53">
        <f t="shared" si="57"/>
        <v>51.999736101337085</v>
      </c>
      <c r="AA31" s="11">
        <v>363519</v>
      </c>
      <c r="AB31" s="53">
        <f t="shared" si="58"/>
        <v>49.498774509803923</v>
      </c>
      <c r="AC31" s="11">
        <v>829634.35</v>
      </c>
      <c r="AD31" s="87">
        <f t="shared" si="59"/>
        <v>55.323709655908239</v>
      </c>
      <c r="AE31" s="94">
        <v>915847.33</v>
      </c>
      <c r="AF31" s="12">
        <v>1587192.14</v>
      </c>
      <c r="AG31" s="12">
        <v>1952097.06</v>
      </c>
      <c r="AH31" s="10">
        <v>4455136.53</v>
      </c>
      <c r="AI31" s="95">
        <f t="shared" si="60"/>
        <v>5.3700000849771952</v>
      </c>
      <c r="AJ31" s="161">
        <v>94</v>
      </c>
      <c r="AK31" s="52">
        <f t="shared" si="74"/>
        <v>-3</v>
      </c>
      <c r="AL31" s="53">
        <f t="shared" si="79"/>
        <v>-3.0927835051546424</v>
      </c>
      <c r="AM31" s="52">
        <f t="shared" si="61"/>
        <v>15</v>
      </c>
      <c r="AN31" s="53">
        <f t="shared" si="62"/>
        <v>18.987341772151893</v>
      </c>
      <c r="AO31" s="111">
        <v>5585</v>
      </c>
      <c r="AP31" s="53">
        <f t="shared" si="63"/>
        <v>59.414893617021278</v>
      </c>
      <c r="AQ31" s="112">
        <v>29991.45</v>
      </c>
      <c r="AR31" s="148">
        <f t="shared" si="64"/>
        <v>5.37</v>
      </c>
      <c r="AS31" s="133">
        <v>22426.91</v>
      </c>
      <c r="AT31" s="134">
        <f t="shared" si="65"/>
        <v>11.366908261530664</v>
      </c>
      <c r="AU31" s="127">
        <v>568.09</v>
      </c>
      <c r="AV31" s="134">
        <f t="shared" si="66"/>
        <v>6.0435106382978727</v>
      </c>
      <c r="AW31" s="135">
        <v>14792.13</v>
      </c>
      <c r="AX31" s="134">
        <f t="shared" si="67"/>
        <v>2.6024155524278676</v>
      </c>
      <c r="AY31" s="135">
        <v>7113.67</v>
      </c>
      <c r="AZ31" s="134">
        <f t="shared" si="68"/>
        <v>0.9686369825708061</v>
      </c>
      <c r="BA31" s="136">
        <v>44900.800000000003</v>
      </c>
      <c r="BB31" s="156">
        <f t="shared" si="69"/>
        <v>2.9755334658714383</v>
      </c>
      <c r="BC31" s="170">
        <v>2245.0500000000002</v>
      </c>
      <c r="BD31" s="180">
        <f t="shared" si="50"/>
        <v>4532273.83</v>
      </c>
      <c r="BE31" s="181">
        <f t="shared" si="13"/>
        <v>300.34949171636845</v>
      </c>
    </row>
    <row r="32" spans="1:57" ht="15.5" hidden="1" x14ac:dyDescent="0.3">
      <c r="A32" s="3">
        <v>2023</v>
      </c>
      <c r="B32" s="3" t="s">
        <v>24</v>
      </c>
      <c r="C32" s="40">
        <v>1984</v>
      </c>
      <c r="D32" s="54">
        <f t="shared" si="70"/>
        <v>11</v>
      </c>
      <c r="E32" s="55">
        <f t="shared" si="71"/>
        <v>0.55752660922452435</v>
      </c>
      <c r="F32" s="54">
        <f t="shared" si="47"/>
        <v>308</v>
      </c>
      <c r="G32" s="55">
        <f t="shared" si="48"/>
        <v>18.377088305489266</v>
      </c>
      <c r="H32" s="40">
        <v>5708</v>
      </c>
      <c r="I32" s="54">
        <f>H32-H31</f>
        <v>24</v>
      </c>
      <c r="J32" s="55">
        <f t="shared" si="72"/>
        <v>0.42223786066151092</v>
      </c>
      <c r="K32" s="54">
        <f t="shared" si="49"/>
        <v>810</v>
      </c>
      <c r="L32" s="55">
        <f t="shared" si="51"/>
        <v>16.53736218864843</v>
      </c>
      <c r="M32" s="41">
        <v>7449</v>
      </c>
      <c r="N32" s="54">
        <f>M32-M31</f>
        <v>105</v>
      </c>
      <c r="O32" s="55">
        <f t="shared" si="80"/>
        <v>1.4297385620915009</v>
      </c>
      <c r="P32" s="54">
        <f t="shared" si="52"/>
        <v>1492</v>
      </c>
      <c r="Q32" s="60">
        <f t="shared" si="53"/>
        <v>25.046164176598964</v>
      </c>
      <c r="R32" s="45">
        <v>15132</v>
      </c>
      <c r="S32" s="67">
        <f>R32-R31</f>
        <v>136</v>
      </c>
      <c r="T32" s="68">
        <f t="shared" si="81"/>
        <v>0.90690850893571451</v>
      </c>
      <c r="U32" s="67">
        <f t="shared" si="54"/>
        <v>2605</v>
      </c>
      <c r="V32" s="73">
        <f t="shared" si="55"/>
        <v>20.795082621537475</v>
      </c>
      <c r="W32" s="77">
        <v>172552.55</v>
      </c>
      <c r="X32" s="55">
        <f t="shared" si="56"/>
        <v>86.972051411290323</v>
      </c>
      <c r="Y32" s="13">
        <v>298933.65000000002</v>
      </c>
      <c r="Z32" s="55">
        <f t="shared" si="57"/>
        <v>52.370996846531192</v>
      </c>
      <c r="AA32" s="13">
        <v>368179.5</v>
      </c>
      <c r="AB32" s="55">
        <f t="shared" si="58"/>
        <v>49.426701570680628</v>
      </c>
      <c r="AC32" s="13">
        <v>839665.7</v>
      </c>
      <c r="AD32" s="88">
        <f t="shared" si="59"/>
        <v>55.489406555643669</v>
      </c>
      <c r="AE32" s="96">
        <v>926607.22</v>
      </c>
      <c r="AF32" s="14">
        <v>1605273.74</v>
      </c>
      <c r="AG32" s="14">
        <v>1977123.94</v>
      </c>
      <c r="AH32" s="15">
        <v>4509004.9000000004</v>
      </c>
      <c r="AI32" s="95">
        <f t="shared" si="60"/>
        <v>5.3700001083764652</v>
      </c>
      <c r="AJ32" s="161">
        <v>98</v>
      </c>
      <c r="AK32" s="52">
        <f t="shared" si="74"/>
        <v>4</v>
      </c>
      <c r="AL32" s="53">
        <f t="shared" si="79"/>
        <v>4.2553191489361666</v>
      </c>
      <c r="AM32" s="52">
        <f t="shared" si="61"/>
        <v>19</v>
      </c>
      <c r="AN32" s="53">
        <f t="shared" si="62"/>
        <v>24.050632911392398</v>
      </c>
      <c r="AO32" s="111">
        <v>5766</v>
      </c>
      <c r="AP32" s="53">
        <f t="shared" si="63"/>
        <v>58.836734693877553</v>
      </c>
      <c r="AQ32" s="112">
        <v>30963.42</v>
      </c>
      <c r="AR32" s="148">
        <f t="shared" si="64"/>
        <v>5.37</v>
      </c>
      <c r="AS32" s="133">
        <v>18741.060000000001</v>
      </c>
      <c r="AT32" s="134">
        <f t="shared" si="65"/>
        <v>9.4460987903225817</v>
      </c>
      <c r="AU32" s="127">
        <v>495.67</v>
      </c>
      <c r="AV32" s="134">
        <f t="shared" si="66"/>
        <v>5.0578571428571433</v>
      </c>
      <c r="AW32" s="135">
        <v>11869.84</v>
      </c>
      <c r="AX32" s="134">
        <f t="shared" si="67"/>
        <v>2.079509460406447</v>
      </c>
      <c r="AY32" s="135">
        <v>6121.81</v>
      </c>
      <c r="AZ32" s="134">
        <f t="shared" si="68"/>
        <v>0.82182977580883343</v>
      </c>
      <c r="BA32" s="136">
        <v>37228.379999999997</v>
      </c>
      <c r="BB32" s="156">
        <f t="shared" si="69"/>
        <v>2.4444110308601443</v>
      </c>
      <c r="BC32" s="170">
        <v>1861.45</v>
      </c>
      <c r="BD32" s="180">
        <f t="shared" si="50"/>
        <v>4579058.1500000004</v>
      </c>
      <c r="BE32" s="181">
        <f t="shared" si="13"/>
        <v>300.66041694024955</v>
      </c>
    </row>
    <row r="33" spans="1:58" s="6" customFormat="1" x14ac:dyDescent="0.3">
      <c r="A33" s="26">
        <v>2023</v>
      </c>
      <c r="B33" s="27" t="s">
        <v>25</v>
      </c>
      <c r="C33" s="28">
        <f>AVERAGE(C21:C32)</f>
        <v>1840.0833333333333</v>
      </c>
      <c r="D33" s="56">
        <f>AVERAGE(D21:D32)</f>
        <v>25.666666666666668</v>
      </c>
      <c r="E33" s="57">
        <f>AVERAGE(E21:E32)</f>
        <v>1.416913578624418</v>
      </c>
      <c r="F33" s="56">
        <f>F32</f>
        <v>308</v>
      </c>
      <c r="G33" s="57">
        <f>G32</f>
        <v>18.377088305489266</v>
      </c>
      <c r="H33" s="28">
        <f t="shared" ref="H33" si="82">AVERAGE(H21:H32)</f>
        <v>5399.333333333333</v>
      </c>
      <c r="I33" s="56">
        <f>AVERAGE(I21:I32)</f>
        <v>67.5</v>
      </c>
      <c r="J33" s="57">
        <f t="shared" ref="J33" si="83">AVERAGE(J21:J32)</f>
        <v>1.2851052623456216</v>
      </c>
      <c r="K33" s="56">
        <f>K32</f>
        <v>810</v>
      </c>
      <c r="L33" s="57">
        <f>L32</f>
        <v>16.53736218864843</v>
      </c>
      <c r="M33" s="28">
        <f t="shared" ref="M33" si="84">AVERAGE(M21:M32)</f>
        <v>6771.833333333333</v>
      </c>
      <c r="N33" s="56">
        <f>AVERAGE(N21:N32)</f>
        <v>124.33333333333333</v>
      </c>
      <c r="O33" s="57">
        <f t="shared" ref="O33" si="85">AVERAGE(O21:O32)</f>
        <v>1.8806085069407175</v>
      </c>
      <c r="P33" s="56">
        <f>P32</f>
        <v>1492</v>
      </c>
      <c r="Q33" s="61">
        <f>Q32</f>
        <v>25.046164176598964</v>
      </c>
      <c r="R33" s="28">
        <f t="shared" ref="R33" si="86">AVERAGE(R21:R32)</f>
        <v>14006.833333333334</v>
      </c>
      <c r="S33" s="46">
        <f>AVERAGE(S21:S32)</f>
        <v>217.08333333333334</v>
      </c>
      <c r="T33" s="47">
        <f t="shared" ref="T33" si="87">AVERAGE(T21:T32)</f>
        <v>1.5874834835880105</v>
      </c>
      <c r="U33" s="46">
        <f>U32</f>
        <v>2605</v>
      </c>
      <c r="V33" s="74">
        <f>V32</f>
        <v>20.795082621537475</v>
      </c>
      <c r="W33" s="78">
        <f>SUM(W21:W32)</f>
        <v>1912471.85</v>
      </c>
      <c r="X33" s="57">
        <f>W33/C33/12</f>
        <v>86.611650287577561</v>
      </c>
      <c r="Y33" s="29">
        <f t="shared" ref="Y33" si="88">SUM(Y21:Y32)</f>
        <v>3408484.1999999997</v>
      </c>
      <c r="Z33" s="57">
        <f>Y33/H33/12</f>
        <v>52.606559451784172</v>
      </c>
      <c r="AA33" s="29">
        <f t="shared" ref="AA33" si="89">SUM(AA21:AA32)</f>
        <v>4037057.54</v>
      </c>
      <c r="AB33" s="57">
        <f>AA33/M33/12</f>
        <v>49.679524747114272</v>
      </c>
      <c r="AC33" s="29">
        <f t="shared" ref="AC33" si="90">SUM(AC21:AC32)</f>
        <v>9358013.589999998</v>
      </c>
      <c r="AD33" s="89">
        <f>AC33/R33/12</f>
        <v>55.675287002772443</v>
      </c>
      <c r="AE33" s="97">
        <f t="shared" ref="AE33" si="91">SUM(AE21:AE32)</f>
        <v>10114117.210000001</v>
      </c>
      <c r="AF33" s="30">
        <f t="shared" ref="AF33" si="92">SUM(AF21:AF32)</f>
        <v>18020763.73</v>
      </c>
      <c r="AG33" s="30">
        <f t="shared" ref="AG33" si="93">SUM(AG21:AG32)</f>
        <v>21355406.969999995</v>
      </c>
      <c r="AH33" s="30">
        <f t="shared" ref="AH33" si="94">SUM(AH21:AH32)</f>
        <v>49490287.909999996</v>
      </c>
      <c r="AI33" s="98">
        <f t="shared" si="60"/>
        <v>5.2885462747014467</v>
      </c>
      <c r="AJ33" s="158">
        <f>AVERAGE(AJ21:AJ32)</f>
        <v>90.333333333333329</v>
      </c>
      <c r="AK33" s="113">
        <f>AVERAGE(AK21:AK32)</f>
        <v>1.5833333333333333</v>
      </c>
      <c r="AL33" s="114">
        <f>AVERAGE(AL21:AL32)</f>
        <v>1.8684688139945738</v>
      </c>
      <c r="AM33" s="113">
        <f>AM32</f>
        <v>19</v>
      </c>
      <c r="AN33" s="114">
        <f>AN32</f>
        <v>24.050632911392398</v>
      </c>
      <c r="AO33" s="115">
        <f>SUM(AO21:AO32)</f>
        <v>63352.5</v>
      </c>
      <c r="AP33" s="186">
        <f>AO33/AJ33/12</f>
        <v>58.443265682656829</v>
      </c>
      <c r="AQ33" s="116">
        <f t="shared" ref="AQ33" si="95">SUM(AQ21:AQ32)</f>
        <v>335120.06</v>
      </c>
      <c r="AR33" s="149">
        <f t="shared" si="64"/>
        <v>5.2897685174223588</v>
      </c>
      <c r="AS33" s="137">
        <f t="shared" ref="AS33" si="96">SUM(AS21:AS32)</f>
        <v>237617.58000000005</v>
      </c>
      <c r="AT33" s="138">
        <f>AS33/C33/12</f>
        <v>10.761178388659935</v>
      </c>
      <c r="AU33" s="116">
        <f t="shared" ref="AU33" si="97">SUM(AU21:AU32)</f>
        <v>5892.2100000000009</v>
      </c>
      <c r="AV33" s="138">
        <f>AU33/AJ33/12</f>
        <v>5.435618081180813</v>
      </c>
      <c r="AW33" s="139">
        <f t="shared" ref="AW33" si="98">SUM(AW21:AW32)</f>
        <v>174684.72</v>
      </c>
      <c r="AX33" s="138">
        <f>AW33/H33/12</f>
        <v>2.6960847018150389</v>
      </c>
      <c r="AY33" s="139">
        <f t="shared" ref="AY33" si="99">SUM(AY21:AY32)</f>
        <v>83484.819999999992</v>
      </c>
      <c r="AZ33" s="138">
        <f>AY33/M33/12</f>
        <v>1.0273537446777092</v>
      </c>
      <c r="BA33" s="139">
        <f t="shared" ref="BA33" si="100">SUM(BA21:BA32)</f>
        <v>501679.33</v>
      </c>
      <c r="BB33" s="157">
        <f>BA33/(R33+AJ33)/12</f>
        <v>2.9656037856306821</v>
      </c>
      <c r="BC33" s="171">
        <f t="shared" ref="BC33" si="101">SUM(BC21:BC32)</f>
        <v>25084.06</v>
      </c>
      <c r="BD33" s="182">
        <f t="shared" ref="BD33" si="102">SUM(BD21:BD32)</f>
        <v>50352171.359999992</v>
      </c>
      <c r="BE33" s="185">
        <f>BD33/(R33+AJ33)/12</f>
        <v>297.64947660877471</v>
      </c>
    </row>
    <row r="34" spans="1:58" ht="7.5" customHeight="1" x14ac:dyDescent="0.3">
      <c r="C34" s="4"/>
      <c r="D34" s="21"/>
      <c r="E34" s="32"/>
      <c r="F34" s="21"/>
      <c r="G34" s="32"/>
      <c r="H34" s="4"/>
      <c r="I34" s="4"/>
      <c r="J34" s="34"/>
      <c r="K34" s="4"/>
      <c r="L34" s="34"/>
      <c r="M34" s="4"/>
      <c r="N34" s="4"/>
      <c r="O34" s="4"/>
      <c r="P34" s="4"/>
      <c r="Q34" s="4"/>
      <c r="R34" s="7"/>
      <c r="S34" s="7"/>
      <c r="T34" s="7"/>
      <c r="U34" s="7"/>
      <c r="V34" s="7"/>
      <c r="W34" s="79"/>
      <c r="X34" s="4"/>
      <c r="Y34" s="4"/>
      <c r="Z34" s="4"/>
      <c r="AA34" s="4"/>
      <c r="AB34" s="4"/>
      <c r="AC34" s="4"/>
      <c r="AD34" s="83"/>
      <c r="AE34" s="99"/>
      <c r="AF34" s="5"/>
      <c r="AG34" s="5"/>
      <c r="AH34" s="8"/>
      <c r="AI34" s="100"/>
      <c r="AJ34" s="162"/>
      <c r="AK34" s="4"/>
      <c r="AL34" s="4"/>
      <c r="AM34" s="4"/>
      <c r="AN34" s="4"/>
      <c r="AO34" s="4"/>
      <c r="AP34" s="4"/>
      <c r="AQ34" s="8"/>
      <c r="AR34" s="5"/>
      <c r="AS34" s="99"/>
      <c r="AT34" s="128"/>
      <c r="AU34" s="5"/>
      <c r="AV34" s="5"/>
      <c r="AW34" s="5"/>
      <c r="AX34" s="5"/>
      <c r="AY34" s="5"/>
      <c r="AZ34" s="5"/>
      <c r="BA34" s="8"/>
      <c r="BB34" s="100"/>
      <c r="BC34" s="173"/>
      <c r="BD34" s="183"/>
      <c r="BE34" s="184"/>
    </row>
    <row r="35" spans="1:58" s="3" customFormat="1" ht="15.5" hidden="1" x14ac:dyDescent="0.3">
      <c r="A35" s="3">
        <v>2024</v>
      </c>
      <c r="B35" s="3" t="s">
        <v>13</v>
      </c>
      <c r="C35" s="260">
        <v>1985</v>
      </c>
      <c r="D35" s="50">
        <f>C35-C32</f>
        <v>1</v>
      </c>
      <c r="E35" s="51">
        <f>C35*100/C32-100</f>
        <v>5.0403225806448404E-2</v>
      </c>
      <c r="F35" s="50">
        <f>C35-$C$32</f>
        <v>1</v>
      </c>
      <c r="G35" s="51">
        <f>C35*100/$C$32-100</f>
        <v>5.0403225806448404E-2</v>
      </c>
      <c r="H35" s="260">
        <v>5743</v>
      </c>
      <c r="I35" s="50">
        <f>H35-H32</f>
        <v>35</v>
      </c>
      <c r="J35" s="51">
        <f>H35*100/H32-100</f>
        <v>0.61317449194113749</v>
      </c>
      <c r="K35" s="50">
        <f>H35-$H$32</f>
        <v>35</v>
      </c>
      <c r="L35" s="51">
        <f>H35*100/$H$32-100</f>
        <v>0.61317449194113749</v>
      </c>
      <c r="M35" s="261">
        <v>7557</v>
      </c>
      <c r="N35" s="50">
        <f>M35-M32</f>
        <v>108</v>
      </c>
      <c r="O35" s="51">
        <f>M35*100/M32-100</f>
        <v>1.4498590414820711</v>
      </c>
      <c r="P35" s="50">
        <f>M35-$M$32</f>
        <v>108</v>
      </c>
      <c r="Q35" s="58">
        <f>M35*100/$M$32-100</f>
        <v>1.4498590414820711</v>
      </c>
      <c r="R35" s="298">
        <v>15282</v>
      </c>
      <c r="S35" s="63">
        <f>R35-R32</f>
        <v>150</v>
      </c>
      <c r="T35" s="64">
        <f>R35*100/R32-100</f>
        <v>0.99127676447264435</v>
      </c>
      <c r="U35" s="63">
        <f>R35-$R$32</f>
        <v>150</v>
      </c>
      <c r="V35" s="71">
        <f>R35*100/$R$32-100</f>
        <v>0.99127676447264435</v>
      </c>
      <c r="W35" s="241">
        <v>170919.9</v>
      </c>
      <c r="X35" s="51">
        <f>W35/C35</f>
        <v>86.105743073047861</v>
      </c>
      <c r="Y35" s="242">
        <v>299560.2</v>
      </c>
      <c r="Z35" s="51">
        <f>Y35/H35</f>
        <v>52.160926345115797</v>
      </c>
      <c r="AA35" s="242">
        <v>371877.52</v>
      </c>
      <c r="AB35" s="51">
        <f>AA35/M35</f>
        <v>49.209675797274052</v>
      </c>
      <c r="AC35" s="11">
        <v>842357.62</v>
      </c>
      <c r="AD35" s="86">
        <f>AC35/R35</f>
        <v>55.120901714435284</v>
      </c>
      <c r="AE35" s="244">
        <v>972534.26</v>
      </c>
      <c r="AF35" s="245">
        <v>1704497.55</v>
      </c>
      <c r="AG35" s="245">
        <v>2115983.12</v>
      </c>
      <c r="AH35" s="246">
        <v>4793014.93</v>
      </c>
      <c r="AI35" s="95">
        <f>AH35/AC35</f>
        <v>5.690000085711814</v>
      </c>
      <c r="AJ35" s="262">
        <v>106</v>
      </c>
      <c r="AK35" s="107">
        <f>AJ35-AJ32</f>
        <v>8</v>
      </c>
      <c r="AL35" s="108">
        <f>AJ35*100/AJ32-100</f>
        <v>8.1632653061224545</v>
      </c>
      <c r="AM35" s="107">
        <f>AJ35-$AJ$32</f>
        <v>8</v>
      </c>
      <c r="AN35" s="108">
        <f>AJ35*100/$AJ$32-100</f>
        <v>8.1632653061224545</v>
      </c>
      <c r="AO35" s="263">
        <v>6145</v>
      </c>
      <c r="AP35" s="108">
        <f>AO35/AJ35</f>
        <v>57.971698113207545</v>
      </c>
      <c r="AQ35" s="264">
        <v>34965.06</v>
      </c>
      <c r="AR35" s="147">
        <f>AQ35/AO35</f>
        <v>5.6900016273393001</v>
      </c>
      <c r="AS35" s="265">
        <v>22697.88</v>
      </c>
      <c r="AT35" s="130">
        <f>AS35/C35</f>
        <v>11.434700251889168</v>
      </c>
      <c r="AU35" s="266">
        <v>418.6</v>
      </c>
      <c r="AV35" s="130">
        <f>AU35/AJ35</f>
        <v>3.949056603773585</v>
      </c>
      <c r="AW35" s="267">
        <v>16364.25</v>
      </c>
      <c r="AX35" s="130">
        <f>AW35/H35</f>
        <v>2.8494253874281736</v>
      </c>
      <c r="AY35" s="267">
        <v>8486.7800000000007</v>
      </c>
      <c r="AZ35" s="130">
        <f>AY35/M35</f>
        <v>1.123035596136033</v>
      </c>
      <c r="BA35" s="268">
        <v>47967.51</v>
      </c>
      <c r="BB35" s="155">
        <f>BA35/(R35+AJ35)</f>
        <v>3.1172023654795948</v>
      </c>
      <c r="BC35" s="269">
        <v>2398.42</v>
      </c>
      <c r="BD35" s="178">
        <f t="shared" ref="BD35:BD46" si="103">AH35+AQ35+BA35+BC35</f>
        <v>4878345.919999999</v>
      </c>
      <c r="BE35" s="179">
        <f t="shared" si="13"/>
        <v>317.02273979724453</v>
      </c>
    </row>
    <row r="36" spans="1:58" s="3" customFormat="1" ht="15.5" hidden="1" x14ac:dyDescent="0.3">
      <c r="A36" s="3">
        <v>2024</v>
      </c>
      <c r="B36" s="3" t="s">
        <v>14</v>
      </c>
      <c r="C36" s="232">
        <v>2013</v>
      </c>
      <c r="D36" s="52">
        <f>C36-C35</f>
        <v>28</v>
      </c>
      <c r="E36" s="53">
        <f>C36*100/C35-100</f>
        <v>1.4105793450881663</v>
      </c>
      <c r="F36" s="52">
        <f>C36-$C$32</f>
        <v>29</v>
      </c>
      <c r="G36" s="53">
        <f>C36*100/$C$32-100</f>
        <v>1.4616935483871032</v>
      </c>
      <c r="H36" s="232">
        <v>5782</v>
      </c>
      <c r="I36" s="52">
        <f>H36-H35</f>
        <v>39</v>
      </c>
      <c r="J36" s="53">
        <f>H36*100/H35-100</f>
        <v>0.67908758488594856</v>
      </c>
      <c r="K36" s="52">
        <f t="shared" ref="K36" si="104">H36-$H$32</f>
        <v>74</v>
      </c>
      <c r="L36" s="53">
        <f t="shared" ref="L36:L37" si="105">H36*100/$H$32-100</f>
        <v>1.2964260686755438</v>
      </c>
      <c r="M36" s="233">
        <v>7703</v>
      </c>
      <c r="N36" s="52">
        <f>M36-M35</f>
        <v>146</v>
      </c>
      <c r="O36" s="53">
        <f>M36*100/M35-100</f>
        <v>1.9319835913722443</v>
      </c>
      <c r="P36" s="52">
        <f t="shared" ref="P36:P37" si="106">M36-$M$32</f>
        <v>254</v>
      </c>
      <c r="Q36" s="59">
        <f t="shared" ref="Q36:Q37" si="107">M36*100/$M$32-100</f>
        <v>3.4098536716337833</v>
      </c>
      <c r="R36" s="234">
        <v>15496</v>
      </c>
      <c r="S36" s="65">
        <f>R36-R35</f>
        <v>214</v>
      </c>
      <c r="T36" s="66">
        <f>R36*100/R35-100</f>
        <v>1.4003402695982174</v>
      </c>
      <c r="U36" s="65">
        <f t="shared" ref="U36:U37" si="108">R36-$R$32</f>
        <v>364</v>
      </c>
      <c r="V36" s="72">
        <f t="shared" ref="V36:V37" si="109">R36*100/$R$32-100</f>
        <v>2.4054982817869472</v>
      </c>
      <c r="W36" s="241">
        <v>174146.2</v>
      </c>
      <c r="X36" s="53">
        <f t="shared" ref="X36" si="110">W36/C36</f>
        <v>86.510779930452074</v>
      </c>
      <c r="Y36" s="242">
        <v>301124.2</v>
      </c>
      <c r="Z36" s="53">
        <f t="shared" ref="Z36:Z37" si="111">Y36/H36</f>
        <v>52.079591836734693</v>
      </c>
      <c r="AA36" s="242">
        <v>379043.9</v>
      </c>
      <c r="AB36" s="53">
        <f t="shared" ref="AB36:AB38" si="112">AA36/M36</f>
        <v>49.207308840711413</v>
      </c>
      <c r="AC36" s="11">
        <v>854314.3</v>
      </c>
      <c r="AD36" s="87">
        <f t="shared" ref="AD36" si="113">AC36/R36</f>
        <v>55.131279039752194</v>
      </c>
      <c r="AE36" s="244">
        <v>990891.9</v>
      </c>
      <c r="AF36" s="245">
        <v>1713396.74</v>
      </c>
      <c r="AG36" s="245">
        <v>2156759.7999999998</v>
      </c>
      <c r="AH36" s="246">
        <v>4861048.4400000004</v>
      </c>
      <c r="AI36" s="95">
        <f t="shared" ref="AI36:AI47" si="114">AH36/AC36</f>
        <v>5.6900000854486459</v>
      </c>
      <c r="AJ36" s="243">
        <v>112</v>
      </c>
      <c r="AK36" s="52">
        <f>AJ36-AJ35</f>
        <v>6</v>
      </c>
      <c r="AL36" s="53">
        <f>AJ36*100/AJ35-100</f>
        <v>5.6603773584905639</v>
      </c>
      <c r="AM36" s="52">
        <f t="shared" ref="AM36" si="115">AJ36-$AJ$32</f>
        <v>14</v>
      </c>
      <c r="AN36" s="53">
        <f t="shared" ref="AN36:AN37" si="116">AJ36*100/$AJ$32-100</f>
        <v>14.285714285714292</v>
      </c>
      <c r="AO36" s="247">
        <v>6500</v>
      </c>
      <c r="AP36" s="53">
        <f t="shared" ref="AP36:AP38" si="117">AO36/AJ36</f>
        <v>58.035714285714285</v>
      </c>
      <c r="AQ36" s="248">
        <v>36985</v>
      </c>
      <c r="AR36" s="148">
        <f t="shared" ref="AR36:AR47" si="118">AQ36/AO36</f>
        <v>5.69</v>
      </c>
      <c r="AS36" s="249">
        <v>24419.21</v>
      </c>
      <c r="AT36" s="134">
        <f t="shared" ref="AT36:AT38" si="119">AS36/C36</f>
        <v>12.130755091902632</v>
      </c>
      <c r="AU36" s="251">
        <v>517.55999999999995</v>
      </c>
      <c r="AV36" s="134">
        <f t="shared" ref="AV36:AV46" si="120">AU36/AJ36</f>
        <v>4.6210714285714278</v>
      </c>
      <c r="AW36" s="252">
        <v>17146.310000000001</v>
      </c>
      <c r="AX36" s="134">
        <f t="shared" ref="AX36:AX46" si="121">AW36/H36</f>
        <v>2.9654635074368731</v>
      </c>
      <c r="AY36" s="252">
        <v>8747.32</v>
      </c>
      <c r="AZ36" s="134">
        <f t="shared" ref="AZ36:AZ46" si="122">AY36/M36</f>
        <v>1.1355731533168896</v>
      </c>
      <c r="BA36" s="253">
        <v>50830.400000000001</v>
      </c>
      <c r="BB36" s="156">
        <f t="shared" ref="BB36:BB37" si="123">BA36/(R36+AJ36)</f>
        <v>3.2566888774987186</v>
      </c>
      <c r="BC36" s="255">
        <v>2541.56</v>
      </c>
      <c r="BD36" s="180">
        <f t="shared" si="103"/>
        <v>4951405.4000000004</v>
      </c>
      <c r="BE36" s="181">
        <f t="shared" si="13"/>
        <v>317.23509738595595</v>
      </c>
    </row>
    <row r="37" spans="1:58" s="3" customFormat="1" ht="15.5" hidden="1" x14ac:dyDescent="0.3">
      <c r="A37" s="3">
        <v>2024</v>
      </c>
      <c r="B37" s="3" t="s">
        <v>15</v>
      </c>
      <c r="C37" s="232">
        <v>2048</v>
      </c>
      <c r="D37" s="52">
        <f>C37-C36</f>
        <v>35</v>
      </c>
      <c r="E37" s="53">
        <f>C37*100/C36-100</f>
        <v>1.7386984600099424</v>
      </c>
      <c r="F37" s="52">
        <f>C37-$C$32</f>
        <v>64</v>
      </c>
      <c r="G37" s="53">
        <f>C37*100/$C$32-100</f>
        <v>3.2258064516128968</v>
      </c>
      <c r="H37" s="232">
        <v>5869</v>
      </c>
      <c r="I37" s="52">
        <f>H37-H36</f>
        <v>87</v>
      </c>
      <c r="J37" s="53">
        <f>H37*100/H36-100</f>
        <v>1.504669664475955</v>
      </c>
      <c r="K37" s="52">
        <f>H37-$H$32</f>
        <v>161</v>
      </c>
      <c r="L37" s="53">
        <f t="shared" si="105"/>
        <v>2.8206026629292182</v>
      </c>
      <c r="M37" s="233">
        <v>7845</v>
      </c>
      <c r="N37" s="52">
        <f>M37-M36</f>
        <v>142</v>
      </c>
      <c r="O37" s="53">
        <f t="shared" ref="O37" si="124">M37*100/M36-100</f>
        <v>1.8434376217058315</v>
      </c>
      <c r="P37" s="52">
        <f t="shared" si="106"/>
        <v>396</v>
      </c>
      <c r="Q37" s="59">
        <f t="shared" si="107"/>
        <v>5.3161498187676131</v>
      </c>
      <c r="R37" s="234">
        <v>15755</v>
      </c>
      <c r="S37" s="65">
        <f>R37-R36</f>
        <v>259</v>
      </c>
      <c r="T37" s="66">
        <f>R37*100/R36-100</f>
        <v>1.6713990707279294</v>
      </c>
      <c r="U37" s="65">
        <f t="shared" si="108"/>
        <v>623</v>
      </c>
      <c r="V37" s="72">
        <f t="shared" si="109"/>
        <v>4.1171028284430378</v>
      </c>
      <c r="W37" s="241">
        <v>177719.2</v>
      </c>
      <c r="X37" s="53">
        <f>W37/C37</f>
        <v>86.776953125000006</v>
      </c>
      <c r="Y37" s="242">
        <v>306577.5</v>
      </c>
      <c r="Z37" s="53">
        <f t="shared" si="111"/>
        <v>52.236752428011584</v>
      </c>
      <c r="AA37" s="242">
        <v>387818.6</v>
      </c>
      <c r="AB37" s="53">
        <f t="shared" si="112"/>
        <v>49.435130656469084</v>
      </c>
      <c r="AC37" s="11">
        <v>872115.3</v>
      </c>
      <c r="AD37" s="87">
        <f>AC37/R37</f>
        <v>55.354827039035229</v>
      </c>
      <c r="AE37" s="244">
        <v>1011222.28</v>
      </c>
      <c r="AF37" s="245">
        <v>1744425.99</v>
      </c>
      <c r="AG37" s="245">
        <v>2206687.87</v>
      </c>
      <c r="AH37" s="246">
        <v>4962336.1399999997</v>
      </c>
      <c r="AI37" s="95">
        <f>AH37/AC37</f>
        <v>5.6900000951709018</v>
      </c>
      <c r="AJ37" s="243">
        <v>115</v>
      </c>
      <c r="AK37" s="52">
        <f>AJ37-AJ36</f>
        <v>3</v>
      </c>
      <c r="AL37" s="53">
        <f>AJ37*100/AJ36-100</f>
        <v>2.6785714285714306</v>
      </c>
      <c r="AM37" s="52">
        <f>AJ37-$AJ$32</f>
        <v>17</v>
      </c>
      <c r="AN37" s="53">
        <f t="shared" si="116"/>
        <v>17.34693877551021</v>
      </c>
      <c r="AO37" s="247">
        <v>6639</v>
      </c>
      <c r="AP37" s="53">
        <f t="shared" si="117"/>
        <v>57.730434782608697</v>
      </c>
      <c r="AQ37" s="248">
        <v>37775.910000000003</v>
      </c>
      <c r="AR37" s="148">
        <f t="shared" si="118"/>
        <v>5.69</v>
      </c>
      <c r="AS37" s="249">
        <v>24111.78</v>
      </c>
      <c r="AT37" s="134">
        <f t="shared" si="119"/>
        <v>11.773330078124999</v>
      </c>
      <c r="AU37" s="251">
        <v>417.06</v>
      </c>
      <c r="AV37" s="134">
        <f t="shared" si="120"/>
        <v>3.6266086956521741</v>
      </c>
      <c r="AW37" s="252">
        <v>16249.2</v>
      </c>
      <c r="AX37" s="134">
        <f t="shared" si="121"/>
        <v>2.768648832850571</v>
      </c>
      <c r="AY37" s="252">
        <v>9045.5300000000007</v>
      </c>
      <c r="AZ37" s="134">
        <f t="shared" si="122"/>
        <v>1.1530312300828554</v>
      </c>
      <c r="BA37" s="253">
        <v>49823.57</v>
      </c>
      <c r="BB37" s="156">
        <f t="shared" si="123"/>
        <v>3.1394814114681791</v>
      </c>
      <c r="BC37" s="255">
        <v>2491.1799999999998</v>
      </c>
      <c r="BD37" s="180">
        <f t="shared" si="103"/>
        <v>5052426.8</v>
      </c>
      <c r="BE37" s="181">
        <f>BD37/(R37+AJ37)</f>
        <v>318.36337744171391</v>
      </c>
    </row>
    <row r="38" spans="1:58" ht="15.5" hidden="1" x14ac:dyDescent="0.3">
      <c r="A38" s="3">
        <v>2024</v>
      </c>
      <c r="B38" s="3" t="s">
        <v>16</v>
      </c>
      <c r="C38" s="232">
        <v>2063</v>
      </c>
      <c r="D38" s="235">
        <f>C38-C37</f>
        <v>15</v>
      </c>
      <c r="E38" s="236">
        <f>C38*100/C37-100</f>
        <v>0.732421875</v>
      </c>
      <c r="F38" s="235">
        <f>C38-$C$32</f>
        <v>79</v>
      </c>
      <c r="G38" s="236">
        <f>C38*100/$C$32-100</f>
        <v>3.9818548387096797</v>
      </c>
      <c r="H38" s="232">
        <v>5912</v>
      </c>
      <c r="I38" s="235">
        <f>H38-H37</f>
        <v>43</v>
      </c>
      <c r="J38" s="236">
        <f>H38*100/H37-100</f>
        <v>0.73266314533992727</v>
      </c>
      <c r="K38" s="235">
        <f>H38-$H$32</f>
        <v>204</v>
      </c>
      <c r="L38" s="236">
        <f>H38*100/$H$32-100</f>
        <v>3.5739313244569075</v>
      </c>
      <c r="M38" s="233">
        <v>7934</v>
      </c>
      <c r="N38" s="235">
        <f>M38-M37</f>
        <v>89</v>
      </c>
      <c r="O38" s="236">
        <f>M38*100/M37-100</f>
        <v>1.1344805608667912</v>
      </c>
      <c r="P38" s="235">
        <f>M38-$M$32</f>
        <v>485</v>
      </c>
      <c r="Q38" s="237">
        <f>M38*100/$M$32-100</f>
        <v>6.5109410659148921</v>
      </c>
      <c r="R38" s="234">
        <v>15907</v>
      </c>
      <c r="S38" s="238">
        <f>R38-R37</f>
        <v>152</v>
      </c>
      <c r="T38" s="239">
        <f>R38*100/R37-100</f>
        <v>0.96477308790859695</v>
      </c>
      <c r="U38" s="238">
        <f>R38-$R$32</f>
        <v>775</v>
      </c>
      <c r="V38" s="240">
        <f>R38*100/$R$32-100</f>
        <v>5.1215966164419768</v>
      </c>
      <c r="W38" s="241">
        <v>179425.2</v>
      </c>
      <c r="X38" s="236">
        <f>W38/C38</f>
        <v>86.972952011633552</v>
      </c>
      <c r="Y38" s="242">
        <v>308689.09999999998</v>
      </c>
      <c r="Z38" s="236">
        <f>Y38/H38</f>
        <v>52.213988497970227</v>
      </c>
      <c r="AA38" s="242">
        <v>390395.95</v>
      </c>
      <c r="AB38" s="236">
        <f t="shared" si="112"/>
        <v>49.20543861860348</v>
      </c>
      <c r="AC38" s="242">
        <f>W38+Y38+AA38</f>
        <v>878510.25</v>
      </c>
      <c r="AD38" s="257">
        <f>AC38/R38</f>
        <v>55.227902810083613</v>
      </c>
      <c r="AE38" s="244">
        <v>1020929.4</v>
      </c>
      <c r="AF38" s="245">
        <v>1756441</v>
      </c>
      <c r="AG38" s="245">
        <v>2221352.9900000002</v>
      </c>
      <c r="AH38" s="246">
        <v>4998723.3899999997</v>
      </c>
      <c r="AI38" s="258">
        <f>AH38/AC38</f>
        <v>5.6900000768346182</v>
      </c>
      <c r="AJ38" s="243">
        <v>116</v>
      </c>
      <c r="AK38" s="235">
        <f>AJ38-AJ37</f>
        <v>1</v>
      </c>
      <c r="AL38" s="236">
        <f>AJ38*100/AJ37-100</f>
        <v>0.86956521739129755</v>
      </c>
      <c r="AM38" s="235">
        <f>AJ38-$AJ$32</f>
        <v>18</v>
      </c>
      <c r="AN38" s="236">
        <f>AJ38*100/$AJ$32-100</f>
        <v>18.367346938775512</v>
      </c>
      <c r="AO38" s="247">
        <v>6784</v>
      </c>
      <c r="AP38" s="236">
        <f t="shared" si="117"/>
        <v>58.482758620689658</v>
      </c>
      <c r="AQ38" s="248">
        <v>38600.97</v>
      </c>
      <c r="AR38" s="259">
        <f t="shared" si="118"/>
        <v>5.6900014740566043</v>
      </c>
      <c r="AS38" s="249">
        <v>27282.47</v>
      </c>
      <c r="AT38" s="250">
        <f t="shared" si="119"/>
        <v>13.224658264663113</v>
      </c>
      <c r="AU38" s="251">
        <v>504.01</v>
      </c>
      <c r="AV38" s="250">
        <f t="shared" si="120"/>
        <v>4.3449137931034478</v>
      </c>
      <c r="AW38" s="252">
        <v>16946.400000000001</v>
      </c>
      <c r="AX38" s="250">
        <f t="shared" si="121"/>
        <v>2.8664411366711775</v>
      </c>
      <c r="AY38" s="252">
        <v>9870.9599999999991</v>
      </c>
      <c r="AZ38" s="250">
        <f t="shared" si="122"/>
        <v>1.2441341063776152</v>
      </c>
      <c r="BA38" s="253">
        <v>54603.839999999997</v>
      </c>
      <c r="BB38" s="254">
        <f>BA38/(R38+AJ38)</f>
        <v>3.4078412282344126</v>
      </c>
      <c r="BC38" s="255">
        <v>2730.22</v>
      </c>
      <c r="BD38" s="256">
        <f t="shared" si="103"/>
        <v>5094658.419999999</v>
      </c>
      <c r="BE38" s="181">
        <f>BD38/(R38+AJ38)</f>
        <v>317.95908506521869</v>
      </c>
    </row>
    <row r="39" spans="1:58" s="17" customFormat="1" ht="15.5" hidden="1" x14ac:dyDescent="0.3">
      <c r="A39" s="3">
        <v>2024</v>
      </c>
      <c r="B39" s="3" t="s">
        <v>17</v>
      </c>
      <c r="C39" s="232">
        <v>2083</v>
      </c>
      <c r="D39" s="235">
        <f>C39-C38</f>
        <v>20</v>
      </c>
      <c r="E39" s="236">
        <f t="shared" ref="E39:E46" si="125">C39*100/C38-100</f>
        <v>0.96946194861851609</v>
      </c>
      <c r="F39" s="235">
        <f t="shared" ref="F39:F46" si="126">C39-$C$32</f>
        <v>99</v>
      </c>
      <c r="G39" s="236">
        <f t="shared" ref="G39:G46" si="127">C39*100/$C$32-100</f>
        <v>4.9899193548387046</v>
      </c>
      <c r="H39" s="232">
        <v>5981</v>
      </c>
      <c r="I39" s="235">
        <f t="shared" ref="I39:I46" si="128">H39-H38</f>
        <v>69</v>
      </c>
      <c r="J39" s="236">
        <f t="shared" ref="J39:J46" si="129">H39*100/H38-100</f>
        <v>1.1671177266576507</v>
      </c>
      <c r="K39" s="235">
        <f t="shared" ref="K39:K46" si="130">H39-$H$32</f>
        <v>273</v>
      </c>
      <c r="L39" s="236">
        <f t="shared" ref="L39:L46" si="131">H39*100/$H$32-100</f>
        <v>4.7827610371408582</v>
      </c>
      <c r="M39" s="233">
        <v>8032</v>
      </c>
      <c r="N39" s="235">
        <f t="shared" ref="N39:N46" si="132">M39-M38</f>
        <v>98</v>
      </c>
      <c r="O39" s="236">
        <f>M39*100/M38-100</f>
        <v>1.2351903201411716</v>
      </c>
      <c r="P39" s="235">
        <f t="shared" ref="P39:P46" si="133">M39-$M$32</f>
        <v>583</v>
      </c>
      <c r="Q39" s="237">
        <f t="shared" ref="Q39:Q46" si="134">M39*100/$M$32-100</f>
        <v>7.8265538998523283</v>
      </c>
      <c r="R39" s="234">
        <v>16089</v>
      </c>
      <c r="S39" s="238">
        <f t="shared" ref="S39:S46" si="135">R39-R38</f>
        <v>182</v>
      </c>
      <c r="T39" s="239">
        <f t="shared" ref="T39:T46" si="136">R39*100/R38-100</f>
        <v>1.1441503740491612</v>
      </c>
      <c r="U39" s="238">
        <f t="shared" ref="U39:U46" si="137">R39-$R$32</f>
        <v>957</v>
      </c>
      <c r="V39" s="240">
        <f t="shared" ref="V39:V44" si="138">R39*100/$R$32-100</f>
        <v>6.3243457573354505</v>
      </c>
      <c r="W39" s="241">
        <v>182349.6</v>
      </c>
      <c r="X39" s="236">
        <f>W39/C39</f>
        <v>87.541814690350463</v>
      </c>
      <c r="Y39" s="242">
        <v>313341.8</v>
      </c>
      <c r="Z39" s="236">
        <f>Y39/H39</f>
        <v>52.389533522822269</v>
      </c>
      <c r="AA39" s="242">
        <v>396141.8</v>
      </c>
      <c r="AB39" s="236">
        <f>AA39/M39</f>
        <v>49.32044322709163</v>
      </c>
      <c r="AC39" s="242">
        <f>W39+Y39+AA39</f>
        <v>891833.2</v>
      </c>
      <c r="AD39" s="257">
        <f>AC39/R39</f>
        <v>55.431238734539122</v>
      </c>
      <c r="AE39" s="244">
        <v>1037569.23</v>
      </c>
      <c r="AF39" s="245">
        <v>1782914.87</v>
      </c>
      <c r="AG39" s="245">
        <v>2254046.88</v>
      </c>
      <c r="AH39" s="246">
        <v>5074530.9800000004</v>
      </c>
      <c r="AI39" s="258">
        <f>AH39/AC39</f>
        <v>5.6900000807325863</v>
      </c>
      <c r="AJ39" s="243">
        <v>120</v>
      </c>
      <c r="AK39" s="235">
        <f>AJ39-AJ38</f>
        <v>4</v>
      </c>
      <c r="AL39" s="236">
        <f t="shared" ref="AL39:AL46" si="139">AJ39*100/AJ38-100</f>
        <v>3.448275862068968</v>
      </c>
      <c r="AM39" s="235">
        <f t="shared" ref="AM39:AM46" si="140">AJ39-$AJ$32</f>
        <v>22</v>
      </c>
      <c r="AN39" s="236">
        <f t="shared" ref="AN39:AN46" si="141">AJ39*100/$AJ$32-100</f>
        <v>22.448979591836732</v>
      </c>
      <c r="AO39" s="247">
        <v>7017.5</v>
      </c>
      <c r="AP39" s="236">
        <f>AO39/AJ39</f>
        <v>58.479166666666664</v>
      </c>
      <c r="AQ39" s="248">
        <v>39929.58</v>
      </c>
      <c r="AR39" s="259">
        <f>AQ39/AO39</f>
        <v>5.6900007125044532</v>
      </c>
      <c r="AS39" s="249">
        <v>26420.2</v>
      </c>
      <c r="AT39" s="250">
        <f>AS39/C39</f>
        <v>12.683725396063371</v>
      </c>
      <c r="AU39" s="251">
        <v>481.58</v>
      </c>
      <c r="AV39" s="250">
        <f t="shared" si="120"/>
        <v>4.0131666666666668</v>
      </c>
      <c r="AW39" s="252">
        <v>17578.599999999999</v>
      </c>
      <c r="AX39" s="250">
        <f t="shared" si="121"/>
        <v>2.9390737334893826</v>
      </c>
      <c r="AY39" s="252">
        <v>9897.67</v>
      </c>
      <c r="AZ39" s="250">
        <f t="shared" si="122"/>
        <v>1.2322796314741036</v>
      </c>
      <c r="BA39" s="253">
        <v>54378.05</v>
      </c>
      <c r="BB39" s="254">
        <f>BA39/(R39+AJ39)</f>
        <v>3.3548059719908694</v>
      </c>
      <c r="BC39" s="255">
        <v>2718.91</v>
      </c>
      <c r="BD39" s="256">
        <f>AH39+AQ39+BA39+BC39</f>
        <v>5171557.5200000005</v>
      </c>
      <c r="BE39" s="181">
        <f>BD39/(R39+AJ39)</f>
        <v>319.05469307175031</v>
      </c>
    </row>
    <row r="40" spans="1:58" s="17" customFormat="1" ht="15.5" hidden="1" x14ac:dyDescent="0.3">
      <c r="A40" s="3">
        <v>2024</v>
      </c>
      <c r="B40" s="3" t="s">
        <v>18</v>
      </c>
      <c r="C40" s="232">
        <v>2087</v>
      </c>
      <c r="D40" s="235">
        <f>C40-C39</f>
        <v>4</v>
      </c>
      <c r="E40" s="236">
        <f>C40*100/C39-100</f>
        <v>0.1920307249159805</v>
      </c>
      <c r="F40" s="235">
        <f>C40-$C$32</f>
        <v>103</v>
      </c>
      <c r="G40" s="236">
        <f>C40*100/$C$32-100</f>
        <v>5.1915322580645125</v>
      </c>
      <c r="H40" s="232">
        <v>6031</v>
      </c>
      <c r="I40" s="235">
        <f t="shared" si="128"/>
        <v>50</v>
      </c>
      <c r="J40" s="236">
        <f t="shared" si="129"/>
        <v>0.83598060524995788</v>
      </c>
      <c r="K40" s="235">
        <f t="shared" si="130"/>
        <v>323</v>
      </c>
      <c r="L40" s="236">
        <f t="shared" si="131"/>
        <v>5.6587245970567608</v>
      </c>
      <c r="M40" s="233">
        <v>8067</v>
      </c>
      <c r="N40" s="235">
        <f t="shared" si="132"/>
        <v>35</v>
      </c>
      <c r="O40" s="236">
        <f t="shared" ref="O40:O46" si="142">M40*100/M39-100</f>
        <v>0.43575697211154818</v>
      </c>
      <c r="P40" s="235">
        <f t="shared" si="133"/>
        <v>618</v>
      </c>
      <c r="Q40" s="237">
        <f t="shared" si="134"/>
        <v>8.2964156262585647</v>
      </c>
      <c r="R40" s="234">
        <v>16178</v>
      </c>
      <c r="S40" s="238">
        <f t="shared" si="135"/>
        <v>89</v>
      </c>
      <c r="T40" s="239">
        <f t="shared" si="136"/>
        <v>0.55317297532475607</v>
      </c>
      <c r="U40" s="238">
        <f t="shared" si="137"/>
        <v>1046</v>
      </c>
      <c r="V40" s="240">
        <f t="shared" si="138"/>
        <v>6.9125033042558783</v>
      </c>
      <c r="W40" s="241">
        <v>182615.6</v>
      </c>
      <c r="X40" s="236">
        <f t="shared" ref="X40:X44" si="143">W40/C40</f>
        <v>87.501485385721139</v>
      </c>
      <c r="Y40" s="242">
        <v>314412.40000000002</v>
      </c>
      <c r="Z40" s="236">
        <f t="shared" ref="Z40:Z46" si="144">Y40/H40</f>
        <v>52.132714309401429</v>
      </c>
      <c r="AA40" s="242">
        <v>396979.6</v>
      </c>
      <c r="AB40" s="236">
        <f t="shared" ref="AB40:AB46" si="145">AA40/M40</f>
        <v>49.210313623403991</v>
      </c>
      <c r="AC40" s="242">
        <f t="shared" ref="AC40:AC46" si="146">W40+Y40+AA40</f>
        <v>894007.6</v>
      </c>
      <c r="AD40" s="257">
        <f t="shared" ref="AD40:AD45" si="147">AC40/R40</f>
        <v>55.260699715663243</v>
      </c>
      <c r="AE40" s="244">
        <v>1039082.78</v>
      </c>
      <c r="AF40" s="245">
        <v>1789006.57</v>
      </c>
      <c r="AG40" s="245">
        <v>2258813.96</v>
      </c>
      <c r="AH40" s="246">
        <v>5086903.3099999996</v>
      </c>
      <c r="AI40" s="258">
        <f t="shared" ref="AI40:AI46" si="148">AH40/AC40</f>
        <v>5.6900000738248755</v>
      </c>
      <c r="AJ40" s="243">
        <v>122</v>
      </c>
      <c r="AK40" s="235">
        <f>AJ40-AJ39</f>
        <v>2</v>
      </c>
      <c r="AL40" s="236">
        <f>AJ40*100/AJ39-100</f>
        <v>1.6666666666666714</v>
      </c>
      <c r="AM40" s="235">
        <f t="shared" si="140"/>
        <v>24</v>
      </c>
      <c r="AN40" s="236">
        <f t="shared" si="141"/>
        <v>24.489795918367349</v>
      </c>
      <c r="AO40" s="247">
        <v>7055</v>
      </c>
      <c r="AP40" s="236">
        <f t="shared" ref="AP40:AP44" si="149">AO40/AJ40</f>
        <v>57.827868852459019</v>
      </c>
      <c r="AQ40" s="248">
        <v>40142.949999999997</v>
      </c>
      <c r="AR40" s="259">
        <f t="shared" ref="AR40:AR46" si="150">AQ40/AO40</f>
        <v>5.6899999999999995</v>
      </c>
      <c r="AS40" s="249">
        <v>14236.96</v>
      </c>
      <c r="AT40" s="250">
        <f t="shared" ref="AT40:AT43" si="151">AS40/C40</f>
        <v>6.8217345471969333</v>
      </c>
      <c r="AU40" s="251">
        <v>35.58</v>
      </c>
      <c r="AV40" s="250">
        <f t="shared" si="120"/>
        <v>0.29163934426229504</v>
      </c>
      <c r="AW40" s="252">
        <v>15794.55</v>
      </c>
      <c r="AX40" s="250">
        <f t="shared" si="121"/>
        <v>2.6188940474216547</v>
      </c>
      <c r="AY40" s="252">
        <v>8510.85</v>
      </c>
      <c r="AZ40" s="250">
        <f t="shared" si="122"/>
        <v>1.0550204537002603</v>
      </c>
      <c r="BA40" s="253">
        <v>38577.94</v>
      </c>
      <c r="BB40" s="254">
        <f t="shared" ref="BB40:BB46" si="152">BA40/(R40+AJ40)</f>
        <v>2.3667447852760737</v>
      </c>
      <c r="BC40" s="255">
        <v>1928.92</v>
      </c>
      <c r="BD40" s="256">
        <f t="shared" si="103"/>
        <v>5167553.12</v>
      </c>
      <c r="BE40" s="181">
        <f t="shared" si="13"/>
        <v>317.02779877300617</v>
      </c>
    </row>
    <row r="41" spans="1:58" s="17" customFormat="1" ht="15.5" hidden="1" x14ac:dyDescent="0.3">
      <c r="A41" s="3">
        <v>2024</v>
      </c>
      <c r="B41" s="3" t="s">
        <v>19</v>
      </c>
      <c r="C41" s="232">
        <v>2118</v>
      </c>
      <c r="D41" s="235">
        <f t="shared" ref="D41:D44" si="153">C41-C40</f>
        <v>31</v>
      </c>
      <c r="E41" s="236">
        <f t="shared" si="125"/>
        <v>1.485385721130811</v>
      </c>
      <c r="F41" s="235">
        <f t="shared" si="126"/>
        <v>134</v>
      </c>
      <c r="G41" s="236">
        <f t="shared" si="127"/>
        <v>6.7540322580645125</v>
      </c>
      <c r="H41" s="232">
        <v>6031</v>
      </c>
      <c r="I41" s="235">
        <f t="shared" si="128"/>
        <v>0</v>
      </c>
      <c r="J41" s="236">
        <f t="shared" si="129"/>
        <v>0</v>
      </c>
      <c r="K41" s="235">
        <f t="shared" si="130"/>
        <v>323</v>
      </c>
      <c r="L41" s="236">
        <f t="shared" si="131"/>
        <v>5.6587245970567608</v>
      </c>
      <c r="M41" s="233">
        <v>8174</v>
      </c>
      <c r="N41" s="235">
        <f t="shared" si="132"/>
        <v>107</v>
      </c>
      <c r="O41" s="236">
        <f t="shared" si="142"/>
        <v>1.3263914714268026</v>
      </c>
      <c r="P41" s="235">
        <f t="shared" si="133"/>
        <v>725</v>
      </c>
      <c r="Q41" s="237">
        <f t="shared" si="134"/>
        <v>9.7328500469861723</v>
      </c>
      <c r="R41" s="234">
        <v>16319</v>
      </c>
      <c r="S41" s="238">
        <f t="shared" si="135"/>
        <v>141</v>
      </c>
      <c r="T41" s="239">
        <f t="shared" si="136"/>
        <v>0.87155396217085013</v>
      </c>
      <c r="U41" s="238">
        <f>R41-$R$32</f>
        <v>1187</v>
      </c>
      <c r="V41" s="240">
        <f t="shared" si="138"/>
        <v>7.844303462860168</v>
      </c>
      <c r="W41" s="241">
        <v>185044.4</v>
      </c>
      <c r="X41" s="236">
        <f t="shared" si="143"/>
        <v>87.367516525023603</v>
      </c>
      <c r="Y41" s="242">
        <v>313455.5</v>
      </c>
      <c r="Z41" s="236">
        <f t="shared" si="144"/>
        <v>51.974050737854419</v>
      </c>
      <c r="AA41" s="242">
        <v>402251.4</v>
      </c>
      <c r="AB41" s="236">
        <f t="shared" si="145"/>
        <v>49.211083924639105</v>
      </c>
      <c r="AC41" s="242">
        <f t="shared" si="146"/>
        <v>900751.3</v>
      </c>
      <c r="AD41" s="257">
        <f t="shared" si="147"/>
        <v>55.196476499785526</v>
      </c>
      <c r="AE41" s="244">
        <v>1052902.6499999999</v>
      </c>
      <c r="AF41" s="245">
        <v>1783561.82</v>
      </c>
      <c r="AG41" s="245">
        <v>2288810.4900000002</v>
      </c>
      <c r="AH41" s="246">
        <v>5125274.96</v>
      </c>
      <c r="AI41" s="258">
        <f t="shared" si="148"/>
        <v>5.6900000699416138</v>
      </c>
      <c r="AJ41" s="243">
        <v>118</v>
      </c>
      <c r="AK41" s="235">
        <f t="shared" ref="AK41:AK46" si="154">AJ41-AJ40</f>
        <v>-4</v>
      </c>
      <c r="AL41" s="236">
        <f t="shared" si="139"/>
        <v>-3.2786885245901658</v>
      </c>
      <c r="AM41" s="235">
        <f t="shared" si="140"/>
        <v>20</v>
      </c>
      <c r="AN41" s="236">
        <f t="shared" si="141"/>
        <v>20.408163265306129</v>
      </c>
      <c r="AO41" s="247">
        <v>6974</v>
      </c>
      <c r="AP41" s="236">
        <f t="shared" si="149"/>
        <v>59.101694915254235</v>
      </c>
      <c r="AQ41" s="248">
        <v>39682.06</v>
      </c>
      <c r="AR41" s="259">
        <f t="shared" si="150"/>
        <v>5.6899999999999995</v>
      </c>
      <c r="AS41" s="249">
        <v>14341.53</v>
      </c>
      <c r="AT41" s="250">
        <f t="shared" si="151"/>
        <v>6.7712606232294617</v>
      </c>
      <c r="AU41" s="251">
        <v>100</v>
      </c>
      <c r="AV41" s="250">
        <f t="shared" si="120"/>
        <v>0.84745762711864403</v>
      </c>
      <c r="AW41" s="252">
        <v>16394.75</v>
      </c>
      <c r="AX41" s="250">
        <f t="shared" si="121"/>
        <v>2.7184131984745483</v>
      </c>
      <c r="AY41" s="252">
        <v>8552.5</v>
      </c>
      <c r="AZ41" s="250">
        <f t="shared" si="122"/>
        <v>1.0463053584536335</v>
      </c>
      <c r="BA41" s="253">
        <v>39388.78</v>
      </c>
      <c r="BB41" s="254">
        <f t="shared" si="152"/>
        <v>2.3963484820831051</v>
      </c>
      <c r="BC41" s="255">
        <v>1969.47</v>
      </c>
      <c r="BD41" s="256">
        <f t="shared" si="103"/>
        <v>5206315.2699999996</v>
      </c>
      <c r="BE41" s="181">
        <f t="shared" si="13"/>
        <v>316.74364360893105</v>
      </c>
    </row>
    <row r="42" spans="1:58" s="17" customFormat="1" ht="15.5" hidden="1" x14ac:dyDescent="0.3">
      <c r="A42" s="3">
        <v>2024</v>
      </c>
      <c r="B42" s="3" t="s">
        <v>20</v>
      </c>
      <c r="C42" s="232">
        <v>2139</v>
      </c>
      <c r="D42" s="235">
        <f t="shared" si="153"/>
        <v>21</v>
      </c>
      <c r="E42" s="236">
        <f t="shared" si="125"/>
        <v>0.99150141643059442</v>
      </c>
      <c r="F42" s="235">
        <f t="shared" si="126"/>
        <v>155</v>
      </c>
      <c r="G42" s="236">
        <f t="shared" si="127"/>
        <v>7.8125</v>
      </c>
      <c r="H42" s="232">
        <v>6074</v>
      </c>
      <c r="I42" s="235">
        <f t="shared" si="128"/>
        <v>43</v>
      </c>
      <c r="J42" s="236">
        <f t="shared" si="129"/>
        <v>0.71298292157187859</v>
      </c>
      <c r="K42" s="235">
        <f t="shared" si="130"/>
        <v>366</v>
      </c>
      <c r="L42" s="236">
        <f t="shared" si="131"/>
        <v>6.4120532585844359</v>
      </c>
      <c r="M42" s="233">
        <v>8212</v>
      </c>
      <c r="N42" s="235">
        <f t="shared" si="132"/>
        <v>38</v>
      </c>
      <c r="O42" s="236">
        <f t="shared" si="142"/>
        <v>0.46488867139711942</v>
      </c>
      <c r="P42" s="235">
        <f t="shared" si="133"/>
        <v>763</v>
      </c>
      <c r="Q42" s="237">
        <f t="shared" si="134"/>
        <v>10.242985635655799</v>
      </c>
      <c r="R42" s="234">
        <v>16417</v>
      </c>
      <c r="S42" s="238">
        <f t="shared" si="135"/>
        <v>98</v>
      </c>
      <c r="T42" s="239">
        <f t="shared" si="136"/>
        <v>0.60052699307556168</v>
      </c>
      <c r="U42" s="238">
        <f t="shared" si="137"/>
        <v>1285</v>
      </c>
      <c r="V42" s="240">
        <f t="shared" si="138"/>
        <v>8.4919376156489506</v>
      </c>
      <c r="W42" s="241">
        <v>187720.1</v>
      </c>
      <c r="X42" s="236">
        <f>W42/C42</f>
        <v>87.760682561944833</v>
      </c>
      <c r="Y42" s="242">
        <v>315546.5</v>
      </c>
      <c r="Z42" s="236">
        <f t="shared" si="144"/>
        <v>51.950362199539022</v>
      </c>
      <c r="AA42" s="242">
        <v>405138.5</v>
      </c>
      <c r="AB42" s="236">
        <f t="shared" si="145"/>
        <v>49.33493667803215</v>
      </c>
      <c r="AC42" s="242">
        <f t="shared" si="146"/>
        <v>908405.1</v>
      </c>
      <c r="AD42" s="257">
        <f t="shared" si="147"/>
        <v>55.333197295486386</v>
      </c>
      <c r="AE42" s="244">
        <v>1068127.3799999999</v>
      </c>
      <c r="AF42" s="245">
        <v>1795459.59</v>
      </c>
      <c r="AG42" s="245">
        <v>2305238.11</v>
      </c>
      <c r="AH42" s="246">
        <v>5168825.08</v>
      </c>
      <c r="AI42" s="258">
        <f t="shared" si="148"/>
        <v>5.6900000671506579</v>
      </c>
      <c r="AJ42" s="243">
        <v>119</v>
      </c>
      <c r="AK42" s="235">
        <f t="shared" si="154"/>
        <v>1</v>
      </c>
      <c r="AL42" s="236">
        <f t="shared" si="139"/>
        <v>0.84745762711864359</v>
      </c>
      <c r="AM42" s="235">
        <f t="shared" si="140"/>
        <v>21</v>
      </c>
      <c r="AN42" s="236">
        <f t="shared" si="141"/>
        <v>21.428571428571431</v>
      </c>
      <c r="AO42" s="247">
        <v>6979</v>
      </c>
      <c r="AP42" s="236">
        <f t="shared" si="149"/>
        <v>58.647058823529413</v>
      </c>
      <c r="AQ42" s="248">
        <v>39710.51</v>
      </c>
      <c r="AR42" s="259">
        <f t="shared" si="150"/>
        <v>5.69</v>
      </c>
      <c r="AS42" s="249">
        <v>14704.32</v>
      </c>
      <c r="AT42" s="250">
        <f t="shared" si="151"/>
        <v>6.8743899018232817</v>
      </c>
      <c r="AU42" s="251">
        <v>100</v>
      </c>
      <c r="AV42" s="250">
        <f t="shared" si="120"/>
        <v>0.84033613445378152</v>
      </c>
      <c r="AW42" s="252">
        <v>16362.28</v>
      </c>
      <c r="AX42" s="250">
        <f t="shared" si="121"/>
        <v>2.6938228514981892</v>
      </c>
      <c r="AY42" s="252">
        <v>8756.7800000000007</v>
      </c>
      <c r="AZ42" s="250">
        <f t="shared" si="122"/>
        <v>1.0663395031660985</v>
      </c>
      <c r="BA42" s="253">
        <v>39923.379999999997</v>
      </c>
      <c r="BB42" s="254">
        <f t="shared" si="152"/>
        <v>2.4143311562651184</v>
      </c>
      <c r="BC42" s="255">
        <v>1996.19</v>
      </c>
      <c r="BD42" s="256">
        <f t="shared" si="103"/>
        <v>5250455.16</v>
      </c>
      <c r="BE42" s="181">
        <f t="shared" si="13"/>
        <v>317.51664005805515</v>
      </c>
    </row>
    <row r="43" spans="1:58" s="17" customFormat="1" ht="15.5" hidden="1" x14ac:dyDescent="0.3">
      <c r="A43" s="3">
        <v>2024</v>
      </c>
      <c r="B43" s="3" t="s">
        <v>21</v>
      </c>
      <c r="C43" s="232">
        <v>2177</v>
      </c>
      <c r="D43" s="235">
        <f t="shared" si="153"/>
        <v>38</v>
      </c>
      <c r="E43" s="236">
        <f t="shared" si="125"/>
        <v>1.7765310892940676</v>
      </c>
      <c r="F43" s="235">
        <f t="shared" si="126"/>
        <v>193</v>
      </c>
      <c r="G43" s="236">
        <f t="shared" si="127"/>
        <v>9.7278225806451672</v>
      </c>
      <c r="H43" s="232">
        <v>6126</v>
      </c>
      <c r="I43" s="235">
        <f t="shared" si="128"/>
        <v>52</v>
      </c>
      <c r="J43" s="236">
        <f t="shared" si="129"/>
        <v>0.85610800131708231</v>
      </c>
      <c r="K43" s="235">
        <f t="shared" si="130"/>
        <v>418</v>
      </c>
      <c r="L43" s="236">
        <f t="shared" si="131"/>
        <v>7.3230553608969871</v>
      </c>
      <c r="M43" s="233">
        <v>8254</v>
      </c>
      <c r="N43" s="235">
        <f t="shared" si="132"/>
        <v>42</v>
      </c>
      <c r="O43" s="236">
        <f t="shared" si="142"/>
        <v>0.51144666341939171</v>
      </c>
      <c r="P43" s="235">
        <f t="shared" si="133"/>
        <v>805</v>
      </c>
      <c r="Q43" s="237">
        <f t="shared" si="134"/>
        <v>10.806819707343266</v>
      </c>
      <c r="R43" s="234">
        <v>16549</v>
      </c>
      <c r="S43" s="238">
        <f t="shared" si="135"/>
        <v>132</v>
      </c>
      <c r="T43" s="239">
        <f t="shared" si="136"/>
        <v>0.80404458792715161</v>
      </c>
      <c r="U43" s="238">
        <f t="shared" si="137"/>
        <v>1417</v>
      </c>
      <c r="V43" s="240">
        <f t="shared" si="138"/>
        <v>9.3642611683848855</v>
      </c>
      <c r="W43" s="241">
        <v>190026.6</v>
      </c>
      <c r="X43" s="236">
        <f t="shared" si="143"/>
        <v>87.288286632981169</v>
      </c>
      <c r="Y43" s="242">
        <v>316188.3</v>
      </c>
      <c r="Z43" s="236">
        <f t="shared" si="144"/>
        <v>51.614152791380995</v>
      </c>
      <c r="AA43" s="242">
        <v>407874.8</v>
      </c>
      <c r="AB43" s="236">
        <f t="shared" si="145"/>
        <v>49.415410709958806</v>
      </c>
      <c r="AC43" s="242">
        <f t="shared" si="146"/>
        <v>914089.7</v>
      </c>
      <c r="AD43" s="257">
        <f t="shared" si="147"/>
        <v>55.235343525288535</v>
      </c>
      <c r="AE43" s="244">
        <v>1081251.3700000001</v>
      </c>
      <c r="AF43" s="245">
        <v>1799111.45</v>
      </c>
      <c r="AG43" s="245">
        <v>2320807.64</v>
      </c>
      <c r="AH43" s="246">
        <v>5201170.46</v>
      </c>
      <c r="AI43" s="258">
        <f t="shared" si="148"/>
        <v>5.6900000732969644</v>
      </c>
      <c r="AJ43" s="243">
        <v>128</v>
      </c>
      <c r="AK43" s="235">
        <f t="shared" si="154"/>
        <v>9</v>
      </c>
      <c r="AL43" s="236">
        <f t="shared" si="139"/>
        <v>7.5630252100840352</v>
      </c>
      <c r="AM43" s="235">
        <f t="shared" si="140"/>
        <v>30</v>
      </c>
      <c r="AN43" s="236">
        <f t="shared" si="141"/>
        <v>30.612244897959187</v>
      </c>
      <c r="AO43" s="247">
        <v>7397.66</v>
      </c>
      <c r="AP43" s="236">
        <f t="shared" si="149"/>
        <v>57.794218749999999</v>
      </c>
      <c r="AQ43" s="248">
        <v>42092.69</v>
      </c>
      <c r="AR43" s="259">
        <f t="shared" si="150"/>
        <v>5.6900006218182515</v>
      </c>
      <c r="AS43" s="249">
        <v>25879.75</v>
      </c>
      <c r="AT43" s="250">
        <f t="shared" si="151"/>
        <v>11.887804317868627</v>
      </c>
      <c r="AU43" s="251">
        <v>603.72</v>
      </c>
      <c r="AV43" s="250">
        <f t="shared" si="120"/>
        <v>4.7165625000000002</v>
      </c>
      <c r="AW43" s="252">
        <v>16148.49</v>
      </c>
      <c r="AX43" s="250">
        <f t="shared" si="121"/>
        <v>2.6360577864838395</v>
      </c>
      <c r="AY43" s="252">
        <v>8924.51</v>
      </c>
      <c r="AZ43" s="250">
        <f t="shared" si="122"/>
        <v>1.0812345529440273</v>
      </c>
      <c r="BA43" s="253">
        <v>51556.47</v>
      </c>
      <c r="BB43" s="254">
        <f t="shared" si="152"/>
        <v>3.0914714876776399</v>
      </c>
      <c r="BC43" s="255">
        <v>2577.86</v>
      </c>
      <c r="BD43" s="256">
        <f t="shared" si="103"/>
        <v>5297397.4800000004</v>
      </c>
      <c r="BE43" s="181">
        <f t="shared" si="13"/>
        <v>317.64690771721536</v>
      </c>
    </row>
    <row r="44" spans="1:58" s="17" customFormat="1" ht="15.5" hidden="1" x14ac:dyDescent="0.3">
      <c r="A44" s="3">
        <v>2024</v>
      </c>
      <c r="B44" s="3" t="s">
        <v>22</v>
      </c>
      <c r="C44" s="232">
        <v>2195</v>
      </c>
      <c r="D44" s="235">
        <f t="shared" si="153"/>
        <v>18</v>
      </c>
      <c r="E44" s="236">
        <f t="shared" si="125"/>
        <v>0.82682590721175586</v>
      </c>
      <c r="F44" s="235">
        <f t="shared" si="126"/>
        <v>211</v>
      </c>
      <c r="G44" s="236">
        <f t="shared" si="127"/>
        <v>10.635080645161295</v>
      </c>
      <c r="H44" s="232">
        <v>6244</v>
      </c>
      <c r="I44" s="235">
        <f t="shared" si="128"/>
        <v>118</v>
      </c>
      <c r="J44" s="236">
        <f t="shared" si="129"/>
        <v>1.926216127979103</v>
      </c>
      <c r="K44" s="235">
        <f t="shared" si="130"/>
        <v>536</v>
      </c>
      <c r="L44" s="236">
        <f>H44*100/$H$32-100</f>
        <v>9.3903293622985302</v>
      </c>
      <c r="M44" s="233">
        <v>8369</v>
      </c>
      <c r="N44" s="235">
        <f t="shared" si="132"/>
        <v>115</v>
      </c>
      <c r="O44" s="236">
        <f t="shared" si="142"/>
        <v>1.3932638720620361</v>
      </c>
      <c r="P44" s="235">
        <f t="shared" si="133"/>
        <v>920</v>
      </c>
      <c r="Q44" s="237">
        <f t="shared" si="134"/>
        <v>12.350651094106595</v>
      </c>
      <c r="R44" s="234">
        <v>16802</v>
      </c>
      <c r="S44" s="238">
        <f t="shared" si="135"/>
        <v>253</v>
      </c>
      <c r="T44" s="239">
        <f t="shared" si="136"/>
        <v>1.5287932805607625</v>
      </c>
      <c r="U44" s="238">
        <f t="shared" si="137"/>
        <v>1670</v>
      </c>
      <c r="V44" s="240">
        <f t="shared" si="138"/>
        <v>11.036214644462063</v>
      </c>
      <c r="W44" s="241">
        <v>192578.2</v>
      </c>
      <c r="X44" s="236">
        <f t="shared" si="143"/>
        <v>87.734943052391799</v>
      </c>
      <c r="Y44" s="242">
        <v>321309.5</v>
      </c>
      <c r="Z44" s="236">
        <f t="shared" si="144"/>
        <v>51.458920563741195</v>
      </c>
      <c r="AA44" s="242">
        <v>415421.5</v>
      </c>
      <c r="AB44" s="236">
        <f t="shared" si="145"/>
        <v>49.638128808698767</v>
      </c>
      <c r="AC44" s="242">
        <f t="shared" si="146"/>
        <v>929309.2</v>
      </c>
      <c r="AD44" s="257">
        <f t="shared" si="147"/>
        <v>55.309439352458035</v>
      </c>
      <c r="AE44" s="244">
        <v>1095769.96</v>
      </c>
      <c r="AF44" s="245">
        <v>1828251.08</v>
      </c>
      <c r="AG44" s="245">
        <v>2363748.35</v>
      </c>
      <c r="AH44" s="246">
        <v>5287769.3899999997</v>
      </c>
      <c r="AI44" s="258">
        <f t="shared" si="148"/>
        <v>5.6900000451948607</v>
      </c>
      <c r="AJ44" s="243">
        <v>134</v>
      </c>
      <c r="AK44" s="235">
        <f t="shared" si="154"/>
        <v>6</v>
      </c>
      <c r="AL44" s="236">
        <f t="shared" si="139"/>
        <v>4.6875</v>
      </c>
      <c r="AM44" s="235">
        <f t="shared" si="140"/>
        <v>36</v>
      </c>
      <c r="AN44" s="236">
        <f t="shared" si="141"/>
        <v>36.734693877551024</v>
      </c>
      <c r="AO44" s="247">
        <v>7697</v>
      </c>
      <c r="AP44" s="236">
        <f t="shared" si="149"/>
        <v>57.440298507462686</v>
      </c>
      <c r="AQ44" s="248">
        <v>43795.94</v>
      </c>
      <c r="AR44" s="259">
        <f t="shared" si="150"/>
        <v>5.6900012992074833</v>
      </c>
      <c r="AS44" s="249">
        <v>26071.83</v>
      </c>
      <c r="AT44" s="250">
        <f>AS44/C44</f>
        <v>11.877826879271071</v>
      </c>
      <c r="AU44" s="251">
        <v>692.52</v>
      </c>
      <c r="AV44" s="250">
        <f t="shared" si="120"/>
        <v>5.1680597014925374</v>
      </c>
      <c r="AW44" s="252">
        <v>17131.93</v>
      </c>
      <c r="AX44" s="250">
        <f t="shared" si="121"/>
        <v>2.743742793081358</v>
      </c>
      <c r="AY44" s="252">
        <v>9796.84</v>
      </c>
      <c r="AZ44" s="250">
        <f t="shared" si="122"/>
        <v>1.1706105866889711</v>
      </c>
      <c r="BA44" s="253">
        <v>53693.120000000003</v>
      </c>
      <c r="BB44" s="254">
        <f t="shared" si="152"/>
        <v>3.1703542749173361</v>
      </c>
      <c r="BC44" s="255">
        <v>2684.69</v>
      </c>
      <c r="BD44" s="256">
        <f t="shared" si="103"/>
        <v>5387943.1400000006</v>
      </c>
      <c r="BE44" s="181">
        <f t="shared" si="13"/>
        <v>318.13551842229572</v>
      </c>
    </row>
    <row r="45" spans="1:58" s="17" customFormat="1" ht="15.5" hidden="1" x14ac:dyDescent="0.3">
      <c r="A45" s="3">
        <v>2024</v>
      </c>
      <c r="B45" s="3" t="s">
        <v>23</v>
      </c>
      <c r="C45" s="232">
        <v>2222</v>
      </c>
      <c r="D45" s="235">
        <f t="shared" ref="D45" si="155">C45-C44</f>
        <v>27</v>
      </c>
      <c r="E45" s="236">
        <f t="shared" ref="E45" si="156">C45*100/C44-100</f>
        <v>1.2300683371298362</v>
      </c>
      <c r="F45" s="235">
        <f t="shared" ref="F45" si="157">C45-$C$32</f>
        <v>238</v>
      </c>
      <c r="G45" s="236">
        <f t="shared" ref="G45" si="158">C45*100/$C$32-100</f>
        <v>11.995967741935488</v>
      </c>
      <c r="H45" s="232">
        <v>6318</v>
      </c>
      <c r="I45" s="235">
        <f t="shared" ref="I45" si="159">H45-H44</f>
        <v>74</v>
      </c>
      <c r="J45" s="236">
        <f t="shared" ref="J45" si="160">H45*100/H44-100</f>
        <v>1.1851377322229411</v>
      </c>
      <c r="K45" s="235">
        <f t="shared" ref="K45" si="161">H45-$H$32</f>
        <v>610</v>
      </c>
      <c r="L45" s="236">
        <f>H45*100/$H$32-100</f>
        <v>10.686755430974074</v>
      </c>
      <c r="M45" s="233">
        <v>8545</v>
      </c>
      <c r="N45" s="235">
        <f t="shared" ref="N45" si="162">M45-M44</f>
        <v>176</v>
      </c>
      <c r="O45" s="236">
        <f t="shared" ref="O45" si="163">M45*100/M44-100</f>
        <v>2.1029991635798808</v>
      </c>
      <c r="P45" s="235">
        <f t="shared" ref="P45" si="164">M45-$M$32</f>
        <v>1096</v>
      </c>
      <c r="Q45" s="237">
        <f t="shared" ref="Q45" si="165">M45*100/$M$32-100</f>
        <v>14.713384346892198</v>
      </c>
      <c r="R45" s="234">
        <v>17078</v>
      </c>
      <c r="S45" s="238">
        <f t="shared" ref="S45" si="166">R45-R44</f>
        <v>276</v>
      </c>
      <c r="T45" s="239">
        <f t="shared" ref="T45" si="167">R45*100/R44-100</f>
        <v>1.6426615879062041</v>
      </c>
      <c r="U45" s="238">
        <f t="shared" ref="U45" si="168">R45-$R$32</f>
        <v>1946</v>
      </c>
      <c r="V45" s="240">
        <f t="shared" ref="V45" si="169">R45*100/$R$32-100</f>
        <v>12.86016389109173</v>
      </c>
      <c r="W45" s="241">
        <v>194803.13</v>
      </c>
      <c r="X45" s="236">
        <f>W45/C45</f>
        <v>87.670175517551755</v>
      </c>
      <c r="Y45" s="242">
        <v>324363.2</v>
      </c>
      <c r="Z45" s="236">
        <f t="shared" si="144"/>
        <v>51.339537828426721</v>
      </c>
      <c r="AA45" s="242">
        <v>421462.1</v>
      </c>
      <c r="AB45" s="236">
        <f t="shared" si="145"/>
        <v>49.322656524283204</v>
      </c>
      <c r="AC45" s="242">
        <f t="shared" si="146"/>
        <v>940628.42999999993</v>
      </c>
      <c r="AD45" s="257">
        <f t="shared" si="147"/>
        <v>55.078371589179056</v>
      </c>
      <c r="AE45" s="244">
        <v>1108429.82</v>
      </c>
      <c r="AF45" s="245">
        <v>1845626.63</v>
      </c>
      <c r="AG45" s="245">
        <v>2398119.39</v>
      </c>
      <c r="AH45" s="246">
        <v>5352175.84</v>
      </c>
      <c r="AI45" s="258">
        <f t="shared" si="148"/>
        <v>5.6900000779266264</v>
      </c>
      <c r="AJ45" s="243">
        <v>140</v>
      </c>
      <c r="AK45" s="235">
        <f t="shared" ref="AK45" si="170">AJ45-AJ44</f>
        <v>6</v>
      </c>
      <c r="AL45" s="236">
        <f t="shared" ref="AL45" si="171">AJ45*100/AJ44-100</f>
        <v>4.4776119402985017</v>
      </c>
      <c r="AM45" s="235">
        <f t="shared" ref="AM45" si="172">AJ45-$AJ$32</f>
        <v>42</v>
      </c>
      <c r="AN45" s="236">
        <f t="shared" ref="AN45" si="173">AJ45*100/$AJ$32-100</f>
        <v>42.857142857142861</v>
      </c>
      <c r="AO45" s="247">
        <v>8109.5</v>
      </c>
      <c r="AP45" s="236">
        <f>AO45/AJ45</f>
        <v>57.924999999999997</v>
      </c>
      <c r="AQ45" s="248">
        <v>46143.06</v>
      </c>
      <c r="AR45" s="259">
        <f t="shared" si="150"/>
        <v>5.6900006165608232</v>
      </c>
      <c r="AS45" s="249">
        <v>24852.949999999997</v>
      </c>
      <c r="AT45" s="250">
        <f>AS45/C45</f>
        <v>11.184945994599458</v>
      </c>
      <c r="AU45" s="251">
        <v>777.15</v>
      </c>
      <c r="AV45" s="250">
        <f t="shared" si="120"/>
        <v>5.5510714285714284</v>
      </c>
      <c r="AW45" s="252">
        <v>14530.630000000001</v>
      </c>
      <c r="AX45" s="250">
        <f t="shared" si="121"/>
        <v>2.2998781259892374</v>
      </c>
      <c r="AY45" s="252">
        <v>8771.1200000000008</v>
      </c>
      <c r="AZ45" s="250">
        <f t="shared" si="122"/>
        <v>1.0264622586307783</v>
      </c>
      <c r="BA45" s="253">
        <v>48931.85</v>
      </c>
      <c r="BB45" s="254">
        <f t="shared" si="152"/>
        <v>2.8419009176443257</v>
      </c>
      <c r="BC45" s="255">
        <v>2446.7199999999998</v>
      </c>
      <c r="BD45" s="256">
        <f t="shared" si="103"/>
        <v>5449697.4699999988</v>
      </c>
      <c r="BE45" s="181">
        <f t="shared" si="13"/>
        <v>316.511643047973</v>
      </c>
    </row>
    <row r="46" spans="1:58" s="17" customFormat="1" ht="15.5" hidden="1" x14ac:dyDescent="0.3">
      <c r="A46" s="3">
        <v>2024</v>
      </c>
      <c r="B46" s="3" t="s">
        <v>24</v>
      </c>
      <c r="C46" s="291">
        <v>2247</v>
      </c>
      <c r="D46" s="296">
        <f>C46-C45</f>
        <v>25</v>
      </c>
      <c r="E46" s="297">
        <f t="shared" si="125"/>
        <v>1.1251125112511318</v>
      </c>
      <c r="F46" s="296">
        <f t="shared" si="126"/>
        <v>263</v>
      </c>
      <c r="G46" s="297">
        <f t="shared" si="127"/>
        <v>13.256048387096769</v>
      </c>
      <c r="H46" s="291">
        <v>6356</v>
      </c>
      <c r="I46" s="296">
        <f t="shared" si="128"/>
        <v>38</v>
      </c>
      <c r="J46" s="297">
        <f t="shared" si="129"/>
        <v>0.60145615701171096</v>
      </c>
      <c r="K46" s="296">
        <f t="shared" si="130"/>
        <v>648</v>
      </c>
      <c r="L46" s="297">
        <f t="shared" si="131"/>
        <v>11.352487736510156</v>
      </c>
      <c r="M46" s="300">
        <v>8617</v>
      </c>
      <c r="N46" s="296">
        <f t="shared" si="132"/>
        <v>72</v>
      </c>
      <c r="O46" s="297">
        <f t="shared" si="142"/>
        <v>0.84259801053246974</v>
      </c>
      <c r="P46" s="296">
        <f t="shared" si="133"/>
        <v>1168</v>
      </c>
      <c r="Q46" s="301">
        <f t="shared" si="134"/>
        <v>15.679957041213584</v>
      </c>
      <c r="R46" s="299">
        <v>17216</v>
      </c>
      <c r="S46" s="302">
        <f t="shared" si="135"/>
        <v>138</v>
      </c>
      <c r="T46" s="303">
        <f t="shared" si="136"/>
        <v>0.80805714954912844</v>
      </c>
      <c r="U46" s="302">
        <f t="shared" si="137"/>
        <v>2084</v>
      </c>
      <c r="V46" s="304">
        <f>R46*100/$R$32-100</f>
        <v>13.772138514406549</v>
      </c>
      <c r="W46" s="305">
        <v>196383.35</v>
      </c>
      <c r="X46" s="236">
        <f>W46/C46</f>
        <v>87.398019581664443</v>
      </c>
      <c r="Y46" s="306">
        <v>327296.5</v>
      </c>
      <c r="Z46" s="236">
        <f t="shared" si="144"/>
        <v>51.49410006293266</v>
      </c>
      <c r="AA46" s="306">
        <v>425492.55</v>
      </c>
      <c r="AB46" s="236">
        <f t="shared" si="145"/>
        <v>49.378269699431357</v>
      </c>
      <c r="AC46" s="306">
        <f t="shared" si="146"/>
        <v>949172.39999999991</v>
      </c>
      <c r="AD46" s="307">
        <f>AC46/R46</f>
        <v>55.133155204460962</v>
      </c>
      <c r="AE46" s="308">
        <v>1117421.26</v>
      </c>
      <c r="AF46" s="309">
        <v>1862317.12</v>
      </c>
      <c r="AG46" s="309">
        <v>2421052.66</v>
      </c>
      <c r="AH46" s="310">
        <v>5400791.04</v>
      </c>
      <c r="AI46" s="258">
        <f t="shared" si="148"/>
        <v>5.6900000884981488</v>
      </c>
      <c r="AJ46" s="243">
        <v>141</v>
      </c>
      <c r="AK46" s="235">
        <f t="shared" si="154"/>
        <v>1</v>
      </c>
      <c r="AL46" s="236">
        <f t="shared" si="139"/>
        <v>0.7142857142857082</v>
      </c>
      <c r="AM46" s="235">
        <f t="shared" si="140"/>
        <v>43</v>
      </c>
      <c r="AN46" s="236">
        <f t="shared" si="141"/>
        <v>43.877551020408163</v>
      </c>
      <c r="AO46" s="247">
        <v>8266</v>
      </c>
      <c r="AP46" s="236">
        <f>AO46/AJ46</f>
        <v>58.624113475177303</v>
      </c>
      <c r="AQ46" s="248">
        <v>47033.55</v>
      </c>
      <c r="AR46" s="259">
        <f t="shared" si="150"/>
        <v>5.6900012097749819</v>
      </c>
      <c r="AS46" s="249">
        <v>20400.97</v>
      </c>
      <c r="AT46" s="250">
        <f>AS46/C46</f>
        <v>9.0792033822874956</v>
      </c>
      <c r="AU46" s="251">
        <v>679.35</v>
      </c>
      <c r="AV46" s="250">
        <f t="shared" si="120"/>
        <v>4.8180851063829788</v>
      </c>
      <c r="AW46" s="252">
        <v>12728.45</v>
      </c>
      <c r="AX46" s="250">
        <f t="shared" si="121"/>
        <v>2.0025881057268724</v>
      </c>
      <c r="AY46" s="252">
        <v>7251.33</v>
      </c>
      <c r="AZ46" s="250">
        <f t="shared" si="122"/>
        <v>0.84151444818382271</v>
      </c>
      <c r="BA46" s="253">
        <v>41060.1</v>
      </c>
      <c r="BB46" s="254">
        <f t="shared" si="152"/>
        <v>2.3656219392752202</v>
      </c>
      <c r="BC46" s="255">
        <v>2053.0300000000002</v>
      </c>
      <c r="BD46" s="256">
        <f t="shared" si="103"/>
        <v>5490937.7199999997</v>
      </c>
      <c r="BE46" s="181">
        <f t="shared" si="13"/>
        <v>316.35292504465053</v>
      </c>
      <c r="BF46" s="312"/>
    </row>
    <row r="47" spans="1:58" s="6" customFormat="1" x14ac:dyDescent="0.3">
      <c r="A47" s="26">
        <v>2024</v>
      </c>
      <c r="B47" s="27" t="s">
        <v>25</v>
      </c>
      <c r="C47" s="28">
        <f>AVERAGE(C35:C46)</f>
        <v>2114.75</v>
      </c>
      <c r="D47" s="56">
        <f>AVERAGE(D35:D46)</f>
        <v>21.916666666666668</v>
      </c>
      <c r="E47" s="57">
        <f>AVERAGE(E35:E46)</f>
        <v>1.0440850468239375</v>
      </c>
      <c r="F47" s="56">
        <f>F46</f>
        <v>263</v>
      </c>
      <c r="G47" s="57">
        <f>G46</f>
        <v>13.256048387096769</v>
      </c>
      <c r="H47" s="28">
        <f t="shared" ref="H47" si="174">AVERAGE(H35:H46)</f>
        <v>6038.916666666667</v>
      </c>
      <c r="I47" s="56">
        <f>AVERAGE(I35:I46)</f>
        <v>54</v>
      </c>
      <c r="J47" s="57">
        <f t="shared" ref="J47" si="175">AVERAGE(J35:J46)</f>
        <v>0.90121617988777436</v>
      </c>
      <c r="K47" s="56">
        <f>K46</f>
        <v>648</v>
      </c>
      <c r="L47" s="57">
        <f>L46</f>
        <v>11.352487736510156</v>
      </c>
      <c r="M47" s="28">
        <f t="shared" ref="M47" si="176">AVERAGE(M35:M46)</f>
        <v>8109.083333333333</v>
      </c>
      <c r="N47" s="56">
        <f>AVERAGE(N35:N46)</f>
        <v>97.333333333333329</v>
      </c>
      <c r="O47" s="57">
        <f t="shared" ref="O47" si="177">AVERAGE(O35:O46)</f>
        <v>1.2226913300081133</v>
      </c>
      <c r="P47" s="56">
        <f>P46</f>
        <v>1168</v>
      </c>
      <c r="Q47" s="61">
        <f>Q46</f>
        <v>15.679957041213584</v>
      </c>
      <c r="R47" s="28">
        <f t="shared" ref="R47" si="178">AVERAGE(R35:R46)</f>
        <v>16257.333333333334</v>
      </c>
      <c r="S47" s="46">
        <f>AVERAGE(S35:S46)</f>
        <v>173.66666666666666</v>
      </c>
      <c r="T47" s="47">
        <f t="shared" ref="T47" si="179">AVERAGE(T35:T46)</f>
        <v>1.0817291752725804</v>
      </c>
      <c r="U47" s="46">
        <f>U46</f>
        <v>2084</v>
      </c>
      <c r="V47" s="74">
        <f>V46</f>
        <v>13.772138514406549</v>
      </c>
      <c r="W47" s="78">
        <f>SUM(W35:W46)</f>
        <v>2213731.48</v>
      </c>
      <c r="X47" s="57">
        <f>W47/C47/12</f>
        <v>87.233773889742679</v>
      </c>
      <c r="Y47" s="29">
        <f t="shared" ref="Y47" si="180">SUM(Y35:Y46)</f>
        <v>3761864.7</v>
      </c>
      <c r="Z47" s="57">
        <f>Y47/H47/12</f>
        <v>51.911417610774556</v>
      </c>
      <c r="AA47" s="29">
        <f t="shared" ref="AA47" si="181">SUM(AA35:AA46)</f>
        <v>4799898.22</v>
      </c>
      <c r="AB47" s="57">
        <f>AA47/M47/12</f>
        <v>49.326354396818381</v>
      </c>
      <c r="AC47" s="29">
        <f t="shared" ref="AC47" si="182">SUM(AC35:AC46)</f>
        <v>10775494.399999999</v>
      </c>
      <c r="AD47" s="89">
        <f>AC47/R47/12</f>
        <v>55.234019519396362</v>
      </c>
      <c r="AE47" s="97">
        <f t="shared" ref="AE47" si="183">SUM(AE35:AE46)</f>
        <v>12596132.290000001</v>
      </c>
      <c r="AF47" s="30">
        <f t="shared" ref="AF47" si="184">SUM(AF35:AF46)</f>
        <v>21405010.41</v>
      </c>
      <c r="AG47" s="30">
        <f t="shared" ref="AG47" si="185">SUM(AG35:AG46)</f>
        <v>27311421.260000005</v>
      </c>
      <c r="AH47" s="30">
        <f t="shared" ref="AH47" si="186">SUM(AH35:AH46)</f>
        <v>61312563.960000001</v>
      </c>
      <c r="AI47" s="98">
        <f t="shared" si="114"/>
        <v>5.6900000764698104</v>
      </c>
      <c r="AJ47" s="158">
        <f>AVERAGE(AJ35:AJ46)</f>
        <v>122.58333333333333</v>
      </c>
      <c r="AK47" s="113">
        <f>AVERAGE(AK35:AK46)</f>
        <v>3.5833333333333335</v>
      </c>
      <c r="AL47" s="114">
        <f>AVERAGE(AL35:AL46)</f>
        <v>3.1248261505423423</v>
      </c>
      <c r="AM47" s="113">
        <f>AM46</f>
        <v>43</v>
      </c>
      <c r="AN47" s="114">
        <f>AN46</f>
        <v>43.877551020408163</v>
      </c>
      <c r="AO47" s="115">
        <f>SUM(AO35:AO46)</f>
        <v>85563.66</v>
      </c>
      <c r="AP47" s="292">
        <f>AO47/AJ47/12</f>
        <v>58.167002039428958</v>
      </c>
      <c r="AQ47" s="116">
        <f t="shared" ref="AQ47" si="187">SUM(AQ35:AQ46)</f>
        <v>486857.28</v>
      </c>
      <c r="AR47" s="293">
        <f t="shared" si="118"/>
        <v>5.6900006381213704</v>
      </c>
      <c r="AS47" s="137">
        <f t="shared" ref="AS47" si="188">SUM(AS35:AS46)</f>
        <v>265419.84999999998</v>
      </c>
      <c r="AT47" s="294">
        <f>AS47/C47/12</f>
        <v>10.459071206210348</v>
      </c>
      <c r="AU47" s="116">
        <f t="shared" ref="AU47" si="189">SUM(AU35:AU46)</f>
        <v>5327.13</v>
      </c>
      <c r="AV47" s="294">
        <f>AU47/AJ47/12</f>
        <v>3.6214343983684572</v>
      </c>
      <c r="AW47" s="139">
        <f t="shared" ref="AW47" si="190">SUM(AW35:AW46)</f>
        <v>193375.84000000003</v>
      </c>
      <c r="AX47" s="294">
        <f>AW47/H47/12</f>
        <v>2.6684675783460059</v>
      </c>
      <c r="AY47" s="139">
        <f t="shared" ref="AY47" si="191">SUM(AY35:AY46)</f>
        <v>106612.18999999999</v>
      </c>
      <c r="AZ47" s="294">
        <f>AY47/M47/12</f>
        <v>1.0956046203331653</v>
      </c>
      <c r="BA47" s="139">
        <f t="shared" ref="BA47" si="192">SUM(BA35:BA46)</f>
        <v>570735.00999999989</v>
      </c>
      <c r="BB47" s="295">
        <f>BA47/(R47+AJ47)/12</f>
        <v>2.9036320392350383</v>
      </c>
      <c r="BC47" s="171">
        <f t="shared" ref="BC47" si="193">SUM(BC35:BC46)</f>
        <v>28537.17</v>
      </c>
      <c r="BD47" s="182">
        <f t="shared" ref="BD47" si="194">SUM(BD35:BD46)</f>
        <v>62398693.420000002</v>
      </c>
      <c r="BE47" s="185">
        <f>BD47/(R47+AJ47)/12</f>
        <v>317.45528528329913</v>
      </c>
    </row>
    <row r="48" spans="1:58" s="278" customFormat="1" ht="15.5" x14ac:dyDescent="0.35">
      <c r="A48" s="431"/>
      <c r="B48" s="431"/>
      <c r="C48" s="431"/>
      <c r="D48" s="272">
        <f>(D55+D52+D53+D54+D50+D51)/6</f>
        <v>23.833333333333332</v>
      </c>
      <c r="E48" s="273"/>
      <c r="F48" s="273"/>
      <c r="G48" s="273"/>
      <c r="H48" s="273"/>
      <c r="I48" s="272">
        <f>(I55+I52+I53+I54+I50+I51)/6</f>
        <v>52.5</v>
      </c>
      <c r="J48" s="273"/>
      <c r="K48" s="273"/>
      <c r="L48" s="273"/>
      <c r="M48" s="273"/>
      <c r="N48" s="272">
        <f>(N55+N52+N53+N54+N50+N51)/6</f>
        <v>114.16666666666667</v>
      </c>
      <c r="O48" s="274"/>
      <c r="P48" s="274"/>
      <c r="Q48" s="274"/>
      <c r="R48" s="274"/>
      <c r="S48" s="275"/>
      <c r="T48" s="274"/>
      <c r="U48" s="274"/>
      <c r="V48" s="274"/>
      <c r="W48" s="276"/>
      <c r="X48" s="277"/>
      <c r="Y48" s="276"/>
      <c r="Z48" s="277"/>
      <c r="AA48" s="276"/>
      <c r="AB48" s="277"/>
      <c r="AC48" s="276"/>
      <c r="AD48" s="277"/>
      <c r="AK48" s="272">
        <f>(AK55+AK52+AK53+AK54+AK50+AK51)/6</f>
        <v>8.6666666666666661</v>
      </c>
      <c r="AO48" s="279"/>
      <c r="AP48" s="280"/>
      <c r="BB48" s="281">
        <f>(BB55+BB52+BB53+BB54+BB50+BB51)/6</f>
        <v>3.0368821755735289</v>
      </c>
    </row>
    <row r="49" spans="1:58" ht="7.5" customHeight="1" x14ac:dyDescent="0.3">
      <c r="C49" s="4"/>
      <c r="D49" s="21"/>
      <c r="E49" s="32"/>
      <c r="F49" s="21"/>
      <c r="G49" s="32"/>
      <c r="H49" s="4"/>
      <c r="I49" s="4"/>
      <c r="J49" s="34"/>
      <c r="K49" s="4"/>
      <c r="L49" s="34"/>
      <c r="M49" s="4"/>
      <c r="N49" s="4"/>
      <c r="O49" s="4"/>
      <c r="P49" s="4"/>
      <c r="Q49" s="4"/>
      <c r="R49" s="7"/>
      <c r="S49" s="7"/>
      <c r="T49" s="7"/>
      <c r="U49" s="7"/>
      <c r="V49" s="7"/>
      <c r="W49" s="79"/>
      <c r="X49" s="4"/>
      <c r="Y49" s="4"/>
      <c r="Z49" s="4"/>
      <c r="AA49" s="4"/>
      <c r="AB49" s="4"/>
      <c r="AC49" s="4"/>
      <c r="AD49" s="83"/>
      <c r="AE49" s="99"/>
      <c r="AF49" s="5"/>
      <c r="AG49" s="5"/>
      <c r="AH49" s="8"/>
      <c r="AI49" s="100"/>
      <c r="AJ49" s="162"/>
      <c r="AK49" s="4"/>
      <c r="AL49" s="4"/>
      <c r="AM49" s="4"/>
      <c r="AN49" s="4"/>
      <c r="AO49" s="4"/>
      <c r="AP49" s="4"/>
      <c r="AQ49" s="8"/>
      <c r="AR49" s="5"/>
      <c r="AS49" s="99"/>
      <c r="AT49" s="128"/>
      <c r="AU49" s="5"/>
      <c r="AV49" s="5"/>
      <c r="AW49" s="5"/>
      <c r="AX49" s="5"/>
      <c r="AY49" s="5"/>
      <c r="AZ49" s="5"/>
      <c r="BA49" s="8"/>
      <c r="BB49" s="100"/>
      <c r="BC49" s="173"/>
      <c r="BD49" s="183"/>
      <c r="BE49" s="184"/>
    </row>
    <row r="50" spans="1:58" s="16" customFormat="1" ht="15.5" x14ac:dyDescent="0.3">
      <c r="A50" s="3">
        <v>2025</v>
      </c>
      <c r="B50" s="3" t="s">
        <v>13</v>
      </c>
      <c r="C50" s="260">
        <v>2276</v>
      </c>
      <c r="D50" s="313">
        <f>C50-C46</f>
        <v>29</v>
      </c>
      <c r="E50" s="314">
        <f>C50*100/C46-100</f>
        <v>1.2906097018246498</v>
      </c>
      <c r="F50" s="315">
        <f>C50-$C$46</f>
        <v>29</v>
      </c>
      <c r="G50" s="314">
        <f>C50*100/$C$46-100</f>
        <v>1.2906097018246498</v>
      </c>
      <c r="H50" s="260">
        <v>6412</v>
      </c>
      <c r="I50" s="313">
        <f>H50-H46</f>
        <v>56</v>
      </c>
      <c r="J50" s="314">
        <f>H50*100/H46-100</f>
        <v>0.88105726872247203</v>
      </c>
      <c r="K50" s="315">
        <f>H50-$H$46</f>
        <v>56</v>
      </c>
      <c r="L50" s="314">
        <f>H50*100/$H$46-100</f>
        <v>0.88105726872247203</v>
      </c>
      <c r="M50" s="260">
        <v>8683</v>
      </c>
      <c r="N50" s="313">
        <f>M50-M46</f>
        <v>66</v>
      </c>
      <c r="O50" s="314">
        <f>M50*100/M46-100</f>
        <v>0.76592781710571956</v>
      </c>
      <c r="P50" s="315">
        <f>M50-$M$46</f>
        <v>66</v>
      </c>
      <c r="Q50" s="314">
        <f>M50*100/$M$46-100</f>
        <v>0.76592781710571956</v>
      </c>
      <c r="R50" s="298">
        <f>C50+H50+M50</f>
        <v>17371</v>
      </c>
      <c r="S50" s="317">
        <f>R50-R46</f>
        <v>155</v>
      </c>
      <c r="T50" s="318">
        <f>R50*100/R46-100</f>
        <v>0.90032527881041347</v>
      </c>
      <c r="U50" s="63">
        <f>R50-$R$46</f>
        <v>155</v>
      </c>
      <c r="V50" s="319">
        <f>R50*100/R46-100</f>
        <v>0.90032527881041347</v>
      </c>
      <c r="W50" s="241">
        <v>198489.3</v>
      </c>
      <c r="X50" s="51">
        <f>W50/C50</f>
        <v>87.209710017574693</v>
      </c>
      <c r="Y50" s="241">
        <v>330103.40000000002</v>
      </c>
      <c r="Z50" s="51">
        <f>Y50/H50</f>
        <v>51.48212726138491</v>
      </c>
      <c r="AA50" s="241">
        <v>426128.3</v>
      </c>
      <c r="AB50" s="314">
        <f>AA50/M50</f>
        <v>49.076160313255784</v>
      </c>
      <c r="AC50" s="241">
        <f>W50+Y50+AA50</f>
        <v>954721</v>
      </c>
      <c r="AD50" s="236">
        <f>AC50/R50</f>
        <v>54.960624028553333</v>
      </c>
      <c r="AE50" s="308">
        <v>1192920.71</v>
      </c>
      <c r="AF50" s="309">
        <v>1983921.45</v>
      </c>
      <c r="AG50" s="309">
        <v>2561031.11</v>
      </c>
      <c r="AH50" s="310">
        <f>AE50+AF50+AG50</f>
        <v>5737873.2699999996</v>
      </c>
      <c r="AI50" s="95">
        <f>AH50/AC50</f>
        <v>6.0100000628455845</v>
      </c>
      <c r="AJ50" s="262">
        <v>147</v>
      </c>
      <c r="AK50" s="320">
        <f>AJ50-AJ46</f>
        <v>6</v>
      </c>
      <c r="AL50" s="321">
        <f>AJ50*100/AJ46-100</f>
        <v>4.2553191489361666</v>
      </c>
      <c r="AM50" s="320">
        <f>AJ50-AJ46</f>
        <v>6</v>
      </c>
      <c r="AN50" s="321">
        <f>AJ50*100/AJ46-100</f>
        <v>4.2553191489361666</v>
      </c>
      <c r="AO50" s="263">
        <v>8474.5</v>
      </c>
      <c r="AP50" s="108">
        <f>AO50/AJ50</f>
        <v>57.64965986394558</v>
      </c>
      <c r="AQ50" s="264">
        <v>50931.76</v>
      </c>
      <c r="AR50" s="147">
        <f>AQ50/AO50</f>
        <v>6.0100017700159301</v>
      </c>
      <c r="AS50" s="265">
        <v>28834.75</v>
      </c>
      <c r="AT50" s="130">
        <f>AS50/C50</f>
        <v>12.669046572934974</v>
      </c>
      <c r="AU50" s="266">
        <v>902.81</v>
      </c>
      <c r="AV50" s="130">
        <f>AU50/AJ50</f>
        <v>6.1415646258503394</v>
      </c>
      <c r="AW50" s="267">
        <v>17618.04</v>
      </c>
      <c r="AX50" s="130">
        <f>AW50/H50</f>
        <v>2.7476668746101063</v>
      </c>
      <c r="AY50" s="267">
        <v>11214.62</v>
      </c>
      <c r="AZ50" s="130">
        <f>AY50/M50</f>
        <v>1.2915605205574112</v>
      </c>
      <c r="BA50" s="268">
        <f>AS50+AU50+AW50+AY50</f>
        <v>58570.220000000008</v>
      </c>
      <c r="BB50" s="155">
        <f>BA50/(R50+AJ50)</f>
        <v>3.3434307569357236</v>
      </c>
      <c r="BC50" s="269">
        <v>2928.49</v>
      </c>
      <c r="BD50" s="322">
        <f>AH50+AQ50+BA50+BC50</f>
        <v>5850303.7399999993</v>
      </c>
      <c r="BE50" s="323">
        <f>BD50/(R50+AJ50)</f>
        <v>333.95956958556911</v>
      </c>
    </row>
    <row r="51" spans="1:58" s="16" customFormat="1" ht="15.5" x14ac:dyDescent="0.3">
      <c r="A51" s="3">
        <v>2025</v>
      </c>
      <c r="B51" s="3" t="s">
        <v>14</v>
      </c>
      <c r="C51" s="232">
        <v>2299</v>
      </c>
      <c r="D51" s="235">
        <f>C51-C50</f>
        <v>23</v>
      </c>
      <c r="E51" s="236">
        <f>C51*100/C50-100</f>
        <v>1.0105448154657353</v>
      </c>
      <c r="F51" s="316">
        <f t="shared" ref="F51:F61" si="195">C51-$C$46</f>
        <v>52</v>
      </c>
      <c r="G51" s="236">
        <f t="shared" ref="G51:G61" si="196">C51*100/$C$46-100</f>
        <v>2.3141967067200682</v>
      </c>
      <c r="H51" s="232">
        <v>6541</v>
      </c>
      <c r="I51" s="235">
        <f>H51-H50</f>
        <v>129</v>
      </c>
      <c r="J51" s="236">
        <f>H51*100/H50-100</f>
        <v>2.0118527760449183</v>
      </c>
      <c r="K51" s="316">
        <f t="shared" ref="K51:K61" si="197">H51-$H$46</f>
        <v>185</v>
      </c>
      <c r="L51" s="236">
        <f t="shared" ref="L51:L61" si="198">H51*100/$H$46-100</f>
        <v>2.9106356198867189</v>
      </c>
      <c r="M51" s="232">
        <v>8830</v>
      </c>
      <c r="N51" s="235">
        <f>M51-M50</f>
        <v>147</v>
      </c>
      <c r="O51" s="236">
        <f>M51*100/M50-100</f>
        <v>1.6929632615455432</v>
      </c>
      <c r="P51" s="316">
        <f t="shared" ref="P51:P60" si="199">M51-$M$46</f>
        <v>213</v>
      </c>
      <c r="Q51" s="236">
        <f t="shared" ref="Q51:Q61" si="200">M51*100/$M$46-100</f>
        <v>2.4718579552048254</v>
      </c>
      <c r="R51" s="234">
        <f t="shared" ref="R51:R61" si="201">C51+H51+M51</f>
        <v>17670</v>
      </c>
      <c r="S51" s="238">
        <f>R51-R50</f>
        <v>299</v>
      </c>
      <c r="T51" s="239">
        <f>R51*100/R50-100</f>
        <v>1.7212595705486109</v>
      </c>
      <c r="U51" s="65">
        <f t="shared" ref="U51:U61" si="202">R51-$R$46</f>
        <v>454</v>
      </c>
      <c r="V51" s="240">
        <f>R51*100/R46-100</f>
        <v>2.6370817843866234</v>
      </c>
      <c r="W51" s="241">
        <v>200234.9</v>
      </c>
      <c r="X51" s="53">
        <f>W51/C51</f>
        <v>87.096520226185291</v>
      </c>
      <c r="Y51" s="241">
        <v>335625.6</v>
      </c>
      <c r="Z51" s="53">
        <f t="shared" ref="Z51:Z52" si="203">Y51/H51</f>
        <v>51.311053355755995</v>
      </c>
      <c r="AA51" s="241">
        <v>429951.6</v>
      </c>
      <c r="AB51" s="236">
        <f t="shared" ref="AB51:AB53" si="204">AA51/M51</f>
        <v>48.692140430351074</v>
      </c>
      <c r="AC51" s="241">
        <f t="shared" ref="AC51:AC61" si="205">W51+Y51+AA51</f>
        <v>965812.1</v>
      </c>
      <c r="AD51" s="236">
        <f t="shared" ref="AD51:AD54" si="206">AC51/R51</f>
        <v>54.658296547821166</v>
      </c>
      <c r="AE51" s="308">
        <v>1203411.78</v>
      </c>
      <c r="AF51" s="309">
        <v>2017109.89</v>
      </c>
      <c r="AG51" s="309">
        <v>2584009.15</v>
      </c>
      <c r="AH51" s="310">
        <f t="shared" ref="AH51:AH61" si="207">AE51+AF51+AG51</f>
        <v>5804530.8200000003</v>
      </c>
      <c r="AI51" s="258">
        <f>AH51/AC51</f>
        <v>6.010000102504411</v>
      </c>
      <c r="AJ51" s="243">
        <v>155</v>
      </c>
      <c r="AK51" s="235">
        <f>AJ51-AJ50</f>
        <v>8</v>
      </c>
      <c r="AL51" s="236">
        <f>AJ51*100/AJ50-100</f>
        <v>5.4421768707482983</v>
      </c>
      <c r="AM51" s="235">
        <f>AJ51-AJ46</f>
        <v>14</v>
      </c>
      <c r="AN51" s="236">
        <f>AJ51*100/AJ46-100</f>
        <v>9.9290780141843982</v>
      </c>
      <c r="AO51" s="247">
        <v>8855.5</v>
      </c>
      <c r="AP51" s="53">
        <f t="shared" ref="AP51:AP55" si="208">AO51/AJ51</f>
        <v>57.13225806451613</v>
      </c>
      <c r="AQ51" s="248">
        <v>53221.56</v>
      </c>
      <c r="AR51" s="148">
        <f>AQ51/AO51</f>
        <v>6.0100005646208565</v>
      </c>
      <c r="AS51" s="249">
        <v>28653.39</v>
      </c>
      <c r="AT51" s="134">
        <f t="shared" ref="AT51:AT61" si="209">AS51/C51</f>
        <v>12.463414528055676</v>
      </c>
      <c r="AU51" s="251">
        <v>617.63</v>
      </c>
      <c r="AV51" s="134">
        <f t="shared" ref="AV51:AV61" si="210">AU51/AJ51</f>
        <v>3.9847096774193549</v>
      </c>
      <c r="AW51" s="252">
        <v>17032.8</v>
      </c>
      <c r="AX51" s="134">
        <f t="shared" ref="AX51:AX61" si="211">AW51/H51</f>
        <v>2.6040055037456047</v>
      </c>
      <c r="AY51" s="252">
        <v>10828.67</v>
      </c>
      <c r="AZ51" s="134">
        <f t="shared" ref="AZ51:AZ61" si="212">AY51/M51</f>
        <v>1.2263499433748584</v>
      </c>
      <c r="BA51" s="253">
        <f>AS51+AU51+AW51+AY51</f>
        <v>57132.49</v>
      </c>
      <c r="BB51" s="156">
        <f>BA51/(R51+AJ51)</f>
        <v>3.2051887798036462</v>
      </c>
      <c r="BC51" s="255">
        <v>2856.61</v>
      </c>
      <c r="BD51" s="256">
        <f t="shared" ref="BD51:BD61" si="213">AH51+AQ51+BA51+BC51</f>
        <v>5917741.4800000004</v>
      </c>
      <c r="BE51" s="324">
        <f t="shared" ref="BE51" si="214">BD51/(R51+AJ51)</f>
        <v>331.99110687237027</v>
      </c>
    </row>
    <row r="52" spans="1:58" s="16" customFormat="1" ht="15.5" x14ac:dyDescent="0.3">
      <c r="A52" s="3">
        <v>2025</v>
      </c>
      <c r="B52" s="3" t="s">
        <v>15</v>
      </c>
      <c r="C52" s="232">
        <v>2333</v>
      </c>
      <c r="D52" s="235">
        <f>C52-C51</f>
        <v>34</v>
      </c>
      <c r="E52" s="236">
        <f>C52*100/C51-100</f>
        <v>1.4789038712483631</v>
      </c>
      <c r="F52" s="316">
        <f>C52-$C$46</f>
        <v>86</v>
      </c>
      <c r="G52" s="236">
        <f t="shared" si="196"/>
        <v>3.8273253226524275</v>
      </c>
      <c r="H52" s="232">
        <v>6547</v>
      </c>
      <c r="I52" s="235">
        <f>H52-H51</f>
        <v>6</v>
      </c>
      <c r="J52" s="236">
        <f>H52*100/H51-100</f>
        <v>9.1729093410791052E-2</v>
      </c>
      <c r="K52" s="316">
        <f t="shared" si="197"/>
        <v>191</v>
      </c>
      <c r="L52" s="236">
        <f t="shared" si="198"/>
        <v>3.0050346129641241</v>
      </c>
      <c r="M52" s="232">
        <v>8982</v>
      </c>
      <c r="N52" s="235">
        <f>M52-M51</f>
        <v>152</v>
      </c>
      <c r="O52" s="236">
        <f t="shared" ref="O52" si="215">M52*100/M51-100</f>
        <v>1.7214043035107522</v>
      </c>
      <c r="P52" s="316">
        <f t="shared" si="199"/>
        <v>365</v>
      </c>
      <c r="Q52" s="236">
        <f t="shared" si="200"/>
        <v>4.2358129279331536</v>
      </c>
      <c r="R52" s="234">
        <f>C52+H52+M52</f>
        <v>17862</v>
      </c>
      <c r="S52" s="238">
        <f>R52-R51</f>
        <v>192</v>
      </c>
      <c r="T52" s="239">
        <f>R52*100/R51-100</f>
        <v>1.0865874363327634</v>
      </c>
      <c r="U52" s="65">
        <f t="shared" si="202"/>
        <v>646</v>
      </c>
      <c r="V52" s="240">
        <f>R52*100/R46-100</f>
        <v>3.7523234200743474</v>
      </c>
      <c r="W52" s="241">
        <v>204720.1</v>
      </c>
      <c r="X52" s="53">
        <f t="shared" ref="X52:X55" si="216">W52/C52</f>
        <v>87.749721388769828</v>
      </c>
      <c r="Y52" s="241">
        <v>339276</v>
      </c>
      <c r="Z52" s="53">
        <f t="shared" si="203"/>
        <v>51.821597678325951</v>
      </c>
      <c r="AA52" s="241">
        <v>441571.7</v>
      </c>
      <c r="AB52" s="236">
        <f t="shared" si="204"/>
        <v>49.161845914050325</v>
      </c>
      <c r="AC52" s="241">
        <f>W52+Y52+AA52</f>
        <v>985567.8</v>
      </c>
      <c r="AD52" s="236">
        <f t="shared" si="206"/>
        <v>55.176788713469939</v>
      </c>
      <c r="AE52" s="308">
        <v>1230367.8</v>
      </c>
      <c r="AF52" s="309">
        <v>2039048.78</v>
      </c>
      <c r="AG52" s="309">
        <v>2653845.96</v>
      </c>
      <c r="AH52" s="310">
        <f t="shared" si="207"/>
        <v>5923262.54</v>
      </c>
      <c r="AI52" s="258">
        <f t="shared" ref="AI52" si="217">AH52/AC52</f>
        <v>6.0100000629078991</v>
      </c>
      <c r="AJ52" s="243">
        <v>160</v>
      </c>
      <c r="AK52" s="235">
        <f>AJ52-AJ51</f>
        <v>5</v>
      </c>
      <c r="AL52" s="236">
        <f>AJ52*100/AJ51-100</f>
        <v>3.2258064516128968</v>
      </c>
      <c r="AM52" s="235">
        <f>AJ52-AJ46</f>
        <v>19</v>
      </c>
      <c r="AN52" s="236">
        <f>AJ52*100/AJ46-100</f>
        <v>13.475177304964532</v>
      </c>
      <c r="AO52" s="247">
        <v>9328</v>
      </c>
      <c r="AP52" s="53">
        <f t="shared" si="208"/>
        <v>58.3</v>
      </c>
      <c r="AQ52" s="248">
        <v>56061.29</v>
      </c>
      <c r="AR52" s="148">
        <f t="shared" ref="AR52:AR53" si="218">AQ52/AO52</f>
        <v>6.0100010720411667</v>
      </c>
      <c r="AS52" s="249">
        <v>27315.48</v>
      </c>
      <c r="AT52" s="134">
        <f t="shared" si="209"/>
        <v>11.708306900985855</v>
      </c>
      <c r="AU52" s="251">
        <v>732.38</v>
      </c>
      <c r="AV52" s="134">
        <f t="shared" si="210"/>
        <v>4.577375</v>
      </c>
      <c r="AW52" s="252">
        <v>17224.84</v>
      </c>
      <c r="AX52" s="134">
        <f t="shared" si="211"/>
        <v>2.6309515808767374</v>
      </c>
      <c r="AY52" s="252">
        <v>11150.38</v>
      </c>
      <c r="AZ52" s="134">
        <f t="shared" si="212"/>
        <v>1.2414139389890892</v>
      </c>
      <c r="BA52" s="253">
        <f t="shared" ref="BA52:BA55" si="219">AS52+AU52+AW52+AY52</f>
        <v>56423.079999999994</v>
      </c>
      <c r="BB52" s="156">
        <f t="shared" ref="BB52:BB53" si="220">BA52/(R52+AJ52)</f>
        <v>3.1307890356231272</v>
      </c>
      <c r="BC52" s="255">
        <v>2821.17</v>
      </c>
      <c r="BD52" s="256">
        <f t="shared" si="213"/>
        <v>6038568.0800000001</v>
      </c>
      <c r="BE52" s="324">
        <f>BD52/(R52+AJ52)</f>
        <v>335.06647874819663</v>
      </c>
    </row>
    <row r="53" spans="1:58" s="17" customFormat="1" ht="15.5" x14ac:dyDescent="0.3">
      <c r="A53" s="3">
        <v>2025</v>
      </c>
      <c r="B53" s="3" t="s">
        <v>16</v>
      </c>
      <c r="C53" s="232">
        <v>2352</v>
      </c>
      <c r="D53" s="235">
        <f>C53-C52</f>
        <v>19</v>
      </c>
      <c r="E53" s="236">
        <f>C53*100/C52-100</f>
        <v>0.81440205743678007</v>
      </c>
      <c r="F53" s="316">
        <f t="shared" si="195"/>
        <v>105</v>
      </c>
      <c r="G53" s="236">
        <f t="shared" si="196"/>
        <v>4.6728971962616868</v>
      </c>
      <c r="H53" s="232">
        <v>6587</v>
      </c>
      <c r="I53" s="235">
        <f>H53-H52</f>
        <v>40</v>
      </c>
      <c r="J53" s="236">
        <f>H53*100/H52-100</f>
        <v>0.61096685504811887</v>
      </c>
      <c r="K53" s="316">
        <f t="shared" si="197"/>
        <v>231</v>
      </c>
      <c r="L53" s="236">
        <f t="shared" si="198"/>
        <v>3.6343612334801776</v>
      </c>
      <c r="M53" s="232">
        <v>9123</v>
      </c>
      <c r="N53" s="235">
        <f>M53-M52</f>
        <v>141</v>
      </c>
      <c r="O53" s="236">
        <f>M53*100/M52-100</f>
        <v>1.5698062792251193</v>
      </c>
      <c r="P53" s="316">
        <f t="shared" si="199"/>
        <v>506</v>
      </c>
      <c r="Q53" s="236">
        <f t="shared" si="200"/>
        <v>5.8721132644771927</v>
      </c>
      <c r="R53" s="234">
        <f t="shared" si="201"/>
        <v>18062</v>
      </c>
      <c r="S53" s="238">
        <f>R53-R52</f>
        <v>200</v>
      </c>
      <c r="T53" s="239">
        <f>R53*100/R52-100</f>
        <v>1.1196954428395429</v>
      </c>
      <c r="U53" s="238">
        <f t="shared" si="202"/>
        <v>846</v>
      </c>
      <c r="V53" s="240">
        <f>R53*100/R46-100</f>
        <v>4.9140334572490758</v>
      </c>
      <c r="W53" s="241">
        <v>206647</v>
      </c>
      <c r="X53" s="53">
        <f t="shared" si="216"/>
        <v>87.860119047619051</v>
      </c>
      <c r="Y53" s="241">
        <v>341014.5</v>
      </c>
      <c r="Z53" s="53">
        <f>Y53/H53</f>
        <v>51.770836496128737</v>
      </c>
      <c r="AA53" s="241">
        <v>449626.39</v>
      </c>
      <c r="AB53" s="236">
        <f t="shared" si="204"/>
        <v>49.284927107311191</v>
      </c>
      <c r="AC53" s="241">
        <f t="shared" ref="AC53:AC54" si="221">W53+Y53+AA53</f>
        <v>997287.89</v>
      </c>
      <c r="AD53" s="236">
        <f t="shared" si="206"/>
        <v>55.214698815192115</v>
      </c>
      <c r="AE53" s="308">
        <v>1241948.49</v>
      </c>
      <c r="AF53" s="309">
        <v>2049497.18</v>
      </c>
      <c r="AG53" s="309">
        <v>2702254.64</v>
      </c>
      <c r="AH53" s="310">
        <f t="shared" si="207"/>
        <v>5993700.3100000005</v>
      </c>
      <c r="AI53" s="258">
        <f>AH53/AC53</f>
        <v>6.0100000913477452</v>
      </c>
      <c r="AJ53" s="243">
        <v>176</v>
      </c>
      <c r="AK53" s="235">
        <f>AJ53-AJ52</f>
        <v>16</v>
      </c>
      <c r="AL53" s="236">
        <f>AJ53*100/AJ52-100</f>
        <v>10</v>
      </c>
      <c r="AM53" s="235">
        <f>AJ53-AJ46</f>
        <v>35</v>
      </c>
      <c r="AN53" s="236">
        <f>AJ53*100/AJ46-100</f>
        <v>24.822695035460995</v>
      </c>
      <c r="AO53" s="247">
        <v>10288</v>
      </c>
      <c r="AP53" s="53">
        <f t="shared" si="208"/>
        <v>58.454545454545453</v>
      </c>
      <c r="AQ53" s="248">
        <v>61830.89</v>
      </c>
      <c r="AR53" s="148">
        <f t="shared" si="218"/>
        <v>6.0100009720062211</v>
      </c>
      <c r="AS53" s="249">
        <v>28152.51</v>
      </c>
      <c r="AT53" s="134">
        <f>AS53/C53</f>
        <v>11.969604591836735</v>
      </c>
      <c r="AU53" s="251">
        <v>871.3</v>
      </c>
      <c r="AV53" s="250">
        <f t="shared" si="210"/>
        <v>4.9505681818181815</v>
      </c>
      <c r="AW53" s="252">
        <v>17797.89</v>
      </c>
      <c r="AX53" s="250">
        <f t="shared" si="211"/>
        <v>2.7019720661909821</v>
      </c>
      <c r="AY53" s="252">
        <v>10468.91</v>
      </c>
      <c r="AZ53" s="250">
        <f t="shared" si="212"/>
        <v>1.1475293214951221</v>
      </c>
      <c r="BA53" s="253">
        <f t="shared" si="219"/>
        <v>57290.61</v>
      </c>
      <c r="BB53" s="156">
        <f t="shared" si="220"/>
        <v>3.1412770040574625</v>
      </c>
      <c r="BC53" s="255">
        <v>2864.57</v>
      </c>
      <c r="BD53" s="256">
        <f t="shared" si="213"/>
        <v>6115686.3800000008</v>
      </c>
      <c r="BE53" s="324">
        <f>BD53/(R53+AJ53)</f>
        <v>335.32659173154957</v>
      </c>
      <c r="BF53" s="16"/>
    </row>
    <row r="54" spans="1:58" s="17" customFormat="1" ht="15.5" x14ac:dyDescent="0.3">
      <c r="A54" s="3">
        <v>2025</v>
      </c>
      <c r="B54" s="3" t="s">
        <v>17</v>
      </c>
      <c r="C54" s="232">
        <v>2370</v>
      </c>
      <c r="D54" s="235">
        <f>C54-C53</f>
        <v>18</v>
      </c>
      <c r="E54" s="236">
        <f t="shared" ref="E54:E61" si="222">C54*100/C53-100</f>
        <v>0.76530612244897611</v>
      </c>
      <c r="F54" s="316">
        <f t="shared" si="195"/>
        <v>123</v>
      </c>
      <c r="G54" s="236">
        <f t="shared" si="196"/>
        <v>5.4739652870493956</v>
      </c>
      <c r="H54" s="232">
        <v>6628</v>
      </c>
      <c r="I54" s="235">
        <f t="shared" ref="I54:I61" si="223">H54-H53</f>
        <v>41</v>
      </c>
      <c r="J54" s="236">
        <f t="shared" ref="J54:J61" si="224">H54*100/H53-100</f>
        <v>0.62243813572187889</v>
      </c>
      <c r="K54" s="316">
        <f t="shared" si="197"/>
        <v>272</v>
      </c>
      <c r="L54" s="236">
        <f t="shared" si="198"/>
        <v>4.2794210195091296</v>
      </c>
      <c r="M54" s="232">
        <v>9214</v>
      </c>
      <c r="N54" s="235">
        <f t="shared" ref="N54:N61" si="225">M54-M53</f>
        <v>91</v>
      </c>
      <c r="O54" s="236">
        <f>M54*100/M53-100</f>
        <v>0.99747889948481827</v>
      </c>
      <c r="P54" s="316">
        <f t="shared" si="199"/>
        <v>597</v>
      </c>
      <c r="Q54" s="236">
        <f t="shared" si="200"/>
        <v>6.9281652547290236</v>
      </c>
      <c r="R54" s="234">
        <f t="shared" si="201"/>
        <v>18212</v>
      </c>
      <c r="S54" s="238">
        <f t="shared" ref="S54:S61" si="226">R54-R53</f>
        <v>150</v>
      </c>
      <c r="T54" s="239">
        <f t="shared" ref="T54:T61" si="227">R54*100/R53-100</f>
        <v>0.83047281585649557</v>
      </c>
      <c r="U54" s="238">
        <f t="shared" si="202"/>
        <v>996</v>
      </c>
      <c r="V54" s="240">
        <f>R54*100/R46-100</f>
        <v>5.7853159851301115</v>
      </c>
      <c r="W54" s="241">
        <v>209785.4</v>
      </c>
      <c r="X54" s="53">
        <f t="shared" si="216"/>
        <v>88.517046413502101</v>
      </c>
      <c r="Y54" s="241">
        <v>343007.5</v>
      </c>
      <c r="Z54" s="53">
        <f>Y54/H54</f>
        <v>51.751282438141217</v>
      </c>
      <c r="AA54" s="241">
        <v>454704.7</v>
      </c>
      <c r="AB54" s="236">
        <f>AA54/M54</f>
        <v>49.349327110918168</v>
      </c>
      <c r="AC54" s="241">
        <f t="shared" si="221"/>
        <v>1007497.6000000001</v>
      </c>
      <c r="AD54" s="236">
        <f t="shared" si="206"/>
        <v>55.320535910388763</v>
      </c>
      <c r="AE54" s="308">
        <v>1260810.27</v>
      </c>
      <c r="AF54" s="309">
        <v>2061475.1</v>
      </c>
      <c r="AG54" s="309">
        <v>2732775.27</v>
      </c>
      <c r="AH54" s="310">
        <f t="shared" si="207"/>
        <v>6055060.6400000006</v>
      </c>
      <c r="AI54" s="258">
        <f>AH54/AC54</f>
        <v>6.0100000635237247</v>
      </c>
      <c r="AJ54" s="243">
        <v>187</v>
      </c>
      <c r="AK54" s="235">
        <f>AJ54-AJ53</f>
        <v>11</v>
      </c>
      <c r="AL54" s="236">
        <f t="shared" ref="AL54:AL61" si="228">AJ54*100/AJ53-100</f>
        <v>6.25</v>
      </c>
      <c r="AM54" s="235">
        <f>AJ54-AJ46</f>
        <v>46</v>
      </c>
      <c r="AN54" s="236">
        <f>AJ54*100/AJ46-100</f>
        <v>32.624113475177296</v>
      </c>
      <c r="AO54" s="247">
        <v>10935</v>
      </c>
      <c r="AP54" s="53">
        <f t="shared" si="208"/>
        <v>58.475935828877006</v>
      </c>
      <c r="AQ54" s="248">
        <v>65719.350000000006</v>
      </c>
      <c r="AR54" s="148">
        <f>AQ54/AO54</f>
        <v>6.0100000000000007</v>
      </c>
      <c r="AS54" s="249">
        <v>28483.51</v>
      </c>
      <c r="AT54" s="134">
        <f>AS54/C54</f>
        <v>12.018358649789029</v>
      </c>
      <c r="AU54" s="251">
        <v>1302.23</v>
      </c>
      <c r="AV54" s="250">
        <f t="shared" si="210"/>
        <v>6.9637967914438503</v>
      </c>
      <c r="AW54" s="252">
        <v>17404.18</v>
      </c>
      <c r="AX54" s="250">
        <f t="shared" si="211"/>
        <v>2.6258569704284853</v>
      </c>
      <c r="AY54" s="252">
        <v>10328.91</v>
      </c>
      <c r="AZ54" s="250">
        <f t="shared" si="212"/>
        <v>1.1210017364879532</v>
      </c>
      <c r="BA54" s="253">
        <f t="shared" si="219"/>
        <v>57518.83</v>
      </c>
      <c r="BB54" s="156">
        <f>BA54/(R54+AJ54)</f>
        <v>3.1261932713734444</v>
      </c>
      <c r="BC54" s="255">
        <v>2875.94</v>
      </c>
      <c r="BD54" s="256">
        <f t="shared" si="213"/>
        <v>6181174.7600000007</v>
      </c>
      <c r="BE54" s="324">
        <f>BD54/(R54+AJ54)</f>
        <v>335.95166911245178</v>
      </c>
      <c r="BF54" s="16"/>
    </row>
    <row r="55" spans="1:58" s="17" customFormat="1" ht="15.5" x14ac:dyDescent="0.3">
      <c r="A55" s="3">
        <v>2025</v>
      </c>
      <c r="B55" s="3" t="s">
        <v>18</v>
      </c>
      <c r="C55" s="232">
        <v>2390</v>
      </c>
      <c r="D55" s="235">
        <f>C55-C54</f>
        <v>20</v>
      </c>
      <c r="E55" s="236">
        <f t="shared" si="222"/>
        <v>0.84388185654007941</v>
      </c>
      <c r="F55" s="316">
        <f t="shared" si="195"/>
        <v>143</v>
      </c>
      <c r="G55" s="236">
        <f t="shared" si="196"/>
        <v>6.364040943480191</v>
      </c>
      <c r="H55" s="232">
        <v>6671</v>
      </c>
      <c r="I55" s="235">
        <f t="shared" si="223"/>
        <v>43</v>
      </c>
      <c r="J55" s="236">
        <f t="shared" si="224"/>
        <v>0.6487628243814072</v>
      </c>
      <c r="K55" s="316">
        <f t="shared" si="197"/>
        <v>315</v>
      </c>
      <c r="L55" s="236">
        <f t="shared" si="198"/>
        <v>4.9559471365638785</v>
      </c>
      <c r="M55" s="232">
        <v>9302</v>
      </c>
      <c r="N55" s="235">
        <f t="shared" si="225"/>
        <v>88</v>
      </c>
      <c r="O55" s="236">
        <f t="shared" ref="O55:O61" si="229">M55*100/M54-100</f>
        <v>0.95506837421315538</v>
      </c>
      <c r="P55" s="316">
        <f t="shared" si="199"/>
        <v>685</v>
      </c>
      <c r="Q55" s="236">
        <f t="shared" si="200"/>
        <v>7.949402344203321</v>
      </c>
      <c r="R55" s="234">
        <f t="shared" si="201"/>
        <v>18363</v>
      </c>
      <c r="S55" s="238">
        <f>R55-R54</f>
        <v>151</v>
      </c>
      <c r="T55" s="239">
        <f t="shared" si="227"/>
        <v>0.82912365473313798</v>
      </c>
      <c r="U55" s="238">
        <f t="shared" si="202"/>
        <v>1147</v>
      </c>
      <c r="V55" s="240">
        <f>R55*100/R46-100</f>
        <v>6.6624070631970227</v>
      </c>
      <c r="W55" s="241">
        <v>210765.3</v>
      </c>
      <c r="X55" s="236">
        <f t="shared" si="216"/>
        <v>88.186317991631796</v>
      </c>
      <c r="Y55" s="241">
        <v>344306.5</v>
      </c>
      <c r="Z55" s="236">
        <f>Y55/H55</f>
        <v>51.612426922500376</v>
      </c>
      <c r="AA55" s="241">
        <v>458000.5</v>
      </c>
      <c r="AB55" s="236">
        <f>AA55/M55</f>
        <v>49.236777037196305</v>
      </c>
      <c r="AC55" s="241">
        <f t="shared" si="205"/>
        <v>1013072.3</v>
      </c>
      <c r="AD55" s="236">
        <f>AC55/R55</f>
        <v>55.169215269836087</v>
      </c>
      <c r="AE55" s="308">
        <v>1266699.47</v>
      </c>
      <c r="AF55" s="309">
        <v>2069282.08</v>
      </c>
      <c r="AG55" s="309">
        <v>2752583.02</v>
      </c>
      <c r="AH55" s="310">
        <f t="shared" si="207"/>
        <v>6088564.5700000003</v>
      </c>
      <c r="AI55" s="258">
        <f>AH55/AC55</f>
        <v>6.0100000463935297</v>
      </c>
      <c r="AJ55" s="243">
        <v>193</v>
      </c>
      <c r="AK55" s="235">
        <f t="shared" ref="AK55:AK61" si="230">AJ55-AJ54</f>
        <v>6</v>
      </c>
      <c r="AL55" s="236">
        <f t="shared" si="228"/>
        <v>3.2085561497326154</v>
      </c>
      <c r="AM55" s="235">
        <f>AJ55-AJ46</f>
        <v>52</v>
      </c>
      <c r="AN55" s="236">
        <f>AJ55*100/AJ46-100</f>
        <v>36.879432624113463</v>
      </c>
      <c r="AO55" s="247">
        <v>11309.5</v>
      </c>
      <c r="AP55" s="53">
        <f t="shared" si="208"/>
        <v>58.598445595854919</v>
      </c>
      <c r="AQ55" s="248">
        <v>67970.100000000006</v>
      </c>
      <c r="AR55" s="148">
        <f>AQ55/AO55</f>
        <v>6.0100004421061941</v>
      </c>
      <c r="AS55" s="249">
        <v>16552.830000000002</v>
      </c>
      <c r="AT55" s="134">
        <f>AS55/C55</f>
        <v>6.9258702928870299</v>
      </c>
      <c r="AU55" s="251">
        <v>480.81</v>
      </c>
      <c r="AV55" s="250">
        <f t="shared" si="210"/>
        <v>2.4912435233160624</v>
      </c>
      <c r="AW55" s="252">
        <v>15309.8</v>
      </c>
      <c r="AX55" s="250">
        <f t="shared" si="211"/>
        <v>2.2949782641283165</v>
      </c>
      <c r="AY55" s="252">
        <v>9860.59</v>
      </c>
      <c r="AZ55" s="250">
        <f t="shared" si="212"/>
        <v>1.0600505267684368</v>
      </c>
      <c r="BA55" s="253">
        <f t="shared" si="219"/>
        <v>42204.03</v>
      </c>
      <c r="BB55" s="156">
        <f>BA55/(R55+AJ55)</f>
        <v>2.2744142056477687</v>
      </c>
      <c r="BC55" s="255">
        <f t="shared" ref="BC55:BC61" si="231">BA55*0.05</f>
        <v>2110.2015000000001</v>
      </c>
      <c r="BD55" s="256">
        <f t="shared" si="213"/>
        <v>6200848.9015000006</v>
      </c>
      <c r="BE55" s="324">
        <f t="shared" ref="BE55:BE60" si="232">BD55/(R55+AJ55)</f>
        <v>334.16948165014014</v>
      </c>
      <c r="BF55" s="16"/>
    </row>
    <row r="56" spans="1:58" s="17" customFormat="1" ht="15.5" x14ac:dyDescent="0.3">
      <c r="A56" s="16">
        <v>2025</v>
      </c>
      <c r="B56" s="16" t="s">
        <v>38</v>
      </c>
      <c r="C56" s="187">
        <f>C55+$D$48</f>
        <v>2413.8333333333335</v>
      </c>
      <c r="D56" s="117">
        <f t="shared" ref="D56:D61" si="233">C56-C55</f>
        <v>23.833333333333485</v>
      </c>
      <c r="E56" s="118">
        <f t="shared" si="222"/>
        <v>0.99721059972105763</v>
      </c>
      <c r="F56" s="282">
        <f t="shared" si="195"/>
        <v>166.83333333333348</v>
      </c>
      <c r="G56" s="118">
        <f t="shared" si="196"/>
        <v>7.4247144340602347</v>
      </c>
      <c r="H56" s="187">
        <f t="shared" ref="H56:H61" si="234">H55+$I$48</f>
        <v>6723.5</v>
      </c>
      <c r="I56" s="117">
        <f t="shared" si="223"/>
        <v>52.5</v>
      </c>
      <c r="J56" s="118">
        <f t="shared" si="224"/>
        <v>0.78698845750261626</v>
      </c>
      <c r="K56" s="282">
        <f t="shared" si="197"/>
        <v>367.5</v>
      </c>
      <c r="L56" s="118">
        <f t="shared" si="198"/>
        <v>5.7819383259911916</v>
      </c>
      <c r="M56" s="187">
        <f t="shared" ref="M56:M61" si="235">M55+$N$48</f>
        <v>9416.1666666666661</v>
      </c>
      <c r="N56" s="117">
        <f t="shared" si="225"/>
        <v>114.16666666666606</v>
      </c>
      <c r="O56" s="118">
        <f t="shared" si="229"/>
        <v>1.2273346233784821</v>
      </c>
      <c r="P56" s="282">
        <f t="shared" si="199"/>
        <v>799.16666666666606</v>
      </c>
      <c r="Q56" s="118">
        <f t="shared" si="200"/>
        <v>9.2743027349038698</v>
      </c>
      <c r="R56" s="188">
        <f t="shared" si="201"/>
        <v>18553.5</v>
      </c>
      <c r="S56" s="189">
        <f t="shared" si="226"/>
        <v>190.5</v>
      </c>
      <c r="T56" s="190">
        <f t="shared" si="227"/>
        <v>1.0374121875510554</v>
      </c>
      <c r="U56" s="189">
        <f t="shared" si="202"/>
        <v>1337.5</v>
      </c>
      <c r="V56" s="191">
        <f>R56*100/R46-100</f>
        <v>7.7689358736059546</v>
      </c>
      <c r="W56" s="80">
        <f t="shared" ref="W56:W61" si="236">C56*X56</f>
        <v>212870.71838034564</v>
      </c>
      <c r="X56" s="330">
        <f>AVERAGE(X53:X55)</f>
        <v>88.187827817584321</v>
      </c>
      <c r="Y56" s="80">
        <f t="shared" ref="Y56:Y61" si="237">H56*Z56</f>
        <v>347682.3730226651</v>
      </c>
      <c r="Z56" s="330">
        <f>AVERAGE(Z53:Z55)</f>
        <v>51.71151528559011</v>
      </c>
      <c r="AA56" s="80">
        <f t="shared" ref="AA56:AA61" si="238">M56*AB56</f>
        <v>464126.09182432131</v>
      </c>
      <c r="AB56" s="330">
        <f>AVERAGE(AB53:AB55)</f>
        <v>49.290343751808557</v>
      </c>
      <c r="AC56" s="80">
        <f t="shared" si="205"/>
        <v>1024679.1832273321</v>
      </c>
      <c r="AD56" s="118">
        <f>AC56/R56</f>
        <v>55.228349541991108</v>
      </c>
      <c r="AE56" s="101">
        <f t="shared" ref="AE56:AE61" si="239">W56*AI56</f>
        <v>1279353.0273417013</v>
      </c>
      <c r="AF56" s="18">
        <f t="shared" ref="AF56:AF61" si="240">Y56*AI56</f>
        <v>2089571.0779964298</v>
      </c>
      <c r="AG56" s="18">
        <f>AA56*AI56</f>
        <v>2789397.8333966187</v>
      </c>
      <c r="AH56" s="19">
        <f t="shared" si="207"/>
        <v>6158321.9387347493</v>
      </c>
      <c r="AI56" s="270">
        <f>AI55</f>
        <v>6.0100000463935297</v>
      </c>
      <c r="AJ56" s="163">
        <f>AJ55+$AK$48</f>
        <v>201.66666666666666</v>
      </c>
      <c r="AK56" s="117">
        <f t="shared" si="230"/>
        <v>8.6666666666666572</v>
      </c>
      <c r="AL56" s="118">
        <f t="shared" si="228"/>
        <v>4.4905008635578412</v>
      </c>
      <c r="AM56" s="117">
        <f>AJ56-AJ46</f>
        <v>60.666666666666657</v>
      </c>
      <c r="AN56" s="118">
        <f>AJ56*100/AJ46-100</f>
        <v>43.026004728132364</v>
      </c>
      <c r="AO56" s="119">
        <f t="shared" ref="AO56:AO61" si="241">AJ56*AP56</f>
        <v>11799.444529106979</v>
      </c>
      <c r="AP56" s="330">
        <f>AVERAGE(AP53:AP55)</f>
        <v>58.509642293092462</v>
      </c>
      <c r="AQ56" s="120">
        <f t="shared" ref="AQ56:AQ61" si="242">AO56*AR56</f>
        <v>70914.666836540462</v>
      </c>
      <c r="AR56" s="271">
        <f t="shared" ref="AR56:AR61" si="243">AR55</f>
        <v>6.0100004421061941</v>
      </c>
      <c r="AS56" s="192"/>
      <c r="AT56" s="193">
        <f t="shared" si="209"/>
        <v>0</v>
      </c>
      <c r="AU56" s="194"/>
      <c r="AV56" s="193">
        <f t="shared" si="210"/>
        <v>0</v>
      </c>
      <c r="AW56" s="195"/>
      <c r="AX56" s="193">
        <f t="shared" si="211"/>
        <v>0</v>
      </c>
      <c r="AY56" s="195"/>
      <c r="AZ56" s="193">
        <f t="shared" si="212"/>
        <v>0</v>
      </c>
      <c r="BA56" s="196">
        <f>$BB$48*(R56+AJ56)</f>
        <v>56957.231349910799</v>
      </c>
      <c r="BB56" s="197">
        <f t="shared" ref="BB56:BB61" si="244">$BB$48</f>
        <v>3.0368821755735289</v>
      </c>
      <c r="BC56" s="198">
        <f t="shared" si="231"/>
        <v>2847.8615674955399</v>
      </c>
      <c r="BD56" s="199">
        <f t="shared" si="213"/>
        <v>6289041.6984886955</v>
      </c>
      <c r="BE56" s="325">
        <f t="shared" si="232"/>
        <v>335.32315709388678</v>
      </c>
      <c r="BF56" s="16"/>
    </row>
    <row r="57" spans="1:58" s="17" customFormat="1" ht="15.5" x14ac:dyDescent="0.3">
      <c r="A57" s="16">
        <v>2025</v>
      </c>
      <c r="B57" s="16" t="s">
        <v>39</v>
      </c>
      <c r="C57" s="187">
        <f t="shared" ref="C57:C61" si="245">C56+$D$48</f>
        <v>2437.666666666667</v>
      </c>
      <c r="D57" s="117">
        <f t="shared" si="233"/>
        <v>23.833333333333485</v>
      </c>
      <c r="E57" s="118">
        <f t="shared" si="222"/>
        <v>0.98736449630601442</v>
      </c>
      <c r="F57" s="282">
        <f t="shared" si="195"/>
        <v>190.66666666666697</v>
      </c>
      <c r="G57" s="118">
        <f t="shared" si="196"/>
        <v>8.4853879246402641</v>
      </c>
      <c r="H57" s="187">
        <f t="shared" si="234"/>
        <v>6776</v>
      </c>
      <c r="I57" s="117">
        <f t="shared" si="223"/>
        <v>52.5</v>
      </c>
      <c r="J57" s="118">
        <f t="shared" si="224"/>
        <v>0.78084331077563718</v>
      </c>
      <c r="K57" s="282">
        <f t="shared" si="197"/>
        <v>420</v>
      </c>
      <c r="L57" s="118">
        <f t="shared" si="198"/>
        <v>6.6079295154185047</v>
      </c>
      <c r="M57" s="187">
        <f t="shared" si="235"/>
        <v>9530.3333333333321</v>
      </c>
      <c r="N57" s="117">
        <f t="shared" si="225"/>
        <v>114.16666666666606</v>
      </c>
      <c r="O57" s="118">
        <f t="shared" si="229"/>
        <v>1.2124537586066566</v>
      </c>
      <c r="P57" s="282">
        <f t="shared" si="199"/>
        <v>913.33333333333212</v>
      </c>
      <c r="Q57" s="118">
        <f t="shared" si="200"/>
        <v>10.599203125604419</v>
      </c>
      <c r="R57" s="188">
        <f t="shared" si="201"/>
        <v>18744</v>
      </c>
      <c r="S57" s="189">
        <f t="shared" si="226"/>
        <v>190.5</v>
      </c>
      <c r="T57" s="190">
        <f t="shared" si="227"/>
        <v>1.0267604495108742</v>
      </c>
      <c r="U57" s="189">
        <f t="shared" si="202"/>
        <v>1528</v>
      </c>
      <c r="V57" s="191">
        <f>R57*100/R46-100</f>
        <v>8.8754646840148723</v>
      </c>
      <c r="W57" s="80">
        <f t="shared" si="236"/>
        <v>214972.52827666473</v>
      </c>
      <c r="X57" s="118">
        <f t="shared" ref="X57:X61" si="246">X56</f>
        <v>88.187827817584321</v>
      </c>
      <c r="Y57" s="80">
        <f t="shared" si="237"/>
        <v>350397.22757515858</v>
      </c>
      <c r="Z57" s="118">
        <f t="shared" ref="Z57:Z61" si="247">Z56</f>
        <v>51.71151528559011</v>
      </c>
      <c r="AA57" s="80">
        <f t="shared" si="238"/>
        <v>469753.4060693194</v>
      </c>
      <c r="AB57" s="118">
        <f t="shared" ref="AB57:AB61" si="248">AB56</f>
        <v>49.290343751808557</v>
      </c>
      <c r="AC57" s="80">
        <f t="shared" si="205"/>
        <v>1035123.1619211428</v>
      </c>
      <c r="AD57" s="118">
        <f t="shared" ref="AD57" si="249">AC57/R57</f>
        <v>55.224240392719956</v>
      </c>
      <c r="AE57" s="101">
        <f t="shared" si="239"/>
        <v>1291984.9049160895</v>
      </c>
      <c r="AF57" s="18">
        <f t="shared" si="240"/>
        <v>2105887.3539828672</v>
      </c>
      <c r="AG57" s="18">
        <f t="shared" ref="AG57:AG61" si="250">AA57*AI57</f>
        <v>2823217.9922701283</v>
      </c>
      <c r="AH57" s="19">
        <f t="shared" si="207"/>
        <v>6221090.2511690855</v>
      </c>
      <c r="AI57" s="270">
        <f>AI56</f>
        <v>6.0100000463935297</v>
      </c>
      <c r="AJ57" s="163">
        <f t="shared" ref="AJ57:AJ61" si="251">AJ56+$AK$48</f>
        <v>210.33333333333331</v>
      </c>
      <c r="AK57" s="117">
        <f t="shared" si="230"/>
        <v>8.6666666666666572</v>
      </c>
      <c r="AL57" s="118">
        <f t="shared" si="228"/>
        <v>4.2975206611570229</v>
      </c>
      <c r="AM57" s="117">
        <f>AJ57-AJ46</f>
        <v>69.333333333333314</v>
      </c>
      <c r="AN57" s="118">
        <f>AJ57*100/AJ46-100</f>
        <v>49.172576832151293</v>
      </c>
      <c r="AO57" s="119">
        <f t="shared" si="241"/>
        <v>12306.528095647114</v>
      </c>
      <c r="AP57" s="118">
        <f t="shared" ref="AP57:AP61" si="252">AP56</f>
        <v>58.509642293092462</v>
      </c>
      <c r="AQ57" s="120">
        <f t="shared" si="242"/>
        <v>73962.239295631458</v>
      </c>
      <c r="AR57" s="271">
        <f t="shared" si="243"/>
        <v>6.0100004421061941</v>
      </c>
      <c r="AS57" s="192"/>
      <c r="AT57" s="193">
        <f t="shared" si="209"/>
        <v>0</v>
      </c>
      <c r="AU57" s="194"/>
      <c r="AV57" s="193">
        <f t="shared" si="210"/>
        <v>0</v>
      </c>
      <c r="AW57" s="195"/>
      <c r="AX57" s="193">
        <f t="shared" si="211"/>
        <v>0</v>
      </c>
      <c r="AY57" s="195"/>
      <c r="AZ57" s="193">
        <f t="shared" si="212"/>
        <v>0</v>
      </c>
      <c r="BA57" s="196">
        <f t="shared" ref="BA57:BA61" si="253">$BB$48*(R57+AJ57)</f>
        <v>57562.07704987919</v>
      </c>
      <c r="BB57" s="197">
        <f t="shared" si="244"/>
        <v>3.0368821755735289</v>
      </c>
      <c r="BC57" s="198">
        <f t="shared" si="231"/>
        <v>2878.1038524939595</v>
      </c>
      <c r="BD57" s="199">
        <f t="shared" si="213"/>
        <v>6355492.6713670902</v>
      </c>
      <c r="BE57" s="325">
        <f t="shared" si="232"/>
        <v>335.30552405081113</v>
      </c>
      <c r="BF57" s="16"/>
    </row>
    <row r="58" spans="1:58" s="17" customFormat="1" ht="15.5" x14ac:dyDescent="0.3">
      <c r="A58" s="16">
        <v>2025</v>
      </c>
      <c r="B58" s="16" t="s">
        <v>40</v>
      </c>
      <c r="C58" s="187">
        <f t="shared" si="245"/>
        <v>2461.5000000000005</v>
      </c>
      <c r="D58" s="117">
        <f t="shared" si="233"/>
        <v>23.833333333333485</v>
      </c>
      <c r="E58" s="118">
        <f t="shared" si="222"/>
        <v>0.97771092574868135</v>
      </c>
      <c r="F58" s="282">
        <f t="shared" si="195"/>
        <v>214.50000000000045</v>
      </c>
      <c r="G58" s="118">
        <f t="shared" si="196"/>
        <v>9.546061415220322</v>
      </c>
      <c r="H58" s="187">
        <f t="shared" si="234"/>
        <v>6828.5</v>
      </c>
      <c r="I58" s="117">
        <f t="shared" si="223"/>
        <v>52.5</v>
      </c>
      <c r="J58" s="118">
        <f t="shared" si="224"/>
        <v>0.77479338842975665</v>
      </c>
      <c r="K58" s="282">
        <f t="shared" si="197"/>
        <v>472.5</v>
      </c>
      <c r="L58" s="118">
        <f t="shared" si="198"/>
        <v>7.4339207048458178</v>
      </c>
      <c r="M58" s="187">
        <f t="shared" si="235"/>
        <v>9644.4999999999982</v>
      </c>
      <c r="N58" s="117">
        <f t="shared" si="225"/>
        <v>114.16666666666606</v>
      </c>
      <c r="O58" s="118">
        <f t="shared" si="229"/>
        <v>1.1979294183484228</v>
      </c>
      <c r="P58" s="282">
        <f t="shared" si="199"/>
        <v>1027.4999999999982</v>
      </c>
      <c r="Q58" s="118">
        <f t="shared" si="200"/>
        <v>11.924103516304953</v>
      </c>
      <c r="R58" s="188">
        <f t="shared" si="201"/>
        <v>18934.5</v>
      </c>
      <c r="S58" s="189">
        <f t="shared" si="226"/>
        <v>190.5</v>
      </c>
      <c r="T58" s="190">
        <f t="shared" si="227"/>
        <v>1.0163252240717071</v>
      </c>
      <c r="U58" s="189">
        <f t="shared" si="202"/>
        <v>1718.5</v>
      </c>
      <c r="V58" s="191">
        <f>R58*100/R46-100</f>
        <v>9.98199349442379</v>
      </c>
      <c r="W58" s="80">
        <f t="shared" si="236"/>
        <v>217074.33817298384</v>
      </c>
      <c r="X58" s="118">
        <f t="shared" si="246"/>
        <v>88.187827817584321</v>
      </c>
      <c r="Y58" s="80">
        <f t="shared" si="237"/>
        <v>353112.08212765207</v>
      </c>
      <c r="Z58" s="118">
        <f t="shared" si="247"/>
        <v>51.71151528559011</v>
      </c>
      <c r="AA58" s="80">
        <f t="shared" si="238"/>
        <v>475380.72031431756</v>
      </c>
      <c r="AB58" s="118">
        <f t="shared" si="248"/>
        <v>49.290343751808557</v>
      </c>
      <c r="AC58" s="80">
        <f t="shared" si="205"/>
        <v>1045567.1406149536</v>
      </c>
      <c r="AD58" s="118">
        <f>AC58/R58</f>
        <v>55.220213927748482</v>
      </c>
      <c r="AE58" s="101">
        <f t="shared" si="239"/>
        <v>1304616.7824904777</v>
      </c>
      <c r="AF58" s="18">
        <f t="shared" si="240"/>
        <v>2122203.6299693049</v>
      </c>
      <c r="AG58" s="18">
        <f t="shared" si="250"/>
        <v>2857038.151143638</v>
      </c>
      <c r="AH58" s="19">
        <f t="shared" si="207"/>
        <v>6283858.5636034198</v>
      </c>
      <c r="AI58" s="270">
        <f t="shared" ref="AI58:AI61" si="254">AI57</f>
        <v>6.0100000463935297</v>
      </c>
      <c r="AJ58" s="163">
        <f t="shared" si="251"/>
        <v>218.99999999999997</v>
      </c>
      <c r="AK58" s="117">
        <f t="shared" si="230"/>
        <v>8.6666666666666572</v>
      </c>
      <c r="AL58" s="118">
        <f t="shared" si="228"/>
        <v>4.1204437400950837</v>
      </c>
      <c r="AM58" s="117">
        <f>AJ58-AJ46</f>
        <v>77.999999999999972</v>
      </c>
      <c r="AN58" s="118">
        <f>AJ58*100/AJ46-100</f>
        <v>55.319148936170194</v>
      </c>
      <c r="AO58" s="119">
        <f t="shared" si="241"/>
        <v>12813.611662187248</v>
      </c>
      <c r="AP58" s="118">
        <f t="shared" si="252"/>
        <v>58.509642293092462</v>
      </c>
      <c r="AQ58" s="120">
        <f t="shared" si="242"/>
        <v>77009.811754722439</v>
      </c>
      <c r="AR58" s="271">
        <f t="shared" si="243"/>
        <v>6.0100004421061941</v>
      </c>
      <c r="AS58" s="192"/>
      <c r="AT58" s="193">
        <f t="shared" si="209"/>
        <v>0</v>
      </c>
      <c r="AU58" s="194"/>
      <c r="AV58" s="193">
        <f t="shared" si="210"/>
        <v>0</v>
      </c>
      <c r="AW58" s="195"/>
      <c r="AX58" s="193">
        <f t="shared" si="211"/>
        <v>0</v>
      </c>
      <c r="AY58" s="195"/>
      <c r="AZ58" s="193">
        <f t="shared" si="212"/>
        <v>0</v>
      </c>
      <c r="BA58" s="196">
        <f t="shared" si="253"/>
        <v>58166.922749847588</v>
      </c>
      <c r="BB58" s="197">
        <f t="shared" si="244"/>
        <v>3.0368821755735289</v>
      </c>
      <c r="BC58" s="198">
        <f t="shared" si="231"/>
        <v>2908.3461374923795</v>
      </c>
      <c r="BD58" s="199">
        <f t="shared" si="213"/>
        <v>6421943.6442454811</v>
      </c>
      <c r="BE58" s="325">
        <f t="shared" si="232"/>
        <v>335.28825772028512</v>
      </c>
      <c r="BF58" s="16"/>
    </row>
    <row r="59" spans="1:58" s="17" customFormat="1" ht="15.5" x14ac:dyDescent="0.3">
      <c r="A59" s="16">
        <v>2025</v>
      </c>
      <c r="B59" s="16" t="s">
        <v>41</v>
      </c>
      <c r="C59" s="187">
        <f t="shared" si="245"/>
        <v>2485.3333333333339</v>
      </c>
      <c r="D59" s="117">
        <f t="shared" si="233"/>
        <v>23.833333333333485</v>
      </c>
      <c r="E59" s="118">
        <f t="shared" si="222"/>
        <v>0.96824429548379953</v>
      </c>
      <c r="F59" s="282">
        <f t="shared" si="195"/>
        <v>238.33333333333394</v>
      </c>
      <c r="G59" s="118">
        <f t="shared" si="196"/>
        <v>10.606734905800351</v>
      </c>
      <c r="H59" s="187">
        <f t="shared" si="234"/>
        <v>6881</v>
      </c>
      <c r="I59" s="117">
        <f t="shared" si="223"/>
        <v>52.5</v>
      </c>
      <c r="J59" s="118">
        <f t="shared" si="224"/>
        <v>0.76883649410558519</v>
      </c>
      <c r="K59" s="282">
        <f t="shared" si="197"/>
        <v>525</v>
      </c>
      <c r="L59" s="118">
        <f t="shared" si="198"/>
        <v>8.2599118942731309</v>
      </c>
      <c r="M59" s="187">
        <f t="shared" si="235"/>
        <v>9758.6666666666642</v>
      </c>
      <c r="N59" s="117">
        <f t="shared" si="225"/>
        <v>114.16666666666606</v>
      </c>
      <c r="O59" s="118">
        <f t="shared" si="229"/>
        <v>1.1837489415383402</v>
      </c>
      <c r="P59" s="282">
        <f t="shared" si="199"/>
        <v>1141.6666666666642</v>
      </c>
      <c r="Q59" s="118">
        <f t="shared" si="200"/>
        <v>13.249003907005502</v>
      </c>
      <c r="R59" s="188">
        <f t="shared" si="201"/>
        <v>19125</v>
      </c>
      <c r="S59" s="189">
        <f t="shared" si="226"/>
        <v>190.5</v>
      </c>
      <c r="T59" s="190">
        <f t="shared" si="227"/>
        <v>1.0060999762338554</v>
      </c>
      <c r="U59" s="189">
        <f t="shared" si="202"/>
        <v>1909</v>
      </c>
      <c r="V59" s="191">
        <f>R59*100/R46-100</f>
        <v>11.088522304832708</v>
      </c>
      <c r="W59" s="80">
        <f>C59*X59</f>
        <v>219176.14806930296</v>
      </c>
      <c r="X59" s="118">
        <f t="shared" si="246"/>
        <v>88.187827817584321</v>
      </c>
      <c r="Y59" s="80">
        <f t="shared" si="237"/>
        <v>355826.93668014556</v>
      </c>
      <c r="Z59" s="118">
        <f t="shared" si="247"/>
        <v>51.71151528559011</v>
      </c>
      <c r="AA59" s="80">
        <f t="shared" si="238"/>
        <v>481008.03455931565</v>
      </c>
      <c r="AB59" s="118">
        <f t="shared" si="248"/>
        <v>49.290343751808557</v>
      </c>
      <c r="AC59" s="80">
        <f t="shared" si="205"/>
        <v>1056011.1193087641</v>
      </c>
      <c r="AD59" s="118">
        <f t="shared" ref="AD59:AD61" si="255">AC59/R59</f>
        <v>55.216267676275251</v>
      </c>
      <c r="AE59" s="101">
        <f t="shared" si="239"/>
        <v>1317248.6600648658</v>
      </c>
      <c r="AF59" s="18">
        <f t="shared" si="240"/>
        <v>2138519.9059557426</v>
      </c>
      <c r="AG59" s="18">
        <f t="shared" si="250"/>
        <v>2890858.3100171476</v>
      </c>
      <c r="AH59" s="19">
        <f t="shared" si="207"/>
        <v>6346626.876037756</v>
      </c>
      <c r="AI59" s="270">
        <f t="shared" si="254"/>
        <v>6.0100000463935297</v>
      </c>
      <c r="AJ59" s="163">
        <f t="shared" si="251"/>
        <v>227.66666666666663</v>
      </c>
      <c r="AK59" s="117">
        <f t="shared" si="230"/>
        <v>8.6666666666666572</v>
      </c>
      <c r="AL59" s="118">
        <f t="shared" si="228"/>
        <v>3.9573820395738295</v>
      </c>
      <c r="AM59" s="117">
        <f>AJ59-AJ46</f>
        <v>86.666666666666629</v>
      </c>
      <c r="AN59" s="118">
        <f>AJ59*100/AJ46-100</f>
        <v>61.465721040189095</v>
      </c>
      <c r="AO59" s="119">
        <f t="shared" si="241"/>
        <v>13320.695228727382</v>
      </c>
      <c r="AP59" s="118">
        <f t="shared" si="252"/>
        <v>58.509642293092462</v>
      </c>
      <c r="AQ59" s="120">
        <f t="shared" si="242"/>
        <v>80057.384213813435</v>
      </c>
      <c r="AR59" s="271">
        <f t="shared" si="243"/>
        <v>6.0100004421061941</v>
      </c>
      <c r="AS59" s="192"/>
      <c r="AT59" s="193">
        <f t="shared" si="209"/>
        <v>0</v>
      </c>
      <c r="AU59" s="194"/>
      <c r="AV59" s="193">
        <f t="shared" si="210"/>
        <v>0</v>
      </c>
      <c r="AW59" s="195"/>
      <c r="AX59" s="193">
        <f t="shared" si="211"/>
        <v>0</v>
      </c>
      <c r="AY59" s="195"/>
      <c r="AZ59" s="193">
        <f t="shared" si="212"/>
        <v>0</v>
      </c>
      <c r="BA59" s="196">
        <f t="shared" si="253"/>
        <v>58771.768449815987</v>
      </c>
      <c r="BB59" s="197">
        <f t="shared" si="244"/>
        <v>3.0368821755735289</v>
      </c>
      <c r="BC59" s="198">
        <f t="shared" si="231"/>
        <v>2938.5884224907995</v>
      </c>
      <c r="BD59" s="199">
        <f t="shared" si="213"/>
        <v>6488394.6171238767</v>
      </c>
      <c r="BE59" s="325">
        <f t="shared" si="232"/>
        <v>335.27134678031672</v>
      </c>
      <c r="BF59" s="16"/>
    </row>
    <row r="60" spans="1:58" s="17" customFormat="1" ht="15.5" x14ac:dyDescent="0.3">
      <c r="A60" s="16">
        <v>2025</v>
      </c>
      <c r="B60" s="16" t="s">
        <v>42</v>
      </c>
      <c r="C60" s="187">
        <f t="shared" si="245"/>
        <v>2509.1666666666674</v>
      </c>
      <c r="D60" s="117">
        <f t="shared" si="233"/>
        <v>23.833333333333485</v>
      </c>
      <c r="E60" s="118">
        <f t="shared" si="222"/>
        <v>0.95895922746781537</v>
      </c>
      <c r="F60" s="282">
        <f t="shared" si="195"/>
        <v>262.16666666666742</v>
      </c>
      <c r="G60" s="118">
        <f t="shared" si="196"/>
        <v>11.667408396380395</v>
      </c>
      <c r="H60" s="187">
        <f t="shared" si="234"/>
        <v>6933.5</v>
      </c>
      <c r="I60" s="117">
        <f t="shared" si="223"/>
        <v>52.5</v>
      </c>
      <c r="J60" s="118">
        <f t="shared" si="224"/>
        <v>0.76297049847406129</v>
      </c>
      <c r="K60" s="282">
        <f t="shared" si="197"/>
        <v>577.5</v>
      </c>
      <c r="L60" s="118">
        <f t="shared" si="198"/>
        <v>9.085903083700444</v>
      </c>
      <c r="M60" s="187">
        <f t="shared" si="235"/>
        <v>9872.8333333333303</v>
      </c>
      <c r="N60" s="117">
        <f t="shared" si="225"/>
        <v>114.16666666666606</v>
      </c>
      <c r="O60" s="118">
        <f t="shared" si="229"/>
        <v>1.1699002595982932</v>
      </c>
      <c r="P60" s="282">
        <f t="shared" si="199"/>
        <v>1255.8333333333303</v>
      </c>
      <c r="Q60" s="118">
        <f t="shared" si="200"/>
        <v>14.573904297706051</v>
      </c>
      <c r="R60" s="188">
        <f t="shared" si="201"/>
        <v>19315.5</v>
      </c>
      <c r="S60" s="189">
        <f t="shared" si="226"/>
        <v>190.5</v>
      </c>
      <c r="T60" s="190">
        <f>R60*100/R59-100</f>
        <v>0.99607843137255259</v>
      </c>
      <c r="U60" s="189">
        <f t="shared" si="202"/>
        <v>2099.5</v>
      </c>
      <c r="V60" s="191">
        <f>R60*100/R46-100</f>
        <v>12.19505111524164</v>
      </c>
      <c r="W60" s="80">
        <f t="shared" si="236"/>
        <v>221277.95796562204</v>
      </c>
      <c r="X60" s="118">
        <f t="shared" si="246"/>
        <v>88.187827817584321</v>
      </c>
      <c r="Y60" s="80">
        <f t="shared" si="237"/>
        <v>358541.79123263905</v>
      </c>
      <c r="Z60" s="118">
        <f t="shared" si="247"/>
        <v>51.71151528559011</v>
      </c>
      <c r="AA60" s="80">
        <f t="shared" si="238"/>
        <v>486635.34880431375</v>
      </c>
      <c r="AB60" s="118">
        <f t="shared" si="248"/>
        <v>49.290343751808557</v>
      </c>
      <c r="AC60" s="80">
        <f t="shared" si="205"/>
        <v>1066455.0980025749</v>
      </c>
      <c r="AD60" s="118">
        <f t="shared" si="255"/>
        <v>55.212399264972426</v>
      </c>
      <c r="AE60" s="101">
        <f t="shared" si="239"/>
        <v>1329880.537639254</v>
      </c>
      <c r="AF60" s="18">
        <f t="shared" si="240"/>
        <v>2154836.1819421798</v>
      </c>
      <c r="AG60" s="18">
        <f t="shared" si="250"/>
        <v>2924678.4688906572</v>
      </c>
      <c r="AH60" s="19">
        <f t="shared" si="207"/>
        <v>6409395.1884720903</v>
      </c>
      <c r="AI60" s="270">
        <f t="shared" si="254"/>
        <v>6.0100000463935297</v>
      </c>
      <c r="AJ60" s="163">
        <f t="shared" si="251"/>
        <v>236.33333333333329</v>
      </c>
      <c r="AK60" s="117">
        <f t="shared" si="230"/>
        <v>8.6666666666666572</v>
      </c>
      <c r="AL60" s="118">
        <f t="shared" si="228"/>
        <v>3.8067349926793526</v>
      </c>
      <c r="AM60" s="117">
        <f>AJ60-AJ46</f>
        <v>95.333333333333286</v>
      </c>
      <c r="AN60" s="118">
        <f>AJ60*100/AJ46-100</f>
        <v>67.612293144207996</v>
      </c>
      <c r="AO60" s="119">
        <f t="shared" si="241"/>
        <v>13827.778795267515</v>
      </c>
      <c r="AP60" s="118">
        <f t="shared" si="252"/>
        <v>58.509642293092462</v>
      </c>
      <c r="AQ60" s="120">
        <f t="shared" si="242"/>
        <v>83104.956672904416</v>
      </c>
      <c r="AR60" s="271">
        <f t="shared" si="243"/>
        <v>6.0100004421061941</v>
      </c>
      <c r="AS60" s="192"/>
      <c r="AT60" s="193">
        <f t="shared" si="209"/>
        <v>0</v>
      </c>
      <c r="AU60" s="194"/>
      <c r="AV60" s="193">
        <f t="shared" si="210"/>
        <v>0</v>
      </c>
      <c r="AW60" s="195"/>
      <c r="AX60" s="193">
        <f t="shared" si="211"/>
        <v>0</v>
      </c>
      <c r="AY60" s="195"/>
      <c r="AZ60" s="193">
        <f t="shared" si="212"/>
        <v>0</v>
      </c>
      <c r="BA60" s="196">
        <f t="shared" si="253"/>
        <v>59376.614149784371</v>
      </c>
      <c r="BB60" s="197">
        <f t="shared" si="244"/>
        <v>3.0368821755735289</v>
      </c>
      <c r="BC60" s="198">
        <f t="shared" si="231"/>
        <v>2968.8307074892186</v>
      </c>
      <c r="BD60" s="199">
        <f t="shared" si="213"/>
        <v>6554845.5900022686</v>
      </c>
      <c r="BE60" s="325">
        <f t="shared" si="232"/>
        <v>335.25478037024334</v>
      </c>
      <c r="BF60" s="16"/>
    </row>
    <row r="61" spans="1:58" s="17" customFormat="1" ht="15.5" x14ac:dyDescent="0.3">
      <c r="A61" s="16">
        <v>2025</v>
      </c>
      <c r="B61" s="16" t="s">
        <v>43</v>
      </c>
      <c r="C61" s="200">
        <f t="shared" si="245"/>
        <v>2533.0000000000009</v>
      </c>
      <c r="D61" s="201">
        <f t="shared" si="233"/>
        <v>23.833333333333485</v>
      </c>
      <c r="E61" s="202">
        <f t="shared" si="222"/>
        <v>0.94985054799070667</v>
      </c>
      <c r="F61" s="283">
        <f t="shared" si="195"/>
        <v>286.00000000000091</v>
      </c>
      <c r="G61" s="202">
        <f t="shared" si="196"/>
        <v>12.728081886960425</v>
      </c>
      <c r="H61" s="200">
        <f t="shared" si="234"/>
        <v>6986</v>
      </c>
      <c r="I61" s="201">
        <f t="shared" si="223"/>
        <v>52.5</v>
      </c>
      <c r="J61" s="202">
        <f t="shared" si="224"/>
        <v>0.75719333669863431</v>
      </c>
      <c r="K61" s="283">
        <f t="shared" si="197"/>
        <v>630</v>
      </c>
      <c r="L61" s="202">
        <f t="shared" si="198"/>
        <v>9.9118942731277571</v>
      </c>
      <c r="M61" s="200">
        <f t="shared" si="235"/>
        <v>9986.9999999999964</v>
      </c>
      <c r="N61" s="201">
        <f t="shared" si="225"/>
        <v>114.16666666666606</v>
      </c>
      <c r="O61" s="202">
        <f t="shared" si="229"/>
        <v>1.156371862180734</v>
      </c>
      <c r="P61" s="283">
        <f>M61-$M$46</f>
        <v>1369.9999999999964</v>
      </c>
      <c r="Q61" s="202">
        <f t="shared" si="200"/>
        <v>15.898804688406599</v>
      </c>
      <c r="R61" s="203">
        <f t="shared" si="201"/>
        <v>19505.999999999996</v>
      </c>
      <c r="S61" s="204">
        <f t="shared" si="226"/>
        <v>190.49999999999636</v>
      </c>
      <c r="T61" s="205">
        <f t="shared" si="227"/>
        <v>0.98625456239804521</v>
      </c>
      <c r="U61" s="204">
        <f t="shared" si="202"/>
        <v>2289.9999999999964</v>
      </c>
      <c r="V61" s="191">
        <f>R61*100/R46-100</f>
        <v>13.301579925650529</v>
      </c>
      <c r="W61" s="81">
        <f t="shared" si="236"/>
        <v>223379.76786194116</v>
      </c>
      <c r="X61" s="118">
        <f t="shared" si="246"/>
        <v>88.187827817584321</v>
      </c>
      <c r="Y61" s="81">
        <f t="shared" si="237"/>
        <v>361256.64578513248</v>
      </c>
      <c r="Z61" s="118">
        <f t="shared" si="247"/>
        <v>51.71151528559011</v>
      </c>
      <c r="AA61" s="81">
        <f t="shared" si="238"/>
        <v>492262.6630493119</v>
      </c>
      <c r="AB61" s="118">
        <f t="shared" si="248"/>
        <v>49.290343751808557</v>
      </c>
      <c r="AC61" s="81">
        <f t="shared" si="205"/>
        <v>1076899.0766963856</v>
      </c>
      <c r="AD61" s="202">
        <f t="shared" si="255"/>
        <v>55.208606413225972</v>
      </c>
      <c r="AE61" s="101">
        <f t="shared" si="239"/>
        <v>1342512.4152136422</v>
      </c>
      <c r="AF61" s="18">
        <f t="shared" si="240"/>
        <v>2171152.457928617</v>
      </c>
      <c r="AG61" s="18">
        <f t="shared" si="250"/>
        <v>2958498.6277641668</v>
      </c>
      <c r="AH61" s="19">
        <f t="shared" si="207"/>
        <v>6472163.5009064265</v>
      </c>
      <c r="AI61" s="270">
        <f t="shared" si="254"/>
        <v>6.0100000463935297</v>
      </c>
      <c r="AJ61" s="163">
        <f t="shared" si="251"/>
        <v>244.99999999999994</v>
      </c>
      <c r="AK61" s="117">
        <f t="shared" si="230"/>
        <v>8.6666666666666572</v>
      </c>
      <c r="AL61" s="118">
        <f t="shared" si="228"/>
        <v>3.6671368124118402</v>
      </c>
      <c r="AM61" s="117">
        <f>AJ61-AJ46</f>
        <v>103.99999999999994</v>
      </c>
      <c r="AN61" s="118">
        <f>AJ61*100/AJ46-100</f>
        <v>73.758865248226897</v>
      </c>
      <c r="AO61" s="119">
        <f t="shared" si="241"/>
        <v>14334.862361807649</v>
      </c>
      <c r="AP61" s="118">
        <f t="shared" si="252"/>
        <v>58.509642293092462</v>
      </c>
      <c r="AQ61" s="120">
        <f t="shared" si="242"/>
        <v>86152.529131995412</v>
      </c>
      <c r="AR61" s="271">
        <f t="shared" si="243"/>
        <v>6.0100004421061941</v>
      </c>
      <c r="AS61" s="192"/>
      <c r="AT61" s="193">
        <f t="shared" si="209"/>
        <v>0</v>
      </c>
      <c r="AU61" s="194"/>
      <c r="AV61" s="193">
        <f t="shared" si="210"/>
        <v>0</v>
      </c>
      <c r="AW61" s="195"/>
      <c r="AX61" s="193">
        <f t="shared" si="211"/>
        <v>0</v>
      </c>
      <c r="AY61" s="195"/>
      <c r="AZ61" s="193">
        <f t="shared" si="212"/>
        <v>0</v>
      </c>
      <c r="BA61" s="196">
        <f t="shared" si="253"/>
        <v>59981.459849752755</v>
      </c>
      <c r="BB61" s="197">
        <f t="shared" si="244"/>
        <v>3.0368821755735289</v>
      </c>
      <c r="BC61" s="198">
        <f t="shared" si="231"/>
        <v>2999.0729924876377</v>
      </c>
      <c r="BD61" s="199">
        <f t="shared" si="213"/>
        <v>6621296.5628806623</v>
      </c>
      <c r="BE61" s="325">
        <f>BD61/(R61+AJ61)</f>
        <v>335.23854806747323</v>
      </c>
      <c r="BF61" s="16"/>
    </row>
    <row r="62" spans="1:58" s="20" customFormat="1" x14ac:dyDescent="0.3">
      <c r="A62" s="228">
        <v>2025</v>
      </c>
      <c r="B62" s="229" t="s">
        <v>25</v>
      </c>
      <c r="C62" s="206">
        <f>AVERAGE(C50:C61)</f>
        <v>2405.041666666667</v>
      </c>
      <c r="D62" s="207">
        <f>AVERAGE(D50:D61)</f>
        <v>23.83333333333341</v>
      </c>
      <c r="E62" s="208">
        <f>AVERAGE(E50:E61)</f>
        <v>1.003582376473555</v>
      </c>
      <c r="F62" s="207">
        <f>F61</f>
        <v>286.00000000000091</v>
      </c>
      <c r="G62" s="208">
        <f>G61</f>
        <v>12.728081886960425</v>
      </c>
      <c r="H62" s="206">
        <f>AVERAGE(H50:H61)</f>
        <v>6709.541666666667</v>
      </c>
      <c r="I62" s="207">
        <f>AVERAGE(I50:I61)</f>
        <v>52.5</v>
      </c>
      <c r="J62" s="208">
        <f t="shared" ref="J62" si="256">AVERAGE(J50:J61)</f>
        <v>0.79153603660965643</v>
      </c>
      <c r="K62" s="207">
        <f>K61</f>
        <v>630</v>
      </c>
      <c r="L62" s="208">
        <f>L61</f>
        <v>9.9118942731277571</v>
      </c>
      <c r="M62" s="206">
        <f t="shared" ref="M62" si="257">AVERAGE(M50:M61)</f>
        <v>9361.9583333333321</v>
      </c>
      <c r="N62" s="207">
        <f>AVERAGE(N50:N61)</f>
        <v>114.16666666666636</v>
      </c>
      <c r="O62" s="208">
        <f t="shared" ref="O62" si="258">AVERAGE(O50:O61)</f>
        <v>1.2375323165613363</v>
      </c>
      <c r="P62" s="207">
        <f>P61</f>
        <v>1369.9999999999964</v>
      </c>
      <c r="Q62" s="208">
        <f>Q61</f>
        <v>15.898804688406599</v>
      </c>
      <c r="R62" s="206">
        <f>AVERAGE(R50:R61)</f>
        <v>18476.541666666668</v>
      </c>
      <c r="S62" s="209">
        <f>AVERAGE(S50:S61)</f>
        <v>190.83333333333303</v>
      </c>
      <c r="T62" s="210">
        <f t="shared" ref="T62" si="259">AVERAGE(T50:T61)</f>
        <v>1.0463662525215878</v>
      </c>
      <c r="U62" s="209">
        <f>U61</f>
        <v>2289.9999999999964</v>
      </c>
      <c r="V62" s="211">
        <f>V61</f>
        <v>13.301579925650529</v>
      </c>
      <c r="W62" s="212">
        <f>SUM(W50:W61)</f>
        <v>2539393.4587268606</v>
      </c>
      <c r="X62" s="208">
        <f>W62/C62/12</f>
        <v>87.988546931857044</v>
      </c>
      <c r="Y62" s="212">
        <f t="shared" ref="Y62" si="260">SUM(Y50:Y61)</f>
        <v>4160150.5564233931</v>
      </c>
      <c r="Z62" s="208">
        <f>Y62/H62/12</f>
        <v>51.669581956335726</v>
      </c>
      <c r="AA62" s="212">
        <f t="shared" ref="AA62" si="261">SUM(AA50:AA61)</f>
        <v>5529149.4546208996</v>
      </c>
      <c r="AB62" s="208">
        <f>AA62/M62/12</f>
        <v>49.216460717539512</v>
      </c>
      <c r="AC62" s="212">
        <f t="shared" ref="AC62" si="262">SUM(AC50:AC61)</f>
        <v>12228693.469771154</v>
      </c>
      <c r="AD62" s="208">
        <f>AC62/R62/12</f>
        <v>55.154141263679634</v>
      </c>
      <c r="AE62" s="213">
        <f t="shared" ref="AE62" si="263">SUM(AE50:AE61)</f>
        <v>15261754.847666033</v>
      </c>
      <c r="AF62" s="214">
        <f t="shared" ref="AF62:AH62" si="264">SUM(AF50:AF61)</f>
        <v>25002505.087775141</v>
      </c>
      <c r="AG62" s="214">
        <f t="shared" si="264"/>
        <v>33230188.533482347</v>
      </c>
      <c r="AH62" s="214">
        <f t="shared" si="264"/>
        <v>73494448.468923524</v>
      </c>
      <c r="AI62" s="121">
        <f t="shared" ref="AI62" si="265">AH62/AC62</f>
        <v>6.0100000585180169</v>
      </c>
      <c r="AJ62" s="159">
        <f>AVERAGE(AJ50:AJ61)</f>
        <v>196.5</v>
      </c>
      <c r="AK62" s="122">
        <f>AVERAGE(AK50:AK61)</f>
        <v>8.6666666666666625</v>
      </c>
      <c r="AL62" s="123">
        <f>AVERAGE(AL50:AL61)</f>
        <v>4.7267981442087459</v>
      </c>
      <c r="AM62" s="122">
        <f>AM61</f>
        <v>103.99999999999994</v>
      </c>
      <c r="AN62" s="123">
        <f>AN61</f>
        <v>73.758865248226897</v>
      </c>
      <c r="AO62" s="124">
        <f>SUM(AO50:AO61)</f>
        <v>137593.42067274387</v>
      </c>
      <c r="AP62" s="215">
        <f>AO62/AJ62/12</f>
        <v>58.351747528729383</v>
      </c>
      <c r="AQ62" s="125">
        <f>SUM(AQ50:AQ61)</f>
        <v>826936.53790560761</v>
      </c>
      <c r="AR62" s="150">
        <f t="shared" ref="AR62" si="266">AQ62/AO62</f>
        <v>6.0100005789696667</v>
      </c>
      <c r="AS62" s="216">
        <f t="shared" ref="AS62" si="267">SUM(AS50:AS61)</f>
        <v>157992.46999999997</v>
      </c>
      <c r="AT62" s="217">
        <f>AS62/C62/12</f>
        <v>5.4743497167408721</v>
      </c>
      <c r="AU62" s="125">
        <f t="shared" ref="AU62" si="268">SUM(AU50:AU61)</f>
        <v>4907.1600000000008</v>
      </c>
      <c r="AV62" s="217">
        <f>AU62/AJ62/12</f>
        <v>2.0810687022900765</v>
      </c>
      <c r="AW62" s="218">
        <f t="shared" ref="AW62" si="269">SUM(AW50:AW61)</f>
        <v>102387.55</v>
      </c>
      <c r="AX62" s="217">
        <f>AW62/H62/12</f>
        <v>1.2716659732097944</v>
      </c>
      <c r="AY62" s="218">
        <f t="shared" ref="AY62" si="270">SUM(AY50:AY61)</f>
        <v>63852.08</v>
      </c>
      <c r="AZ62" s="217">
        <f>AY62/M62/12</f>
        <v>0.56836470289780905</v>
      </c>
      <c r="BA62" s="218">
        <f t="shared" ref="BA62" si="271">SUM(BA50:BA61)</f>
        <v>679955.33359899058</v>
      </c>
      <c r="BB62" s="219">
        <f>BA62/(R62+AJ62)/12</f>
        <v>3.0344785535252048</v>
      </c>
      <c r="BC62" s="220">
        <f t="shared" ref="BC62:BD62" si="272">SUM(BC50:BC61)</f>
        <v>33997.78517994954</v>
      </c>
      <c r="BD62" s="221">
        <f t="shared" si="272"/>
        <v>75035338.125608087</v>
      </c>
      <c r="BE62" s="326">
        <f>BD62/(R62+AJ62)/12</f>
        <v>334.86482574303005</v>
      </c>
      <c r="BF62" s="16"/>
    </row>
    <row r="63" spans="1:58" s="331" customFormat="1" ht="15" customHeight="1" x14ac:dyDescent="0.3">
      <c r="A63" s="374" t="s">
        <v>63</v>
      </c>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4"/>
      <c r="AL63" s="374"/>
      <c r="AM63" s="374"/>
      <c r="AN63" s="374"/>
      <c r="AO63" s="374"/>
      <c r="AP63" s="374"/>
      <c r="AQ63" s="374"/>
      <c r="AR63" s="374"/>
      <c r="AS63" s="374"/>
      <c r="AT63" s="374"/>
      <c r="AU63" s="374"/>
      <c r="AV63" s="374"/>
      <c r="AW63" s="374"/>
      <c r="AX63" s="374"/>
      <c r="AY63" s="374"/>
      <c r="AZ63" s="374"/>
      <c r="BA63" s="374"/>
      <c r="BB63" s="374"/>
      <c r="BC63" s="374"/>
      <c r="BD63" s="374"/>
      <c r="BE63" s="374"/>
      <c r="BF63" s="16"/>
    </row>
    <row r="64" spans="1:58" s="331" customFormat="1" ht="14" x14ac:dyDescent="0.3">
      <c r="A64" s="374" t="s">
        <v>66</v>
      </c>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4"/>
      <c r="AL64" s="374"/>
      <c r="AM64" s="374"/>
      <c r="AN64" s="374"/>
      <c r="AO64" s="374"/>
      <c r="AP64" s="374"/>
      <c r="AQ64" s="374"/>
      <c r="AR64" s="374"/>
      <c r="AS64" s="374"/>
      <c r="AT64" s="374"/>
      <c r="AU64" s="374"/>
      <c r="AV64" s="374"/>
      <c r="AW64" s="374"/>
      <c r="AX64" s="374"/>
      <c r="AY64" s="374"/>
      <c r="AZ64" s="374"/>
      <c r="BA64" s="374"/>
      <c r="BB64" s="374"/>
      <c r="BC64" s="374"/>
      <c r="BD64" s="374"/>
      <c r="BE64" s="374"/>
    </row>
    <row r="65" spans="1:57" s="331" customFormat="1" ht="14" x14ac:dyDescent="0.3">
      <c r="A65" s="332" t="s">
        <v>64</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3"/>
      <c r="AL65" s="343"/>
      <c r="AM65" s="343"/>
      <c r="AN65" s="343"/>
      <c r="AO65" s="343"/>
      <c r="AP65" s="343"/>
      <c r="AQ65" s="343"/>
      <c r="AR65" s="343"/>
      <c r="AS65" s="343"/>
      <c r="AT65" s="343"/>
      <c r="AU65" s="343"/>
      <c r="AV65" s="343"/>
      <c r="AW65" s="343"/>
      <c r="AX65" s="343"/>
      <c r="AY65" s="343"/>
      <c r="AZ65" s="343"/>
      <c r="BA65" s="343"/>
      <c r="BB65" s="343"/>
      <c r="BC65" s="343"/>
      <c r="BD65" s="343"/>
      <c r="BE65" s="343"/>
    </row>
    <row r="66" spans="1:57" s="17" customFormat="1" ht="22.5" customHeight="1" x14ac:dyDescent="0.35">
      <c r="D66" s="222"/>
      <c r="E66" s="223"/>
      <c r="F66" s="222"/>
      <c r="G66" s="223"/>
      <c r="I66" s="341"/>
      <c r="J66" s="341"/>
      <c r="K66" s="341"/>
      <c r="L66" s="341"/>
      <c r="M66" s="341"/>
      <c r="N66" s="341"/>
      <c r="O66" s="341"/>
      <c r="P66" s="341"/>
      <c r="Q66" s="341"/>
      <c r="R66" s="341"/>
      <c r="S66" s="341"/>
      <c r="T66" s="20"/>
      <c r="U66" s="20"/>
      <c r="V66" s="20"/>
      <c r="W66" s="224"/>
      <c r="X66" s="224"/>
      <c r="Y66" s="224"/>
      <c r="Z66" s="224"/>
      <c r="AA66" s="224"/>
      <c r="AB66" s="224"/>
      <c r="AC66" s="224"/>
      <c r="AD66" s="311"/>
      <c r="AH66" s="20"/>
      <c r="AI66" s="20"/>
      <c r="AJ66" s="226"/>
      <c r="AO66" s="224"/>
      <c r="AP66" s="224"/>
      <c r="AQ66" s="20"/>
      <c r="AT66" s="165"/>
      <c r="BA66" s="20"/>
      <c r="BB66" s="20"/>
      <c r="BC66" s="20"/>
      <c r="BE66" s="227"/>
    </row>
    <row r="67" spans="1:57" s="20" customFormat="1" ht="21" customHeight="1" x14ac:dyDescent="0.35">
      <c r="A67" s="421" t="s">
        <v>65</v>
      </c>
      <c r="B67" s="421"/>
      <c r="C67" s="421"/>
      <c r="D67" s="421"/>
      <c r="E67" s="230"/>
      <c r="F67" s="420">
        <v>2025</v>
      </c>
      <c r="G67" s="420"/>
      <c r="H67" s="342"/>
      <c r="I67" s="341"/>
      <c r="J67" s="341"/>
      <c r="K67" s="341"/>
      <c r="L67" s="341"/>
      <c r="M67" s="341"/>
      <c r="N67" s="341"/>
      <c r="O67" s="341"/>
      <c r="P67" s="341"/>
      <c r="Q67" s="341"/>
      <c r="R67" s="341"/>
      <c r="S67" s="341"/>
      <c r="AI67" s="286"/>
      <c r="AJ67" s="286"/>
      <c r="AK67" s="286"/>
      <c r="AL67" s="286"/>
      <c r="AM67" s="286"/>
      <c r="AN67" s="286"/>
      <c r="AO67" s="225"/>
      <c r="AP67" s="225"/>
      <c r="AT67" s="166"/>
      <c r="BE67" s="231"/>
    </row>
    <row r="68" spans="1:57" ht="14.5" customHeight="1" x14ac:dyDescent="0.35">
      <c r="B68" s="422" t="s">
        <v>13</v>
      </c>
      <c r="C68" s="422"/>
      <c r="D68" s="422"/>
      <c r="E68" s="422"/>
      <c r="F68" s="419">
        <f>BD46</f>
        <v>5490937.7199999997</v>
      </c>
      <c r="G68" s="419"/>
      <c r="H68" s="17"/>
      <c r="I68" s="341"/>
      <c r="J68" s="341"/>
      <c r="K68" s="341"/>
      <c r="L68" s="341"/>
      <c r="M68" s="341"/>
      <c r="N68" s="341"/>
      <c r="O68" s="341"/>
      <c r="P68" s="341"/>
      <c r="Q68" s="341"/>
      <c r="R68" s="341"/>
      <c r="S68" s="341"/>
      <c r="V68" s="1"/>
      <c r="AI68" s="286"/>
      <c r="AJ68" s="286"/>
      <c r="AK68" s="286"/>
      <c r="AL68" s="286"/>
      <c r="AM68" s="286"/>
      <c r="AN68" s="286"/>
    </row>
    <row r="69" spans="1:57" ht="14.5" customHeight="1" x14ac:dyDescent="0.35">
      <c r="B69" s="422" t="s">
        <v>14</v>
      </c>
      <c r="C69" s="422"/>
      <c r="D69" s="422"/>
      <c r="E69" s="422"/>
      <c r="F69" s="419">
        <f t="shared" ref="F69:F79" si="273">BD50</f>
        <v>5850303.7399999993</v>
      </c>
      <c r="G69" s="419"/>
      <c r="H69" s="17"/>
      <c r="I69" s="341"/>
      <c r="J69" s="341"/>
      <c r="K69" s="341"/>
      <c r="L69" s="341"/>
      <c r="M69" s="341"/>
      <c r="N69" s="341"/>
      <c r="O69" s="341"/>
      <c r="P69" s="341"/>
      <c r="Q69" s="341"/>
      <c r="R69" s="341"/>
      <c r="S69" s="341"/>
      <c r="V69" s="1"/>
      <c r="AI69" s="286"/>
      <c r="AJ69" s="286"/>
      <c r="AK69" s="286"/>
      <c r="AL69" s="286"/>
      <c r="AM69" s="286"/>
      <c r="AN69" s="286"/>
    </row>
    <row r="70" spans="1:57" ht="14.5" customHeight="1" x14ac:dyDescent="0.35">
      <c r="B70" s="422" t="s">
        <v>15</v>
      </c>
      <c r="C70" s="422"/>
      <c r="D70" s="422"/>
      <c r="E70" s="422"/>
      <c r="F70" s="419">
        <f t="shared" si="273"/>
        <v>5917741.4800000004</v>
      </c>
      <c r="G70" s="419"/>
      <c r="H70" s="17"/>
      <c r="I70" s="341"/>
      <c r="J70" s="341"/>
      <c r="K70" s="341"/>
      <c r="L70" s="341"/>
      <c r="M70" s="341"/>
      <c r="N70" s="341"/>
      <c r="O70" s="341"/>
      <c r="P70" s="341"/>
      <c r="Q70" s="341"/>
      <c r="R70" s="341"/>
      <c r="S70" s="341"/>
      <c r="V70" s="1"/>
      <c r="AI70" s="286"/>
      <c r="AJ70" s="286"/>
      <c r="AK70" s="286"/>
      <c r="AL70" s="286"/>
      <c r="AM70" s="286"/>
      <c r="AN70" s="286"/>
    </row>
    <row r="71" spans="1:57" ht="14.5" customHeight="1" x14ac:dyDescent="0.35">
      <c r="B71" s="422" t="s">
        <v>16</v>
      </c>
      <c r="C71" s="422"/>
      <c r="D71" s="422"/>
      <c r="E71" s="422"/>
      <c r="F71" s="419">
        <f t="shared" si="273"/>
        <v>6038568.0800000001</v>
      </c>
      <c r="G71" s="419"/>
      <c r="H71" s="17"/>
      <c r="I71" s="341"/>
      <c r="J71" s="341"/>
      <c r="K71" s="341"/>
      <c r="L71" s="341"/>
      <c r="M71" s="341"/>
      <c r="N71" s="341"/>
      <c r="O71" s="341"/>
      <c r="P71" s="341"/>
      <c r="Q71" s="341"/>
      <c r="R71" s="341"/>
      <c r="S71" s="341"/>
      <c r="V71" s="1"/>
      <c r="AB71" s="290"/>
      <c r="AC71" s="290"/>
      <c r="AH71" s="287"/>
      <c r="AI71" s="286"/>
      <c r="AJ71" s="286"/>
      <c r="AK71" s="286"/>
      <c r="AL71" s="286"/>
      <c r="AM71" s="286"/>
      <c r="AN71" s="286"/>
    </row>
    <row r="72" spans="1:57" s="17" customFormat="1" ht="14.5" customHeight="1" x14ac:dyDescent="0.35">
      <c r="A72" s="1"/>
      <c r="B72" s="422" t="s">
        <v>17</v>
      </c>
      <c r="C72" s="422"/>
      <c r="D72" s="422"/>
      <c r="E72" s="422"/>
      <c r="F72" s="419">
        <f t="shared" si="273"/>
        <v>6115686.3800000008</v>
      </c>
      <c r="G72" s="419"/>
      <c r="I72" s="341"/>
      <c r="J72" s="341"/>
      <c r="K72" s="341"/>
      <c r="L72" s="341"/>
      <c r="M72" s="341"/>
      <c r="N72" s="341"/>
      <c r="O72" s="341"/>
      <c r="P72" s="341"/>
      <c r="Q72" s="341"/>
      <c r="R72" s="341"/>
      <c r="S72" s="341"/>
      <c r="AB72" s="289"/>
      <c r="AC72" s="289"/>
      <c r="AH72" s="289"/>
      <c r="AI72" s="286"/>
      <c r="AJ72" s="286"/>
      <c r="AK72" s="286"/>
      <c r="AL72" s="286"/>
      <c r="AM72" s="286"/>
      <c r="AN72" s="286"/>
      <c r="AO72" s="224"/>
      <c r="AP72" s="224"/>
      <c r="AQ72" s="20"/>
      <c r="AT72" s="165"/>
      <c r="BA72" s="20"/>
      <c r="BB72" s="20"/>
      <c r="BC72" s="20"/>
      <c r="BE72" s="227"/>
    </row>
    <row r="73" spans="1:57" s="17" customFormat="1" ht="14.5" customHeight="1" x14ac:dyDescent="0.35">
      <c r="A73" s="1"/>
      <c r="B73" s="422" t="s">
        <v>18</v>
      </c>
      <c r="C73" s="422"/>
      <c r="D73" s="422"/>
      <c r="E73" s="422"/>
      <c r="F73" s="419">
        <f t="shared" si="273"/>
        <v>6181174.7600000007</v>
      </c>
      <c r="G73" s="419"/>
      <c r="I73" s="341"/>
      <c r="J73" s="341"/>
      <c r="K73" s="341"/>
      <c r="L73" s="341"/>
      <c r="M73" s="341"/>
      <c r="N73" s="341"/>
      <c r="O73" s="341"/>
      <c r="P73" s="341"/>
      <c r="Q73" s="341"/>
      <c r="R73" s="341"/>
      <c r="S73" s="341"/>
      <c r="T73" s="287"/>
      <c r="U73" s="287"/>
      <c r="W73" s="287"/>
      <c r="X73" s="287"/>
      <c r="Y73" s="288"/>
      <c r="Z73" s="288"/>
      <c r="AA73" s="288"/>
      <c r="AB73" s="288"/>
      <c r="AC73" s="288"/>
      <c r="AD73" s="288"/>
      <c r="AE73" s="288"/>
      <c r="AF73" s="288"/>
      <c r="AG73" s="288"/>
      <c r="AH73" s="288"/>
      <c r="AI73" s="286"/>
      <c r="AJ73" s="286"/>
      <c r="AK73" s="286"/>
      <c r="AL73" s="286"/>
      <c r="AM73" s="286"/>
      <c r="AN73" s="286"/>
      <c r="AO73" s="224"/>
      <c r="AP73" s="224"/>
      <c r="AQ73" s="20"/>
      <c r="AT73" s="165"/>
      <c r="BA73" s="20"/>
      <c r="BB73" s="20"/>
      <c r="BC73" s="20"/>
      <c r="BE73" s="227"/>
    </row>
    <row r="74" spans="1:57" s="17" customFormat="1" ht="14.5" customHeight="1" x14ac:dyDescent="0.35">
      <c r="B74" s="422" t="s">
        <v>19</v>
      </c>
      <c r="C74" s="422"/>
      <c r="D74" s="422"/>
      <c r="E74" s="422"/>
      <c r="F74" s="419">
        <f t="shared" si="273"/>
        <v>6200848.9015000006</v>
      </c>
      <c r="G74" s="419"/>
      <c r="I74" s="341"/>
      <c r="J74" s="341"/>
      <c r="K74" s="341"/>
      <c r="L74" s="341"/>
      <c r="M74" s="341"/>
      <c r="N74" s="341"/>
      <c r="O74" s="341"/>
      <c r="P74" s="341"/>
      <c r="Q74" s="341"/>
      <c r="R74" s="341"/>
      <c r="S74" s="341"/>
      <c r="T74" s="287"/>
      <c r="U74" s="287"/>
      <c r="W74" s="287"/>
      <c r="X74" s="287"/>
      <c r="Y74" s="288"/>
      <c r="Z74" s="288"/>
      <c r="AA74" s="285"/>
      <c r="AB74" s="285"/>
      <c r="AC74" s="285"/>
      <c r="AD74" s="285"/>
      <c r="AE74" s="285"/>
      <c r="AF74" s="285"/>
      <c r="AG74" s="285"/>
      <c r="AH74" s="285"/>
      <c r="AI74" s="286"/>
      <c r="AJ74" s="286"/>
      <c r="AK74" s="286"/>
      <c r="AL74" s="286"/>
      <c r="AM74" s="286"/>
      <c r="AN74" s="286"/>
      <c r="AO74" s="224"/>
      <c r="AP74" s="224"/>
      <c r="AQ74" s="20"/>
      <c r="AT74" s="165"/>
      <c r="BA74" s="20"/>
      <c r="BB74" s="20"/>
      <c r="BC74" s="20"/>
      <c r="BE74" s="227"/>
    </row>
    <row r="75" spans="1:57" s="17" customFormat="1" ht="14.5" customHeight="1" x14ac:dyDescent="0.35">
      <c r="B75" s="422" t="s">
        <v>20</v>
      </c>
      <c r="C75" s="422"/>
      <c r="D75" s="422"/>
      <c r="E75" s="422"/>
      <c r="F75" s="426">
        <f t="shared" si="273"/>
        <v>6289041.6984886955</v>
      </c>
      <c r="G75" s="426"/>
      <c r="I75" s="341"/>
      <c r="J75" s="341"/>
      <c r="K75" s="341"/>
      <c r="L75" s="341"/>
      <c r="M75" s="341"/>
      <c r="N75" s="341"/>
      <c r="O75" s="341"/>
      <c r="P75" s="341"/>
      <c r="Q75" s="341"/>
      <c r="R75" s="341"/>
      <c r="S75" s="341"/>
      <c r="T75" s="287"/>
      <c r="U75" s="287"/>
      <c r="W75" s="287"/>
      <c r="X75" s="287"/>
      <c r="Y75" s="285"/>
      <c r="Z75" s="285"/>
      <c r="AA75" s="285"/>
      <c r="AB75" s="285"/>
      <c r="AC75" s="285"/>
      <c r="AD75" s="285"/>
      <c r="AE75" s="285"/>
      <c r="AF75" s="285"/>
      <c r="AG75" s="285"/>
      <c r="AH75" s="285"/>
      <c r="AI75" s="286"/>
      <c r="AJ75" s="286"/>
      <c r="AK75" s="286"/>
      <c r="AL75" s="286"/>
      <c r="AM75" s="286"/>
      <c r="AN75" s="286"/>
      <c r="AO75" s="224"/>
      <c r="AP75" s="224"/>
      <c r="AQ75" s="20"/>
      <c r="AT75" s="165"/>
      <c r="BA75" s="20"/>
      <c r="BB75" s="20"/>
      <c r="BC75" s="20"/>
      <c r="BE75" s="227"/>
    </row>
    <row r="76" spans="1:57" s="17" customFormat="1" ht="14.5" customHeight="1" x14ac:dyDescent="0.35">
      <c r="B76" s="422" t="s">
        <v>21</v>
      </c>
      <c r="C76" s="422"/>
      <c r="D76" s="422"/>
      <c r="E76" s="422"/>
      <c r="F76" s="426">
        <f t="shared" si="273"/>
        <v>6355492.6713670902</v>
      </c>
      <c r="G76" s="426"/>
      <c r="I76" s="341"/>
      <c r="J76" s="341"/>
      <c r="K76" s="341"/>
      <c r="L76" s="341"/>
      <c r="M76" s="341"/>
      <c r="N76" s="341"/>
      <c r="O76" s="341"/>
      <c r="P76" s="341"/>
      <c r="Q76" s="341"/>
      <c r="R76" s="341"/>
      <c r="S76" s="341"/>
      <c r="T76" s="287"/>
      <c r="U76" s="287"/>
      <c r="W76" s="287"/>
      <c r="X76" s="287"/>
      <c r="Y76" s="285"/>
      <c r="Z76" s="285"/>
      <c r="AA76" s="285"/>
      <c r="AB76" s="285"/>
      <c r="AC76" s="285"/>
      <c r="AD76" s="285"/>
      <c r="AE76" s="285"/>
      <c r="AF76" s="285"/>
      <c r="AG76" s="285"/>
      <c r="AH76" s="285"/>
      <c r="AI76" s="286"/>
      <c r="AJ76" s="286"/>
      <c r="AK76" s="286"/>
      <c r="AL76" s="286"/>
      <c r="AM76" s="286"/>
      <c r="AN76" s="286"/>
      <c r="AO76" s="224"/>
      <c r="AP76" s="224"/>
      <c r="AQ76" s="20"/>
      <c r="AT76" s="165"/>
      <c r="BA76" s="20"/>
      <c r="BB76" s="20"/>
      <c r="BC76" s="20"/>
      <c r="BE76" s="227"/>
    </row>
    <row r="77" spans="1:57" s="17" customFormat="1" ht="14.5" customHeight="1" x14ac:dyDescent="0.35">
      <c r="B77" s="422" t="s">
        <v>22</v>
      </c>
      <c r="C77" s="422"/>
      <c r="D77" s="422"/>
      <c r="E77" s="422"/>
      <c r="F77" s="426">
        <f t="shared" si="273"/>
        <v>6421943.6442454811</v>
      </c>
      <c r="G77" s="426"/>
      <c r="I77" s="341"/>
      <c r="J77" s="341"/>
      <c r="K77" s="341"/>
      <c r="L77" s="341"/>
      <c r="M77" s="341"/>
      <c r="N77" s="341"/>
      <c r="O77" s="341"/>
      <c r="P77" s="341"/>
      <c r="Q77" s="341"/>
      <c r="R77" s="341"/>
      <c r="S77" s="341"/>
      <c r="T77" s="287"/>
      <c r="U77" s="287"/>
      <c r="W77" s="287"/>
      <c r="X77" s="287"/>
      <c r="Y77" s="285"/>
      <c r="Z77" s="285"/>
      <c r="AA77" s="285"/>
      <c r="AB77" s="285"/>
      <c r="AC77" s="285"/>
      <c r="AD77" s="285"/>
      <c r="AE77" s="285"/>
      <c r="AF77" s="285"/>
      <c r="AG77" s="285"/>
      <c r="AH77" s="285"/>
      <c r="AI77" s="286"/>
      <c r="AJ77" s="286"/>
      <c r="AK77" s="286"/>
      <c r="AL77" s="286"/>
      <c r="AM77" s="286"/>
      <c r="AN77" s="286"/>
      <c r="AO77" s="224"/>
      <c r="AP77" s="224"/>
      <c r="AQ77" s="20"/>
      <c r="AT77" s="165"/>
      <c r="BA77" s="20"/>
      <c r="BB77" s="20"/>
      <c r="BC77" s="20"/>
      <c r="BE77" s="227"/>
    </row>
    <row r="78" spans="1:57" s="17" customFormat="1" ht="14.5" customHeight="1" x14ac:dyDescent="0.35">
      <c r="B78" s="422" t="s">
        <v>23</v>
      </c>
      <c r="C78" s="422"/>
      <c r="D78" s="422"/>
      <c r="E78" s="422"/>
      <c r="F78" s="426">
        <f t="shared" si="273"/>
        <v>6488394.6171238767</v>
      </c>
      <c r="G78" s="426"/>
      <c r="I78" s="341"/>
      <c r="J78" s="341"/>
      <c r="K78" s="341"/>
      <c r="L78" s="341"/>
      <c r="M78" s="341"/>
      <c r="N78" s="341"/>
      <c r="O78" s="341"/>
      <c r="P78" s="341"/>
      <c r="Q78" s="341"/>
      <c r="R78" s="341"/>
      <c r="S78" s="341"/>
      <c r="T78" s="287"/>
      <c r="U78" s="287"/>
      <c r="W78" s="287"/>
      <c r="X78" s="287"/>
      <c r="Y78" s="285"/>
      <c r="Z78" s="285"/>
      <c r="AA78" s="285"/>
      <c r="AB78" s="285"/>
      <c r="AC78" s="285"/>
      <c r="AD78" s="285"/>
      <c r="AE78" s="285"/>
      <c r="AF78" s="285"/>
      <c r="AG78" s="285"/>
      <c r="AH78" s="285"/>
      <c r="AI78" s="286"/>
      <c r="AJ78" s="286"/>
      <c r="AK78" s="286"/>
      <c r="AL78" s="286"/>
      <c r="AM78" s="286"/>
      <c r="AN78" s="286"/>
      <c r="AO78" s="224"/>
      <c r="AP78" s="224"/>
      <c r="AQ78" s="20"/>
      <c r="AT78" s="165"/>
      <c r="BA78" s="20"/>
      <c r="BB78" s="20"/>
      <c r="BC78" s="20"/>
      <c r="BE78" s="227"/>
    </row>
    <row r="79" spans="1:57" s="17" customFormat="1" ht="15" customHeight="1" thickBot="1" x14ac:dyDescent="0.4">
      <c r="B79" s="422" t="s">
        <v>24</v>
      </c>
      <c r="C79" s="422"/>
      <c r="D79" s="422"/>
      <c r="E79" s="422"/>
      <c r="F79" s="426">
        <f t="shared" si="273"/>
        <v>6554845.5900022686</v>
      </c>
      <c r="G79" s="426"/>
      <c r="I79" s="341"/>
      <c r="J79" s="341"/>
      <c r="K79" s="341"/>
      <c r="L79" s="341"/>
      <c r="M79" s="341"/>
      <c r="N79" s="341"/>
      <c r="O79" s="341"/>
      <c r="P79" s="341"/>
      <c r="Q79" s="341"/>
      <c r="R79" s="341"/>
      <c r="S79" s="341"/>
      <c r="T79" s="287"/>
      <c r="U79" s="287"/>
      <c r="W79" s="287"/>
      <c r="X79" s="287"/>
      <c r="Y79" s="285"/>
      <c r="Z79" s="285"/>
      <c r="AA79" s="285"/>
      <c r="AB79" s="285"/>
      <c r="AC79" s="285"/>
      <c r="AD79" s="285"/>
      <c r="AE79" s="285"/>
      <c r="AF79" s="285"/>
      <c r="AG79" s="285"/>
      <c r="AH79" s="285"/>
      <c r="AI79" s="286"/>
      <c r="AJ79" s="286"/>
      <c r="AK79" s="286"/>
      <c r="AL79" s="286"/>
      <c r="AM79" s="286"/>
      <c r="AN79" s="286"/>
      <c r="AO79" s="224"/>
      <c r="AP79" s="224"/>
      <c r="AQ79" s="20"/>
      <c r="AT79" s="165"/>
      <c r="BA79" s="20"/>
      <c r="BB79" s="20"/>
      <c r="BC79" s="20"/>
      <c r="BE79" s="227"/>
    </row>
    <row r="80" spans="1:57" s="20" customFormat="1" ht="16" customHeight="1" thickBot="1" x14ac:dyDescent="0.4">
      <c r="B80" s="428" t="s">
        <v>25</v>
      </c>
      <c r="C80" s="428"/>
      <c r="D80" s="428"/>
      <c r="E80" s="428"/>
      <c r="F80" s="429">
        <f>SUM(F68:G79)</f>
        <v>73904979.28272742</v>
      </c>
      <c r="G80" s="430"/>
      <c r="H80" s="17"/>
      <c r="I80" s="287"/>
      <c r="J80" s="287"/>
      <c r="K80" s="287"/>
      <c r="L80" s="287"/>
      <c r="M80" s="287"/>
      <c r="N80" s="287"/>
      <c r="O80" s="287"/>
      <c r="P80" s="287"/>
      <c r="Q80" s="341"/>
      <c r="R80" s="341"/>
      <c r="S80" s="341"/>
      <c r="T80" s="287"/>
      <c r="U80" s="287"/>
      <c r="V80" s="17"/>
      <c r="W80" s="285"/>
      <c r="X80" s="285"/>
      <c r="Y80" s="284"/>
      <c r="Z80" s="284"/>
      <c r="AA80" s="284"/>
      <c r="AB80" s="284"/>
      <c r="AC80" s="284"/>
      <c r="AD80" s="284"/>
      <c r="AE80" s="284"/>
      <c r="AF80" s="284"/>
      <c r="AG80" s="284"/>
      <c r="AH80" s="284"/>
      <c r="AI80" s="286"/>
      <c r="AJ80" s="286"/>
      <c r="AK80" s="286"/>
      <c r="AL80" s="286"/>
      <c r="AM80" s="286"/>
      <c r="AN80" s="286"/>
      <c r="AO80" s="225"/>
      <c r="AP80" s="225"/>
      <c r="AT80" s="166"/>
      <c r="BE80" s="231"/>
    </row>
    <row r="81" spans="1:40" ht="15" customHeight="1" x14ac:dyDescent="0.35">
      <c r="I81" s="287"/>
      <c r="J81" s="287"/>
      <c r="K81" s="287"/>
      <c r="L81" s="287"/>
      <c r="M81" s="287"/>
      <c r="N81" s="287"/>
      <c r="O81" s="287"/>
      <c r="P81" s="287"/>
      <c r="V81" s="341"/>
      <c r="W81" s="341"/>
      <c r="X81" s="341"/>
      <c r="Y81" s="341"/>
      <c r="Z81" s="341"/>
      <c r="AA81" s="341"/>
      <c r="AB81" s="341"/>
      <c r="AC81" s="341"/>
      <c r="AD81" s="286"/>
      <c r="AE81" s="286"/>
      <c r="AF81" s="286"/>
      <c r="AG81" s="286"/>
      <c r="AH81" s="286"/>
      <c r="AI81" s="286"/>
      <c r="AJ81" s="286"/>
      <c r="AK81" s="286"/>
      <c r="AL81" s="286"/>
      <c r="AM81" s="286"/>
      <c r="AN81" s="286"/>
    </row>
    <row r="82" spans="1:40" ht="15" customHeight="1" x14ac:dyDescent="0.35">
      <c r="A82" s="425" t="s">
        <v>44</v>
      </c>
      <c r="B82" s="425"/>
      <c r="C82" s="425"/>
      <c r="D82" s="425"/>
      <c r="E82" s="425"/>
      <c r="F82" s="425"/>
      <c r="G82" s="361" t="s">
        <v>50</v>
      </c>
      <c r="H82" s="361"/>
      <c r="I82" s="361"/>
      <c r="J82" s="361"/>
      <c r="K82" s="361"/>
      <c r="L82" s="362" t="s">
        <v>60</v>
      </c>
      <c r="M82" s="362"/>
      <c r="N82" s="362"/>
      <c r="O82" s="362"/>
      <c r="P82" s="362"/>
      <c r="Q82" s="362"/>
      <c r="R82" s="359" t="s">
        <v>62</v>
      </c>
      <c r="S82" s="359"/>
      <c r="T82" s="359"/>
      <c r="U82" s="1"/>
      <c r="V82" s="1"/>
      <c r="W82" s="1"/>
      <c r="X82" s="1"/>
      <c r="Y82" s="1"/>
      <c r="Z82" s="341"/>
      <c r="AA82" s="341"/>
      <c r="AB82" s="341"/>
      <c r="AC82" s="341"/>
      <c r="AD82" s="286"/>
      <c r="AE82" s="286"/>
      <c r="AF82" s="286"/>
      <c r="AG82" s="286"/>
      <c r="AH82" s="286"/>
      <c r="AI82" s="286"/>
      <c r="AJ82" s="286"/>
      <c r="AK82" s="286"/>
      <c r="AL82" s="286"/>
      <c r="AM82" s="286"/>
      <c r="AN82" s="286"/>
    </row>
    <row r="83" spans="1:40" ht="15" customHeight="1" x14ac:dyDescent="0.35">
      <c r="A83" s="425"/>
      <c r="B83" s="425"/>
      <c r="C83" s="425"/>
      <c r="D83" s="425"/>
      <c r="E83" s="425"/>
      <c r="F83" s="425"/>
      <c r="G83" s="361" t="s">
        <v>51</v>
      </c>
      <c r="H83" s="361"/>
      <c r="I83" s="361"/>
      <c r="J83" s="361"/>
      <c r="K83" s="361"/>
      <c r="L83" s="362"/>
      <c r="M83" s="362"/>
      <c r="N83" s="362"/>
      <c r="O83" s="362"/>
      <c r="P83" s="362"/>
      <c r="Q83" s="362"/>
      <c r="R83" s="359"/>
      <c r="S83" s="359"/>
      <c r="T83" s="359"/>
      <c r="U83" s="1"/>
      <c r="V83" s="1"/>
      <c r="W83" s="1"/>
      <c r="X83" s="1"/>
      <c r="Y83" s="1"/>
      <c r="Z83" s="341"/>
      <c r="AA83" s="341"/>
      <c r="AB83" s="341"/>
      <c r="AC83" s="341"/>
      <c r="AD83" s="286"/>
      <c r="AE83" s="286"/>
      <c r="AF83" s="286"/>
      <c r="AG83" s="286"/>
      <c r="AH83" s="286"/>
      <c r="AI83" s="286"/>
      <c r="AJ83" s="286"/>
      <c r="AK83" s="286"/>
      <c r="AL83" s="286"/>
      <c r="AM83" s="286"/>
      <c r="AN83" s="286"/>
    </row>
    <row r="84" spans="1:40" ht="36" customHeight="1" x14ac:dyDescent="0.35">
      <c r="A84" s="423" t="s">
        <v>47</v>
      </c>
      <c r="B84" s="423"/>
      <c r="C84" s="423"/>
      <c r="D84" s="423"/>
      <c r="E84" s="423"/>
      <c r="F84" s="423"/>
      <c r="G84" s="364">
        <v>2407</v>
      </c>
      <c r="H84" s="364"/>
      <c r="I84" s="364"/>
      <c r="J84" s="364"/>
      <c r="K84" s="364"/>
      <c r="L84" s="363">
        <f>C62</f>
        <v>2405.041666666667</v>
      </c>
      <c r="M84" s="363"/>
      <c r="N84" s="363"/>
      <c r="O84" s="363"/>
      <c r="P84" s="363"/>
      <c r="Q84" s="363"/>
      <c r="R84" s="360">
        <f>L84*100/G84</f>
        <v>99.918640077551601</v>
      </c>
      <c r="S84" s="360"/>
      <c r="T84" s="360"/>
      <c r="U84" s="1"/>
      <c r="V84" s="1"/>
      <c r="W84" s="1"/>
      <c r="X84" s="1"/>
      <c r="Y84" s="1"/>
      <c r="Z84" s="341"/>
      <c r="AA84" s="341"/>
      <c r="AB84" s="341"/>
      <c r="AC84" s="341"/>
      <c r="AE84" s="5"/>
    </row>
    <row r="85" spans="1:40" ht="45" customHeight="1" x14ac:dyDescent="0.35">
      <c r="A85" s="423" t="s">
        <v>49</v>
      </c>
      <c r="B85" s="423"/>
      <c r="C85" s="423"/>
      <c r="D85" s="423"/>
      <c r="E85" s="423"/>
      <c r="F85" s="423"/>
      <c r="G85" s="364">
        <v>16370</v>
      </c>
      <c r="H85" s="364"/>
      <c r="I85" s="364"/>
      <c r="J85" s="364"/>
      <c r="K85" s="364"/>
      <c r="L85" s="363">
        <f>H62+M62</f>
        <v>16071.5</v>
      </c>
      <c r="M85" s="363"/>
      <c r="N85" s="363"/>
      <c r="O85" s="363"/>
      <c r="P85" s="363"/>
      <c r="Q85" s="363"/>
      <c r="R85" s="360">
        <f>L85*100/G85</f>
        <v>98.176542455711669</v>
      </c>
      <c r="S85" s="360"/>
      <c r="T85" s="360"/>
      <c r="U85" s="1"/>
      <c r="V85" s="1"/>
      <c r="W85" s="1"/>
      <c r="X85" s="1"/>
      <c r="Y85" s="1"/>
      <c r="Z85" s="341"/>
      <c r="AA85" s="341"/>
      <c r="AB85" s="341"/>
      <c r="AC85" s="341"/>
    </row>
    <row r="86" spans="1:40" ht="18" customHeight="1" x14ac:dyDescent="0.35">
      <c r="A86" s="423" t="s">
        <v>45</v>
      </c>
      <c r="B86" s="423"/>
      <c r="C86" s="423"/>
      <c r="D86" s="423"/>
      <c r="E86" s="423"/>
      <c r="F86" s="423"/>
      <c r="G86" s="364">
        <v>12471328</v>
      </c>
      <c r="H86" s="364"/>
      <c r="I86" s="364"/>
      <c r="J86" s="364"/>
      <c r="K86" s="364"/>
      <c r="L86" s="363">
        <f>AC62</f>
        <v>12228693.469771154</v>
      </c>
      <c r="M86" s="363"/>
      <c r="N86" s="363"/>
      <c r="O86" s="363"/>
      <c r="P86" s="363"/>
      <c r="Q86" s="363"/>
      <c r="R86" s="360">
        <f>L86*100/G86</f>
        <v>98.054461158997299</v>
      </c>
      <c r="S86" s="360"/>
      <c r="T86" s="360"/>
      <c r="U86" s="1"/>
      <c r="V86" s="1"/>
      <c r="W86" s="1"/>
      <c r="X86" s="1"/>
      <c r="Y86" s="1"/>
      <c r="Z86" s="341"/>
      <c r="AA86" s="341"/>
      <c r="AB86" s="341"/>
      <c r="AC86" s="341"/>
    </row>
    <row r="87" spans="1:40" ht="31.5" customHeight="1" x14ac:dyDescent="0.35">
      <c r="A87" s="423" t="s">
        <v>48</v>
      </c>
      <c r="B87" s="423"/>
      <c r="C87" s="423"/>
      <c r="D87" s="423"/>
      <c r="E87" s="423"/>
      <c r="F87" s="423"/>
      <c r="G87" s="364">
        <v>161</v>
      </c>
      <c r="H87" s="364"/>
      <c r="I87" s="364"/>
      <c r="J87" s="364"/>
      <c r="K87" s="364"/>
      <c r="L87" s="363">
        <f>AJ62</f>
        <v>196.5</v>
      </c>
      <c r="M87" s="363"/>
      <c r="N87" s="363"/>
      <c r="O87" s="363"/>
      <c r="P87" s="363"/>
      <c r="Q87" s="363"/>
      <c r="R87" s="360">
        <f>L87*100/G87</f>
        <v>122.04968944099379</v>
      </c>
      <c r="S87" s="360"/>
      <c r="T87" s="360"/>
      <c r="U87" s="1"/>
      <c r="V87" s="1"/>
      <c r="W87" s="1"/>
      <c r="X87" s="1"/>
      <c r="Y87" s="1"/>
      <c r="Z87" s="341"/>
      <c r="AA87" s="341"/>
      <c r="AB87" s="341"/>
      <c r="AC87" s="341"/>
    </row>
    <row r="88" spans="1:40" ht="17" customHeight="1" x14ac:dyDescent="0.35">
      <c r="A88" s="423" t="s">
        <v>46</v>
      </c>
      <c r="B88" s="423"/>
      <c r="C88" s="423"/>
      <c r="D88" s="423"/>
      <c r="E88" s="423"/>
      <c r="F88" s="423"/>
      <c r="G88" s="364">
        <v>112631</v>
      </c>
      <c r="H88" s="364"/>
      <c r="I88" s="364"/>
      <c r="J88" s="364"/>
      <c r="K88" s="364"/>
      <c r="L88" s="363">
        <f>AO62</f>
        <v>137593.42067274387</v>
      </c>
      <c r="M88" s="363"/>
      <c r="N88" s="363"/>
      <c r="O88" s="363"/>
      <c r="P88" s="363"/>
      <c r="Q88" s="363"/>
      <c r="R88" s="360">
        <f>L88*100/G88</f>
        <v>122.16301078099625</v>
      </c>
      <c r="S88" s="360"/>
      <c r="T88" s="360"/>
      <c r="U88" s="1"/>
      <c r="V88" s="1"/>
      <c r="W88" s="1"/>
      <c r="X88" s="1"/>
      <c r="Y88" s="1"/>
      <c r="Z88" s="341"/>
      <c r="AA88" s="341"/>
      <c r="AB88" s="341"/>
      <c r="AC88" s="341"/>
    </row>
    <row r="89" spans="1:40" ht="15.5" customHeight="1" x14ac:dyDescent="0.35">
      <c r="I89" s="287"/>
      <c r="J89" s="287"/>
      <c r="K89" s="287"/>
      <c r="L89" s="287"/>
      <c r="M89" s="287"/>
      <c r="N89" s="287"/>
      <c r="O89" s="287"/>
      <c r="P89" s="287"/>
      <c r="R89" s="286"/>
      <c r="S89" s="286"/>
      <c r="V89" s="341"/>
      <c r="W89" s="341"/>
      <c r="X89" s="341"/>
      <c r="Y89" s="341"/>
      <c r="Z89" s="341"/>
      <c r="AA89" s="341"/>
      <c r="AB89" s="341"/>
      <c r="AC89" s="341"/>
    </row>
    <row r="90" spans="1:40" ht="15.5" customHeight="1" x14ac:dyDescent="0.35">
      <c r="I90" s="287"/>
      <c r="J90" s="287"/>
      <c r="K90" s="287"/>
      <c r="L90" s="287"/>
      <c r="M90" s="287"/>
      <c r="N90" s="287"/>
      <c r="O90" s="287"/>
      <c r="P90" s="287"/>
      <c r="V90" s="341"/>
      <c r="W90" s="341"/>
      <c r="X90" s="341"/>
      <c r="Y90" s="341"/>
      <c r="Z90" s="341"/>
      <c r="AA90" s="341"/>
      <c r="AB90" s="341"/>
      <c r="AC90" s="341"/>
    </row>
    <row r="91" spans="1:40" ht="15.5" customHeight="1" x14ac:dyDescent="0.35">
      <c r="I91" s="287"/>
      <c r="J91" s="287"/>
      <c r="K91" s="287"/>
      <c r="L91" s="287"/>
      <c r="M91" s="287"/>
      <c r="N91" s="287"/>
      <c r="O91" s="287"/>
      <c r="P91" s="287"/>
      <c r="V91" s="341"/>
      <c r="W91" s="341"/>
      <c r="X91" s="341"/>
      <c r="Y91" s="341"/>
      <c r="Z91" s="341"/>
      <c r="AA91" s="341"/>
      <c r="AB91" s="341"/>
      <c r="AC91" s="341"/>
    </row>
  </sheetData>
  <mergeCells count="101">
    <mergeCell ref="A88:F88"/>
    <mergeCell ref="A1:BE1"/>
    <mergeCell ref="A82:F83"/>
    <mergeCell ref="F75:G75"/>
    <mergeCell ref="F76:G76"/>
    <mergeCell ref="F77:G77"/>
    <mergeCell ref="A2:BE2"/>
    <mergeCell ref="F78:G78"/>
    <mergeCell ref="F79:G79"/>
    <mergeCell ref="G82:K82"/>
    <mergeCell ref="B80:E80"/>
    <mergeCell ref="B75:E75"/>
    <mergeCell ref="B76:E76"/>
    <mergeCell ref="B77:E77"/>
    <mergeCell ref="B78:E78"/>
    <mergeCell ref="B79:E79"/>
    <mergeCell ref="A87:F87"/>
    <mergeCell ref="A85:F85"/>
    <mergeCell ref="A86:F86"/>
    <mergeCell ref="F80:G80"/>
    <mergeCell ref="A84:F84"/>
    <mergeCell ref="A48:C48"/>
    <mergeCell ref="A63:BE63"/>
    <mergeCell ref="F70:G70"/>
    <mergeCell ref="F71:G71"/>
    <mergeCell ref="F72:G72"/>
    <mergeCell ref="F73:G73"/>
    <mergeCell ref="F74:G74"/>
    <mergeCell ref="F67:G67"/>
    <mergeCell ref="F68:G68"/>
    <mergeCell ref="F69:G69"/>
    <mergeCell ref="A67:D67"/>
    <mergeCell ref="B68:E68"/>
    <mergeCell ref="B69:E69"/>
    <mergeCell ref="B70:E70"/>
    <mergeCell ref="B71:E71"/>
    <mergeCell ref="B72:E72"/>
    <mergeCell ref="B73:E73"/>
    <mergeCell ref="B74:E74"/>
    <mergeCell ref="AE4:AE5"/>
    <mergeCell ref="AF4:AF5"/>
    <mergeCell ref="AG4:AG5"/>
    <mergeCell ref="AH4:AH5"/>
    <mergeCell ref="AI4:AI5"/>
    <mergeCell ref="BD3:BE4"/>
    <mergeCell ref="AK5:AL5"/>
    <mergeCell ref="AM5:AN5"/>
    <mergeCell ref="AO3:AP3"/>
    <mergeCell ref="AQ3:AR3"/>
    <mergeCell ref="AJ4:AR4"/>
    <mergeCell ref="BC3:BC4"/>
    <mergeCell ref="AU4:AV4"/>
    <mergeCell ref="AW4:AX4"/>
    <mergeCell ref="AY4:AZ4"/>
    <mergeCell ref="BA4:BB4"/>
    <mergeCell ref="AJ3:AN3"/>
    <mergeCell ref="AJ5:AJ6"/>
    <mergeCell ref="AS3:BB3"/>
    <mergeCell ref="AS4:AT4"/>
    <mergeCell ref="C3:V3"/>
    <mergeCell ref="R4:V4"/>
    <mergeCell ref="S5:T5"/>
    <mergeCell ref="U5:V5"/>
    <mergeCell ref="C5:C6"/>
    <mergeCell ref="D5:E5"/>
    <mergeCell ref="A64:BE64"/>
    <mergeCell ref="C4:G4"/>
    <mergeCell ref="R5:R6"/>
    <mergeCell ref="H4:L4"/>
    <mergeCell ref="H5:H6"/>
    <mergeCell ref="I5:J5"/>
    <mergeCell ref="K5:L5"/>
    <mergeCell ref="M4:Q4"/>
    <mergeCell ref="M5:M6"/>
    <mergeCell ref="F5:G5"/>
    <mergeCell ref="N5:O5"/>
    <mergeCell ref="P5:Q5"/>
    <mergeCell ref="W4:X4"/>
    <mergeCell ref="Y4:Z4"/>
    <mergeCell ref="AA4:AB4"/>
    <mergeCell ref="W3:AD3"/>
    <mergeCell ref="AC4:AD4"/>
    <mergeCell ref="AE3:AI3"/>
    <mergeCell ref="R82:T83"/>
    <mergeCell ref="R84:T84"/>
    <mergeCell ref="R85:T85"/>
    <mergeCell ref="R86:T86"/>
    <mergeCell ref="R87:T87"/>
    <mergeCell ref="R88:T88"/>
    <mergeCell ref="G83:K83"/>
    <mergeCell ref="L82:Q83"/>
    <mergeCell ref="L84:Q84"/>
    <mergeCell ref="L85:Q85"/>
    <mergeCell ref="L86:Q86"/>
    <mergeCell ref="L87:Q87"/>
    <mergeCell ref="L88:Q88"/>
    <mergeCell ref="G84:K84"/>
    <mergeCell ref="G85:K85"/>
    <mergeCell ref="G86:K86"/>
    <mergeCell ref="G87:K87"/>
    <mergeCell ref="G88:K88"/>
  </mergeCells>
  <phoneticPr fontId="6" type="noConversion"/>
  <pageMargins left="0.9055118110236221" right="0.51181102362204722" top="0.78740157480314965" bottom="0.3937007874015748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Darblapas</vt:lpstr>
      </vt:variant>
      <vt:variant>
        <vt:i4>2</vt:i4>
      </vt:variant>
    </vt:vector>
  </HeadingPairs>
  <TitlesOfParts>
    <vt:vector size="2" baseType="lpstr">
      <vt:lpstr>Pielikums_asistenti</vt:lpstr>
      <vt:lpstr>tabula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Marika Baumgarte</dc:creator>
  <cp:lastModifiedBy>Sandra Strēle</cp:lastModifiedBy>
  <cp:lastPrinted>2025-08-22T08:17:49Z</cp:lastPrinted>
  <dcterms:created xsi:type="dcterms:W3CDTF">2024-02-05T07:50:55Z</dcterms:created>
  <dcterms:modified xsi:type="dcterms:W3CDTF">2025-09-05T07:13:29Z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