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ile-itd-01.lm.local\LRLMSharedFolders$\FAD\FVD\Apropriacija\2025_gads\Apro_AUGUSTS\_Rīkojuma_projekts_saskaņošanai_uz_FM\"/>
    </mc:Choice>
  </mc:AlternateContent>
  <xr:revisionPtr revIDLastSave="0" documentId="13_ncr:1_{3F5D7034-07E5-439B-951F-CFFE5E451407}" xr6:coauthVersionLast="47" xr6:coauthVersionMax="47" xr10:uidLastSave="{00000000-0000-0000-0000-000000000000}"/>
  <bookViews>
    <workbookView xWindow="-110" yWindow="-110" windowWidth="25820" windowHeight="13900" xr2:uid="{6E940812-8593-4617-AF4C-99C5F754FAA6}"/>
  </bookViews>
  <sheets>
    <sheet name="Kopsavilkums" sheetId="53" r:id="rId1"/>
    <sheet name="MP Faktiskā izpilde_plāns" sheetId="50" r:id="rId2"/>
    <sheet name="GMI" sheetId="54" r:id="rId3"/>
    <sheet name="GMI apmēri" sheetId="5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8" i="50" l="1"/>
  <c r="C26" i="54"/>
  <c r="E33" i="50"/>
  <c r="E17" i="50"/>
  <c r="K33" i="50"/>
  <c r="R33" i="50"/>
  <c r="Y33" i="50"/>
  <c r="AF33" i="50"/>
  <c r="AF17" i="50"/>
  <c r="Y17" i="50"/>
  <c r="R17" i="50"/>
  <c r="K17" i="50"/>
  <c r="H17" i="54"/>
  <c r="F23" i="53"/>
  <c r="I27" i="50"/>
  <c r="P27" i="50"/>
  <c r="W27" i="50"/>
  <c r="AD27" i="50"/>
  <c r="S27" i="50"/>
  <c r="AF26" i="50"/>
  <c r="AE26" i="50"/>
  <c r="AB26" i="50"/>
  <c r="X26" i="50"/>
  <c r="R26" i="50"/>
  <c r="Q26" i="50"/>
  <c r="K26" i="50"/>
  <c r="N26" i="50"/>
  <c r="J26" i="50"/>
  <c r="H10" i="54" l="1"/>
  <c r="G11" i="54"/>
  <c r="E16" i="54"/>
  <c r="E24" i="53" l="1"/>
  <c r="G12" i="54" l="1"/>
  <c r="G13" i="54" s="1"/>
  <c r="G14" i="54" s="1"/>
  <c r="G15" i="54" s="1"/>
  <c r="G16" i="54" s="1"/>
  <c r="G17" i="54" l="1"/>
  <c r="J9" i="54"/>
  <c r="H9" i="54"/>
  <c r="J8" i="54"/>
  <c r="H8" i="54"/>
  <c r="J7" i="54"/>
  <c r="H7" i="54"/>
  <c r="J6" i="54"/>
  <c r="H6" i="54"/>
  <c r="J5" i="54"/>
  <c r="H5" i="54"/>
  <c r="E6" i="54"/>
  <c r="E7" i="54"/>
  <c r="E8" i="54"/>
  <c r="E9" i="54"/>
  <c r="E10" i="54"/>
  <c r="E11" i="54"/>
  <c r="E12" i="54"/>
  <c r="E13" i="54"/>
  <c r="E14" i="54"/>
  <c r="E15" i="54"/>
  <c r="E5" i="54"/>
  <c r="C16" i="54"/>
  <c r="C15" i="54"/>
  <c r="C14" i="54"/>
  <c r="C13" i="54"/>
  <c r="C12" i="54"/>
  <c r="C11" i="54"/>
  <c r="C10" i="54"/>
  <c r="C9" i="54"/>
  <c r="C8" i="54"/>
  <c r="C7" i="54"/>
  <c r="C6" i="54"/>
  <c r="F17" i="54"/>
  <c r="D17" i="54"/>
  <c r="C5" i="54"/>
  <c r="B17" i="54"/>
  <c r="E22" i="53" s="1"/>
  <c r="C21" i="54" l="1"/>
  <c r="C17" i="54"/>
  <c r="H21" i="54"/>
  <c r="C22" i="54"/>
  <c r="C23" i="54" s="1"/>
  <c r="H23" i="54" s="1"/>
  <c r="F22" i="53"/>
  <c r="E17" i="54"/>
  <c r="E23" i="53"/>
  <c r="H22" i="54" l="1"/>
  <c r="H11" i="54" s="1"/>
  <c r="E32" i="53"/>
  <c r="G36" i="52" l="1"/>
  <c r="D28" i="52"/>
  <c r="D24" i="52"/>
  <c r="D20" i="52"/>
  <c r="E16" i="52"/>
  <c r="E17" i="52" s="1"/>
  <c r="D16" i="52"/>
  <c r="E12" i="52"/>
  <c r="F7" i="52"/>
  <c r="F11" i="52" s="1"/>
  <c r="E28" i="52" l="1"/>
  <c r="E29" i="52" s="1"/>
  <c r="C18" i="54"/>
  <c r="C19" i="54" s="1"/>
  <c r="H12" i="54"/>
  <c r="I11" i="54"/>
  <c r="K11" i="54" s="1"/>
  <c r="J11" i="54" s="1"/>
  <c r="K10" i="54"/>
  <c r="F16" i="52"/>
  <c r="F17" i="52" s="1"/>
  <c r="F12" i="52"/>
  <c r="F24" i="52" s="1"/>
  <c r="F25" i="52" s="1"/>
  <c r="E20" i="52"/>
  <c r="E21" i="52" s="1"/>
  <c r="E24" i="52"/>
  <c r="E25" i="52" s="1"/>
  <c r="H18" i="54" l="1"/>
  <c r="H13" i="54"/>
  <c r="I12" i="54"/>
  <c r="K12" i="54" s="1"/>
  <c r="J12" i="54" s="1"/>
  <c r="F28" i="52"/>
  <c r="F29" i="52" s="1"/>
  <c r="F20" i="52"/>
  <c r="F21" i="52" s="1"/>
  <c r="H14" i="54" l="1"/>
  <c r="I13" i="54"/>
  <c r="K13" i="54" l="1"/>
  <c r="J13" i="54" s="1"/>
  <c r="I14" i="54"/>
  <c r="H15" i="54"/>
  <c r="H16" i="54" l="1"/>
  <c r="I16" i="54" s="1"/>
  <c r="K16" i="54" s="1"/>
  <c r="I15" i="54"/>
  <c r="K14" i="54"/>
  <c r="J14" i="54"/>
  <c r="J16" i="54"/>
  <c r="Q25" i="50"/>
  <c r="Q24" i="50"/>
  <c r="Q23" i="50"/>
  <c r="Q22" i="50"/>
  <c r="Q21" i="50"/>
  <c r="J25" i="50"/>
  <c r="J24" i="50"/>
  <c r="J23" i="50"/>
  <c r="J22" i="50"/>
  <c r="J21" i="50"/>
  <c r="Q16" i="50"/>
  <c r="Q15" i="50"/>
  <c r="Q14" i="50"/>
  <c r="Q13" i="50"/>
  <c r="Q12" i="50"/>
  <c r="Q11" i="50"/>
  <c r="Q10" i="50"/>
  <c r="Q9" i="50"/>
  <c r="Q8" i="50"/>
  <c r="Q7" i="50"/>
  <c r="Q6" i="50"/>
  <c r="J16" i="50"/>
  <c r="J15" i="50"/>
  <c r="J14" i="50"/>
  <c r="J13" i="50"/>
  <c r="J12" i="50"/>
  <c r="J11" i="50"/>
  <c r="J10" i="50"/>
  <c r="J9" i="50"/>
  <c r="J8" i="50"/>
  <c r="J7" i="50"/>
  <c r="J6" i="50"/>
  <c r="X25" i="50"/>
  <c r="X24" i="50"/>
  <c r="X23" i="50"/>
  <c r="X22" i="50"/>
  <c r="X21" i="50"/>
  <c r="X16" i="50"/>
  <c r="X15" i="50"/>
  <c r="X14" i="50"/>
  <c r="X13" i="50"/>
  <c r="X12" i="50"/>
  <c r="X11" i="50"/>
  <c r="X10" i="50"/>
  <c r="X9" i="50"/>
  <c r="X8" i="50"/>
  <c r="X7" i="50"/>
  <c r="X6" i="50"/>
  <c r="AE23" i="50"/>
  <c r="AE24" i="50"/>
  <c r="AE25" i="50"/>
  <c r="AE22" i="50"/>
  <c r="AE21" i="50"/>
  <c r="AE7" i="50"/>
  <c r="AE8" i="50"/>
  <c r="AE9" i="50"/>
  <c r="AE10" i="50"/>
  <c r="AE11" i="50"/>
  <c r="AE12" i="50"/>
  <c r="AE13" i="50"/>
  <c r="AE14" i="50"/>
  <c r="AE15" i="50"/>
  <c r="AE16" i="50"/>
  <c r="AE6" i="50"/>
  <c r="AF25" i="50"/>
  <c r="AG26" i="50" s="1"/>
  <c r="AF24" i="50"/>
  <c r="AF23" i="50"/>
  <c r="AF22" i="50"/>
  <c r="AF21" i="50"/>
  <c r="Y25" i="50"/>
  <c r="Y24" i="50"/>
  <c r="Y23" i="50"/>
  <c r="Y22" i="50"/>
  <c r="Y21" i="50"/>
  <c r="R25" i="50"/>
  <c r="R24" i="50"/>
  <c r="R23" i="50"/>
  <c r="R22" i="50"/>
  <c r="R21" i="50"/>
  <c r="K25" i="50"/>
  <c r="L26" i="50" s="1"/>
  <c r="K24" i="50"/>
  <c r="K23" i="50"/>
  <c r="K22" i="50"/>
  <c r="K21" i="50"/>
  <c r="AF16" i="50"/>
  <c r="AF15" i="50"/>
  <c r="AF14" i="50"/>
  <c r="AF13" i="50"/>
  <c r="AF12" i="50"/>
  <c r="AF11" i="50"/>
  <c r="AF10" i="50"/>
  <c r="AF9" i="50"/>
  <c r="AF8" i="50"/>
  <c r="AF7" i="50"/>
  <c r="AF6" i="50"/>
  <c r="AF5" i="50"/>
  <c r="Y16" i="50"/>
  <c r="Y15" i="50"/>
  <c r="Y14" i="50"/>
  <c r="Y13" i="50"/>
  <c r="Y12" i="50"/>
  <c r="Y11" i="50"/>
  <c r="Y10" i="50"/>
  <c r="Y9" i="50"/>
  <c r="Y8" i="50"/>
  <c r="Y7" i="50"/>
  <c r="Y6" i="50"/>
  <c r="Y5" i="50"/>
  <c r="R16" i="50"/>
  <c r="R15" i="50"/>
  <c r="R14" i="50"/>
  <c r="R13" i="50"/>
  <c r="R12" i="50"/>
  <c r="R11" i="50"/>
  <c r="R10" i="50"/>
  <c r="R9" i="50"/>
  <c r="R8" i="50"/>
  <c r="R7" i="50"/>
  <c r="R6" i="50"/>
  <c r="R5" i="50"/>
  <c r="K16" i="50"/>
  <c r="K15" i="50"/>
  <c r="K14" i="50"/>
  <c r="K13" i="50"/>
  <c r="K12" i="50"/>
  <c r="K11" i="50"/>
  <c r="K10" i="50"/>
  <c r="K9" i="50"/>
  <c r="K8" i="50"/>
  <c r="K7" i="50"/>
  <c r="K6" i="50"/>
  <c r="K5" i="50"/>
  <c r="H24" i="50"/>
  <c r="F22" i="50"/>
  <c r="U25" i="50"/>
  <c r="F24" i="50"/>
  <c r="U23" i="50"/>
  <c r="F21" i="50"/>
  <c r="H21" i="50"/>
  <c r="H23" i="50"/>
  <c r="H25" i="50"/>
  <c r="AI25" i="50"/>
  <c r="AB25" i="50"/>
  <c r="N25" i="50"/>
  <c r="AI24" i="50"/>
  <c r="N24" i="50"/>
  <c r="AI23" i="50"/>
  <c r="AB23" i="50"/>
  <c r="N23" i="50"/>
  <c r="AB22" i="50"/>
  <c r="U22" i="50"/>
  <c r="N22" i="50"/>
  <c r="AI21" i="50"/>
  <c r="AB21" i="50"/>
  <c r="U21" i="50"/>
  <c r="N21" i="50"/>
  <c r="D6" i="50"/>
  <c r="F6" i="50"/>
  <c r="E6" i="50" s="1"/>
  <c r="H6" i="50"/>
  <c r="D7" i="50"/>
  <c r="F7" i="50"/>
  <c r="H7" i="50"/>
  <c r="D8" i="50"/>
  <c r="F8" i="50"/>
  <c r="E8" i="50" s="1"/>
  <c r="H8" i="50"/>
  <c r="D9" i="50"/>
  <c r="F9" i="50"/>
  <c r="H9" i="50"/>
  <c r="D10" i="50"/>
  <c r="F10" i="50"/>
  <c r="H10" i="50"/>
  <c r="D11" i="50"/>
  <c r="F11" i="50"/>
  <c r="E11" i="50" s="1"/>
  <c r="H11" i="50"/>
  <c r="D12" i="50"/>
  <c r="F12" i="50"/>
  <c r="H12" i="50"/>
  <c r="D13" i="50"/>
  <c r="F13" i="50"/>
  <c r="H13" i="50"/>
  <c r="D14" i="50"/>
  <c r="F14" i="50"/>
  <c r="H14" i="50"/>
  <c r="D15" i="50"/>
  <c r="F15" i="50"/>
  <c r="E15" i="50" s="1"/>
  <c r="H15" i="50"/>
  <c r="D16" i="50"/>
  <c r="F16" i="50"/>
  <c r="H16" i="50"/>
  <c r="F5" i="50"/>
  <c r="H5" i="50"/>
  <c r="AD17" i="50"/>
  <c r="W17" i="50"/>
  <c r="P17" i="50"/>
  <c r="I17" i="50"/>
  <c r="J27" i="50" s="1"/>
  <c r="D5" i="50"/>
  <c r="AI15" i="50"/>
  <c r="AI13" i="50"/>
  <c r="AI12" i="50"/>
  <c r="AI11" i="50"/>
  <c r="AI10" i="50"/>
  <c r="AI9" i="50"/>
  <c r="AI8" i="50"/>
  <c r="AI7" i="50"/>
  <c r="AB16" i="50"/>
  <c r="AB15" i="50"/>
  <c r="AB14" i="50"/>
  <c r="AB10" i="50"/>
  <c r="AB9" i="50"/>
  <c r="AB8" i="50"/>
  <c r="AB7" i="50"/>
  <c r="AB6" i="50"/>
  <c r="AB13" i="50"/>
  <c r="U16" i="50"/>
  <c r="U14" i="50"/>
  <c r="U13" i="50"/>
  <c r="U11" i="50"/>
  <c r="U10" i="50"/>
  <c r="V17" i="50"/>
  <c r="U8" i="50"/>
  <c r="U15" i="50"/>
  <c r="U12" i="50"/>
  <c r="U9" i="50"/>
  <c r="N6" i="50"/>
  <c r="N7" i="50"/>
  <c r="N8" i="50"/>
  <c r="N9" i="50"/>
  <c r="N10" i="50"/>
  <c r="N11" i="50"/>
  <c r="N12" i="50"/>
  <c r="N13" i="50"/>
  <c r="N14" i="50"/>
  <c r="N15" i="50"/>
  <c r="N16" i="50"/>
  <c r="N5" i="50"/>
  <c r="O17" i="50"/>
  <c r="M17" i="50"/>
  <c r="X27" i="50" l="1"/>
  <c r="L6" i="50"/>
  <c r="L9" i="50"/>
  <c r="S14" i="50"/>
  <c r="S30" i="50" s="1"/>
  <c r="AE27" i="50"/>
  <c r="S21" i="50"/>
  <c r="L15" i="50"/>
  <c r="L31" i="50" s="1"/>
  <c r="Q27" i="50"/>
  <c r="E19" i="52"/>
  <c r="E18" i="52" s="1"/>
  <c r="E32" i="52" s="1"/>
  <c r="E12" i="50"/>
  <c r="E16" i="50"/>
  <c r="L12" i="50"/>
  <c r="L28" i="50" s="1"/>
  <c r="K28" i="50" s="1"/>
  <c r="K29" i="50" s="1"/>
  <c r="K30" i="50" s="1"/>
  <c r="K31" i="50" s="1"/>
  <c r="K32" i="50" s="1"/>
  <c r="L22" i="50"/>
  <c r="S6" i="50"/>
  <c r="S22" i="50"/>
  <c r="L11" i="50"/>
  <c r="L27" i="50" s="1"/>
  <c r="K27" i="50" s="1"/>
  <c r="M27" i="50" s="1"/>
  <c r="L14" i="50"/>
  <c r="L30" i="50" s="1"/>
  <c r="S25" i="50"/>
  <c r="S7" i="50"/>
  <c r="S8" i="50"/>
  <c r="S24" i="50"/>
  <c r="L16" i="50"/>
  <c r="L32" i="50" s="1"/>
  <c r="S9" i="50"/>
  <c r="S10" i="50"/>
  <c r="S13" i="50"/>
  <c r="S29" i="50" s="1"/>
  <c r="Z23" i="50"/>
  <c r="S11" i="50"/>
  <c r="R27" i="50" s="1"/>
  <c r="L23" i="50"/>
  <c r="L24" i="50"/>
  <c r="S12" i="50"/>
  <c r="S28" i="50" s="1"/>
  <c r="L7" i="50"/>
  <c r="S15" i="50"/>
  <c r="S31" i="50" s="1"/>
  <c r="L10" i="50"/>
  <c r="L13" i="50"/>
  <c r="L29" i="50" s="1"/>
  <c r="S23" i="50"/>
  <c r="D26" i="50"/>
  <c r="I28" i="50"/>
  <c r="L8" i="50"/>
  <c r="S16" i="50"/>
  <c r="S32" i="50" s="1"/>
  <c r="K15" i="54"/>
  <c r="J15" i="54" s="1"/>
  <c r="I17" i="54"/>
  <c r="H19" i="54"/>
  <c r="L25" i="50"/>
  <c r="L21" i="50"/>
  <c r="Z15" i="50"/>
  <c r="Z31" i="50" s="1"/>
  <c r="E9" i="50"/>
  <c r="E14" i="50"/>
  <c r="Z14" i="50"/>
  <c r="Z30" i="50" s="1"/>
  <c r="Z16" i="50"/>
  <c r="Z32" i="50" s="1"/>
  <c r="AG10" i="50"/>
  <c r="E10" i="50"/>
  <c r="Z24" i="50"/>
  <c r="AG7" i="50"/>
  <c r="AG8" i="50"/>
  <c r="Z6" i="50"/>
  <c r="Z7" i="50"/>
  <c r="Z8" i="50"/>
  <c r="Z12" i="50"/>
  <c r="Z28" i="50" s="1"/>
  <c r="Z13" i="50"/>
  <c r="Z29" i="50" s="1"/>
  <c r="Z21" i="50"/>
  <c r="Z25" i="50"/>
  <c r="AG9" i="50"/>
  <c r="AG14" i="50"/>
  <c r="AG30" i="50" s="1"/>
  <c r="Z9" i="50"/>
  <c r="Z10" i="50"/>
  <c r="Z11" i="50"/>
  <c r="Z27" i="50" s="1"/>
  <c r="Z22" i="50"/>
  <c r="AG15" i="50"/>
  <c r="AG31" i="50" s="1"/>
  <c r="AG16" i="50"/>
  <c r="AG32" i="50" s="1"/>
  <c r="AG11" i="50"/>
  <c r="AG27" i="50" s="1"/>
  <c r="AF27" i="50" s="1"/>
  <c r="AG23" i="50"/>
  <c r="AG24" i="50"/>
  <c r="AG25" i="50"/>
  <c r="AG12" i="50"/>
  <c r="AG28" i="50" s="1"/>
  <c r="AG21" i="50"/>
  <c r="AG22" i="50"/>
  <c r="AG13" i="50"/>
  <c r="AG29" i="50" s="1"/>
  <c r="AF28" i="50"/>
  <c r="AG6" i="50"/>
  <c r="E5" i="50"/>
  <c r="E7" i="50"/>
  <c r="E13" i="50"/>
  <c r="G10" i="50"/>
  <c r="H22" i="50"/>
  <c r="AI22" i="50"/>
  <c r="G22" i="50" s="1"/>
  <c r="AB24" i="50"/>
  <c r="F23" i="50"/>
  <c r="U24" i="50"/>
  <c r="F25" i="50"/>
  <c r="G15" i="50"/>
  <c r="G25" i="50"/>
  <c r="G23" i="50"/>
  <c r="G21" i="50"/>
  <c r="G8" i="50"/>
  <c r="G13" i="50"/>
  <c r="G9" i="50"/>
  <c r="H17" i="50"/>
  <c r="F17" i="50"/>
  <c r="D17" i="50"/>
  <c r="E30" i="53" s="1"/>
  <c r="AI16" i="50"/>
  <c r="G16" i="50" s="1"/>
  <c r="AI14" i="50"/>
  <c r="G14" i="50" s="1"/>
  <c r="AJ17" i="50"/>
  <c r="AI6" i="50"/>
  <c r="AI5" i="50"/>
  <c r="AH17" i="50"/>
  <c r="E31" i="52" s="1"/>
  <c r="E30" i="52" s="1"/>
  <c r="E35" i="52" s="1"/>
  <c r="AC17" i="50"/>
  <c r="AB12" i="50"/>
  <c r="G12" i="50" s="1"/>
  <c r="AB11" i="50"/>
  <c r="G11" i="50" s="1"/>
  <c r="AB5" i="50"/>
  <c r="AA17" i="50"/>
  <c r="E27" i="52" s="1"/>
  <c r="E26" i="52" s="1"/>
  <c r="E34" i="52" s="1"/>
  <c r="U7" i="50"/>
  <c r="G7" i="50" s="1"/>
  <c r="U6" i="50"/>
  <c r="U5" i="50"/>
  <c r="T17" i="50"/>
  <c r="E23" i="52" s="1"/>
  <c r="E22" i="52" s="1"/>
  <c r="E33" i="52" s="1"/>
  <c r="N17" i="50"/>
  <c r="D11" i="53" l="1"/>
  <c r="D15" i="53" s="1"/>
  <c r="J17" i="54"/>
  <c r="I29" i="50"/>
  <c r="J28" i="50"/>
  <c r="AD28" i="50"/>
  <c r="O27" i="50"/>
  <c r="N27" i="50" s="1"/>
  <c r="P28" i="50"/>
  <c r="W28" i="50"/>
  <c r="E36" i="52"/>
  <c r="D27" i="50"/>
  <c r="D10" i="53"/>
  <c r="K17" i="54"/>
  <c r="U26" i="50"/>
  <c r="AH27" i="50"/>
  <c r="AJ27" i="50" s="1"/>
  <c r="AF29" i="50"/>
  <c r="AF30" i="50" s="1"/>
  <c r="AF31" i="50" s="1"/>
  <c r="AF32" i="50" s="1"/>
  <c r="G24" i="50"/>
  <c r="E31" i="53"/>
  <c r="G6" i="50"/>
  <c r="G5" i="50"/>
  <c r="G17" i="50" s="1"/>
  <c r="AI17" i="50"/>
  <c r="AB17" i="50"/>
  <c r="U17" i="50"/>
  <c r="D25" i="50"/>
  <c r="D24" i="50"/>
  <c r="D23" i="50"/>
  <c r="D22" i="50"/>
  <c r="F25" i="53" l="1"/>
  <c r="W29" i="50"/>
  <c r="X28" i="50"/>
  <c r="P29" i="50"/>
  <c r="Q28" i="50"/>
  <c r="AD29" i="50"/>
  <c r="AE28" i="50"/>
  <c r="I30" i="50"/>
  <c r="J29" i="50"/>
  <c r="E24" i="50"/>
  <c r="E22" i="50"/>
  <c r="E23" i="50"/>
  <c r="E25" i="50"/>
  <c r="D12" i="53"/>
  <c r="F26" i="53"/>
  <c r="F24" i="53" s="1"/>
  <c r="D14" i="53"/>
  <c r="D16" i="53" s="1"/>
  <c r="AH28" i="50"/>
  <c r="AJ28" i="50" s="1"/>
  <c r="D28" i="50"/>
  <c r="M28" i="50"/>
  <c r="AI27" i="50"/>
  <c r="AI26" i="50"/>
  <c r="D21" i="50"/>
  <c r="I31" i="50" l="1"/>
  <c r="J30" i="50"/>
  <c r="AE29" i="50"/>
  <c r="AD30" i="50"/>
  <c r="AI28" i="50"/>
  <c r="P30" i="50"/>
  <c r="Q29" i="50"/>
  <c r="X29" i="50"/>
  <c r="W30" i="50"/>
  <c r="AH29" i="50"/>
  <c r="M29" i="50"/>
  <c r="O29" i="50" s="1"/>
  <c r="N29" i="50" s="1"/>
  <c r="O28" i="50"/>
  <c r="N28" i="50" s="1"/>
  <c r="D29" i="50"/>
  <c r="D30" i="50"/>
  <c r="E21" i="50"/>
  <c r="W31" i="50" l="1"/>
  <c r="X30" i="50"/>
  <c r="P31" i="50"/>
  <c r="Q30" i="50"/>
  <c r="AE30" i="50"/>
  <c r="AD31" i="50"/>
  <c r="I32" i="50"/>
  <c r="J32" i="50" s="1"/>
  <c r="J31" i="50"/>
  <c r="AH30" i="50"/>
  <c r="AJ30" i="50" s="1"/>
  <c r="AH31" i="50"/>
  <c r="AJ31" i="50" s="1"/>
  <c r="AI31" i="50" s="1"/>
  <c r="AJ29" i="50"/>
  <c r="AI29" i="50"/>
  <c r="M30" i="50"/>
  <c r="O30" i="50" s="1"/>
  <c r="N30" i="50" s="1"/>
  <c r="AD32" i="50" l="1"/>
  <c r="AE31" i="50"/>
  <c r="P32" i="50"/>
  <c r="Q32" i="50" s="1"/>
  <c r="Q31" i="50"/>
  <c r="W32" i="50"/>
  <c r="X32" i="50" s="1"/>
  <c r="X31" i="50"/>
  <c r="AI30" i="50"/>
  <c r="I33" i="50"/>
  <c r="M31" i="50"/>
  <c r="AH32" i="50"/>
  <c r="AH33" i="50" s="1"/>
  <c r="D31" i="50"/>
  <c r="AE32" i="50" l="1"/>
  <c r="AD33" i="50"/>
  <c r="F31" i="52" s="1"/>
  <c r="F30" i="52" s="1"/>
  <c r="AJ32" i="50"/>
  <c r="AJ33" i="50" s="1"/>
  <c r="O31" i="50"/>
  <c r="N31" i="50" s="1"/>
  <c r="M32" i="50"/>
  <c r="O32" i="50" s="1"/>
  <c r="D32" i="50"/>
  <c r="D33" i="50" s="1"/>
  <c r="F30" i="53" s="1"/>
  <c r="P33" i="50"/>
  <c r="W33" i="50"/>
  <c r="F35" i="52" l="1"/>
  <c r="G30" i="52"/>
  <c r="N32" i="50"/>
  <c r="N33" i="50" s="1"/>
  <c r="O33" i="50"/>
  <c r="AI32" i="50"/>
  <c r="M33" i="50"/>
  <c r="F19" i="52" s="1"/>
  <c r="F18" i="52" s="1"/>
  <c r="AI33" i="50"/>
  <c r="G18" i="52" l="1"/>
  <c r="F32" i="52"/>
  <c r="S26" i="50" l="1"/>
  <c r="R28" i="50"/>
  <c r="T28" i="50" l="1"/>
  <c r="R29" i="50"/>
  <c r="T27" i="50"/>
  <c r="V27" i="50" l="1"/>
  <c r="T29" i="50"/>
  <c r="R30" i="50"/>
  <c r="V28" i="50"/>
  <c r="U28" i="50"/>
  <c r="V29" i="50" l="1"/>
  <c r="T30" i="50"/>
  <c r="R31" i="50"/>
  <c r="U27" i="50"/>
  <c r="R32" i="50" l="1"/>
  <c r="T32" i="50" s="1"/>
  <c r="T31" i="50"/>
  <c r="V30" i="50"/>
  <c r="U29" i="50"/>
  <c r="U30" i="50" l="1"/>
  <c r="V32" i="50"/>
  <c r="U32" i="50"/>
  <c r="V31" i="50"/>
  <c r="T33" i="50"/>
  <c r="F23" i="52" s="1"/>
  <c r="F22" i="52" s="1"/>
  <c r="F33" i="52" l="1"/>
  <c r="G22" i="52"/>
  <c r="U31" i="50"/>
  <c r="V33" i="50"/>
  <c r="U33" i="50" l="1"/>
  <c r="F26" i="50" l="1"/>
  <c r="E26" i="50" s="1"/>
  <c r="Y26" i="50"/>
  <c r="Z26" i="50" s="1"/>
  <c r="G26" i="50" l="1"/>
  <c r="H26" i="50"/>
  <c r="Y27" i="50"/>
  <c r="Y28" i="50" s="1"/>
  <c r="Y29" i="50" l="1"/>
  <c r="AA28" i="50"/>
  <c r="AA27" i="50"/>
  <c r="Y30" i="50"/>
  <c r="AA29" i="50"/>
  <c r="F28" i="50"/>
  <c r="E28" i="50" s="1"/>
  <c r="AC28" i="50" l="1"/>
  <c r="H28" i="50" s="1"/>
  <c r="AC27" i="50"/>
  <c r="F27" i="50"/>
  <c r="E27" i="50" s="1"/>
  <c r="F29" i="50"/>
  <c r="E29" i="50" s="1"/>
  <c r="AC29" i="50"/>
  <c r="AA30" i="50"/>
  <c r="Y31" i="50"/>
  <c r="H27" i="50" l="1"/>
  <c r="AB27" i="50"/>
  <c r="G27" i="50" s="1"/>
  <c r="AB28" i="50"/>
  <c r="G28" i="50" s="1"/>
  <c r="Y32" i="50"/>
  <c r="AA32" i="50" s="1"/>
  <c r="AA31" i="50"/>
  <c r="F30" i="50"/>
  <c r="AC30" i="50"/>
  <c r="H30" i="50" s="1"/>
  <c r="AA33" i="50"/>
  <c r="F27" i="52" s="1"/>
  <c r="F26" i="52" s="1"/>
  <c r="H29" i="50"/>
  <c r="AB29" i="50"/>
  <c r="G29" i="50" l="1"/>
  <c r="F34" i="52"/>
  <c r="F36" i="52" s="1"/>
  <c r="G26" i="52"/>
  <c r="E30" i="50"/>
  <c r="AB30" i="50"/>
  <c r="G30" i="50" s="1"/>
  <c r="F31" i="50"/>
  <c r="E31" i="50" s="1"/>
  <c r="AC31" i="50"/>
  <c r="AC32" i="50"/>
  <c r="H32" i="50" s="1"/>
  <c r="F32" i="50"/>
  <c r="E32" i="50" s="1"/>
  <c r="AB32" i="50" l="1"/>
  <c r="G32" i="50" s="1"/>
  <c r="H31" i="50"/>
  <c r="AC33" i="50"/>
  <c r="AB31" i="50"/>
  <c r="G31" i="50" s="1"/>
  <c r="F33" i="50"/>
  <c r="F31" i="53" s="1"/>
  <c r="AB33" i="50"/>
  <c r="G33" i="50"/>
  <c r="E11" i="53"/>
  <c r="E15" i="53" l="1"/>
  <c r="C15" i="53" s="1"/>
  <c r="F33" i="53"/>
  <c r="C11" i="53"/>
  <c r="E10" i="53"/>
  <c r="H33" i="50"/>
  <c r="F34" i="53" l="1"/>
  <c r="F36" i="53" s="1"/>
  <c r="C10" i="53"/>
  <c r="E14" i="53"/>
  <c r="E12" i="53"/>
  <c r="C12" i="53" s="1"/>
  <c r="F32" i="53"/>
  <c r="C14" i="53" l="1"/>
  <c r="E16" i="53"/>
  <c r="C16"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I27" authorId="0" shapeId="0" xr:uid="{7C90B8C0-5E4A-4408-BB57-126F80A498B5}">
      <text>
        <r>
          <rPr>
            <b/>
            <sz val="9"/>
            <color indexed="81"/>
            <rFont val="Tahoma"/>
            <family val="2"/>
            <charset val="186"/>
          </rPr>
          <t>Sandra Strēle:</t>
        </r>
        <r>
          <rPr>
            <sz val="9"/>
            <color indexed="81"/>
            <rFont val="Tahoma"/>
            <family val="2"/>
            <charset val="186"/>
          </rPr>
          <t xml:space="preserve">
Redzams, ka pēc 2024. gada fakta, pabalsta saņēmēju skaits samazinās līdz gada beigām, bet ņemot vērā, ka mēs, lai aprēķinātu vidējo apmēru mēnesī izmantojam pagājušā gada vidējā apmērā izmaiņas, tad šo rādītāju (pers.sk. mēnesī) līdz gada beigām atstājam 2024. gada līmenī, t.i. abus rādītājus mazināt ir riskanti, jo mēs nezinām kāda būs ziema un kaut kur rezerve neliela ir jāatstāj.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G18" authorId="0" shapeId="0" xr:uid="{023227DC-5BCF-4122-B506-B5CC3B85D671}">
      <text>
        <r>
          <rPr>
            <b/>
            <sz val="9"/>
            <color indexed="81"/>
            <rFont val="Tahoma"/>
            <family val="2"/>
            <charset val="186"/>
          </rPr>
          <t>Sandra Strēle:</t>
        </r>
        <r>
          <rPr>
            <sz val="9"/>
            <color indexed="81"/>
            <rFont val="Tahoma"/>
            <family val="2"/>
            <charset val="186"/>
          </rPr>
          <t xml:space="preserve">
% ģimenes/personas ienākumu pieaugums, kas paliek rīcībā pēc rēķinu nomaksas. Šo pieaugumu saglabājam arī turpmākajiem gadiem</t>
        </r>
      </text>
    </comment>
    <comment ref="G22" authorId="0" shapeId="0" xr:uid="{83D4FF7B-94A4-478A-B7C7-D5D1B7C71639}">
      <text>
        <r>
          <rPr>
            <b/>
            <sz val="9"/>
            <color indexed="81"/>
            <rFont val="Tahoma"/>
            <family val="2"/>
            <charset val="186"/>
          </rPr>
          <t>Sandra Strēle:</t>
        </r>
        <r>
          <rPr>
            <sz val="9"/>
            <color indexed="81"/>
            <rFont val="Tahoma"/>
            <family val="2"/>
            <charset val="186"/>
          </rPr>
          <t xml:space="preserve">
% ģimenes/personas ienākumu pieaugums, kas paliek rīcībā pēc rēķinu nomaksas. Šo pieaugumu saglabājam arī turpmākajiem gadiem</t>
        </r>
      </text>
    </comment>
    <comment ref="G26" authorId="0" shapeId="0" xr:uid="{4E9C7B4A-7B50-473E-BBA4-E59785346A18}">
      <text>
        <r>
          <rPr>
            <b/>
            <sz val="9"/>
            <color indexed="81"/>
            <rFont val="Tahoma"/>
            <family val="2"/>
            <charset val="186"/>
          </rPr>
          <t>Sandra Strēle:</t>
        </r>
        <r>
          <rPr>
            <sz val="9"/>
            <color indexed="81"/>
            <rFont val="Tahoma"/>
            <family val="2"/>
            <charset val="186"/>
          </rPr>
          <t xml:space="preserve">
% ģimenes/personas ienākumu pieaugums, kas paliek rīcībā pēc rēķinu nomaksas. Šo pieaugumu saglabājam arī turpmākajiem gadiem</t>
        </r>
      </text>
    </comment>
    <comment ref="G30" authorId="0" shapeId="0" xr:uid="{75F0CF06-6511-4D24-BD76-E3F933BFE6B8}">
      <text>
        <r>
          <rPr>
            <b/>
            <sz val="9"/>
            <color indexed="81"/>
            <rFont val="Tahoma"/>
            <family val="2"/>
            <charset val="186"/>
          </rPr>
          <t>Sandra Strēle:</t>
        </r>
        <r>
          <rPr>
            <sz val="9"/>
            <color indexed="81"/>
            <rFont val="Tahoma"/>
            <family val="2"/>
            <charset val="186"/>
          </rPr>
          <t xml:space="preserve">
% ģimenes/personas ienākumu pieaugums, kas paliek rīcībā pēc rēķinu nomaksas. Šo pieaugumu saglabājam arī turpmākajiem gadiem</t>
        </r>
      </text>
    </comment>
  </commentList>
</comments>
</file>

<file path=xl/sharedStrings.xml><?xml version="1.0" encoding="utf-8"?>
<sst xmlns="http://schemas.openxmlformats.org/spreadsheetml/2006/main" count="277" uniqueCount="92">
  <si>
    <t>KOPĀ</t>
  </si>
  <si>
    <t>jūnijs</t>
  </si>
  <si>
    <t>jūlijs</t>
  </si>
  <si>
    <t>augusts</t>
  </si>
  <si>
    <t>septembris</t>
  </si>
  <si>
    <t>oktobris</t>
  </si>
  <si>
    <t>novembris</t>
  </si>
  <si>
    <t>decembris</t>
  </si>
  <si>
    <t>janvāris</t>
  </si>
  <si>
    <t>februāris</t>
  </si>
  <si>
    <t>marts</t>
  </si>
  <si>
    <t>aprīlis</t>
  </si>
  <si>
    <t>maijs</t>
  </si>
  <si>
    <t>personu skaits</t>
  </si>
  <si>
    <t>izlietotais finansējums KOPĀ</t>
  </si>
  <si>
    <t>valsts budžets</t>
  </si>
  <si>
    <t>pašvaldības budžets</t>
  </si>
  <si>
    <t>Atsevišķi dzīvojošai pensijas vecuma personai vai atsevišķi dzīvojošai personai ar invaliditāti
(koeficients 2.5)</t>
  </si>
  <si>
    <t>Mājsaimniecībai, kurā ir tikai pensijas vecuma personas vai personas ar invaliditāti
(koeficients 2)</t>
  </si>
  <si>
    <t>Mājsaimniecībai, kurā ir pensijas vecuma personas vai personas ar invaliditāti un bērni 
 (koeficients 2)</t>
  </si>
  <si>
    <t>Pārējām mājsaimniecībām 
(koeficients 1.5)</t>
  </si>
  <si>
    <t>Atsevišķi dzīvojošai pensijas vecuma personai vai atsevišķi dzīvojošai personai ar invaliditāti
(koeficients 2.1)</t>
  </si>
  <si>
    <t>Mājsaimniecībai, kurā ir tikai pensijas vecuma personas vai personas ar invaliditāti
(koeficients 1.7)</t>
  </si>
  <si>
    <t>Mājsaimniecībai, kurā ir pensijas vecuma personas vai personas ar invaliditāti un bērni 
 (koeficients 1.7)</t>
  </si>
  <si>
    <t>Pārējām mājsaimniecībām 
(koeficients 1.3)</t>
  </si>
  <si>
    <t>Fakts</t>
  </si>
  <si>
    <t>Plāns</t>
  </si>
  <si>
    <t>Mājokļa pabalsts 
KOPĀ 2024. gads</t>
  </si>
  <si>
    <t>Mājokļa pabalsts 
KOPĀ 2025. gads</t>
  </si>
  <si>
    <t>vidējais apmērs uz 1 pers.</t>
  </si>
  <si>
    <t>x</t>
  </si>
  <si>
    <t>personu skaita pieaugums pret iepriekšējo mēnesi,%</t>
  </si>
  <si>
    <t>pabalsta vidējā apmērā pieaugums pret iepriekšējo mēnesi,%</t>
  </si>
  <si>
    <t>3.tabula</t>
  </si>
  <si>
    <t>Kura gada mediāna?</t>
  </si>
  <si>
    <t>Mediāna</t>
  </si>
  <si>
    <t>koeficients</t>
  </si>
  <si>
    <t>euro</t>
  </si>
  <si>
    <t>1.personai</t>
  </si>
  <si>
    <t>nākamajai</t>
  </si>
  <si>
    <t>Piemērs:</t>
  </si>
  <si>
    <t>Atsevišķi dzīvojošai pensijas vecuma personai vai atsevišķi dzīvojošai personai ar invaliditāti  (koeficients 2.1)</t>
  </si>
  <si>
    <t>Personām ar ienākumiem mājokļa pabalsta aprēķinā GMI līmenis/slieksnis tiek reizināts ar attiecīgiem koeficientiem, kuri ir noteikti SPSPL 35. panta piektajā daļā.</t>
  </si>
  <si>
    <t>Atsevišķi dzīvojošai personai (pensionāram vai invalīdam) pēc komunālo rēķinu nomaksas citu vajadzību nodrošināšanai piem.,:
1) 2024. gadā ir jāpaliek 342.50 euro (137 euro x koefic. 2.5);
2)  2025. gadā ir jāpaliek 348.60 euro (166 euro x koefic. 2.1).</t>
  </si>
  <si>
    <t>Mājsaimniecībai, kurā ir tikai pensijas vecuma personas vai personas ar invaliditāti  (koeficients 1.7)</t>
  </si>
  <si>
    <t>Ja vienā mājsaimniecībā dzīvo pensionārs kopā ar personu, kurai noteikta invaliditāte, tad pēc komunālo rēķinu nomaksas citu vajadzību nodrošināšanai piem.,:
1) 2024. gadā ir jāpaliek 466.00 euro (137 euro x koefic.2 + 96 euro x koefic.2 );
2) 2025. gadā ir jāpaliek 479.40 euro (166 euro x koefic.1.7 + 116 euro x koefic.1.7 ).</t>
  </si>
  <si>
    <t>Mājsaimniecībai, kurā ir pensijas vecuma personas vai personas ar invaliditāti un bērni           (koeficients 1.7)</t>
  </si>
  <si>
    <t>Ja vienā mājsaimniecībā dzīvo pensionārs kopā ar personu, kurai noteikta invaliditāte, un bērnu (3 pers), tad pēc komunālo rēķinu nomaksas citu vajadzību nodrošināšanai piem.:
1) 2024. gadā ir jāpaliek 658.00 euro (137 euro x koefic.2 + 96 euro x koefic.2 + 96 euro x koefic.2);
2) 2025. gadā ir jāpaliek 676.60 euro (166 euro x koefic.1.7 + 166 euro x koefic.1.7 + 116 euro x koefic.1.7).</t>
  </si>
  <si>
    <t>Pārējām mājsaimniecībām   (koeficients 1.3)</t>
  </si>
  <si>
    <t>Ja vienā mājsaimniecībā dzīvo 3 personas, piem., no kurām vismaz viens ir darbspējīgs, tad pēc komunālo rēķinu nomaksas citu vajadzību nodrošināšanai piem.,:
1) 2024. gadā ir jāpaliek 493.50 euro (137 euro x koefic.1.5 + 96 euro x koefic.1.5 + 96 euro x koefic.1.5);
2) 2025. gadā ir jāpaliek 517.40 euro (166 euro x koefic.1.3 + 116 euro x koefic.1.3 + 116 euro x koefic.1.3).</t>
  </si>
  <si>
    <t>2025 fakts</t>
  </si>
  <si>
    <t>Līdzekļi vidēji uz 1 pers. mājsaimniecībā</t>
  </si>
  <si>
    <t>Fakts Līdzekļi vidēji uz 1 pers. mājsaimniecībā</t>
  </si>
  <si>
    <t>Faktiski izmaksātais pabalsta apmērs</t>
  </si>
  <si>
    <t>GMI</t>
  </si>
  <si>
    <t>MP</t>
  </si>
  <si>
    <t>valsts</t>
  </si>
  <si>
    <t>pašvaldība</t>
  </si>
  <si>
    <t xml:space="preserve">Galvenie izpildes rādītāji </t>
  </si>
  <si>
    <t>2023*</t>
  </si>
  <si>
    <t>pers.sk.vidēji mēn.</t>
  </si>
  <si>
    <t>persona</t>
  </si>
  <si>
    <t>vidējais pabalsta apmērs mēnesī</t>
  </si>
  <si>
    <t>Izdevumi KOPĀ</t>
  </si>
  <si>
    <t>pašvaldību budžets</t>
  </si>
  <si>
    <t>valsts budžets/naudas plūsma</t>
  </si>
  <si>
    <t>*2023.gadā no 1.jūlija līdz 31.decembrim</t>
  </si>
  <si>
    <t>Mājokļa pabalsts</t>
  </si>
  <si>
    <t>2023**</t>
  </si>
  <si>
    <t xml:space="preserve">**Informācijai par visu 2023. gadu kopā. MP 2023. gada 1.pusgadā bija citi aprēķina nosacījumi (koeficients 3), kā arī papildu valsts atbalsti mājsaimniecībām komunālo izdevumu segšanai, kas 2023. gadā palielināja MP saņēmēju skaitu. </t>
  </si>
  <si>
    <t>Pielikumā:</t>
  </si>
  <si>
    <t>1. tabula</t>
  </si>
  <si>
    <t>2. tabula</t>
  </si>
  <si>
    <t>3. tabula</t>
  </si>
  <si>
    <t>Bēze</t>
  </si>
  <si>
    <t>Precizēts  izdevumu plāns</t>
  </si>
  <si>
    <t>1.tabula</t>
  </si>
  <si>
    <t>GMI pabalsts 
KOPĀ 2024. gads</t>
  </si>
  <si>
    <t>GMI pabalsts 
KOPĀ 2025. gads</t>
  </si>
  <si>
    <t>pieaugums</t>
  </si>
  <si>
    <t>vidējais apmērs periodā no janvāra līdz maijam</t>
  </si>
  <si>
    <t>vidējais apmērs  periodā no jūnija līdz decembrim</t>
  </si>
  <si>
    <t>Plānotie GMI un MP izdevumi kopā (naudas plūsma/valsts budžets)</t>
  </si>
  <si>
    <t>2.tabula</t>
  </si>
  <si>
    <t>GMI pabalsta izdevumi 2024.-2025. gadā (fakts)</t>
  </si>
  <si>
    <r>
      <t xml:space="preserve">Mājokļa pabalsta un GMI pabalsta izdevumi 2025. gadā 
</t>
    </r>
    <r>
      <rPr>
        <i/>
        <sz val="14"/>
        <rFont val="Times New Roman"/>
        <family val="1"/>
        <charset val="186"/>
      </rPr>
      <t>(naudas plūsma)</t>
    </r>
  </si>
  <si>
    <t>Izmaiņas pret piešķirto</t>
  </si>
  <si>
    <t>GMI pabalsta apmēri 2024.-2025.gadā</t>
  </si>
  <si>
    <t>Mājokļa pabalsta izdevumi 2024.-2025. gadā (fakts)</t>
  </si>
  <si>
    <t>Tiesību akta projekta "Par apropriācijas pārdali neatliekamu un nozīmīgu pasākumu īstenošanai labklājības nozarē" sākotnējās ietekmes (ex-ante) novērtējuma ziņojums (anotācija)</t>
  </si>
  <si>
    <t>3.pielikums</t>
  </si>
  <si>
    <t>Naudas plūsma 2025. gadā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</si>
</sst>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0"/>
      <name val="Arial"/>
      <family val="2"/>
      <charset val="186"/>
    </font>
    <font>
      <sz val="11"/>
      <color indexed="8"/>
      <name val="Calibri"/>
      <family val="2"/>
      <charset val="186"/>
    </font>
    <font>
      <sz val="10"/>
      <name val="Times New Roman"/>
      <family val="1"/>
      <charset val="186"/>
    </font>
    <font>
      <b/>
      <sz val="10"/>
      <name val="Times New Roman"/>
      <family val="1"/>
      <charset val="186"/>
    </font>
    <font>
      <b/>
      <sz val="10"/>
      <color rgb="FFFF0000"/>
      <name val="Times New Roman"/>
      <family val="1"/>
      <charset val="186"/>
    </font>
    <font>
      <sz val="8"/>
      <name val="Arial"/>
      <family val="2"/>
      <charset val="186"/>
    </font>
    <font>
      <sz val="9"/>
      <name val="Times New Roman"/>
      <family val="1"/>
      <charset val="186"/>
    </font>
    <font>
      <sz val="10"/>
      <color rgb="FF0070C0"/>
      <name val="Times New Roman"/>
      <family val="1"/>
      <charset val="186"/>
    </font>
    <font>
      <b/>
      <sz val="10"/>
      <color rgb="FF0070C0"/>
      <name val="Times New Roman"/>
      <family val="1"/>
      <charset val="186"/>
    </font>
    <font>
      <i/>
      <sz val="9"/>
      <name val="Times New Roman"/>
      <family val="1"/>
      <charset val="186"/>
    </font>
    <font>
      <i/>
      <sz val="10"/>
      <name val="Times New Roman"/>
      <family val="1"/>
      <charset val="186"/>
    </font>
    <font>
      <b/>
      <i/>
      <sz val="10"/>
      <name val="Times New Roman"/>
      <family val="1"/>
      <charset val="186"/>
    </font>
    <font>
      <i/>
      <sz val="10"/>
      <color rgb="FF0070C0"/>
      <name val="Times New Roman"/>
      <family val="1"/>
      <charset val="186"/>
    </font>
    <font>
      <b/>
      <sz val="11"/>
      <name val="Times New Roman"/>
      <family val="1"/>
      <charset val="186"/>
    </font>
    <font>
      <sz val="11"/>
      <name val="Times New Roman"/>
      <family val="1"/>
      <charset val="186"/>
    </font>
    <font>
      <sz val="11"/>
      <color theme="1"/>
      <name val="Times New Roman"/>
      <family val="1"/>
      <charset val="186"/>
    </font>
    <font>
      <b/>
      <sz val="11"/>
      <color theme="1"/>
      <name val="Times New Roman"/>
      <family val="1"/>
      <charset val="186"/>
    </font>
    <font>
      <i/>
      <sz val="11"/>
      <color theme="1"/>
      <name val="Times New Roman"/>
      <family val="1"/>
      <charset val="186"/>
    </font>
    <font>
      <b/>
      <sz val="11"/>
      <color rgb="FFFF0000"/>
      <name val="Times New Roman"/>
      <family val="1"/>
      <charset val="186"/>
    </font>
    <font>
      <i/>
      <sz val="11"/>
      <name val="Times New Roman"/>
      <family val="1"/>
      <charset val="186"/>
    </font>
    <font>
      <i/>
      <sz val="8"/>
      <name val="Times New Roman"/>
      <family val="1"/>
      <charset val="186"/>
    </font>
    <font>
      <i/>
      <sz val="8"/>
      <color rgb="FF0070C0"/>
      <name val="Times New Roman"/>
      <family val="1"/>
      <charset val="186"/>
    </font>
    <font>
      <sz val="11"/>
      <color rgb="FF0070C0"/>
      <name val="Times New Roman"/>
      <family val="1"/>
      <charset val="186"/>
    </font>
    <font>
      <i/>
      <sz val="7"/>
      <name val="Times New Roman"/>
      <family val="1"/>
      <charset val="186"/>
    </font>
    <font>
      <i/>
      <sz val="7"/>
      <color rgb="FF0070C0"/>
      <name val="Times New Roman"/>
      <family val="1"/>
      <charset val="186"/>
    </font>
    <font>
      <sz val="11"/>
      <color rgb="FFFF0000"/>
      <name val="Times New Roman"/>
      <family val="1"/>
      <charset val="186"/>
    </font>
    <font>
      <sz val="9"/>
      <color indexed="81"/>
      <name val="Tahoma"/>
      <family val="2"/>
      <charset val="186"/>
    </font>
    <font>
      <b/>
      <sz val="9"/>
      <color indexed="81"/>
      <name val="Tahoma"/>
      <family val="2"/>
      <charset val="186"/>
    </font>
    <font>
      <b/>
      <sz val="11"/>
      <color rgb="FF0070C0"/>
      <name val="Times New Roman"/>
      <family val="1"/>
      <charset val="186"/>
    </font>
    <font>
      <i/>
      <sz val="9"/>
      <color theme="1"/>
      <name val="Times New Roman"/>
      <family val="1"/>
      <charset val="186"/>
    </font>
    <font>
      <i/>
      <sz val="9"/>
      <color rgb="FF0070C0"/>
      <name val="Times New Roman"/>
      <family val="1"/>
      <charset val="186"/>
    </font>
    <font>
      <sz val="11"/>
      <color rgb="FFC00000"/>
      <name val="Times New Roman"/>
      <family val="1"/>
      <charset val="186"/>
    </font>
    <font>
      <b/>
      <sz val="8"/>
      <name val="Times New Roman"/>
      <family val="1"/>
      <charset val="186"/>
    </font>
    <font>
      <b/>
      <i/>
      <sz val="9"/>
      <name val="Times New Roman"/>
      <family val="1"/>
      <charset val="186"/>
    </font>
    <font>
      <b/>
      <i/>
      <sz val="9"/>
      <color theme="1"/>
      <name val="Times New Roman"/>
      <family val="1"/>
      <charset val="186"/>
    </font>
    <font>
      <b/>
      <i/>
      <sz val="9"/>
      <color rgb="FF0070C0"/>
      <name val="Times New Roman"/>
      <family val="1"/>
      <charset val="186"/>
    </font>
    <font>
      <b/>
      <sz val="7"/>
      <color rgb="FFC00000"/>
      <name val="Times New Roman"/>
      <family val="1"/>
      <charset val="186"/>
    </font>
    <font>
      <b/>
      <i/>
      <sz val="10"/>
      <color rgb="FFFF0000"/>
      <name val="Times New Roman"/>
      <family val="1"/>
      <charset val="186"/>
    </font>
    <font>
      <b/>
      <i/>
      <sz val="11"/>
      <color rgb="FFFF0000"/>
      <name val="Times New Roman"/>
      <family val="1"/>
      <charset val="186"/>
    </font>
    <font>
      <b/>
      <sz val="14"/>
      <name val="Times New Roman"/>
      <family val="1"/>
      <charset val="186"/>
    </font>
    <font>
      <i/>
      <sz val="14"/>
      <name val="Times New Roman"/>
      <family val="1"/>
      <charset val="186"/>
    </font>
    <font>
      <i/>
      <sz val="10"/>
      <color rgb="FFFF0000"/>
      <name val="Times New Roman"/>
      <family val="1"/>
      <charset val="186"/>
    </font>
    <font>
      <b/>
      <i/>
      <sz val="11"/>
      <name val="Times New Roman"/>
      <family val="1"/>
      <charset val="186"/>
    </font>
    <font>
      <b/>
      <sz val="12"/>
      <name val="Times New Roman"/>
      <family val="1"/>
      <charset val="186"/>
    </font>
    <font>
      <b/>
      <sz val="12"/>
      <color rgb="FFFF0000"/>
      <name val="Times New Roman"/>
      <family val="1"/>
      <charset val="186"/>
    </font>
    <font>
      <sz val="10"/>
      <color rgb="FFFF0000"/>
      <name val="Times New Roman"/>
      <family val="1"/>
      <charset val="186"/>
    </font>
  </fonts>
  <fills count="1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rgb="FFF2F2F2"/>
        <bgColor indexed="64"/>
      </patternFill>
    </fill>
    <fill>
      <patternFill patternType="solid">
        <fgColor rgb="FFE2EFDA"/>
        <bgColor indexed="64"/>
      </patternFill>
    </fill>
    <fill>
      <patternFill patternType="solid">
        <fgColor indexed="9"/>
        <bgColor indexed="26"/>
      </patternFill>
    </fill>
    <fill>
      <patternFill patternType="solid">
        <fgColor theme="5" tint="0.79998168889431442"/>
        <bgColor indexed="26"/>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1" fillId="0" borderId="0"/>
  </cellStyleXfs>
  <cellXfs count="216">
    <xf numFmtId="0" fontId="0" fillId="0" borderId="0" xfId="0"/>
    <xf numFmtId="0" fontId="4" fillId="0" borderId="0" xfId="0" applyFont="1" applyAlignment="1">
      <alignment horizontal="left"/>
    </xf>
    <xf numFmtId="3" fontId="2" fillId="2" borderId="2" xfId="0" applyNumberFormat="1" applyFont="1" applyFill="1" applyBorder="1" applyAlignment="1">
      <alignment horizontal="center"/>
    </xf>
    <xf numFmtId="0" fontId="2" fillId="0" borderId="0" xfId="0" applyFont="1"/>
    <xf numFmtId="0" fontId="2" fillId="0" borderId="0" xfId="0" applyFont="1" applyAlignment="1">
      <alignment wrapText="1"/>
    </xf>
    <xf numFmtId="0" fontId="6" fillId="2" borderId="6" xfId="0" applyFont="1" applyFill="1" applyBorder="1" applyAlignment="1">
      <alignment horizontal="center" wrapText="1"/>
    </xf>
    <xf numFmtId="0" fontId="6" fillId="2" borderId="2" xfId="0" applyFont="1" applyFill="1" applyBorder="1" applyAlignment="1">
      <alignment horizontal="center" wrapText="1"/>
    </xf>
    <xf numFmtId="0" fontId="6" fillId="0" borderId="2" xfId="0" applyFont="1" applyBorder="1" applyAlignment="1">
      <alignment horizontal="center" wrapText="1"/>
    </xf>
    <xf numFmtId="0" fontId="6" fillId="0" borderId="5" xfId="0" applyFont="1" applyBorder="1" applyAlignment="1">
      <alignment horizontal="center" wrapText="1"/>
    </xf>
    <xf numFmtId="0" fontId="6" fillId="2" borderId="3" xfId="0" applyFont="1" applyFill="1" applyBorder="1" applyAlignment="1">
      <alignment horizontal="center" wrapText="1"/>
    </xf>
    <xf numFmtId="3" fontId="2" fillId="2" borderId="6" xfId="0" applyNumberFormat="1" applyFont="1" applyFill="1" applyBorder="1" applyAlignment="1">
      <alignment horizontal="center"/>
    </xf>
    <xf numFmtId="3" fontId="2" fillId="2" borderId="2" xfId="0" applyNumberFormat="1" applyFont="1" applyFill="1" applyBorder="1"/>
    <xf numFmtId="3" fontId="2" fillId="0" borderId="2" xfId="0" applyNumberFormat="1" applyFont="1" applyBorder="1"/>
    <xf numFmtId="3" fontId="2" fillId="0" borderId="5" xfId="0" applyNumberFormat="1" applyFont="1" applyBorder="1"/>
    <xf numFmtId="3" fontId="2" fillId="2" borderId="3" xfId="0" applyNumberFormat="1" applyFont="1" applyFill="1" applyBorder="1" applyAlignment="1">
      <alignment horizontal="center"/>
    </xf>
    <xf numFmtId="0" fontId="3" fillId="2" borderId="0" xfId="0" applyFont="1" applyFill="1"/>
    <xf numFmtId="3" fontId="3" fillId="2" borderId="9" xfId="0" applyNumberFormat="1" applyFont="1" applyFill="1" applyBorder="1" applyAlignment="1">
      <alignment horizontal="center"/>
    </xf>
    <xf numFmtId="3" fontId="3" fillId="2" borderId="4" xfId="0" applyNumberFormat="1" applyFont="1" applyFill="1" applyBorder="1" applyAlignment="1">
      <alignment horizontal="right"/>
    </xf>
    <xf numFmtId="3" fontId="3" fillId="0" borderId="4" xfId="0" applyNumberFormat="1" applyFont="1" applyBorder="1" applyAlignment="1">
      <alignment horizontal="right"/>
    </xf>
    <xf numFmtId="3" fontId="3" fillId="0" borderId="10" xfId="0" applyNumberFormat="1" applyFont="1" applyBorder="1" applyAlignment="1">
      <alignment horizontal="right"/>
    </xf>
    <xf numFmtId="3" fontId="3" fillId="2" borderId="3" xfId="0" applyNumberFormat="1" applyFont="1" applyFill="1" applyBorder="1" applyAlignment="1">
      <alignment horizontal="center"/>
    </xf>
    <xf numFmtId="3" fontId="3" fillId="2" borderId="2" xfId="0" applyNumberFormat="1" applyFont="1" applyFill="1" applyBorder="1" applyAlignment="1">
      <alignment horizontal="right"/>
    </xf>
    <xf numFmtId="3" fontId="3" fillId="0" borderId="2" xfId="0" applyNumberFormat="1" applyFont="1" applyBorder="1" applyAlignment="1">
      <alignment horizontal="right"/>
    </xf>
    <xf numFmtId="3" fontId="3" fillId="2" borderId="2" xfId="0" applyNumberFormat="1" applyFont="1" applyFill="1" applyBorder="1" applyAlignment="1">
      <alignment horizontal="center"/>
    </xf>
    <xf numFmtId="0" fontId="7" fillId="0" borderId="0" xfId="0" applyFont="1"/>
    <xf numFmtId="3" fontId="7" fillId="2" borderId="6" xfId="0" applyNumberFormat="1" applyFont="1" applyFill="1" applyBorder="1" applyAlignment="1">
      <alignment horizontal="center"/>
    </xf>
    <xf numFmtId="3" fontId="7" fillId="2" borderId="2" xfId="0" applyNumberFormat="1" applyFont="1" applyFill="1" applyBorder="1"/>
    <xf numFmtId="3" fontId="7" fillId="0" borderId="2" xfId="0" applyNumberFormat="1" applyFont="1" applyBorder="1"/>
    <xf numFmtId="3" fontId="7" fillId="0" borderId="5" xfId="0" applyNumberFormat="1" applyFont="1" applyBorder="1"/>
    <xf numFmtId="3" fontId="7" fillId="2" borderId="3" xfId="0" applyNumberFormat="1" applyFont="1" applyFill="1" applyBorder="1" applyAlignment="1">
      <alignment horizontal="center"/>
    </xf>
    <xf numFmtId="3" fontId="7" fillId="2" borderId="2" xfId="0" applyNumberFormat="1" applyFont="1" applyFill="1" applyBorder="1" applyAlignment="1">
      <alignment horizontal="center"/>
    </xf>
    <xf numFmtId="0" fontId="8" fillId="2" borderId="0" xfId="0" applyFont="1" applyFill="1"/>
    <xf numFmtId="3" fontId="8" fillId="2" borderId="9" xfId="0" applyNumberFormat="1" applyFont="1" applyFill="1" applyBorder="1" applyAlignment="1">
      <alignment horizontal="center"/>
    </xf>
    <xf numFmtId="3" fontId="8" fillId="2" borderId="4" xfId="0" applyNumberFormat="1" applyFont="1" applyFill="1" applyBorder="1" applyAlignment="1">
      <alignment horizontal="right"/>
    </xf>
    <xf numFmtId="3" fontId="8" fillId="0" borderId="4" xfId="0" applyNumberFormat="1" applyFont="1" applyBorder="1" applyAlignment="1">
      <alignment horizontal="right"/>
    </xf>
    <xf numFmtId="3" fontId="8" fillId="0" borderId="10" xfId="0" applyNumberFormat="1" applyFont="1" applyBorder="1" applyAlignment="1">
      <alignment horizontal="right"/>
    </xf>
    <xf numFmtId="3" fontId="8" fillId="2" borderId="2" xfId="0" applyNumberFormat="1" applyFont="1" applyFill="1" applyBorder="1" applyAlignment="1">
      <alignment horizontal="right"/>
    </xf>
    <xf numFmtId="3" fontId="8" fillId="0" borderId="2" xfId="0" applyNumberFormat="1" applyFont="1" applyBorder="1" applyAlignment="1">
      <alignment horizontal="right"/>
    </xf>
    <xf numFmtId="3" fontId="8" fillId="2" borderId="2" xfId="0" applyNumberFormat="1" applyFont="1" applyFill="1" applyBorder="1" applyAlignment="1">
      <alignment horizontal="center"/>
    </xf>
    <xf numFmtId="0" fontId="9" fillId="2" borderId="3" xfId="0" applyFont="1" applyFill="1" applyBorder="1" applyAlignment="1">
      <alignment horizontal="center" wrapText="1"/>
    </xf>
    <xf numFmtId="3" fontId="10" fillId="2" borderId="3" xfId="0" applyNumberFormat="1" applyFont="1" applyFill="1" applyBorder="1" applyAlignment="1">
      <alignment horizontal="center"/>
    </xf>
    <xf numFmtId="4" fontId="10" fillId="2" borderId="3" xfId="0" applyNumberFormat="1" applyFont="1" applyFill="1" applyBorder="1" applyAlignment="1">
      <alignment horizontal="center"/>
    </xf>
    <xf numFmtId="4" fontId="12" fillId="2" borderId="3" xfId="0" applyNumberFormat="1" applyFont="1" applyFill="1" applyBorder="1" applyAlignment="1">
      <alignment horizontal="center"/>
    </xf>
    <xf numFmtId="0" fontId="2" fillId="0" borderId="0" xfId="0" applyFont="1" applyBorder="1"/>
    <xf numFmtId="0" fontId="2" fillId="0" borderId="13" xfId="0" applyFont="1" applyBorder="1"/>
    <xf numFmtId="3" fontId="11" fillId="2" borderId="3" xfId="0" applyNumberFormat="1" applyFont="1" applyFill="1" applyBorder="1" applyAlignment="1">
      <alignment horizontal="center"/>
    </xf>
    <xf numFmtId="3" fontId="2" fillId="2" borderId="15" xfId="0" applyNumberFormat="1" applyFont="1" applyFill="1" applyBorder="1" applyAlignment="1">
      <alignment horizontal="center"/>
    </xf>
    <xf numFmtId="4" fontId="10" fillId="2" borderId="14" xfId="0" applyNumberFormat="1" applyFont="1" applyFill="1" applyBorder="1" applyAlignment="1">
      <alignment horizontal="center"/>
    </xf>
    <xf numFmtId="3" fontId="2" fillId="2" borderId="16" xfId="0" applyNumberFormat="1" applyFont="1" applyFill="1" applyBorder="1"/>
    <xf numFmtId="3" fontId="2" fillId="0" borderId="16" xfId="0" applyNumberFormat="1" applyFont="1" applyBorder="1"/>
    <xf numFmtId="3" fontId="2" fillId="0" borderId="17" xfId="0" applyNumberFormat="1" applyFont="1" applyBorder="1"/>
    <xf numFmtId="3" fontId="2" fillId="2" borderId="14" xfId="0" applyNumberFormat="1" applyFont="1" applyFill="1" applyBorder="1" applyAlignment="1">
      <alignment horizontal="center"/>
    </xf>
    <xf numFmtId="3" fontId="2" fillId="2" borderId="16" xfId="0" applyNumberFormat="1" applyFont="1" applyFill="1" applyBorder="1" applyAlignment="1">
      <alignment horizontal="center"/>
    </xf>
    <xf numFmtId="3" fontId="10" fillId="2" borderId="14" xfId="0" applyNumberFormat="1" applyFont="1" applyFill="1" applyBorder="1" applyAlignment="1">
      <alignment horizontal="center"/>
    </xf>
    <xf numFmtId="0" fontId="15" fillId="0" borderId="0" xfId="0" applyFont="1"/>
    <xf numFmtId="0" fontId="17" fillId="0" borderId="0" xfId="0" applyFont="1"/>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0" borderId="0" xfId="0" applyFont="1"/>
    <xf numFmtId="0" fontId="19" fillId="0" borderId="0" xfId="0" applyFont="1"/>
    <xf numFmtId="0" fontId="13" fillId="5" borderId="2" xfId="0" applyFont="1" applyFill="1" applyBorder="1" applyAlignment="1">
      <alignment horizontal="right" vertical="center"/>
    </xf>
    <xf numFmtId="0" fontId="15" fillId="0" borderId="0" xfId="0" applyFont="1" applyAlignment="1">
      <alignment horizontal="center"/>
    </xf>
    <xf numFmtId="9" fontId="13" fillId="0" borderId="0" xfId="0" applyNumberFormat="1" applyFont="1"/>
    <xf numFmtId="0" fontId="3" fillId="0" borderId="2" xfId="0" applyFont="1" applyBorder="1" applyAlignment="1">
      <alignment horizontal="center"/>
    </xf>
    <xf numFmtId="0" fontId="3" fillId="0" borderId="19" xfId="0" applyFont="1" applyBorder="1" applyAlignment="1">
      <alignment horizontal="center"/>
    </xf>
    <xf numFmtId="0" fontId="20" fillId="0" borderId="2" xfId="0" applyFont="1" applyBorder="1" applyAlignment="1">
      <alignment horizontal="center" vertical="center"/>
    </xf>
    <xf numFmtId="0" fontId="20" fillId="0" borderId="19" xfId="0" applyFont="1" applyBorder="1" applyAlignment="1">
      <alignment horizontal="center" vertical="center"/>
    </xf>
    <xf numFmtId="0" fontId="15" fillId="0" borderId="2" xfId="0" applyFont="1" applyBorder="1" applyAlignment="1">
      <alignment horizontal="right"/>
    </xf>
    <xf numFmtId="0" fontId="15" fillId="0" borderId="2" xfId="0" applyFont="1" applyBorder="1" applyAlignment="1">
      <alignment horizontal="center"/>
    </xf>
    <xf numFmtId="0" fontId="20" fillId="0" borderId="0" xfId="0" applyFont="1"/>
    <xf numFmtId="2" fontId="15" fillId="0" borderId="19" xfId="0" applyNumberFormat="1" applyFont="1" applyBorder="1" applyAlignment="1">
      <alignment vertical="center"/>
    </xf>
    <xf numFmtId="0" fontId="25" fillId="0" borderId="0" xfId="0" applyFont="1"/>
    <xf numFmtId="2" fontId="13" fillId="0" borderId="0" xfId="0" applyNumberFormat="1" applyFont="1" applyAlignment="1">
      <alignment horizontal="right"/>
    </xf>
    <xf numFmtId="0" fontId="8" fillId="0" borderId="0" xfId="0" applyFont="1" applyBorder="1" applyAlignment="1">
      <alignment horizontal="center"/>
    </xf>
    <xf numFmtId="0" fontId="21" fillId="0" borderId="0" xfId="0" applyFont="1" applyBorder="1" applyAlignment="1">
      <alignment horizontal="center" vertical="center"/>
    </xf>
    <xf numFmtId="2" fontId="22" fillId="0" borderId="0" xfId="0" applyNumberFormat="1" applyFont="1" applyBorder="1"/>
    <xf numFmtId="2" fontId="15" fillId="0" borderId="19" xfId="0" applyNumberFormat="1" applyFont="1" applyBorder="1" applyAlignment="1">
      <alignment horizontal="right"/>
    </xf>
    <xf numFmtId="2" fontId="14" fillId="0" borderId="19" xfId="0" applyNumberFormat="1" applyFont="1" applyBorder="1" applyAlignment="1">
      <alignment horizontal="right"/>
    </xf>
    <xf numFmtId="2" fontId="15" fillId="0" borderId="2" xfId="0" applyNumberFormat="1" applyFont="1" applyBorder="1"/>
    <xf numFmtId="2" fontId="14" fillId="0" borderId="2" xfId="0" applyNumberFormat="1" applyFont="1" applyBorder="1"/>
    <xf numFmtId="0" fontId="15" fillId="0" borderId="2" xfId="0" applyFont="1" applyBorder="1"/>
    <xf numFmtId="0" fontId="14" fillId="0" borderId="2" xfId="0" applyFont="1" applyBorder="1"/>
    <xf numFmtId="0" fontId="20" fillId="0" borderId="0" xfId="0" applyFont="1" applyBorder="1" applyAlignment="1">
      <alignment horizontal="center" vertical="center"/>
    </xf>
    <xf numFmtId="2" fontId="28" fillId="0" borderId="0" xfId="0" applyNumberFormat="1" applyFont="1" applyAlignment="1">
      <alignment horizontal="right"/>
    </xf>
    <xf numFmtId="2" fontId="29" fillId="0" borderId="19" xfId="0" applyNumberFormat="1" applyFont="1" applyBorder="1" applyAlignment="1">
      <alignment horizontal="right" vertical="center"/>
    </xf>
    <xf numFmtId="2" fontId="29" fillId="0" borderId="2" xfId="0" applyNumberFormat="1" applyFont="1" applyBorder="1" applyAlignment="1">
      <alignment horizontal="right" vertical="center"/>
    </xf>
    <xf numFmtId="2" fontId="30" fillId="3" borderId="2" xfId="0" applyNumberFormat="1" applyFont="1" applyFill="1" applyBorder="1" applyAlignment="1">
      <alignment horizontal="right" vertical="center"/>
    </xf>
    <xf numFmtId="2" fontId="15" fillId="0" borderId="0" xfId="0" applyNumberFormat="1" applyFont="1"/>
    <xf numFmtId="0" fontId="31" fillId="0" borderId="0" xfId="0" applyFont="1"/>
    <xf numFmtId="0" fontId="23" fillId="0" borderId="23" xfId="0" applyFont="1" applyBorder="1" applyAlignment="1">
      <alignment horizontal="center" vertical="center"/>
    </xf>
    <xf numFmtId="0" fontId="23" fillId="0" borderId="18" xfId="0" applyFont="1" applyBorder="1" applyAlignment="1">
      <alignment horizontal="center" vertical="center"/>
    </xf>
    <xf numFmtId="2" fontId="16" fillId="0" borderId="26" xfId="0" applyNumberFormat="1" applyFont="1" applyBorder="1" applyAlignment="1">
      <alignment vertical="center"/>
    </xf>
    <xf numFmtId="2" fontId="16" fillId="0" borderId="1" xfId="0" applyNumberFormat="1" applyFont="1" applyBorder="1" applyAlignment="1">
      <alignment vertical="center"/>
    </xf>
    <xf numFmtId="2" fontId="13" fillId="0" borderId="1" xfId="0" applyNumberFormat="1" applyFont="1" applyBorder="1" applyAlignment="1">
      <alignment vertical="center"/>
    </xf>
    <xf numFmtId="2" fontId="34" fillId="8" borderId="19" xfId="0" applyNumberFormat="1" applyFont="1" applyFill="1" applyBorder="1" applyAlignment="1">
      <alignment horizontal="right" vertical="center"/>
    </xf>
    <xf numFmtId="2" fontId="34" fillId="8" borderId="2" xfId="0" applyNumberFormat="1" applyFont="1" applyFill="1" applyBorder="1" applyAlignment="1">
      <alignment horizontal="right" vertical="center"/>
    </xf>
    <xf numFmtId="2" fontId="33" fillId="8" borderId="2" xfId="0" applyNumberFormat="1" applyFont="1" applyFill="1" applyBorder="1" applyAlignment="1">
      <alignment horizontal="right" vertical="center"/>
    </xf>
    <xf numFmtId="2" fontId="36" fillId="0" borderId="0" xfId="0" applyNumberFormat="1" applyFont="1" applyAlignment="1">
      <alignment vertical="top"/>
    </xf>
    <xf numFmtId="0" fontId="28" fillId="4" borderId="0" xfId="0" applyFont="1" applyFill="1" applyBorder="1" applyAlignment="1">
      <alignment horizontal="center" vertical="center" wrapText="1"/>
    </xf>
    <xf numFmtId="0" fontId="22" fillId="0" borderId="0" xfId="0" applyFont="1" applyBorder="1" applyAlignment="1">
      <alignment horizontal="center" vertical="center" wrapText="1"/>
    </xf>
    <xf numFmtId="2" fontId="28" fillId="0" borderId="0" xfId="0" applyNumberFormat="1" applyFont="1" applyBorder="1" applyAlignment="1">
      <alignment horizontal="right" vertical="center"/>
    </xf>
    <xf numFmtId="0" fontId="25" fillId="0" borderId="0" xfId="0" applyFont="1" applyBorder="1"/>
    <xf numFmtId="0" fontId="24" fillId="0" borderId="0" xfId="0" applyFont="1" applyBorder="1" applyAlignment="1">
      <alignment horizontal="center" vertical="center"/>
    </xf>
    <xf numFmtId="2" fontId="28" fillId="0" borderId="0" xfId="0" applyNumberFormat="1" applyFont="1" applyBorder="1" applyAlignment="1">
      <alignment vertical="center"/>
    </xf>
    <xf numFmtId="2" fontId="35" fillId="8" borderId="0" xfId="0" applyNumberFormat="1" applyFont="1" applyFill="1" applyBorder="1" applyAlignment="1">
      <alignment horizontal="right" vertical="center"/>
    </xf>
    <xf numFmtId="2" fontId="30" fillId="3" borderId="0" xfId="0" applyNumberFormat="1" applyFont="1" applyFill="1" applyBorder="1" applyAlignment="1">
      <alignment horizontal="right" vertical="center"/>
    </xf>
    <xf numFmtId="3" fontId="12" fillId="2" borderId="3" xfId="0" applyNumberFormat="1" applyFont="1" applyFill="1" applyBorder="1" applyAlignment="1">
      <alignment horizontal="center"/>
    </xf>
    <xf numFmtId="4" fontId="37" fillId="2" borderId="12" xfId="0" applyNumberFormat="1" applyFont="1" applyFill="1" applyBorder="1" applyAlignment="1">
      <alignment horizontal="center"/>
    </xf>
    <xf numFmtId="2" fontId="38" fillId="0" borderId="27" xfId="0" applyNumberFormat="1" applyFont="1" applyBorder="1" applyAlignment="1">
      <alignment horizontal="right" vertical="center"/>
    </xf>
    <xf numFmtId="2" fontId="38" fillId="0" borderId="4" xfId="0" applyNumberFormat="1" applyFont="1" applyBorder="1" applyAlignment="1">
      <alignment horizontal="right" vertical="center"/>
    </xf>
    <xf numFmtId="2" fontId="38" fillId="3" borderId="4" xfId="0" applyNumberFormat="1" applyFont="1" applyFill="1" applyBorder="1" applyAlignment="1">
      <alignment horizontal="right" vertical="center"/>
    </xf>
    <xf numFmtId="2" fontId="18" fillId="0" borderId="27" xfId="0" applyNumberFormat="1" applyFont="1" applyBorder="1" applyAlignment="1">
      <alignment vertical="center"/>
    </xf>
    <xf numFmtId="0" fontId="2" fillId="0" borderId="0" xfId="0" applyFont="1" applyAlignment="1">
      <alignment horizontal="right" wrapText="1"/>
    </xf>
    <xf numFmtId="3" fontId="2" fillId="3" borderId="31" xfId="0" applyNumberFormat="1" applyFont="1" applyFill="1" applyBorder="1" applyAlignment="1">
      <alignment vertical="center"/>
    </xf>
    <xf numFmtId="0" fontId="10" fillId="0" borderId="24" xfId="0" applyFont="1" applyBorder="1" applyAlignment="1">
      <alignment horizontal="right" vertical="center" wrapText="1"/>
    </xf>
    <xf numFmtId="3" fontId="3" fillId="2" borderId="15" xfId="0" applyNumberFormat="1" applyFont="1" applyFill="1" applyBorder="1" applyAlignment="1">
      <alignment vertical="center"/>
    </xf>
    <xf numFmtId="3" fontId="2" fillId="0" borderId="16" xfId="0" applyNumberFormat="1" applyFont="1" applyBorder="1" applyAlignment="1">
      <alignment vertical="center"/>
    </xf>
    <xf numFmtId="0" fontId="11" fillId="10" borderId="19" xfId="0" applyFont="1" applyFill="1" applyBorder="1" applyAlignment="1">
      <alignment horizontal="right" vertical="center" wrapText="1"/>
    </xf>
    <xf numFmtId="3" fontId="3" fillId="10" borderId="6" xfId="0" applyNumberFormat="1" applyFont="1" applyFill="1" applyBorder="1" applyAlignment="1">
      <alignment vertical="center"/>
    </xf>
    <xf numFmtId="3" fontId="3" fillId="10" borderId="2" xfId="0" applyNumberFormat="1" applyFont="1" applyFill="1" applyBorder="1" applyAlignment="1">
      <alignment vertical="center"/>
    </xf>
    <xf numFmtId="3" fontId="3" fillId="2" borderId="28" xfId="0" applyNumberFormat="1" applyFont="1" applyFill="1" applyBorder="1" applyAlignment="1">
      <alignment horizontal="center"/>
    </xf>
    <xf numFmtId="3" fontId="2" fillId="2" borderId="18" xfId="0" applyNumberFormat="1" applyFont="1" applyFill="1" applyBorder="1" applyAlignment="1">
      <alignment horizontal="center"/>
    </xf>
    <xf numFmtId="0" fontId="14" fillId="0" borderId="0" xfId="0" applyFont="1" applyAlignment="1">
      <alignment horizontal="right" wrapText="1"/>
    </xf>
    <xf numFmtId="0" fontId="13" fillId="0" borderId="2" xfId="0" applyFont="1" applyBorder="1" applyAlignment="1">
      <alignment horizontal="center"/>
    </xf>
    <xf numFmtId="0" fontId="13" fillId="2" borderId="2" xfId="0" applyFont="1" applyFill="1" applyBorder="1" applyAlignment="1">
      <alignment horizontal="center"/>
    </xf>
    <xf numFmtId="0" fontId="18" fillId="0" borderId="0" xfId="0" applyFont="1"/>
    <xf numFmtId="0" fontId="19" fillId="0" borderId="2" xfId="0" applyFont="1" applyBorder="1" applyAlignment="1">
      <alignment horizontal="center"/>
    </xf>
    <xf numFmtId="3" fontId="13" fillId="0" borderId="2" xfId="0" applyNumberFormat="1" applyFont="1" applyBorder="1" applyAlignment="1">
      <alignment horizontal="center"/>
    </xf>
    <xf numFmtId="3" fontId="13" fillId="2" borderId="2" xfId="0" applyNumberFormat="1" applyFont="1" applyFill="1" applyBorder="1" applyAlignment="1">
      <alignment horizontal="center"/>
    </xf>
    <xf numFmtId="4" fontId="13" fillId="0" borderId="2" xfId="0" applyNumberFormat="1" applyFont="1" applyBorder="1" applyAlignment="1">
      <alignment horizontal="right"/>
    </xf>
    <xf numFmtId="4" fontId="13" fillId="2" borderId="2" xfId="0" applyNumberFormat="1" applyFont="1" applyFill="1" applyBorder="1" applyAlignment="1">
      <alignment horizontal="right"/>
    </xf>
    <xf numFmtId="3" fontId="13" fillId="0" borderId="2" xfId="0" applyNumberFormat="1" applyFont="1" applyBorder="1" applyAlignment="1">
      <alignment horizontal="right"/>
    </xf>
    <xf numFmtId="3" fontId="13" fillId="2" borderId="2" xfId="0" applyNumberFormat="1" applyFont="1" applyFill="1" applyBorder="1" applyAlignment="1">
      <alignment horizontal="right"/>
    </xf>
    <xf numFmtId="3" fontId="13" fillId="11" borderId="0" xfId="0" applyNumberFormat="1" applyFont="1" applyFill="1" applyAlignment="1">
      <alignment horizontal="right" vertical="center"/>
    </xf>
    <xf numFmtId="0" fontId="13" fillId="0" borderId="0" xfId="0" applyFont="1"/>
    <xf numFmtId="0" fontId="25" fillId="0" borderId="0" xfId="0" applyFont="1" applyAlignment="1">
      <alignment horizontal="right" wrapText="1"/>
    </xf>
    <xf numFmtId="0" fontId="37" fillId="0" borderId="0" xfId="0" applyFont="1" applyAlignment="1">
      <alignment horizontal="right" vertical="center"/>
    </xf>
    <xf numFmtId="0" fontId="41" fillId="0" borderId="0" xfId="0" applyFont="1" applyAlignment="1">
      <alignment horizontal="right" vertical="center" wrapText="1"/>
    </xf>
    <xf numFmtId="3" fontId="4" fillId="0" borderId="0" xfId="0" applyNumberFormat="1" applyFont="1" applyAlignment="1">
      <alignment vertical="center"/>
    </xf>
    <xf numFmtId="0" fontId="10" fillId="8" borderId="29" xfId="0" applyFont="1" applyFill="1" applyBorder="1" applyAlignment="1">
      <alignment horizontal="right" vertical="center" wrapText="1"/>
    </xf>
    <xf numFmtId="3" fontId="43" fillId="8" borderId="30" xfId="0" applyNumberFormat="1" applyFont="1" applyFill="1" applyBorder="1" applyAlignment="1">
      <alignment vertical="center"/>
    </xf>
    <xf numFmtId="0" fontId="37" fillId="0" borderId="0" xfId="0" applyFont="1" applyAlignment="1">
      <alignment horizontal="right" vertical="center" wrapText="1"/>
    </xf>
    <xf numFmtId="0" fontId="41" fillId="8" borderId="29" xfId="0" applyFont="1" applyFill="1" applyBorder="1" applyAlignment="1">
      <alignment horizontal="right" vertical="center" wrapText="1"/>
    </xf>
    <xf numFmtId="3" fontId="19" fillId="0" borderId="2" xfId="0" applyNumberFormat="1" applyFont="1" applyBorder="1" applyAlignment="1">
      <alignment horizontal="right"/>
    </xf>
    <xf numFmtId="3" fontId="19" fillId="2" borderId="2" xfId="0" applyNumberFormat="1" applyFont="1" applyFill="1" applyBorder="1" applyAlignment="1">
      <alignment horizontal="right"/>
    </xf>
    <xf numFmtId="0" fontId="14" fillId="0" borderId="0" xfId="0" applyFont="1" applyAlignment="1">
      <alignment horizontal="right" vertical="center" wrapText="1"/>
    </xf>
    <xf numFmtId="3" fontId="7" fillId="2" borderId="16" xfId="0" applyNumberFormat="1" applyFont="1" applyFill="1" applyBorder="1"/>
    <xf numFmtId="3" fontId="7" fillId="0" borderId="17" xfId="0" applyNumberFormat="1" applyFont="1" applyBorder="1"/>
    <xf numFmtId="0" fontId="2" fillId="0" borderId="0" xfId="0" applyFont="1" applyAlignment="1">
      <alignment vertical="center"/>
    </xf>
    <xf numFmtId="0" fontId="2" fillId="0" borderId="0" xfId="0" applyFont="1" applyAlignment="1"/>
    <xf numFmtId="2" fontId="2" fillId="0" borderId="0" xfId="0" applyNumberFormat="1" applyFont="1"/>
    <xf numFmtId="164" fontId="10" fillId="0" borderId="0" xfId="0" applyNumberFormat="1" applyFont="1" applyAlignment="1">
      <alignment horizontal="center"/>
    </xf>
    <xf numFmtId="4" fontId="2" fillId="0" borderId="0" xfId="0" applyNumberFormat="1" applyFont="1" applyAlignment="1">
      <alignment vertical="center"/>
    </xf>
    <xf numFmtId="3" fontId="19" fillId="0" borderId="2" xfId="0" applyNumberFormat="1" applyFont="1" applyFill="1" applyBorder="1" applyAlignment="1">
      <alignment horizontal="right"/>
    </xf>
    <xf numFmtId="3" fontId="2" fillId="0" borderId="0" xfId="0" applyNumberFormat="1" applyFont="1"/>
    <xf numFmtId="3" fontId="3" fillId="0" borderId="0" xfId="0" applyNumberFormat="1" applyFont="1" applyFill="1" applyBorder="1" applyAlignment="1"/>
    <xf numFmtId="3" fontId="2" fillId="2" borderId="23" xfId="0" applyNumberFormat="1" applyFont="1" applyFill="1" applyBorder="1" applyAlignment="1">
      <alignment horizontal="center"/>
    </xf>
    <xf numFmtId="3" fontId="2" fillId="3" borderId="33" xfId="0" applyNumberFormat="1" applyFont="1" applyFill="1" applyBorder="1" applyAlignment="1">
      <alignment vertical="center"/>
    </xf>
    <xf numFmtId="3" fontId="2" fillId="0" borderId="24" xfId="0" applyNumberFormat="1" applyFont="1" applyBorder="1" applyAlignment="1">
      <alignment vertical="center"/>
    </xf>
    <xf numFmtId="3" fontId="3" fillId="10" borderId="19" xfId="0" applyNumberFormat="1" applyFont="1" applyFill="1" applyBorder="1" applyAlignment="1">
      <alignment vertical="center"/>
    </xf>
    <xf numFmtId="3" fontId="4" fillId="0" borderId="0" xfId="0" applyNumberFormat="1" applyFont="1" applyBorder="1" applyAlignment="1">
      <alignment vertical="center"/>
    </xf>
    <xf numFmtId="3" fontId="7" fillId="12" borderId="2" xfId="0" applyNumberFormat="1" applyFont="1" applyFill="1" applyBorder="1" applyAlignment="1">
      <alignment horizontal="center"/>
    </xf>
    <xf numFmtId="3" fontId="7" fillId="12" borderId="3" xfId="0" applyNumberFormat="1" applyFont="1" applyFill="1" applyBorder="1" applyAlignment="1">
      <alignment horizontal="center"/>
    </xf>
    <xf numFmtId="4" fontId="12" fillId="12" borderId="2" xfId="0" applyNumberFormat="1" applyFont="1" applyFill="1" applyBorder="1" applyAlignment="1">
      <alignment horizontal="center"/>
    </xf>
    <xf numFmtId="3" fontId="45" fillId="3" borderId="33" xfId="0" applyNumberFormat="1" applyFont="1" applyFill="1" applyBorder="1" applyAlignment="1">
      <alignment vertical="center"/>
    </xf>
    <xf numFmtId="3" fontId="45" fillId="3" borderId="35" xfId="0" applyNumberFormat="1" applyFont="1" applyFill="1" applyBorder="1" applyAlignment="1">
      <alignment vertical="center"/>
    </xf>
    <xf numFmtId="3" fontId="44" fillId="8" borderId="34" xfId="0" applyNumberFormat="1" applyFont="1" applyFill="1" applyBorder="1" applyAlignment="1">
      <alignment vertical="center"/>
    </xf>
    <xf numFmtId="3" fontId="41" fillId="2" borderId="3" xfId="0" applyNumberFormat="1" applyFont="1" applyFill="1" applyBorder="1" applyAlignment="1">
      <alignment horizontal="center"/>
    </xf>
    <xf numFmtId="4" fontId="37" fillId="2" borderId="3" xfId="0" applyNumberFormat="1" applyFont="1" applyFill="1" applyBorder="1" applyAlignment="1">
      <alignment horizontal="center"/>
    </xf>
    <xf numFmtId="0" fontId="14" fillId="0" borderId="0" xfId="0" applyFont="1" applyAlignment="1">
      <alignment horizontal="left" vertical="center" wrapText="1"/>
    </xf>
    <xf numFmtId="0" fontId="42" fillId="11" borderId="0" xfId="0" applyFont="1" applyFill="1" applyAlignment="1">
      <alignment horizontal="right" vertical="center" wrapText="1"/>
    </xf>
    <xf numFmtId="0" fontId="14" fillId="0" borderId="2" xfId="0" applyFont="1" applyBorder="1" applyAlignment="1">
      <alignment horizontal="right" wrapText="1"/>
    </xf>
    <xf numFmtId="0" fontId="19" fillId="0" borderId="2" xfId="0" applyFont="1" applyBorder="1" applyAlignment="1">
      <alignment horizontal="right" wrapText="1"/>
    </xf>
    <xf numFmtId="0" fontId="9" fillId="0" borderId="20" xfId="0" applyFont="1" applyBorder="1" applyAlignment="1">
      <alignment horizontal="left" vertical="top" wrapText="1"/>
    </xf>
    <xf numFmtId="0" fontId="14" fillId="0" borderId="2" xfId="0" applyFont="1" applyBorder="1" applyAlignment="1">
      <alignment horizontal="center" wrapText="1"/>
    </xf>
    <xf numFmtId="0" fontId="13" fillId="0" borderId="0" xfId="0" applyFont="1" applyAlignment="1">
      <alignment horizontal="center" wrapText="1"/>
    </xf>
    <xf numFmtId="0" fontId="13" fillId="0" borderId="13" xfId="0" applyFont="1" applyBorder="1" applyAlignment="1">
      <alignment horizontal="left" wrapText="1"/>
    </xf>
    <xf numFmtId="0" fontId="2" fillId="0" borderId="0" xfId="0" applyFont="1" applyAlignment="1">
      <alignment horizontal="right" vertical="top" wrapText="1"/>
    </xf>
    <xf numFmtId="0" fontId="39" fillId="0" borderId="0" xfId="0" applyFont="1" applyAlignment="1">
      <alignment horizontal="center" vertical="center" wrapText="1"/>
    </xf>
    <xf numFmtId="0" fontId="11" fillId="9" borderId="19"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37" fillId="9" borderId="19" xfId="0" applyFont="1" applyFill="1" applyBorder="1" applyAlignment="1">
      <alignment horizontal="right" vertical="center" wrapText="1"/>
    </xf>
    <xf numFmtId="0" fontId="37" fillId="9" borderId="2" xfId="0" applyFont="1" applyFill="1" applyBorder="1" applyAlignment="1">
      <alignment horizontal="right" vertical="center" wrapText="1"/>
    </xf>
    <xf numFmtId="3" fontId="3" fillId="2" borderId="25" xfId="0" applyNumberFormat="1" applyFont="1" applyFill="1" applyBorder="1" applyAlignment="1">
      <alignment horizontal="center"/>
    </xf>
    <xf numFmtId="3" fontId="3" fillId="2" borderId="32" xfId="0" applyNumberFormat="1" applyFont="1" applyFill="1" applyBorder="1" applyAlignment="1">
      <alignment horizontal="center"/>
    </xf>
    <xf numFmtId="0" fontId="2" fillId="0" borderId="0" xfId="0" applyFont="1" applyAlignment="1">
      <alignment horizontal="right"/>
    </xf>
    <xf numFmtId="0" fontId="39" fillId="0" borderId="0" xfId="0" applyFont="1" applyAlignment="1">
      <alignment horizontal="center" vertical="center"/>
    </xf>
    <xf numFmtId="0" fontId="14" fillId="2" borderId="3" xfId="0" applyFont="1" applyFill="1" applyBorder="1" applyAlignment="1">
      <alignment horizontal="center" wrapText="1"/>
    </xf>
    <xf numFmtId="0" fontId="14" fillId="2" borderId="2" xfId="0" applyFont="1" applyFill="1" applyBorder="1" applyAlignment="1">
      <alignment horizontal="center" wrapText="1"/>
    </xf>
    <xf numFmtId="0" fontId="13" fillId="2" borderId="7" xfId="0" applyFont="1" applyFill="1" applyBorder="1" applyAlignment="1">
      <alignment horizontal="center" wrapText="1"/>
    </xf>
    <xf numFmtId="0" fontId="13" fillId="2" borderId="11" xfId="0" applyFont="1" applyFill="1" applyBorder="1" applyAlignment="1">
      <alignment horizontal="center" wrapText="1"/>
    </xf>
    <xf numFmtId="0" fontId="13" fillId="2" borderId="1" xfId="0" applyFont="1" applyFill="1" applyBorder="1" applyAlignment="1">
      <alignment horizontal="center" wrapText="1"/>
    </xf>
    <xf numFmtId="0" fontId="13" fillId="2" borderId="8" xfId="0" applyFont="1" applyFill="1" applyBorder="1" applyAlignment="1">
      <alignment horizontal="center" wrapText="1"/>
    </xf>
    <xf numFmtId="0" fontId="2" fillId="0" borderId="0" xfId="0" applyFont="1" applyAlignment="1">
      <alignment horizontal="center" vertical="center" wrapText="1"/>
    </xf>
    <xf numFmtId="0" fontId="10" fillId="0" borderId="0" xfId="0" applyFont="1" applyAlignment="1">
      <alignment horizontal="center"/>
    </xf>
    <xf numFmtId="0" fontId="2" fillId="0" borderId="0" xfId="0" applyFont="1" applyAlignment="1">
      <alignment horizontal="right" vertical="center"/>
    </xf>
    <xf numFmtId="0" fontId="20" fillId="0" borderId="0" xfId="0" applyFont="1" applyAlignment="1">
      <alignment horizontal="left" vertical="center" wrapText="1"/>
    </xf>
    <xf numFmtId="0" fontId="9" fillId="6" borderId="21" xfId="0" applyFont="1" applyFill="1" applyBorder="1" applyAlignment="1">
      <alignment horizontal="right" vertical="center" wrapText="1"/>
    </xf>
    <xf numFmtId="0" fontId="9" fillId="6" borderId="3" xfId="0" applyFont="1" applyFill="1" applyBorder="1" applyAlignment="1">
      <alignment horizontal="right" vertical="center" wrapText="1"/>
    </xf>
    <xf numFmtId="0" fontId="38" fillId="6" borderId="22" xfId="0" applyFont="1" applyFill="1" applyBorder="1" applyAlignment="1">
      <alignment horizontal="right" vertical="center" wrapText="1"/>
    </xf>
    <xf numFmtId="0" fontId="38" fillId="6" borderId="12" xfId="0" applyFont="1" applyFill="1" applyBorder="1" applyAlignment="1">
      <alignment horizontal="right" vertical="center" wrapText="1"/>
    </xf>
    <xf numFmtId="0" fontId="33" fillId="7" borderId="21" xfId="0" applyFont="1" applyFill="1" applyBorder="1" applyAlignment="1">
      <alignment horizontal="right" vertical="center" wrapText="1"/>
    </xf>
    <xf numFmtId="0" fontId="33" fillId="7" borderId="3" xfId="0" applyFont="1" applyFill="1" applyBorder="1" applyAlignment="1">
      <alignment horizontal="right" vertical="center" wrapText="1"/>
    </xf>
    <xf numFmtId="0" fontId="32" fillId="6" borderId="25" xfId="0" applyFont="1" applyFill="1" applyBorder="1" applyAlignment="1">
      <alignment horizontal="right" vertical="center" wrapText="1"/>
    </xf>
    <xf numFmtId="0" fontId="32" fillId="6" borderId="11" xfId="0" applyFont="1" applyFill="1" applyBorder="1" applyAlignment="1">
      <alignment horizontal="right" vertical="center" wrapText="1"/>
    </xf>
    <xf numFmtId="0" fontId="2" fillId="0" borderId="0" xfId="0" applyFont="1" applyBorder="1" applyAlignment="1">
      <alignment horizontal="left" vertical="center" wrapText="1"/>
    </xf>
    <xf numFmtId="0" fontId="15" fillId="0" borderId="18" xfId="0" applyFont="1" applyBorder="1" applyAlignment="1">
      <alignment horizontal="center"/>
    </xf>
    <xf numFmtId="0" fontId="15" fillId="0" borderId="16" xfId="0" applyFont="1" applyBorder="1" applyAlignment="1">
      <alignment horizontal="center"/>
    </xf>
    <xf numFmtId="0" fontId="15" fillId="0" borderId="2" xfId="0" applyFont="1" applyBorder="1" applyAlignment="1">
      <alignment horizontal="center" wrapText="1"/>
    </xf>
    <xf numFmtId="0" fontId="14" fillId="0" borderId="0" xfId="0" applyFont="1" applyAlignment="1">
      <alignment horizontal="right"/>
    </xf>
    <xf numFmtId="0" fontId="16" fillId="0" borderId="0" xfId="0" applyFont="1" applyAlignment="1">
      <alignment horizontal="center"/>
    </xf>
    <xf numFmtId="0" fontId="14" fillId="4" borderId="2" xfId="0" applyFont="1" applyFill="1" applyBorder="1" applyAlignment="1">
      <alignment horizontal="center" vertical="center"/>
    </xf>
    <xf numFmtId="0" fontId="13" fillId="0" borderId="2" xfId="0" applyFont="1" applyBorder="1" applyAlignment="1">
      <alignment horizontal="right" vertical="center"/>
    </xf>
    <xf numFmtId="0" fontId="4" fillId="13" borderId="0" xfId="0" applyFont="1" applyFill="1"/>
    <xf numFmtId="3" fontId="4" fillId="13" borderId="0" xfId="0" applyNumberFormat="1" applyFont="1" applyFill="1"/>
    <xf numFmtId="0" fontId="2" fillId="13" borderId="0" xfId="0" applyFont="1" applyFill="1"/>
  </cellXfs>
  <cellStyles count="2">
    <cellStyle name="Excel Built-in Normal" xfId="1" xr:uid="{D04EB298-92D5-48FD-AB54-8AB7A9E29D78}"/>
    <cellStyle name="Parasts" xfId="0" builtinId="0"/>
  </cellStyles>
  <dxfs count="0"/>
  <tableStyles count="0" defaultTableStyle="TableStyleMedium2" defaultPivotStyle="PivotStyleLight16"/>
  <colors>
    <mruColors>
      <color rgb="FFCCFF66"/>
      <color rgb="FFF5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4C43C-24D1-462A-9BE8-578F9A6BD681}">
  <sheetPr>
    <pageSetUpPr fitToPage="1"/>
  </sheetPr>
  <dimension ref="A1:F46"/>
  <sheetViews>
    <sheetView tabSelected="1" zoomScale="80" zoomScaleNormal="80" workbookViewId="0">
      <selection activeCell="K19" sqref="K19"/>
    </sheetView>
  </sheetViews>
  <sheetFormatPr defaultColWidth="8.81640625" defaultRowHeight="14" x14ac:dyDescent="0.3"/>
  <cols>
    <col min="1" max="1" width="25" style="135" customWidth="1"/>
    <col min="2" max="2" width="12.90625" style="135" customWidth="1"/>
    <col min="3" max="6" width="11.6328125" style="71" customWidth="1"/>
    <col min="7" max="16384" width="8.81640625" style="71"/>
  </cols>
  <sheetData>
    <row r="1" spans="1:6" ht="25" customHeight="1" x14ac:dyDescent="0.3">
      <c r="A1" s="177" t="s">
        <v>90</v>
      </c>
      <c r="B1" s="177"/>
      <c r="C1" s="177"/>
      <c r="D1" s="177"/>
      <c r="E1" s="177"/>
      <c r="F1" s="177"/>
    </row>
    <row r="2" spans="1:6" ht="41" customHeight="1" x14ac:dyDescent="0.3">
      <c r="A2" s="177" t="s">
        <v>89</v>
      </c>
      <c r="B2" s="177"/>
      <c r="C2" s="177"/>
      <c r="D2" s="177"/>
      <c r="E2" s="177"/>
      <c r="F2" s="177"/>
    </row>
    <row r="3" spans="1:6" ht="36.5" customHeight="1" thickBot="1" x14ac:dyDescent="0.35">
      <c r="A3" s="178" t="s">
        <v>85</v>
      </c>
      <c r="B3" s="178"/>
      <c r="C3" s="178"/>
      <c r="D3" s="178"/>
      <c r="E3" s="178"/>
      <c r="F3" s="178"/>
    </row>
    <row r="4" spans="1:6" ht="14" customHeight="1" x14ac:dyDescent="0.3">
      <c r="A4" s="112"/>
      <c r="B4" s="112"/>
      <c r="C4" s="183">
        <v>2025</v>
      </c>
      <c r="D4" s="184"/>
      <c r="E4" s="184"/>
      <c r="F4" s="155"/>
    </row>
    <row r="5" spans="1:6" ht="14.5" thickBot="1" x14ac:dyDescent="0.35">
      <c r="A5" s="112"/>
      <c r="B5" s="112"/>
      <c r="C5" s="120" t="s">
        <v>0</v>
      </c>
      <c r="D5" s="121" t="s">
        <v>54</v>
      </c>
      <c r="E5" s="156" t="s">
        <v>55</v>
      </c>
      <c r="F5" s="155"/>
    </row>
    <row r="6" spans="1:6" ht="15.5" thickBot="1" x14ac:dyDescent="0.35">
      <c r="A6" s="179" t="s">
        <v>74</v>
      </c>
      <c r="B6" s="139" t="s">
        <v>56</v>
      </c>
      <c r="C6" s="140">
        <v>16707946</v>
      </c>
      <c r="D6" s="113">
        <v>3043061</v>
      </c>
      <c r="E6" s="157">
        <v>13664885</v>
      </c>
      <c r="F6" s="155"/>
    </row>
    <row r="7" spans="1:6" x14ac:dyDescent="0.3">
      <c r="A7" s="180"/>
      <c r="B7" s="114" t="s">
        <v>57</v>
      </c>
      <c r="C7" s="115">
        <v>38985208</v>
      </c>
      <c r="D7" s="116">
        <v>7100476</v>
      </c>
      <c r="E7" s="158">
        <v>31884732</v>
      </c>
      <c r="F7" s="155"/>
    </row>
    <row r="8" spans="1:6" ht="14" customHeight="1" x14ac:dyDescent="0.3">
      <c r="A8" s="180"/>
      <c r="B8" s="117" t="s">
        <v>0</v>
      </c>
      <c r="C8" s="118">
        <v>55693154</v>
      </c>
      <c r="D8" s="119">
        <v>10143537</v>
      </c>
      <c r="E8" s="159">
        <v>45549617</v>
      </c>
      <c r="F8" s="155"/>
    </row>
    <row r="9" spans="1:6" ht="26" customHeight="1" thickBot="1" x14ac:dyDescent="0.35">
      <c r="A9" s="141"/>
      <c r="B9" s="137"/>
      <c r="C9" s="138"/>
      <c r="D9" s="138"/>
      <c r="E9" s="138"/>
      <c r="F9" s="155"/>
    </row>
    <row r="10" spans="1:6" ht="15.5" thickBot="1" x14ac:dyDescent="0.35">
      <c r="A10" s="179" t="s">
        <v>75</v>
      </c>
      <c r="B10" s="139" t="s">
        <v>56</v>
      </c>
      <c r="C10" s="140">
        <f>D10+E10</f>
        <v>14502597</v>
      </c>
      <c r="D10" s="113">
        <f>ROUND(GMI!F16+GMI!K5+GMI!K6+GMI!K7+GMI!K8+GMI!K9+GMI!K10+GMI!K11+GMI!K12+GMI!K13+GMI!K14+GMI!K15,0)</f>
        <v>3144298</v>
      </c>
      <c r="E10" s="157">
        <f>ROUND('MP Faktiskā izpilde_plāns'!H16+'MP Faktiskā izpilde_plāns'!H21+'MP Faktiskā izpilde_plāns'!H22+'MP Faktiskā izpilde_plāns'!H23+'MP Faktiskā izpilde_plāns'!H24+'MP Faktiskā izpilde_plāns'!H25+'MP Faktiskā izpilde_plāns'!H26+'MP Faktiskā izpilde_plāns'!H27+'MP Faktiskā izpilde_plāns'!H28+'MP Faktiskā izpilde_plāns'!H29+'MP Faktiskā izpilde_plāns'!H30+'MP Faktiskā izpilde_plāns'!H31,0)</f>
        <v>11358299</v>
      </c>
      <c r="F10" s="155"/>
    </row>
    <row r="11" spans="1:6" x14ac:dyDescent="0.3">
      <c r="A11" s="180"/>
      <c r="B11" s="114" t="s">
        <v>57</v>
      </c>
      <c r="C11" s="115">
        <f t="shared" ref="C11:C12" si="0">D11+E11</f>
        <v>33839390</v>
      </c>
      <c r="D11" s="116">
        <f>ROUND(GMI!E16+GMI!J5+GMI!J6+GMI!J7+GMI!J8+GMI!J9+GMI!J10+GMI!J11+GMI!J12+GMI!J13+GMI!J14+GMI!J15,0)</f>
        <v>7336695</v>
      </c>
      <c r="E11" s="158">
        <f>ROUND('MP Faktiskā izpilde_plāns'!G16+'MP Faktiskā izpilde_plāns'!G21+'MP Faktiskā izpilde_plāns'!G22+'MP Faktiskā izpilde_plāns'!G23+'MP Faktiskā izpilde_plāns'!G24+'MP Faktiskā izpilde_plāns'!G25+'MP Faktiskā izpilde_plāns'!G26+'MP Faktiskā izpilde_plāns'!G27+'MP Faktiskā izpilde_plāns'!G28+'MP Faktiskā izpilde_plāns'!G29+'MP Faktiskā izpilde_plāns'!G30+'MP Faktiskā izpilde_plāns'!G31,0)</f>
        <v>26502695</v>
      </c>
      <c r="F11" s="155"/>
    </row>
    <row r="12" spans="1:6" ht="14" customHeight="1" x14ac:dyDescent="0.3">
      <c r="A12" s="180"/>
      <c r="B12" s="117" t="s">
        <v>0</v>
      </c>
      <c r="C12" s="118">
        <f t="shared" si="0"/>
        <v>48341987</v>
      </c>
      <c r="D12" s="119">
        <f>D10+D11</f>
        <v>10480993</v>
      </c>
      <c r="E12" s="159">
        <f>E10+E11</f>
        <v>37860994</v>
      </c>
      <c r="F12" s="155"/>
    </row>
    <row r="13" spans="1:6" ht="26" customHeight="1" thickBot="1" x14ac:dyDescent="0.35">
      <c r="A13" s="141"/>
      <c r="B13" s="137"/>
      <c r="C13" s="138"/>
      <c r="D13" s="138"/>
      <c r="E13" s="138"/>
      <c r="F13" s="155"/>
    </row>
    <row r="14" spans="1:6" ht="15.5" thickBot="1" x14ac:dyDescent="0.35">
      <c r="A14" s="181" t="s">
        <v>86</v>
      </c>
      <c r="B14" s="142" t="s">
        <v>56</v>
      </c>
      <c r="C14" s="166">
        <f>D14+E14</f>
        <v>-2205349</v>
      </c>
      <c r="D14" s="165">
        <f>D10-D6</f>
        <v>101237</v>
      </c>
      <c r="E14" s="164">
        <f>E10-E6</f>
        <v>-2306586</v>
      </c>
      <c r="F14" s="155"/>
    </row>
    <row r="15" spans="1:6" x14ac:dyDescent="0.3">
      <c r="A15" s="182"/>
      <c r="B15" s="114" t="s">
        <v>57</v>
      </c>
      <c r="C15" s="115">
        <f t="shared" ref="C15:C16" si="1">D15+E15</f>
        <v>-5145818</v>
      </c>
      <c r="D15" s="116">
        <f>D11-D7</f>
        <v>236219</v>
      </c>
      <c r="E15" s="158">
        <f>E11-E7</f>
        <v>-5382037</v>
      </c>
      <c r="F15" s="155"/>
    </row>
    <row r="16" spans="1:6" ht="14" customHeight="1" x14ac:dyDescent="0.3">
      <c r="A16" s="182"/>
      <c r="B16" s="117" t="s">
        <v>0</v>
      </c>
      <c r="C16" s="118">
        <f t="shared" si="1"/>
        <v>-7351167</v>
      </c>
      <c r="D16" s="119">
        <f>D14+D15</f>
        <v>337456</v>
      </c>
      <c r="E16" s="159">
        <f>E14+E15</f>
        <v>-7688623</v>
      </c>
      <c r="F16" s="155"/>
    </row>
    <row r="17" spans="1:6" ht="14" customHeight="1" x14ac:dyDescent="0.3">
      <c r="A17" s="136"/>
      <c r="B17" s="137"/>
      <c r="C17" s="138"/>
      <c r="D17" s="138"/>
      <c r="E17" s="138"/>
      <c r="F17" s="160"/>
    </row>
    <row r="18" spans="1:6" ht="14" customHeight="1" x14ac:dyDescent="0.3">
      <c r="A18" s="136"/>
      <c r="B18" s="137"/>
      <c r="C18" s="138"/>
      <c r="D18" s="138"/>
      <c r="E18" s="138"/>
      <c r="F18" s="138"/>
    </row>
    <row r="19" spans="1:6" x14ac:dyDescent="0.3">
      <c r="A19" s="175" t="s">
        <v>58</v>
      </c>
      <c r="B19" s="175"/>
      <c r="C19" s="175"/>
      <c r="D19" s="175"/>
      <c r="E19" s="175"/>
      <c r="F19" s="175"/>
    </row>
    <row r="20" spans="1:6" x14ac:dyDescent="0.3">
      <c r="A20" s="176" t="s">
        <v>54</v>
      </c>
      <c r="B20" s="176"/>
      <c r="C20" s="176"/>
      <c r="D20" s="176"/>
      <c r="E20" s="176"/>
      <c r="F20" s="176"/>
    </row>
    <row r="21" spans="1:6" x14ac:dyDescent="0.3">
      <c r="A21" s="174" t="s">
        <v>30</v>
      </c>
      <c r="B21" s="174"/>
      <c r="C21" s="174"/>
      <c r="D21" s="123" t="s">
        <v>59</v>
      </c>
      <c r="E21" s="123">
        <v>2024</v>
      </c>
      <c r="F21" s="124">
        <v>2025</v>
      </c>
    </row>
    <row r="22" spans="1:6" s="125" customFormat="1" x14ac:dyDescent="0.3">
      <c r="A22" s="171" t="s">
        <v>60</v>
      </c>
      <c r="B22" s="171"/>
      <c r="C22" s="126" t="s">
        <v>61</v>
      </c>
      <c r="D22" s="127">
        <v>8494.1666666666661</v>
      </c>
      <c r="E22" s="127">
        <f>GMI!B17</f>
        <v>8293.25</v>
      </c>
      <c r="F22" s="128">
        <f>GMI!G17</f>
        <v>8715.3333333333339</v>
      </c>
    </row>
    <row r="23" spans="1:6" s="125" customFormat="1" x14ac:dyDescent="0.3">
      <c r="A23" s="171" t="s">
        <v>62</v>
      </c>
      <c r="B23" s="171"/>
      <c r="C23" s="126" t="s">
        <v>37</v>
      </c>
      <c r="D23" s="129">
        <v>77.840263410622924</v>
      </c>
      <c r="E23" s="129">
        <f>GMI!C17</f>
        <v>86.124395341593058</v>
      </c>
      <c r="F23" s="130">
        <f>GMI!H17</f>
        <v>102.42178149234751</v>
      </c>
    </row>
    <row r="24" spans="1:6" s="125" customFormat="1" x14ac:dyDescent="0.3">
      <c r="A24" s="171" t="s">
        <v>63</v>
      </c>
      <c r="B24" s="171"/>
      <c r="C24" s="126" t="s">
        <v>37</v>
      </c>
      <c r="D24" s="131">
        <v>3321794.05</v>
      </c>
      <c r="E24" s="131">
        <f>E25+E26</f>
        <v>8548663.3333333321</v>
      </c>
      <c r="F24" s="132">
        <f>F25+F26</f>
        <v>10480993</v>
      </c>
    </row>
    <row r="25" spans="1:6" x14ac:dyDescent="0.3">
      <c r="A25" s="172" t="s">
        <v>64</v>
      </c>
      <c r="B25" s="172"/>
      <c r="C25" s="126" t="s">
        <v>37</v>
      </c>
      <c r="D25" s="143">
        <v>2325255.8349999995</v>
      </c>
      <c r="E25" s="153">
        <v>5984064.333333333</v>
      </c>
      <c r="F25" s="144">
        <f>D11</f>
        <v>7336695</v>
      </c>
    </row>
    <row r="26" spans="1:6" x14ac:dyDescent="0.3">
      <c r="A26" s="172" t="s">
        <v>65</v>
      </c>
      <c r="B26" s="172"/>
      <c r="C26" s="126" t="s">
        <v>37</v>
      </c>
      <c r="D26" s="143">
        <v>996538.21500000032</v>
      </c>
      <c r="E26" s="153">
        <v>2564599</v>
      </c>
      <c r="F26" s="144">
        <f>D10</f>
        <v>3144298</v>
      </c>
    </row>
    <row r="27" spans="1:6" x14ac:dyDescent="0.3">
      <c r="A27" s="173" t="s">
        <v>66</v>
      </c>
      <c r="B27" s="173"/>
      <c r="C27" s="173"/>
      <c r="D27" s="173"/>
      <c r="E27" s="173"/>
      <c r="F27" s="173"/>
    </row>
    <row r="28" spans="1:6" x14ac:dyDescent="0.3">
      <c r="A28" s="176" t="s">
        <v>67</v>
      </c>
      <c r="B28" s="176"/>
      <c r="C28" s="176"/>
      <c r="D28" s="176"/>
      <c r="E28" s="176"/>
      <c r="F28" s="176"/>
    </row>
    <row r="29" spans="1:6" x14ac:dyDescent="0.3">
      <c r="A29" s="174" t="s">
        <v>30</v>
      </c>
      <c r="B29" s="174"/>
      <c r="C29" s="174"/>
      <c r="D29" s="123" t="s">
        <v>68</v>
      </c>
      <c r="E29" s="123">
        <v>2024</v>
      </c>
      <c r="F29" s="124">
        <v>2025</v>
      </c>
    </row>
    <row r="30" spans="1:6" s="125" customFormat="1" x14ac:dyDescent="0.3">
      <c r="A30" s="171" t="s">
        <v>60</v>
      </c>
      <c r="B30" s="171"/>
      <c r="C30" s="126" t="s">
        <v>61</v>
      </c>
      <c r="D30" s="127">
        <v>35206.833333333336</v>
      </c>
      <c r="E30" s="127">
        <f>'MP Faktiskā izpilde_plāns'!D17</f>
        <v>31544</v>
      </c>
      <c r="F30" s="128">
        <f>'MP Faktiskā izpilde_plāns'!D33</f>
        <v>31881.833333333332</v>
      </c>
    </row>
    <row r="31" spans="1:6" s="134" customFormat="1" x14ac:dyDescent="0.3">
      <c r="A31" s="171" t="s">
        <v>62</v>
      </c>
      <c r="B31" s="171"/>
      <c r="C31" s="126" t="s">
        <v>37</v>
      </c>
      <c r="D31" s="129">
        <v>91.443457807431415</v>
      </c>
      <c r="E31" s="129">
        <f>'MP Faktiskā izpilde_plāns'!E17</f>
        <v>99.894139960633865</v>
      </c>
      <c r="F31" s="130">
        <f>'MP Faktiskā izpilde_plāns'!E33</f>
        <v>99.485660231121997</v>
      </c>
    </row>
    <row r="32" spans="1:6" s="125" customFormat="1" x14ac:dyDescent="0.3">
      <c r="A32" s="171" t="s">
        <v>63</v>
      </c>
      <c r="B32" s="171"/>
      <c r="C32" s="126" t="s">
        <v>37</v>
      </c>
      <c r="D32" s="131">
        <v>40557986.469999999</v>
      </c>
      <c r="E32" s="131">
        <f>E33+E34</f>
        <v>39271993.333333328</v>
      </c>
      <c r="F32" s="132">
        <f>F33+F34</f>
        <v>37860994</v>
      </c>
    </row>
    <row r="33" spans="1:6" x14ac:dyDescent="0.3">
      <c r="A33" s="172" t="s">
        <v>64</v>
      </c>
      <c r="B33" s="172"/>
      <c r="C33" s="126" t="s">
        <v>37</v>
      </c>
      <c r="D33" s="143">
        <v>22867362.999999996</v>
      </c>
      <c r="E33" s="153">
        <v>27490395.333333332</v>
      </c>
      <c r="F33" s="144">
        <f>E11</f>
        <v>26502695</v>
      </c>
    </row>
    <row r="34" spans="1:6" x14ac:dyDescent="0.3">
      <c r="A34" s="172" t="s">
        <v>65</v>
      </c>
      <c r="B34" s="172"/>
      <c r="C34" s="126" t="s">
        <v>37</v>
      </c>
      <c r="D34" s="143">
        <v>17690623.470000003</v>
      </c>
      <c r="E34" s="153">
        <v>11781598</v>
      </c>
      <c r="F34" s="144">
        <f>E10</f>
        <v>11358299</v>
      </c>
    </row>
    <row r="35" spans="1:6" ht="33" customHeight="1" x14ac:dyDescent="0.3">
      <c r="A35" s="173" t="s">
        <v>69</v>
      </c>
      <c r="B35" s="173"/>
      <c r="C35" s="173"/>
      <c r="D35" s="173"/>
      <c r="E35" s="173"/>
      <c r="F35" s="173"/>
    </row>
    <row r="36" spans="1:6" s="58" customFormat="1" x14ac:dyDescent="0.3">
      <c r="A36" s="170" t="s">
        <v>82</v>
      </c>
      <c r="B36" s="170"/>
      <c r="C36" s="170"/>
      <c r="D36" s="170"/>
      <c r="E36" s="170"/>
      <c r="F36" s="133">
        <f>F26+F34</f>
        <v>14502597</v>
      </c>
    </row>
    <row r="38" spans="1:6" s="58" customFormat="1" x14ac:dyDescent="0.3">
      <c r="A38" s="122" t="s">
        <v>70</v>
      </c>
      <c r="B38" s="122"/>
    </row>
    <row r="39" spans="1:6" s="58" customFormat="1" ht="14.5" customHeight="1" x14ac:dyDescent="0.3">
      <c r="A39" s="145" t="s">
        <v>71</v>
      </c>
      <c r="B39" s="169" t="s">
        <v>88</v>
      </c>
      <c r="C39" s="169"/>
      <c r="D39" s="169"/>
      <c r="E39" s="169"/>
      <c r="F39" s="169"/>
    </row>
    <row r="40" spans="1:6" s="58" customFormat="1" ht="14.5" customHeight="1" x14ac:dyDescent="0.3">
      <c r="A40" s="145" t="s">
        <v>72</v>
      </c>
      <c r="B40" s="169" t="s">
        <v>84</v>
      </c>
      <c r="C40" s="169"/>
      <c r="D40" s="169"/>
      <c r="E40" s="169"/>
      <c r="F40" s="169"/>
    </row>
    <row r="41" spans="1:6" s="58" customFormat="1" ht="14.5" customHeight="1" x14ac:dyDescent="0.3">
      <c r="A41" s="145" t="s">
        <v>73</v>
      </c>
      <c r="B41" s="169" t="s">
        <v>87</v>
      </c>
      <c r="C41" s="169"/>
      <c r="D41" s="169"/>
      <c r="E41" s="169"/>
      <c r="F41" s="169"/>
    </row>
    <row r="46" spans="1:6" x14ac:dyDescent="0.3">
      <c r="D46" s="135"/>
      <c r="E46" s="135"/>
    </row>
  </sheetData>
  <mergeCells count="28">
    <mergeCell ref="A1:F1"/>
    <mergeCell ref="A3:F3"/>
    <mergeCell ref="A10:A12"/>
    <mergeCell ref="A14:A16"/>
    <mergeCell ref="A6:A8"/>
    <mergeCell ref="C4:E4"/>
    <mergeCell ref="A2:F2"/>
    <mergeCell ref="A29:C29"/>
    <mergeCell ref="A19:F19"/>
    <mergeCell ref="A20:F20"/>
    <mergeCell ref="A21:C21"/>
    <mergeCell ref="A22:B22"/>
    <mergeCell ref="A23:B23"/>
    <mergeCell ref="A24:B24"/>
    <mergeCell ref="A25:B25"/>
    <mergeCell ref="A26:B26"/>
    <mergeCell ref="A27:F27"/>
    <mergeCell ref="A28:F28"/>
    <mergeCell ref="B39:F39"/>
    <mergeCell ref="B40:F40"/>
    <mergeCell ref="B41:F41"/>
    <mergeCell ref="A36:E36"/>
    <mergeCell ref="A30:B30"/>
    <mergeCell ref="A31:B31"/>
    <mergeCell ref="A32:B32"/>
    <mergeCell ref="A33:B33"/>
    <mergeCell ref="A34:B34"/>
    <mergeCell ref="A35:F35"/>
  </mergeCells>
  <pageMargins left="0.7" right="0.7" top="0.75" bottom="0.75" header="0.3" footer="0.3"/>
  <pageSetup paperSize="9" fitToHeight="0"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7E913-E900-40A1-8F7C-D93AE39F8F3F}">
  <sheetPr>
    <pageSetUpPr fitToPage="1"/>
  </sheetPr>
  <dimension ref="A1:AJ38"/>
  <sheetViews>
    <sheetView topLeftCell="A7" zoomScale="60" zoomScaleNormal="60" workbookViewId="0">
      <selection activeCell="F52" sqref="F51:F52"/>
    </sheetView>
  </sheetViews>
  <sheetFormatPr defaultColWidth="8.81640625" defaultRowHeight="13" x14ac:dyDescent="0.3"/>
  <cols>
    <col min="1" max="1" width="8.81640625" style="3"/>
    <col min="2" max="2" width="8.1796875" style="3" customWidth="1"/>
    <col min="3" max="3" width="12.1796875" style="3" customWidth="1"/>
    <col min="4" max="9" width="10.1796875" style="3" customWidth="1"/>
    <col min="10" max="10" width="6.54296875" style="3" customWidth="1"/>
    <col min="11" max="11" width="10.1796875" style="3" customWidth="1"/>
    <col min="12" max="12" width="6.54296875" style="3" customWidth="1"/>
    <col min="13" max="16" width="10.1796875" style="3" customWidth="1"/>
    <col min="17" max="17" width="6.54296875" style="3" customWidth="1"/>
    <col min="18" max="18" width="10.1796875" style="3" customWidth="1"/>
    <col min="19" max="19" width="6.54296875" style="3" customWidth="1"/>
    <col min="20" max="23" width="10.1796875" style="3" customWidth="1"/>
    <col min="24" max="24" width="6.54296875" style="3" customWidth="1"/>
    <col min="25" max="25" width="10.1796875" style="3" customWidth="1"/>
    <col min="26" max="26" width="6.54296875" style="3" customWidth="1"/>
    <col min="27" max="29" width="10.1796875" style="3" customWidth="1"/>
    <col min="30" max="30" width="10.1796875" style="1" customWidth="1"/>
    <col min="31" max="31" width="6.54296875" style="1" customWidth="1"/>
    <col min="32" max="32" width="10.1796875" style="1" customWidth="1"/>
    <col min="33" max="33" width="6.54296875" style="1" customWidth="1"/>
    <col min="34" max="36" width="10.1796875" style="3" customWidth="1"/>
    <col min="37" max="16384" width="8.81640625" style="3"/>
  </cols>
  <sheetData>
    <row r="1" spans="1:36" x14ac:dyDescent="0.3">
      <c r="A1" s="185" t="s">
        <v>76</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row>
    <row r="2" spans="1:36" ht="18" thickBot="1" x14ac:dyDescent="0.35">
      <c r="A2" s="186" t="s">
        <v>88</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row>
    <row r="3" spans="1:36" ht="44.5" customHeight="1" x14ac:dyDescent="0.3">
      <c r="D3" s="189" t="s">
        <v>27</v>
      </c>
      <c r="E3" s="190"/>
      <c r="F3" s="191"/>
      <c r="G3" s="191"/>
      <c r="H3" s="192"/>
      <c r="I3" s="187" t="s">
        <v>17</v>
      </c>
      <c r="J3" s="187"/>
      <c r="K3" s="187"/>
      <c r="L3" s="187"/>
      <c r="M3" s="188"/>
      <c r="N3" s="188"/>
      <c r="O3" s="188"/>
      <c r="P3" s="188" t="s">
        <v>18</v>
      </c>
      <c r="Q3" s="188"/>
      <c r="R3" s="188"/>
      <c r="S3" s="188"/>
      <c r="T3" s="188"/>
      <c r="U3" s="188"/>
      <c r="V3" s="188"/>
      <c r="W3" s="188" t="s">
        <v>19</v>
      </c>
      <c r="X3" s="188"/>
      <c r="Y3" s="188"/>
      <c r="Z3" s="188"/>
      <c r="AA3" s="188"/>
      <c r="AB3" s="188"/>
      <c r="AC3" s="188"/>
      <c r="AD3" s="188" t="s">
        <v>20</v>
      </c>
      <c r="AE3" s="188"/>
      <c r="AF3" s="188"/>
      <c r="AG3" s="188"/>
      <c r="AH3" s="188"/>
      <c r="AI3" s="188"/>
      <c r="AJ3" s="188"/>
    </row>
    <row r="4" spans="1:36" s="4" customFormat="1" ht="118" customHeight="1" x14ac:dyDescent="0.3">
      <c r="D4" s="5" t="s">
        <v>13</v>
      </c>
      <c r="E4" s="39" t="s">
        <v>29</v>
      </c>
      <c r="F4" s="6" t="s">
        <v>14</v>
      </c>
      <c r="G4" s="7" t="s">
        <v>16</v>
      </c>
      <c r="H4" s="8" t="s">
        <v>15</v>
      </c>
      <c r="I4" s="9" t="s">
        <v>13</v>
      </c>
      <c r="J4" s="39" t="s">
        <v>31</v>
      </c>
      <c r="K4" s="39" t="s">
        <v>29</v>
      </c>
      <c r="L4" s="39" t="s">
        <v>32</v>
      </c>
      <c r="M4" s="6" t="s">
        <v>14</v>
      </c>
      <c r="N4" s="7" t="s">
        <v>16</v>
      </c>
      <c r="O4" s="7" t="s">
        <v>15</v>
      </c>
      <c r="P4" s="6" t="s">
        <v>13</v>
      </c>
      <c r="Q4" s="39" t="s">
        <v>31</v>
      </c>
      <c r="R4" s="39" t="s">
        <v>29</v>
      </c>
      <c r="S4" s="39" t="s">
        <v>32</v>
      </c>
      <c r="T4" s="6" t="s">
        <v>14</v>
      </c>
      <c r="U4" s="7" t="s">
        <v>16</v>
      </c>
      <c r="V4" s="7" t="s">
        <v>15</v>
      </c>
      <c r="W4" s="6" t="s">
        <v>13</v>
      </c>
      <c r="X4" s="39" t="s">
        <v>31</v>
      </c>
      <c r="Y4" s="39" t="s">
        <v>29</v>
      </c>
      <c r="Z4" s="39" t="s">
        <v>32</v>
      </c>
      <c r="AA4" s="6" t="s">
        <v>14</v>
      </c>
      <c r="AB4" s="7" t="s">
        <v>16</v>
      </c>
      <c r="AC4" s="7" t="s">
        <v>15</v>
      </c>
      <c r="AD4" s="6" t="s">
        <v>13</v>
      </c>
      <c r="AE4" s="39" t="s">
        <v>31</v>
      </c>
      <c r="AF4" s="39" t="s">
        <v>29</v>
      </c>
      <c r="AG4" s="39" t="s">
        <v>32</v>
      </c>
      <c r="AH4" s="6" t="s">
        <v>14</v>
      </c>
      <c r="AI4" s="7" t="s">
        <v>16</v>
      </c>
      <c r="AJ4" s="7" t="s">
        <v>15</v>
      </c>
    </row>
    <row r="5" spans="1:36" x14ac:dyDescent="0.3">
      <c r="A5" s="3" t="s">
        <v>25</v>
      </c>
      <c r="B5" s="3">
        <v>2024</v>
      </c>
      <c r="C5" s="3" t="s">
        <v>8</v>
      </c>
      <c r="D5" s="10">
        <f>I5+P5+W5+AD5</f>
        <v>33451</v>
      </c>
      <c r="E5" s="41">
        <f>F5/D5</f>
        <v>110.61058742638488</v>
      </c>
      <c r="F5" s="11">
        <f>M5+T5+AA5+AH5</f>
        <v>3700034.7600000007</v>
      </c>
      <c r="G5" s="12">
        <f>N5+U5+AB5+AI5</f>
        <v>2590024.2520000003</v>
      </c>
      <c r="H5" s="13">
        <f>O5+V5+AC5+AJ5</f>
        <v>1110010.5079999999</v>
      </c>
      <c r="I5" s="14">
        <v>18894</v>
      </c>
      <c r="J5" s="40" t="s">
        <v>30</v>
      </c>
      <c r="K5" s="41">
        <f>M5/I5</f>
        <v>130.0479538477824</v>
      </c>
      <c r="L5" s="40" t="s">
        <v>30</v>
      </c>
      <c r="M5" s="11">
        <v>2457126.0400000005</v>
      </c>
      <c r="N5" s="12">
        <f>M5-O5</f>
        <v>1719988.1880000005</v>
      </c>
      <c r="O5" s="12">
        <v>737137.85199999996</v>
      </c>
      <c r="P5" s="2">
        <v>2125</v>
      </c>
      <c r="Q5" s="40" t="s">
        <v>30</v>
      </c>
      <c r="R5" s="41">
        <f>T5/P5</f>
        <v>84.583162352941173</v>
      </c>
      <c r="S5" s="40" t="s">
        <v>30</v>
      </c>
      <c r="T5" s="11">
        <v>179739.22</v>
      </c>
      <c r="U5" s="12">
        <f>T5-V5</f>
        <v>125817.42399999998</v>
      </c>
      <c r="V5" s="12">
        <v>53921.796000000017</v>
      </c>
      <c r="W5" s="2">
        <v>1292</v>
      </c>
      <c r="X5" s="40" t="s">
        <v>30</v>
      </c>
      <c r="Y5" s="41">
        <f>AA5/W5</f>
        <v>82.146578947368454</v>
      </c>
      <c r="Z5" s="40" t="s">
        <v>30</v>
      </c>
      <c r="AA5" s="11">
        <v>106133.38000000003</v>
      </c>
      <c r="AB5" s="12">
        <f>AA5-AC5</f>
        <v>74293.366000000038</v>
      </c>
      <c r="AC5" s="12">
        <v>31840.013999999999</v>
      </c>
      <c r="AD5" s="2">
        <v>11140</v>
      </c>
      <c r="AE5" s="40" t="s">
        <v>30</v>
      </c>
      <c r="AF5" s="41">
        <f>AH5/AD5</f>
        <v>85.909885098743274</v>
      </c>
      <c r="AG5" s="40" t="s">
        <v>30</v>
      </c>
      <c r="AH5" s="11">
        <v>957036.12</v>
      </c>
      <c r="AI5" s="12">
        <f>AH5-AJ5</f>
        <v>669925.27399999998</v>
      </c>
      <c r="AJ5" s="12">
        <v>287110.84600000002</v>
      </c>
    </row>
    <row r="6" spans="1:36" x14ac:dyDescent="0.3">
      <c r="A6" s="3" t="s">
        <v>25</v>
      </c>
      <c r="B6" s="3">
        <v>2024</v>
      </c>
      <c r="C6" s="3" t="s">
        <v>9</v>
      </c>
      <c r="D6" s="10">
        <f t="shared" ref="D6:D16" si="0">I6+P6+W6+AD6</f>
        <v>36603</v>
      </c>
      <c r="E6" s="41">
        <f t="shared" ref="E6:E16" si="1">F6/D6</f>
        <v>131.89235964265222</v>
      </c>
      <c r="F6" s="11">
        <f t="shared" ref="F6:F16" si="2">M6+T6+AA6+AH6</f>
        <v>4827656.0399999991</v>
      </c>
      <c r="G6" s="12">
        <f t="shared" ref="G6:G16" si="3">N6+U6+AB6+AI6</f>
        <v>3379359.0879999991</v>
      </c>
      <c r="H6" s="13">
        <f t="shared" ref="H6:H16" si="4">O6+V6+AC6+AJ6</f>
        <v>1448296.952</v>
      </c>
      <c r="I6" s="14">
        <v>20707</v>
      </c>
      <c r="J6" s="40">
        <f>I6*100/I5-100</f>
        <v>9.5956388271408883</v>
      </c>
      <c r="K6" s="41">
        <f t="shared" ref="K6:K16" si="5">M6/I6</f>
        <v>156.73647317332299</v>
      </c>
      <c r="L6" s="40">
        <f>K6*100/K5-100</f>
        <v>20.52206016003818</v>
      </c>
      <c r="M6" s="11">
        <v>3245542.1499999994</v>
      </c>
      <c r="N6" s="12">
        <f t="shared" ref="N6:N16" si="6">M6-O6</f>
        <v>2271879.4649999994</v>
      </c>
      <c r="O6" s="12">
        <v>973662.68500000006</v>
      </c>
      <c r="P6" s="2">
        <v>2342</v>
      </c>
      <c r="Q6" s="40">
        <f>P6*100/P5-100</f>
        <v>10.211764705882359</v>
      </c>
      <c r="R6" s="41">
        <f t="shared" ref="R6:R16" si="7">T6/P6</f>
        <v>101.69339026473101</v>
      </c>
      <c r="S6" s="40">
        <f>R6*100/R5-100</f>
        <v>20.228881772466465</v>
      </c>
      <c r="T6" s="11">
        <v>238165.92</v>
      </c>
      <c r="U6" s="12">
        <f t="shared" ref="U6:U16" si="8">T6-V6</f>
        <v>166716.10400000002</v>
      </c>
      <c r="V6" s="12">
        <v>71449.815999999992</v>
      </c>
      <c r="W6" s="2">
        <v>1556</v>
      </c>
      <c r="X6" s="40">
        <f>W6*100/W5-100</f>
        <v>20.433436532507741</v>
      </c>
      <c r="Y6" s="41">
        <f t="shared" ref="Y6:Y16" si="9">AA6/W6</f>
        <v>81.887416452442167</v>
      </c>
      <c r="Z6" s="40">
        <f>Y6*100/Y5-100</f>
        <v>-0.31548787332012296</v>
      </c>
      <c r="AA6" s="11">
        <v>127416.82</v>
      </c>
      <c r="AB6" s="12">
        <f t="shared" ref="AB6:AB16" si="10">AA6-AC6</f>
        <v>89191.76400000001</v>
      </c>
      <c r="AC6" s="12">
        <v>38225.055999999997</v>
      </c>
      <c r="AD6" s="2">
        <v>11998</v>
      </c>
      <c r="AE6" s="40">
        <f>AD6*100/AD5-100</f>
        <v>7.7019748653500955</v>
      </c>
      <c r="AF6" s="41">
        <f t="shared" ref="AF6:AF16" si="11">AH6/AD6</f>
        <v>101.39449491581929</v>
      </c>
      <c r="AG6" s="40">
        <f>AF6*100/AF5-100</f>
        <v>18.024246917893421</v>
      </c>
      <c r="AH6" s="11">
        <v>1216531.1499999999</v>
      </c>
      <c r="AI6" s="12">
        <f t="shared" ref="AI6:AI16" si="12">AH6-AJ6</f>
        <v>851571.75499999989</v>
      </c>
      <c r="AJ6" s="12">
        <v>364959.39499999996</v>
      </c>
    </row>
    <row r="7" spans="1:36" x14ac:dyDescent="0.3">
      <c r="A7" s="3" t="s">
        <v>25</v>
      </c>
      <c r="B7" s="3">
        <v>2024</v>
      </c>
      <c r="C7" s="3" t="s">
        <v>10</v>
      </c>
      <c r="D7" s="10">
        <f t="shared" si="0"/>
        <v>37245</v>
      </c>
      <c r="E7" s="41">
        <f t="shared" si="1"/>
        <v>131.73564934890589</v>
      </c>
      <c r="F7" s="11">
        <f t="shared" si="2"/>
        <v>4906494.26</v>
      </c>
      <c r="G7" s="12">
        <f t="shared" si="3"/>
        <v>3434545.9319999986</v>
      </c>
      <c r="H7" s="13">
        <f t="shared" si="4"/>
        <v>1471948.3280000002</v>
      </c>
      <c r="I7" s="14">
        <v>21284</v>
      </c>
      <c r="J7" s="40">
        <f t="shared" ref="J7:J16" si="13">I7*100/I6-100</f>
        <v>2.7864973197469425</v>
      </c>
      <c r="K7" s="41">
        <f t="shared" si="5"/>
        <v>160.20693243751171</v>
      </c>
      <c r="L7" s="40">
        <f t="shared" ref="L7:L16" si="14">K7*100/K6-100</f>
        <v>2.2142001755717757</v>
      </c>
      <c r="M7" s="11">
        <v>3409844.3499999992</v>
      </c>
      <c r="N7" s="12">
        <f t="shared" si="6"/>
        <v>2386891.024999999</v>
      </c>
      <c r="O7" s="12">
        <v>1022953.3250000002</v>
      </c>
      <c r="P7" s="2">
        <v>2464</v>
      </c>
      <c r="Q7" s="40">
        <f t="shared" ref="Q7:Q16" si="15">P7*100/P6-100</f>
        <v>5.2092228864218555</v>
      </c>
      <c r="R7" s="41">
        <f t="shared" si="7"/>
        <v>100.7238636363636</v>
      </c>
      <c r="S7" s="40">
        <f t="shared" ref="S7:S16" si="16">R7*100/R6-100</f>
        <v>-0.95338214788935716</v>
      </c>
      <c r="T7" s="11">
        <v>248183.59999999992</v>
      </c>
      <c r="U7" s="12">
        <f t="shared" si="8"/>
        <v>173728.50999999995</v>
      </c>
      <c r="V7" s="12">
        <v>74455.089999999982</v>
      </c>
      <c r="W7" s="2">
        <v>1535</v>
      </c>
      <c r="X7" s="40">
        <f t="shared" ref="X7" si="17">W7*100/W6-100</f>
        <v>-1.3496143958868885</v>
      </c>
      <c r="Y7" s="41">
        <f t="shared" si="9"/>
        <v>80.532560260586322</v>
      </c>
      <c r="Z7" s="40">
        <f t="shared" ref="Z7" si="18">Y7*100/Y6-100</f>
        <v>-1.6545352760551424</v>
      </c>
      <c r="AA7" s="11">
        <v>123617.48000000001</v>
      </c>
      <c r="AB7" s="12">
        <f t="shared" si="10"/>
        <v>86532.236000000004</v>
      </c>
      <c r="AC7" s="12">
        <v>37085.244000000006</v>
      </c>
      <c r="AD7" s="2">
        <v>11962</v>
      </c>
      <c r="AE7" s="40">
        <f t="shared" ref="AE7:AG16" si="19">AD7*100/AD6-100</f>
        <v>-0.30005000833472195</v>
      </c>
      <c r="AF7" s="41">
        <f t="shared" si="11"/>
        <v>94.035180571810741</v>
      </c>
      <c r="AG7" s="40">
        <f t="shared" si="19"/>
        <v>-7.2581005015296682</v>
      </c>
      <c r="AH7" s="11">
        <v>1124848.83</v>
      </c>
      <c r="AI7" s="12">
        <f t="shared" si="12"/>
        <v>787394.16099999996</v>
      </c>
      <c r="AJ7" s="12">
        <v>337454.66900000011</v>
      </c>
    </row>
    <row r="8" spans="1:36" x14ac:dyDescent="0.3">
      <c r="A8" s="3" t="s">
        <v>25</v>
      </c>
      <c r="B8" s="3">
        <v>2024</v>
      </c>
      <c r="C8" s="3" t="s">
        <v>11</v>
      </c>
      <c r="D8" s="10">
        <f t="shared" si="0"/>
        <v>36988</v>
      </c>
      <c r="E8" s="41">
        <f t="shared" si="1"/>
        <v>130.5113409754515</v>
      </c>
      <c r="F8" s="11">
        <f t="shared" si="2"/>
        <v>4827353.4800000004</v>
      </c>
      <c r="G8" s="12">
        <f t="shared" si="3"/>
        <v>3379147.3760000002</v>
      </c>
      <c r="H8" s="13">
        <f t="shared" si="4"/>
        <v>1448206.1040000001</v>
      </c>
      <c r="I8" s="14">
        <v>21636</v>
      </c>
      <c r="J8" s="40">
        <f t="shared" si="13"/>
        <v>1.6538244690847534</v>
      </c>
      <c r="K8" s="41">
        <f t="shared" si="5"/>
        <v>158.01932750970605</v>
      </c>
      <c r="L8" s="40">
        <f t="shared" si="14"/>
        <v>-1.3654870575959137</v>
      </c>
      <c r="M8" s="11">
        <v>3418906.17</v>
      </c>
      <c r="N8" s="12">
        <f t="shared" si="6"/>
        <v>2393234.2889999999</v>
      </c>
      <c r="O8" s="12">
        <v>1025671.8809999999</v>
      </c>
      <c r="P8" s="2">
        <v>2420</v>
      </c>
      <c r="Q8" s="40">
        <f t="shared" si="15"/>
        <v>-1.7857142857142918</v>
      </c>
      <c r="R8" s="41">
        <f t="shared" si="7"/>
        <v>98.083004132231409</v>
      </c>
      <c r="S8" s="40">
        <f t="shared" si="16"/>
        <v>-2.6218806634208391</v>
      </c>
      <c r="T8" s="11">
        <v>237360.87000000002</v>
      </c>
      <c r="U8" s="12">
        <f t="shared" si="8"/>
        <v>166152.57900000003</v>
      </c>
      <c r="V8" s="12">
        <v>71208.290999999983</v>
      </c>
      <c r="W8" s="2">
        <v>1545</v>
      </c>
      <c r="X8" s="40">
        <f t="shared" ref="X8" si="20">W8*100/W7-100</f>
        <v>0.65146579804560645</v>
      </c>
      <c r="Y8" s="41">
        <f t="shared" si="9"/>
        <v>81.792006472491906</v>
      </c>
      <c r="Z8" s="40">
        <f t="shared" ref="Z8" si="21">Y8*100/Y7-100</f>
        <v>1.5638968981369459</v>
      </c>
      <c r="AA8" s="11">
        <v>126368.65</v>
      </c>
      <c r="AB8" s="12">
        <f t="shared" si="10"/>
        <v>88458.044999999998</v>
      </c>
      <c r="AC8" s="12">
        <v>37910.604999999996</v>
      </c>
      <c r="AD8" s="2">
        <v>11387</v>
      </c>
      <c r="AE8" s="40">
        <f t="shared" si="19"/>
        <v>-4.8068884801872542</v>
      </c>
      <c r="AF8" s="41">
        <f t="shared" si="11"/>
        <v>91.746534644770378</v>
      </c>
      <c r="AG8" s="40">
        <f t="shared" si="19"/>
        <v>-2.4338188251710875</v>
      </c>
      <c r="AH8" s="11">
        <v>1044717.7900000003</v>
      </c>
      <c r="AI8" s="12">
        <f t="shared" si="12"/>
        <v>731302.46300000022</v>
      </c>
      <c r="AJ8" s="12">
        <v>313415.32700000005</v>
      </c>
    </row>
    <row r="9" spans="1:36" x14ac:dyDescent="0.3">
      <c r="A9" s="3" t="s">
        <v>25</v>
      </c>
      <c r="B9" s="3">
        <v>2024</v>
      </c>
      <c r="C9" s="3" t="s">
        <v>12</v>
      </c>
      <c r="D9" s="10">
        <f t="shared" si="0"/>
        <v>34115</v>
      </c>
      <c r="E9" s="41">
        <f t="shared" si="1"/>
        <v>108.44973178953539</v>
      </c>
      <c r="F9" s="11">
        <f t="shared" si="2"/>
        <v>3699762.6</v>
      </c>
      <c r="G9" s="12">
        <f t="shared" si="3"/>
        <v>2589833.7100000004</v>
      </c>
      <c r="H9" s="13">
        <f t="shared" si="4"/>
        <v>1109928.8900000001</v>
      </c>
      <c r="I9" s="14">
        <v>19687</v>
      </c>
      <c r="J9" s="40">
        <f t="shared" si="13"/>
        <v>-9.0081345904973205</v>
      </c>
      <c r="K9" s="41">
        <f t="shared" si="5"/>
        <v>128.89842281708744</v>
      </c>
      <c r="L9" s="40">
        <f t="shared" si="14"/>
        <v>-18.428698027986428</v>
      </c>
      <c r="M9" s="11">
        <v>2537623.2500000005</v>
      </c>
      <c r="N9" s="12">
        <f t="shared" si="6"/>
        <v>1776336.2750000004</v>
      </c>
      <c r="O9" s="12">
        <v>761286.97500000009</v>
      </c>
      <c r="P9" s="2">
        <v>2150</v>
      </c>
      <c r="Q9" s="40">
        <f t="shared" si="15"/>
        <v>-11.15702479338843</v>
      </c>
      <c r="R9" s="41">
        <f t="shared" si="7"/>
        <v>86.484548837209317</v>
      </c>
      <c r="S9" s="40">
        <f t="shared" si="16"/>
        <v>-11.825142793735751</v>
      </c>
      <c r="T9" s="11">
        <v>185941.78000000003</v>
      </c>
      <c r="U9" s="12">
        <f t="shared" si="8"/>
        <v>130159.21600000004</v>
      </c>
      <c r="V9" s="12">
        <v>55782.563999999991</v>
      </c>
      <c r="W9" s="2">
        <v>1578</v>
      </c>
      <c r="X9" s="40">
        <f t="shared" ref="X9" si="22">W9*100/W8-100</f>
        <v>2.1359223300970882</v>
      </c>
      <c r="Y9" s="41">
        <f t="shared" si="9"/>
        <v>76.910139416983483</v>
      </c>
      <c r="Z9" s="40">
        <f t="shared" ref="Z9" si="23">Y9*100/Y8-100</f>
        <v>-5.968635892494305</v>
      </c>
      <c r="AA9" s="11">
        <v>121364.19999999994</v>
      </c>
      <c r="AB9" s="12">
        <f t="shared" si="10"/>
        <v>84954.889999999956</v>
      </c>
      <c r="AC9" s="12">
        <v>36409.30999999999</v>
      </c>
      <c r="AD9" s="2">
        <v>10700</v>
      </c>
      <c r="AE9" s="40">
        <f t="shared" si="19"/>
        <v>-6.0331957495389474</v>
      </c>
      <c r="AF9" s="41">
        <f t="shared" si="11"/>
        <v>79.890969158878519</v>
      </c>
      <c r="AG9" s="40">
        <f t="shared" si="19"/>
        <v>-12.922085321036846</v>
      </c>
      <c r="AH9" s="11">
        <v>854833.37000000011</v>
      </c>
      <c r="AI9" s="12">
        <f t="shared" si="12"/>
        <v>598383.32900000014</v>
      </c>
      <c r="AJ9" s="12">
        <v>256450.04100000003</v>
      </c>
    </row>
    <row r="10" spans="1:36" x14ac:dyDescent="0.3">
      <c r="A10" s="3" t="s">
        <v>25</v>
      </c>
      <c r="B10" s="3">
        <v>2024</v>
      </c>
      <c r="C10" s="3" t="s">
        <v>1</v>
      </c>
      <c r="D10" s="46">
        <f t="shared" si="0"/>
        <v>30865</v>
      </c>
      <c r="E10" s="47">
        <f t="shared" si="1"/>
        <v>93.036526551109674</v>
      </c>
      <c r="F10" s="48">
        <f t="shared" si="2"/>
        <v>2871572.392</v>
      </c>
      <c r="G10" s="49">
        <f t="shared" si="3"/>
        <v>2010100.6143999998</v>
      </c>
      <c r="H10" s="50">
        <f t="shared" si="4"/>
        <v>861471.77759999991</v>
      </c>
      <c r="I10" s="51">
        <v>18125</v>
      </c>
      <c r="J10" s="53">
        <f t="shared" si="13"/>
        <v>-7.9341697566922278</v>
      </c>
      <c r="K10" s="47">
        <f t="shared" si="5"/>
        <v>110.64969931034481</v>
      </c>
      <c r="L10" s="53">
        <f t="shared" si="14"/>
        <v>-14.157445147826493</v>
      </c>
      <c r="M10" s="48">
        <v>2005525.7999999998</v>
      </c>
      <c r="N10" s="49">
        <f t="shared" si="6"/>
        <v>1403868.0499999998</v>
      </c>
      <c r="O10" s="49">
        <v>601657.74999999988</v>
      </c>
      <c r="P10" s="52">
        <v>1883</v>
      </c>
      <c r="Q10" s="53">
        <f t="shared" si="15"/>
        <v>-12.418604651162795</v>
      </c>
      <c r="R10" s="47">
        <f t="shared" si="7"/>
        <v>73.300005310674422</v>
      </c>
      <c r="S10" s="53">
        <f t="shared" si="16"/>
        <v>-15.244970001927499</v>
      </c>
      <c r="T10" s="48">
        <v>138023.90999999995</v>
      </c>
      <c r="U10" s="49">
        <f t="shared" si="8"/>
        <v>96616.726999999955</v>
      </c>
      <c r="V10" s="49">
        <v>41407.182999999997</v>
      </c>
      <c r="W10" s="52">
        <v>1401</v>
      </c>
      <c r="X10" s="53">
        <f t="shared" ref="X10" si="24">W10*100/W9-100</f>
        <v>-11.216730038022817</v>
      </c>
      <c r="Y10" s="47">
        <f t="shared" si="9"/>
        <v>63.327701641684499</v>
      </c>
      <c r="Z10" s="53">
        <f t="shared" ref="Z10" si="25">Y10*100/Y9-100</f>
        <v>-17.660139323970171</v>
      </c>
      <c r="AA10" s="48">
        <v>88722.109999999986</v>
      </c>
      <c r="AB10" s="49">
        <f t="shared" si="10"/>
        <v>62105.456999999988</v>
      </c>
      <c r="AC10" s="49">
        <v>26616.652999999998</v>
      </c>
      <c r="AD10" s="52">
        <v>9456</v>
      </c>
      <c r="AE10" s="53">
        <f t="shared" si="19"/>
        <v>-11.626168224299064</v>
      </c>
      <c r="AF10" s="47">
        <f t="shared" si="11"/>
        <v>67.607928510998335</v>
      </c>
      <c r="AG10" s="53">
        <f t="shared" si="19"/>
        <v>-15.37475484050394</v>
      </c>
      <c r="AH10" s="48">
        <v>639300.57200000028</v>
      </c>
      <c r="AI10" s="49">
        <f t="shared" si="12"/>
        <v>447510.3804000002</v>
      </c>
      <c r="AJ10" s="49">
        <v>191790.19160000008</v>
      </c>
    </row>
    <row r="11" spans="1:36" x14ac:dyDescent="0.3">
      <c r="A11" s="3" t="s">
        <v>25</v>
      </c>
      <c r="B11" s="3">
        <v>2024</v>
      </c>
      <c r="C11" s="3" t="s">
        <v>2</v>
      </c>
      <c r="D11" s="10">
        <f t="shared" si="0"/>
        <v>29802</v>
      </c>
      <c r="E11" s="41">
        <f t="shared" si="1"/>
        <v>88.396262331387192</v>
      </c>
      <c r="F11" s="11">
        <f t="shared" si="2"/>
        <v>2634385.4100000011</v>
      </c>
      <c r="G11" s="12">
        <f t="shared" si="3"/>
        <v>1844069.7070000009</v>
      </c>
      <c r="H11" s="13">
        <f t="shared" si="4"/>
        <v>790315.70299999998</v>
      </c>
      <c r="I11" s="14">
        <v>17540</v>
      </c>
      <c r="J11" s="167">
        <f t="shared" si="13"/>
        <v>-3.2275862068965466</v>
      </c>
      <c r="K11" s="41">
        <f t="shared" si="5"/>
        <v>103.79928050171041</v>
      </c>
      <c r="L11" s="167">
        <f t="shared" si="14"/>
        <v>-6.1910866919038625</v>
      </c>
      <c r="M11" s="11">
        <v>1820639.3800000006</v>
      </c>
      <c r="N11" s="12">
        <f t="shared" si="6"/>
        <v>1274447.5660000006</v>
      </c>
      <c r="O11" s="12">
        <v>546191.8139999999</v>
      </c>
      <c r="P11" s="2">
        <v>1797</v>
      </c>
      <c r="Q11" s="167">
        <f t="shared" si="15"/>
        <v>-4.5671800318640408</v>
      </c>
      <c r="R11" s="41">
        <f t="shared" si="7"/>
        <v>65.649465776293823</v>
      </c>
      <c r="S11" s="167">
        <f t="shared" si="16"/>
        <v>-10.437297380749953</v>
      </c>
      <c r="T11" s="11">
        <v>117972.09000000001</v>
      </c>
      <c r="U11" s="12">
        <f t="shared" si="8"/>
        <v>82580.413000000015</v>
      </c>
      <c r="V11" s="12">
        <v>35391.676999999996</v>
      </c>
      <c r="W11" s="2">
        <v>1133</v>
      </c>
      <c r="X11" s="167">
        <f t="shared" ref="X11" si="26">W11*100/W10-100</f>
        <v>-19.12919343326196</v>
      </c>
      <c r="Y11" s="41">
        <f t="shared" si="9"/>
        <v>63.04729920564872</v>
      </c>
      <c r="Z11" s="167">
        <f t="shared" ref="Z11" si="27">Y11*100/Y10-100</f>
        <v>-0.44278006112131152</v>
      </c>
      <c r="AA11" s="11">
        <v>71432.59</v>
      </c>
      <c r="AB11" s="12">
        <f t="shared" si="10"/>
        <v>50002.793000000005</v>
      </c>
      <c r="AC11" s="12">
        <v>21429.796999999995</v>
      </c>
      <c r="AD11" s="2">
        <v>9332</v>
      </c>
      <c r="AE11" s="167">
        <f t="shared" si="19"/>
        <v>-1.311336717428091</v>
      </c>
      <c r="AF11" s="41">
        <f t="shared" si="11"/>
        <v>66.903273681954587</v>
      </c>
      <c r="AG11" s="167">
        <f t="shared" si="19"/>
        <v>-1.0422665574335923</v>
      </c>
      <c r="AH11" s="11">
        <v>624341.35000000021</v>
      </c>
      <c r="AI11" s="12">
        <f t="shared" si="12"/>
        <v>437038.93500000017</v>
      </c>
      <c r="AJ11" s="12">
        <v>187302.41500000007</v>
      </c>
    </row>
    <row r="12" spans="1:36" x14ac:dyDescent="0.3">
      <c r="A12" s="3" t="s">
        <v>25</v>
      </c>
      <c r="B12" s="3">
        <v>2024</v>
      </c>
      <c r="C12" s="3" t="s">
        <v>3</v>
      </c>
      <c r="D12" s="10">
        <f t="shared" si="0"/>
        <v>28518</v>
      </c>
      <c r="E12" s="41">
        <f t="shared" si="1"/>
        <v>82.945865418332275</v>
      </c>
      <c r="F12" s="11">
        <f t="shared" si="2"/>
        <v>2365450.19</v>
      </c>
      <c r="G12" s="12">
        <f t="shared" si="3"/>
        <v>1655815.003</v>
      </c>
      <c r="H12" s="13">
        <f t="shared" si="4"/>
        <v>709635.18699999992</v>
      </c>
      <c r="I12" s="14">
        <v>16940</v>
      </c>
      <c r="J12" s="167">
        <f t="shared" si="13"/>
        <v>-3.4207525655644275</v>
      </c>
      <c r="K12" s="41">
        <f t="shared" si="5"/>
        <v>96.705978748524203</v>
      </c>
      <c r="L12" s="167">
        <f t="shared" si="14"/>
        <v>-6.8336714078373006</v>
      </c>
      <c r="M12" s="11">
        <v>1638199.28</v>
      </c>
      <c r="N12" s="12">
        <f t="shared" si="6"/>
        <v>1146739.476</v>
      </c>
      <c r="O12" s="12">
        <v>491459.80399999995</v>
      </c>
      <c r="P12" s="2">
        <v>1620</v>
      </c>
      <c r="Q12" s="167">
        <f t="shared" si="15"/>
        <v>-9.8497495826377275</v>
      </c>
      <c r="R12" s="41">
        <f t="shared" si="7"/>
        <v>58.597925925925914</v>
      </c>
      <c r="S12" s="167">
        <f t="shared" si="16"/>
        <v>-10.741199135415116</v>
      </c>
      <c r="T12" s="11">
        <v>94928.639999999985</v>
      </c>
      <c r="U12" s="12">
        <f t="shared" si="8"/>
        <v>66450.007999999987</v>
      </c>
      <c r="V12" s="12">
        <v>28478.632000000001</v>
      </c>
      <c r="W12" s="2">
        <v>1288</v>
      </c>
      <c r="X12" s="167">
        <f t="shared" ref="X12" si="28">W12*100/W11-100</f>
        <v>13.680494263018531</v>
      </c>
      <c r="Y12" s="41">
        <f t="shared" si="9"/>
        <v>61.445240683229827</v>
      </c>
      <c r="Z12" s="167">
        <f t="shared" ref="Z12" si="29">Y12*100/Y11-100</f>
        <v>-2.5410422692227854</v>
      </c>
      <c r="AA12" s="11">
        <v>79141.470000000016</v>
      </c>
      <c r="AB12" s="12">
        <f t="shared" si="10"/>
        <v>55398.979000000021</v>
      </c>
      <c r="AC12" s="12">
        <v>23742.490999999998</v>
      </c>
      <c r="AD12" s="2">
        <v>8670</v>
      </c>
      <c r="AE12" s="167">
        <f t="shared" si="19"/>
        <v>-7.0938705529361386</v>
      </c>
      <c r="AF12" s="41">
        <f t="shared" si="11"/>
        <v>63.804013840830457</v>
      </c>
      <c r="AG12" s="167">
        <f t="shared" si="19"/>
        <v>-4.6324487137317334</v>
      </c>
      <c r="AH12" s="11">
        <v>553180.80000000005</v>
      </c>
      <c r="AI12" s="12">
        <f t="shared" si="12"/>
        <v>387226.54000000004</v>
      </c>
      <c r="AJ12" s="12">
        <v>165954.26</v>
      </c>
    </row>
    <row r="13" spans="1:36" x14ac:dyDescent="0.3">
      <c r="A13" s="3" t="s">
        <v>25</v>
      </c>
      <c r="B13" s="3">
        <v>2024</v>
      </c>
      <c r="C13" s="3" t="s">
        <v>4</v>
      </c>
      <c r="D13" s="10">
        <f t="shared" si="0"/>
        <v>27639</v>
      </c>
      <c r="E13" s="41">
        <f t="shared" si="1"/>
        <v>81.211616194507783</v>
      </c>
      <c r="F13" s="11">
        <f t="shared" si="2"/>
        <v>2244607.8600000008</v>
      </c>
      <c r="G13" s="12">
        <f t="shared" si="3"/>
        <v>1571225.4020000009</v>
      </c>
      <c r="H13" s="13">
        <f t="shared" si="4"/>
        <v>673382.45799999998</v>
      </c>
      <c r="I13" s="14">
        <v>16428</v>
      </c>
      <c r="J13" s="167">
        <f t="shared" si="13"/>
        <v>-3.0224321133412104</v>
      </c>
      <c r="K13" s="41">
        <f t="shared" si="5"/>
        <v>94.781866325785273</v>
      </c>
      <c r="L13" s="167">
        <f t="shared" si="14"/>
        <v>-1.9896519818515372</v>
      </c>
      <c r="M13" s="11">
        <v>1557076.5000000005</v>
      </c>
      <c r="N13" s="12">
        <f t="shared" si="6"/>
        <v>1089953.5100000007</v>
      </c>
      <c r="O13" s="12">
        <v>467122.98999999982</v>
      </c>
      <c r="P13" s="2">
        <v>1524</v>
      </c>
      <c r="Q13" s="167">
        <f t="shared" si="15"/>
        <v>-5.9259259259259238</v>
      </c>
      <c r="R13" s="41">
        <f t="shared" si="7"/>
        <v>55.55221784776905</v>
      </c>
      <c r="S13" s="167">
        <f t="shared" si="16"/>
        <v>-5.1976380222176601</v>
      </c>
      <c r="T13" s="11">
        <v>84661.580000000031</v>
      </c>
      <c r="U13" s="12">
        <f t="shared" si="8"/>
        <v>59263.076000000037</v>
      </c>
      <c r="V13" s="12">
        <v>25398.503999999994</v>
      </c>
      <c r="W13" s="2">
        <v>1070</v>
      </c>
      <c r="X13" s="167">
        <f t="shared" ref="X13" si="30">W13*100/W12-100</f>
        <v>-16.925465838509311</v>
      </c>
      <c r="Y13" s="41">
        <f t="shared" si="9"/>
        <v>56.742364485981312</v>
      </c>
      <c r="Z13" s="167">
        <f t="shared" ref="Z13" si="31">Y13*100/Y12-100</f>
        <v>-7.6537680460775874</v>
      </c>
      <c r="AA13" s="11">
        <v>60714.33</v>
      </c>
      <c r="AB13" s="12">
        <f t="shared" si="10"/>
        <v>42500.010999999999</v>
      </c>
      <c r="AC13" s="12">
        <v>18214.319</v>
      </c>
      <c r="AD13" s="2">
        <v>8617</v>
      </c>
      <c r="AE13" s="167">
        <f t="shared" si="19"/>
        <v>-0.61130334486735194</v>
      </c>
      <c r="AF13" s="41">
        <f t="shared" si="11"/>
        <v>62.916960659162157</v>
      </c>
      <c r="AG13" s="167">
        <f t="shared" si="19"/>
        <v>-1.3902780221338418</v>
      </c>
      <c r="AH13" s="11">
        <v>542155.4500000003</v>
      </c>
      <c r="AI13" s="12">
        <f t="shared" si="12"/>
        <v>379508.80500000017</v>
      </c>
      <c r="AJ13" s="12">
        <v>162646.64500000011</v>
      </c>
    </row>
    <row r="14" spans="1:36" x14ac:dyDescent="0.3">
      <c r="A14" s="3" t="s">
        <v>25</v>
      </c>
      <c r="B14" s="3">
        <v>2024</v>
      </c>
      <c r="C14" s="3" t="s">
        <v>5</v>
      </c>
      <c r="D14" s="10">
        <f t="shared" si="0"/>
        <v>28297</v>
      </c>
      <c r="E14" s="41">
        <f t="shared" si="1"/>
        <v>83.061109658267668</v>
      </c>
      <c r="F14" s="11">
        <f t="shared" si="2"/>
        <v>2350380.2200000002</v>
      </c>
      <c r="G14" s="12">
        <f t="shared" si="3"/>
        <v>1645266.1240000003</v>
      </c>
      <c r="H14" s="13">
        <f t="shared" si="4"/>
        <v>705114.09600000002</v>
      </c>
      <c r="I14" s="14">
        <v>16682</v>
      </c>
      <c r="J14" s="167">
        <f t="shared" si="13"/>
        <v>1.5461407353299279</v>
      </c>
      <c r="K14" s="41">
        <f t="shared" si="5"/>
        <v>97.066076010070731</v>
      </c>
      <c r="L14" s="167">
        <f t="shared" si="14"/>
        <v>2.4099648728525267</v>
      </c>
      <c r="M14" s="11">
        <v>1619256.28</v>
      </c>
      <c r="N14" s="12">
        <f t="shared" si="6"/>
        <v>1133479.3760000002</v>
      </c>
      <c r="O14" s="12">
        <v>485776.90399999992</v>
      </c>
      <c r="P14" s="2">
        <v>1643</v>
      </c>
      <c r="Q14" s="167">
        <f t="shared" si="15"/>
        <v>7.8083989501312345</v>
      </c>
      <c r="R14" s="41">
        <f t="shared" si="7"/>
        <v>57.866293365794256</v>
      </c>
      <c r="S14" s="167">
        <f t="shared" si="16"/>
        <v>4.1655861956160152</v>
      </c>
      <c r="T14" s="11">
        <v>95074.319999999963</v>
      </c>
      <c r="U14" s="12">
        <f t="shared" si="8"/>
        <v>66551.993999999962</v>
      </c>
      <c r="V14" s="12">
        <v>28522.326000000001</v>
      </c>
      <c r="W14" s="2">
        <v>1044</v>
      </c>
      <c r="X14" s="167">
        <f t="shared" ref="X14" si="32">W14*100/W13-100</f>
        <v>-2.4299065420560737</v>
      </c>
      <c r="Y14" s="41">
        <f t="shared" si="9"/>
        <v>61.859703065134113</v>
      </c>
      <c r="Z14" s="167">
        <f t="shared" ref="Z14" si="33">Y14*100/Y13-100</f>
        <v>9.0185501177291911</v>
      </c>
      <c r="AA14" s="11">
        <v>64581.530000000013</v>
      </c>
      <c r="AB14" s="12">
        <f t="shared" si="10"/>
        <v>45207.10100000001</v>
      </c>
      <c r="AC14" s="12">
        <v>19374.429000000004</v>
      </c>
      <c r="AD14" s="2">
        <v>8928</v>
      </c>
      <c r="AE14" s="167">
        <f t="shared" si="19"/>
        <v>3.6091447139375674</v>
      </c>
      <c r="AF14" s="41">
        <f t="shared" si="11"/>
        <v>64.008522625448038</v>
      </c>
      <c r="AG14" s="167">
        <f t="shared" si="19"/>
        <v>1.7349248197146068</v>
      </c>
      <c r="AH14" s="11">
        <v>571468.09000000008</v>
      </c>
      <c r="AI14" s="12">
        <f t="shared" si="12"/>
        <v>400027.65300000005</v>
      </c>
      <c r="AJ14" s="12">
        <v>171440.43700000003</v>
      </c>
    </row>
    <row r="15" spans="1:36" x14ac:dyDescent="0.3">
      <c r="A15" s="3" t="s">
        <v>25</v>
      </c>
      <c r="B15" s="3">
        <v>2024</v>
      </c>
      <c r="C15" s="3" t="s">
        <v>6</v>
      </c>
      <c r="D15" s="10">
        <f t="shared" si="0"/>
        <v>28326</v>
      </c>
      <c r="E15" s="41">
        <f t="shared" si="1"/>
        <v>81.815115441643741</v>
      </c>
      <c r="F15" s="11">
        <f t="shared" si="2"/>
        <v>2317494.9600000004</v>
      </c>
      <c r="G15" s="12">
        <f t="shared" si="3"/>
        <v>1622246.402</v>
      </c>
      <c r="H15" s="13">
        <f t="shared" si="4"/>
        <v>695248.55800000019</v>
      </c>
      <c r="I15" s="14">
        <v>16748</v>
      </c>
      <c r="J15" s="167">
        <f t="shared" si="13"/>
        <v>0.39563601486632649</v>
      </c>
      <c r="K15" s="41">
        <f t="shared" si="5"/>
        <v>94.959494267972303</v>
      </c>
      <c r="L15" s="167">
        <f t="shared" si="14"/>
        <v>-2.1702553854962474</v>
      </c>
      <c r="M15" s="11">
        <v>1590381.61</v>
      </c>
      <c r="N15" s="12">
        <f t="shared" si="6"/>
        <v>1113267.1169999999</v>
      </c>
      <c r="O15" s="12">
        <v>477114.49300000019</v>
      </c>
      <c r="P15" s="2">
        <v>1557</v>
      </c>
      <c r="Q15" s="167">
        <f t="shared" si="15"/>
        <v>-5.2343274497869743</v>
      </c>
      <c r="R15" s="41">
        <f t="shared" si="7"/>
        <v>50.916525369299926</v>
      </c>
      <c r="S15" s="167">
        <f t="shared" si="16"/>
        <v>-12.010045213302803</v>
      </c>
      <c r="T15" s="11">
        <v>79277.029999999984</v>
      </c>
      <c r="U15" s="12">
        <f t="shared" si="8"/>
        <v>55493.890999999989</v>
      </c>
      <c r="V15" s="12">
        <v>23783.138999999992</v>
      </c>
      <c r="W15" s="2">
        <v>1029</v>
      </c>
      <c r="X15" s="167">
        <f t="shared" ref="X15" si="34">W15*100/W14-100</f>
        <v>-1.4367816091954069</v>
      </c>
      <c r="Y15" s="41">
        <f t="shared" si="9"/>
        <v>56.291875607385805</v>
      </c>
      <c r="Z15" s="167">
        <f t="shared" ref="Z15" si="35">Y15*100/Y14-100</f>
        <v>-9.0007342128457282</v>
      </c>
      <c r="AA15" s="11">
        <v>57924.34</v>
      </c>
      <c r="AB15" s="12">
        <f t="shared" si="10"/>
        <v>40547.058000000005</v>
      </c>
      <c r="AC15" s="12">
        <v>17377.281999999992</v>
      </c>
      <c r="AD15" s="2">
        <v>8992</v>
      </c>
      <c r="AE15" s="167">
        <f t="shared" si="19"/>
        <v>0.71684587813619771</v>
      </c>
      <c r="AF15" s="41">
        <f t="shared" si="11"/>
        <v>65.60409030249113</v>
      </c>
      <c r="AG15" s="167">
        <f t="shared" si="19"/>
        <v>2.4927425467694491</v>
      </c>
      <c r="AH15" s="11">
        <v>589911.98000000021</v>
      </c>
      <c r="AI15" s="12">
        <f t="shared" si="12"/>
        <v>412938.33600000013</v>
      </c>
      <c r="AJ15" s="12">
        <v>176973.64400000006</v>
      </c>
    </row>
    <row r="16" spans="1:36" x14ac:dyDescent="0.3">
      <c r="A16" s="3" t="s">
        <v>25</v>
      </c>
      <c r="B16" s="3">
        <v>2024</v>
      </c>
      <c r="C16" s="3" t="s">
        <v>7</v>
      </c>
      <c r="D16" s="10">
        <f t="shared" si="0"/>
        <v>26679</v>
      </c>
      <c r="E16" s="41">
        <f t="shared" si="1"/>
        <v>75.063514749428435</v>
      </c>
      <c r="F16" s="11">
        <f t="shared" si="2"/>
        <v>2002619.5100000012</v>
      </c>
      <c r="G16" s="12">
        <f t="shared" si="3"/>
        <v>1401833.597000001</v>
      </c>
      <c r="H16" s="13">
        <f t="shared" si="4"/>
        <v>600785.91299999994</v>
      </c>
      <c r="I16" s="14">
        <v>15489</v>
      </c>
      <c r="J16" s="167">
        <f t="shared" si="13"/>
        <v>-7.5173155003582508</v>
      </c>
      <c r="K16" s="41">
        <f t="shared" si="5"/>
        <v>85.830484860223436</v>
      </c>
      <c r="L16" s="167">
        <f t="shared" si="14"/>
        <v>-9.6135825892112763</v>
      </c>
      <c r="M16" s="11">
        <v>1329428.3800000008</v>
      </c>
      <c r="N16" s="12">
        <f t="shared" si="6"/>
        <v>930599.83600000083</v>
      </c>
      <c r="O16" s="12">
        <v>398828.54399999994</v>
      </c>
      <c r="P16" s="2">
        <v>1454</v>
      </c>
      <c r="Q16" s="167">
        <f t="shared" si="15"/>
        <v>-6.6152858060372495</v>
      </c>
      <c r="R16" s="41">
        <f t="shared" si="7"/>
        <v>49.874099037138926</v>
      </c>
      <c r="S16" s="167">
        <f t="shared" si="16"/>
        <v>-2.0473241734392502</v>
      </c>
      <c r="T16" s="11">
        <v>72516.94</v>
      </c>
      <c r="U16" s="12">
        <f t="shared" si="8"/>
        <v>50761.817999999999</v>
      </c>
      <c r="V16" s="12">
        <v>21755.121999999999</v>
      </c>
      <c r="W16" s="2">
        <v>988</v>
      </c>
      <c r="X16" s="167">
        <f t="shared" ref="X16" si="36">W16*100/W15-100</f>
        <v>-3.9844509232264329</v>
      </c>
      <c r="Y16" s="41">
        <f t="shared" si="9"/>
        <v>49.54586032388665</v>
      </c>
      <c r="Z16" s="167">
        <f t="shared" ref="Z16" si="37">Y16*100/Y15-100</f>
        <v>-11.983994512014505</v>
      </c>
      <c r="AA16" s="11">
        <v>48951.310000000012</v>
      </c>
      <c r="AB16" s="12">
        <f t="shared" si="10"/>
        <v>34265.927000000011</v>
      </c>
      <c r="AC16" s="12">
        <v>14685.383</v>
      </c>
      <c r="AD16" s="2">
        <v>8748</v>
      </c>
      <c r="AE16" s="167">
        <f t="shared" si="19"/>
        <v>-2.7135231316726021</v>
      </c>
      <c r="AF16" s="41">
        <f t="shared" si="11"/>
        <v>63.068459076360341</v>
      </c>
      <c r="AG16" s="167">
        <f t="shared" si="19"/>
        <v>-3.8650505089535585</v>
      </c>
      <c r="AH16" s="11">
        <v>551722.88000000024</v>
      </c>
      <c r="AI16" s="12">
        <f t="shared" si="12"/>
        <v>386206.01600000018</v>
      </c>
      <c r="AJ16" s="12">
        <v>165516.86400000006</v>
      </c>
    </row>
    <row r="17" spans="1:36" ht="14" thickBot="1" x14ac:dyDescent="0.4">
      <c r="A17" s="15" t="s">
        <v>25</v>
      </c>
      <c r="B17" s="15">
        <v>2024</v>
      </c>
      <c r="C17" s="15" t="s">
        <v>0</v>
      </c>
      <c r="D17" s="16">
        <f>AVERAGE(D5:D16)</f>
        <v>31544</v>
      </c>
      <c r="E17" s="107">
        <f>SUM(E5:E16)/12</f>
        <v>99.894139960633865</v>
      </c>
      <c r="F17" s="17">
        <f>SUM(F5:F16)</f>
        <v>38747811.682000004</v>
      </c>
      <c r="G17" s="18">
        <f t="shared" ref="G17" si="38">SUM(G5:G16)</f>
        <v>27123467.207400002</v>
      </c>
      <c r="H17" s="19">
        <f t="shared" ref="H17" si="39">SUM(H5:H16)</f>
        <v>11624344.474600002</v>
      </c>
      <c r="I17" s="20">
        <f>AVERAGE(I5:I16)</f>
        <v>18346.666666666668</v>
      </c>
      <c r="J17" s="45" t="s">
        <v>30</v>
      </c>
      <c r="K17" s="168">
        <f>SUM(K5:K16)/12</f>
        <v>118.14183248417014</v>
      </c>
      <c r="L17" s="45" t="s">
        <v>30</v>
      </c>
      <c r="M17" s="21">
        <f>SUM(M5:M16)</f>
        <v>26629549.189999998</v>
      </c>
      <c r="N17" s="22">
        <f t="shared" ref="N17:O17" si="40">SUM(N5:N16)</f>
        <v>18640684.173</v>
      </c>
      <c r="O17" s="22">
        <f t="shared" si="40"/>
        <v>7988865.017</v>
      </c>
      <c r="P17" s="23">
        <f>AVERAGE(P5:P16)</f>
        <v>1914.9166666666667</v>
      </c>
      <c r="Q17" s="45" t="s">
        <v>30</v>
      </c>
      <c r="R17" s="168">
        <f>SUM(R5:R16)/12</f>
        <v>73.610375154697735</v>
      </c>
      <c r="S17" s="45" t="s">
        <v>30</v>
      </c>
      <c r="T17" s="21">
        <f>SUM(T5:T16)</f>
        <v>1771845.9000000001</v>
      </c>
      <c r="U17" s="22">
        <f t="shared" ref="U17" si="41">SUM(U5:U16)</f>
        <v>1240291.76</v>
      </c>
      <c r="V17" s="22">
        <f t="shared" ref="V17" si="42">SUM(V5:V16)</f>
        <v>531554.14</v>
      </c>
      <c r="W17" s="23">
        <f>AVERAGE(W5:W16)</f>
        <v>1288.25</v>
      </c>
      <c r="X17" s="45" t="s">
        <v>30</v>
      </c>
      <c r="Y17" s="168">
        <f>SUM(Y5:Y16)/12</f>
        <v>67.960728880235266</v>
      </c>
      <c r="Z17" s="45" t="s">
        <v>30</v>
      </c>
      <c r="AA17" s="21">
        <f>SUM(AA5:AA16)</f>
        <v>1076368.21</v>
      </c>
      <c r="AB17" s="22">
        <f t="shared" ref="AB17" si="43">SUM(AB5:AB16)</f>
        <v>753457.62699999998</v>
      </c>
      <c r="AC17" s="22">
        <f t="shared" ref="AC17" si="44">SUM(AC5:AC16)</f>
        <v>322910.58299999998</v>
      </c>
      <c r="AD17" s="23">
        <f>AVERAGE(AD5:AD16)</f>
        <v>9994.1666666666661</v>
      </c>
      <c r="AE17" s="45" t="s">
        <v>30</v>
      </c>
      <c r="AF17" s="168">
        <f>SUM(AF5:AF16)/12</f>
        <v>75.574192757272272</v>
      </c>
      <c r="AG17" s="45" t="s">
        <v>30</v>
      </c>
      <c r="AH17" s="21">
        <f>SUM(AH5:AH16)</f>
        <v>9270048.382000003</v>
      </c>
      <c r="AI17" s="22">
        <f t="shared" ref="AI17" si="45">SUM(AI5:AI16)</f>
        <v>6489033.6474000001</v>
      </c>
      <c r="AJ17" s="22">
        <f t="shared" ref="AJ17" si="46">SUM(AJ5:AJ16)</f>
        <v>2781014.7346000001</v>
      </c>
    </row>
    <row r="18" spans="1:36" ht="13.5" thickBot="1" x14ac:dyDescent="0.35"/>
    <row r="19" spans="1:36" ht="44.5" customHeight="1" x14ac:dyDescent="0.3">
      <c r="D19" s="189" t="s">
        <v>28</v>
      </c>
      <c r="E19" s="190"/>
      <c r="F19" s="191"/>
      <c r="G19" s="191"/>
      <c r="H19" s="192"/>
      <c r="I19" s="187" t="s">
        <v>21</v>
      </c>
      <c r="J19" s="187"/>
      <c r="K19" s="187"/>
      <c r="L19" s="187"/>
      <c r="M19" s="188"/>
      <c r="N19" s="188"/>
      <c r="O19" s="188"/>
      <c r="P19" s="188" t="s">
        <v>22</v>
      </c>
      <c r="Q19" s="188"/>
      <c r="R19" s="188"/>
      <c r="S19" s="188"/>
      <c r="T19" s="188"/>
      <c r="U19" s="188"/>
      <c r="V19" s="188"/>
      <c r="W19" s="188" t="s">
        <v>23</v>
      </c>
      <c r="X19" s="188"/>
      <c r="Y19" s="188"/>
      <c r="Z19" s="188"/>
      <c r="AA19" s="188"/>
      <c r="AB19" s="188"/>
      <c r="AC19" s="188"/>
      <c r="AD19" s="188" t="s">
        <v>24</v>
      </c>
      <c r="AE19" s="188"/>
      <c r="AF19" s="188"/>
      <c r="AG19" s="188"/>
      <c r="AH19" s="188"/>
      <c r="AI19" s="188"/>
      <c r="AJ19" s="188"/>
    </row>
    <row r="20" spans="1:36" s="4" customFormat="1" ht="132.5" customHeight="1" x14ac:dyDescent="0.3">
      <c r="D20" s="5" t="s">
        <v>13</v>
      </c>
      <c r="E20" s="39" t="s">
        <v>29</v>
      </c>
      <c r="F20" s="6" t="s">
        <v>14</v>
      </c>
      <c r="G20" s="7" t="s">
        <v>16</v>
      </c>
      <c r="H20" s="8" t="s">
        <v>15</v>
      </c>
      <c r="I20" s="9" t="s">
        <v>13</v>
      </c>
      <c r="J20" s="39" t="s">
        <v>31</v>
      </c>
      <c r="K20" s="39" t="s">
        <v>29</v>
      </c>
      <c r="L20" s="39" t="s">
        <v>32</v>
      </c>
      <c r="M20" s="6" t="s">
        <v>14</v>
      </c>
      <c r="N20" s="7" t="s">
        <v>16</v>
      </c>
      <c r="O20" s="7" t="s">
        <v>15</v>
      </c>
      <c r="P20" s="6" t="s">
        <v>13</v>
      </c>
      <c r="Q20" s="39" t="s">
        <v>31</v>
      </c>
      <c r="R20" s="39" t="s">
        <v>29</v>
      </c>
      <c r="S20" s="39" t="s">
        <v>32</v>
      </c>
      <c r="T20" s="6" t="s">
        <v>14</v>
      </c>
      <c r="U20" s="7" t="s">
        <v>16</v>
      </c>
      <c r="V20" s="7" t="s">
        <v>15</v>
      </c>
      <c r="W20" s="6" t="s">
        <v>13</v>
      </c>
      <c r="X20" s="39" t="s">
        <v>31</v>
      </c>
      <c r="Y20" s="39" t="s">
        <v>29</v>
      </c>
      <c r="Z20" s="39" t="s">
        <v>32</v>
      </c>
      <c r="AA20" s="6" t="s">
        <v>14</v>
      </c>
      <c r="AB20" s="7" t="s">
        <v>16</v>
      </c>
      <c r="AC20" s="7" t="s">
        <v>15</v>
      </c>
      <c r="AD20" s="6" t="s">
        <v>13</v>
      </c>
      <c r="AE20" s="39" t="s">
        <v>31</v>
      </c>
      <c r="AF20" s="39" t="s">
        <v>29</v>
      </c>
      <c r="AG20" s="39" t="s">
        <v>32</v>
      </c>
      <c r="AH20" s="6" t="s">
        <v>14</v>
      </c>
      <c r="AI20" s="7" t="s">
        <v>16</v>
      </c>
      <c r="AJ20" s="7" t="s">
        <v>15</v>
      </c>
    </row>
    <row r="21" spans="1:36" x14ac:dyDescent="0.3">
      <c r="A21" s="43" t="s">
        <v>25</v>
      </c>
      <c r="B21" s="43">
        <v>2025</v>
      </c>
      <c r="C21" s="43" t="s">
        <v>8</v>
      </c>
      <c r="D21" s="10">
        <f>I21+P21+W21+AD21</f>
        <v>31741</v>
      </c>
      <c r="E21" s="41">
        <f>F21/D21</f>
        <v>118.48892851516968</v>
      </c>
      <c r="F21" s="11">
        <f t="shared" ref="F21:F32" si="47">M21+T21+AA21+AH21</f>
        <v>3760957.0800000005</v>
      </c>
      <c r="G21" s="12">
        <f t="shared" ref="G21:G32" si="48">N21+U21+AB21+AI21</f>
        <v>2632669.9160000002</v>
      </c>
      <c r="H21" s="13">
        <f t="shared" ref="H21:H32" si="49">O21+V21+AC21+AJ21</f>
        <v>1128287.1640000003</v>
      </c>
      <c r="I21" s="14">
        <v>19190</v>
      </c>
      <c r="J21" s="40">
        <f>I21*100/I16-100</f>
        <v>23.894376654399892</v>
      </c>
      <c r="K21" s="41">
        <f>M21/I21</f>
        <v>138.49871287128715</v>
      </c>
      <c r="L21" s="40">
        <f>K21*100/K16-100</f>
        <v>61.363078743915906</v>
      </c>
      <c r="M21" s="11">
        <v>2657790.3000000003</v>
      </c>
      <c r="N21" s="12">
        <f>M21-O21</f>
        <v>1860453.19</v>
      </c>
      <c r="O21" s="12">
        <v>797337.11000000034</v>
      </c>
      <c r="P21" s="2">
        <v>1921</v>
      </c>
      <c r="Q21" s="40">
        <f>P21*100/P16-100</f>
        <v>32.118294360385136</v>
      </c>
      <c r="R21" s="41">
        <f>T21/P21</f>
        <v>86.618219677251417</v>
      </c>
      <c r="S21" s="40">
        <f>R21*100/R16-100</f>
        <v>73.673753209558441</v>
      </c>
      <c r="T21" s="11">
        <v>166393.59999999998</v>
      </c>
      <c r="U21" s="12">
        <f>T21-V21</f>
        <v>116475.50999999997</v>
      </c>
      <c r="V21" s="12">
        <v>49918.090000000011</v>
      </c>
      <c r="W21" s="2">
        <v>1396</v>
      </c>
      <c r="X21" s="40">
        <f>W21*100/W16-100</f>
        <v>41.295546558704444</v>
      </c>
      <c r="Y21" s="41">
        <f>AA21/W21</f>
        <v>89.541088825214885</v>
      </c>
      <c r="Z21" s="40">
        <f>Y21*100/Y16-100</f>
        <v>80.723653277741249</v>
      </c>
      <c r="AA21" s="11">
        <v>124999.35999999999</v>
      </c>
      <c r="AB21" s="12">
        <f>AA21-AC21</f>
        <v>87499.541999999987</v>
      </c>
      <c r="AC21" s="12">
        <v>37499.818000000007</v>
      </c>
      <c r="AD21" s="2">
        <v>9234</v>
      </c>
      <c r="AE21" s="40">
        <f>AD21*100/AD16-100</f>
        <v>5.5555555555555571</v>
      </c>
      <c r="AF21" s="41">
        <f>AH21/AD21</f>
        <v>87.911394845137551</v>
      </c>
      <c r="AG21" s="40">
        <f>AF21*100/AF16-100</f>
        <v>39.390427691754041</v>
      </c>
      <c r="AH21" s="11">
        <v>811773.82000000018</v>
      </c>
      <c r="AI21" s="12">
        <f>AH21-AJ21</f>
        <v>568241.67400000012</v>
      </c>
      <c r="AJ21" s="12">
        <v>243532.14600000004</v>
      </c>
    </row>
    <row r="22" spans="1:36" x14ac:dyDescent="0.3">
      <c r="A22" s="43" t="s">
        <v>25</v>
      </c>
      <c r="B22" s="43">
        <v>2025</v>
      </c>
      <c r="C22" s="43" t="s">
        <v>9</v>
      </c>
      <c r="D22" s="10">
        <f t="shared" ref="D22:D32" si="50">I22+P22+W22+AD22</f>
        <v>32658</v>
      </c>
      <c r="E22" s="41">
        <f t="shared" ref="E22:E32" si="51">F22/D22</f>
        <v>122.28048808867663</v>
      </c>
      <c r="F22" s="11">
        <f t="shared" si="47"/>
        <v>3993436.1800000016</v>
      </c>
      <c r="G22" s="12">
        <f t="shared" si="48"/>
        <v>2795405.296000001</v>
      </c>
      <c r="H22" s="13">
        <f t="shared" si="49"/>
        <v>1198030.8840000001</v>
      </c>
      <c r="I22" s="14">
        <v>19591</v>
      </c>
      <c r="J22" s="40">
        <f>I22*100/I21-100</f>
        <v>2.0896300156331478</v>
      </c>
      <c r="K22" s="41">
        <f t="shared" ref="K22:K26" si="52">M22/I22</f>
        <v>139.53365729161357</v>
      </c>
      <c r="L22" s="40">
        <f>K22*100/K21-100</f>
        <v>0.74725923358452917</v>
      </c>
      <c r="M22" s="11">
        <v>2733603.8800000013</v>
      </c>
      <c r="N22" s="12">
        <f t="shared" ref="N22:N32" si="53">M22-O22</f>
        <v>1913522.7260000012</v>
      </c>
      <c r="O22" s="12">
        <v>820081.15399999998</v>
      </c>
      <c r="P22" s="2">
        <v>1982</v>
      </c>
      <c r="Q22" s="40">
        <f>P22*100/P21-100</f>
        <v>3.1754294638209331</v>
      </c>
      <c r="R22" s="41">
        <f t="shared" ref="R22:R26" si="54">T22/P22</f>
        <v>92.469001009081722</v>
      </c>
      <c r="S22" s="40">
        <f>R22*100/R21-100</f>
        <v>6.7546774265633047</v>
      </c>
      <c r="T22" s="11">
        <v>183273.55999999997</v>
      </c>
      <c r="U22" s="12">
        <f t="shared" ref="U22:U32" si="55">T22-V22</f>
        <v>128291.46199999997</v>
      </c>
      <c r="V22" s="12">
        <v>54982.098000000005</v>
      </c>
      <c r="W22" s="2">
        <v>1190</v>
      </c>
      <c r="X22" s="40">
        <f>W22*100/W21-100</f>
        <v>-14.756446991404005</v>
      </c>
      <c r="Y22" s="41">
        <f t="shared" ref="Y22:Y26" si="56">AA22/W22</f>
        <v>80.284369747899163</v>
      </c>
      <c r="Z22" s="40">
        <f>Y22*100/Y21-100</f>
        <v>-10.337956795884992</v>
      </c>
      <c r="AA22" s="11">
        <v>95538.400000000009</v>
      </c>
      <c r="AB22" s="12">
        <f t="shared" ref="AB22:AB32" si="57">AA22-AC22</f>
        <v>66876.89</v>
      </c>
      <c r="AC22" s="12">
        <v>28661.510000000006</v>
      </c>
      <c r="AD22" s="2">
        <v>9895</v>
      </c>
      <c r="AE22" s="40">
        <f>AD22*100/AD21-100</f>
        <v>7.158327918561838</v>
      </c>
      <c r="AF22" s="41">
        <f t="shared" ref="AF22:AF26" si="58">AH22/AD22</f>
        <v>99.143035876705412</v>
      </c>
      <c r="AG22" s="40">
        <f>AF22*100/AF21-100</f>
        <v>12.776092395477562</v>
      </c>
      <c r="AH22" s="11">
        <v>981020.34000000008</v>
      </c>
      <c r="AI22" s="12">
        <f t="shared" ref="AI22:AI32" si="59">AH22-AJ22</f>
        <v>686714.21800000011</v>
      </c>
      <c r="AJ22" s="12">
        <v>294306.12200000003</v>
      </c>
    </row>
    <row r="23" spans="1:36" x14ac:dyDescent="0.3">
      <c r="A23" s="43" t="s">
        <v>25</v>
      </c>
      <c r="B23" s="43">
        <v>2025</v>
      </c>
      <c r="C23" s="43" t="s">
        <v>10</v>
      </c>
      <c r="D23" s="10">
        <f t="shared" si="50"/>
        <v>34355</v>
      </c>
      <c r="E23" s="41">
        <f t="shared" si="51"/>
        <v>130.26671925483913</v>
      </c>
      <c r="F23" s="11">
        <f t="shared" si="47"/>
        <v>4475313.1399999987</v>
      </c>
      <c r="G23" s="12">
        <f t="shared" si="48"/>
        <v>3132719.1079999995</v>
      </c>
      <c r="H23" s="13">
        <f t="shared" si="49"/>
        <v>1342594.0319999999</v>
      </c>
      <c r="I23" s="14">
        <v>20591</v>
      </c>
      <c r="J23" s="40">
        <f t="shared" ref="J23:J32" si="60">I23*100/I22-100</f>
        <v>5.1043846664284587</v>
      </c>
      <c r="K23" s="41">
        <f t="shared" si="52"/>
        <v>151.37094167354664</v>
      </c>
      <c r="L23" s="40">
        <f t="shared" ref="L23:L26" si="61">K23*100/K22-100</f>
        <v>8.4834617050093897</v>
      </c>
      <c r="M23" s="11">
        <v>3116879.0599999991</v>
      </c>
      <c r="N23" s="12">
        <f t="shared" si="53"/>
        <v>2181815.3219999992</v>
      </c>
      <c r="O23" s="12">
        <v>935063.73799999978</v>
      </c>
      <c r="P23" s="2">
        <v>2048</v>
      </c>
      <c r="Q23" s="40">
        <f t="shared" ref="Q23:Q32" si="62">P23*100/P22-100</f>
        <v>3.3299697275479332</v>
      </c>
      <c r="R23" s="41">
        <f t="shared" si="54"/>
        <v>99.408676757812472</v>
      </c>
      <c r="S23" s="40">
        <f t="shared" ref="S23:S26" si="63">R23*100/R22-100</f>
        <v>7.5048672236106171</v>
      </c>
      <c r="T23" s="11">
        <v>203588.96999999994</v>
      </c>
      <c r="U23" s="12">
        <f t="shared" si="55"/>
        <v>142512.25899999993</v>
      </c>
      <c r="V23" s="12">
        <v>61076.711000000003</v>
      </c>
      <c r="W23" s="2">
        <v>1261</v>
      </c>
      <c r="X23" s="40">
        <f t="shared" ref="X23" si="64">W23*100/W22-100</f>
        <v>5.9663865546218489</v>
      </c>
      <c r="Y23" s="41">
        <f t="shared" si="56"/>
        <v>105.66345757335448</v>
      </c>
      <c r="Z23" s="40">
        <f t="shared" ref="Z23" si="65">Y23*100/Y22-100</f>
        <v>31.611492878561734</v>
      </c>
      <c r="AA23" s="11">
        <v>133241.62</v>
      </c>
      <c r="AB23" s="12">
        <f t="shared" si="57"/>
        <v>93269.114000000001</v>
      </c>
      <c r="AC23" s="12">
        <v>39972.506000000001</v>
      </c>
      <c r="AD23" s="2">
        <v>10455</v>
      </c>
      <c r="AE23" s="40">
        <f t="shared" ref="AE23:AG32" si="66">AD23*100/AD22-100</f>
        <v>5.6594239514906519</v>
      </c>
      <c r="AF23" s="41">
        <f t="shared" si="58"/>
        <v>97.714346245815406</v>
      </c>
      <c r="AG23" s="40">
        <f t="shared" si="66"/>
        <v>-1.4410388165505879</v>
      </c>
      <c r="AH23" s="11">
        <v>1021603.4900000001</v>
      </c>
      <c r="AI23" s="12">
        <f t="shared" si="59"/>
        <v>715122.41300000006</v>
      </c>
      <c r="AJ23" s="12">
        <v>306481.07700000005</v>
      </c>
    </row>
    <row r="24" spans="1:36" x14ac:dyDescent="0.3">
      <c r="A24" s="43" t="s">
        <v>25</v>
      </c>
      <c r="B24" s="43">
        <v>2025</v>
      </c>
      <c r="C24" s="43" t="s">
        <v>11</v>
      </c>
      <c r="D24" s="10">
        <f t="shared" si="50"/>
        <v>33826</v>
      </c>
      <c r="E24" s="41">
        <f t="shared" si="51"/>
        <v>125.50372790161416</v>
      </c>
      <c r="F24" s="11">
        <f t="shared" si="47"/>
        <v>4245289.1000000006</v>
      </c>
      <c r="G24" s="12">
        <f t="shared" si="48"/>
        <v>2971702.2200000007</v>
      </c>
      <c r="H24" s="13">
        <f t="shared" si="49"/>
        <v>1273586.8799999999</v>
      </c>
      <c r="I24" s="14">
        <v>20243</v>
      </c>
      <c r="J24" s="40">
        <f t="shared" si="60"/>
        <v>-1.6900587635374649</v>
      </c>
      <c r="K24" s="41">
        <f t="shared" si="52"/>
        <v>147.81578767969177</v>
      </c>
      <c r="L24" s="40">
        <f t="shared" si="61"/>
        <v>-2.3486370333363453</v>
      </c>
      <c r="M24" s="11">
        <v>2992234.9900000007</v>
      </c>
      <c r="N24" s="12">
        <f t="shared" si="53"/>
        <v>2094564.4430000009</v>
      </c>
      <c r="O24" s="12">
        <v>897670.54699999979</v>
      </c>
      <c r="P24" s="2">
        <v>2145</v>
      </c>
      <c r="Q24" s="40">
        <f t="shared" si="62"/>
        <v>4.736328125</v>
      </c>
      <c r="R24" s="41">
        <f t="shared" si="54"/>
        <v>97.560484848484876</v>
      </c>
      <c r="S24" s="40">
        <f t="shared" si="63"/>
        <v>-1.8591857065257074</v>
      </c>
      <c r="T24" s="11">
        <v>209267.24000000005</v>
      </c>
      <c r="U24" s="12">
        <f t="shared" si="55"/>
        <v>146487.03800000003</v>
      </c>
      <c r="V24" s="12">
        <v>62780.202000000012</v>
      </c>
      <c r="W24" s="2">
        <v>1218</v>
      </c>
      <c r="X24" s="40">
        <f t="shared" ref="X24" si="67">W24*100/W23-100</f>
        <v>-3.4099920697858863</v>
      </c>
      <c r="Y24" s="41">
        <f t="shared" si="56"/>
        <v>76.984646962233171</v>
      </c>
      <c r="Z24" s="40">
        <f t="shared" ref="Z24" si="68">Y24*100/Y23-100</f>
        <v>-27.141654522531297</v>
      </c>
      <c r="AA24" s="11">
        <v>93767.3</v>
      </c>
      <c r="AB24" s="12">
        <f t="shared" si="57"/>
        <v>65637.070000000007</v>
      </c>
      <c r="AC24" s="12">
        <v>28130.229999999996</v>
      </c>
      <c r="AD24" s="2">
        <v>10220</v>
      </c>
      <c r="AE24" s="40">
        <f t="shared" si="66"/>
        <v>-2.2477283596365396</v>
      </c>
      <c r="AF24" s="41">
        <f t="shared" si="58"/>
        <v>92.956905088062626</v>
      </c>
      <c r="AG24" s="40">
        <f t="shared" si="66"/>
        <v>-4.8687233149825317</v>
      </c>
      <c r="AH24" s="11">
        <v>950019.57000000007</v>
      </c>
      <c r="AI24" s="12">
        <f t="shared" si="59"/>
        <v>665013.66899999999</v>
      </c>
      <c r="AJ24" s="12">
        <v>285005.90100000001</v>
      </c>
    </row>
    <row r="25" spans="1:36" x14ac:dyDescent="0.3">
      <c r="A25" s="43" t="s">
        <v>25</v>
      </c>
      <c r="B25" s="43">
        <v>2025</v>
      </c>
      <c r="C25" s="43" t="s">
        <v>12</v>
      </c>
      <c r="D25" s="10">
        <f t="shared" si="50"/>
        <v>31320</v>
      </c>
      <c r="E25" s="41">
        <f t="shared" si="51"/>
        <v>107.91396168582376</v>
      </c>
      <c r="F25" s="11">
        <f t="shared" si="47"/>
        <v>3379865.2800000003</v>
      </c>
      <c r="G25" s="12">
        <f t="shared" si="48"/>
        <v>2365905.5660000001</v>
      </c>
      <c r="H25" s="13">
        <f t="shared" si="49"/>
        <v>1013959.7139999999</v>
      </c>
      <c r="I25" s="14">
        <v>18603</v>
      </c>
      <c r="J25" s="40">
        <f t="shared" si="60"/>
        <v>-8.1015659734229075</v>
      </c>
      <c r="K25" s="41">
        <f t="shared" si="52"/>
        <v>128.04694404128367</v>
      </c>
      <c r="L25" s="40">
        <f t="shared" si="61"/>
        <v>-13.373973070620877</v>
      </c>
      <c r="M25" s="11">
        <v>2382057.3000000003</v>
      </c>
      <c r="N25" s="12">
        <f t="shared" si="53"/>
        <v>1667440.0900000003</v>
      </c>
      <c r="O25" s="12">
        <v>714617.21</v>
      </c>
      <c r="P25" s="2">
        <v>1877</v>
      </c>
      <c r="Q25" s="40">
        <f t="shared" si="62"/>
        <v>-12.494172494172489</v>
      </c>
      <c r="R25" s="41">
        <f t="shared" si="54"/>
        <v>82.873281832711768</v>
      </c>
      <c r="S25" s="40">
        <f t="shared" si="63"/>
        <v>-15.054458819657256</v>
      </c>
      <c r="T25" s="11">
        <v>155553.15</v>
      </c>
      <c r="U25" s="12">
        <f t="shared" si="55"/>
        <v>108887.16499999998</v>
      </c>
      <c r="V25" s="12">
        <v>46665.985000000008</v>
      </c>
      <c r="W25" s="2">
        <v>1208</v>
      </c>
      <c r="X25" s="40">
        <f t="shared" ref="X25:X32" si="69">W25*100/W24-100</f>
        <v>-0.8210180623973713</v>
      </c>
      <c r="Y25" s="41">
        <f t="shared" si="56"/>
        <v>70.108923841059593</v>
      </c>
      <c r="Z25" s="40">
        <f t="shared" ref="Z25:Z26" si="70">Y25*100/Y24-100</f>
        <v>-8.931291358063433</v>
      </c>
      <c r="AA25" s="11">
        <v>84691.579999999987</v>
      </c>
      <c r="AB25" s="12">
        <f t="shared" si="57"/>
        <v>59284.085999999996</v>
      </c>
      <c r="AC25" s="12">
        <v>25407.493999999995</v>
      </c>
      <c r="AD25" s="2">
        <v>9632</v>
      </c>
      <c r="AE25" s="40">
        <f t="shared" si="66"/>
        <v>-5.7534246575342536</v>
      </c>
      <c r="AF25" s="41">
        <f t="shared" si="58"/>
        <v>78.650669642857139</v>
      </c>
      <c r="AG25" s="40">
        <f t="shared" si="66"/>
        <v>-15.390180462282487</v>
      </c>
      <c r="AH25" s="11">
        <v>757563.25</v>
      </c>
      <c r="AI25" s="12">
        <f t="shared" si="59"/>
        <v>530294.22499999998</v>
      </c>
      <c r="AJ25" s="12">
        <v>227269.02499999999</v>
      </c>
    </row>
    <row r="26" spans="1:36" x14ac:dyDescent="0.3">
      <c r="A26" s="44" t="s">
        <v>25</v>
      </c>
      <c r="B26" s="44">
        <v>2025</v>
      </c>
      <c r="C26" s="44" t="s">
        <v>1</v>
      </c>
      <c r="D26" s="10">
        <f>I26+P26+W26+AD26</f>
        <v>29418</v>
      </c>
      <c r="E26" s="41">
        <f>F26/D26</f>
        <v>94.365605751580674</v>
      </c>
      <c r="F26" s="11">
        <f t="shared" si="47"/>
        <v>2776047.39</v>
      </c>
      <c r="G26" s="12">
        <f t="shared" si="48"/>
        <v>1943233.0630000003</v>
      </c>
      <c r="H26" s="13">
        <f t="shared" si="49"/>
        <v>832814.32700000005</v>
      </c>
      <c r="I26" s="2">
        <v>17618</v>
      </c>
      <c r="J26" s="40">
        <f t="shared" si="60"/>
        <v>-5.2948449174864294</v>
      </c>
      <c r="K26" s="41">
        <f t="shared" si="52"/>
        <v>111.27686627312977</v>
      </c>
      <c r="L26" s="40">
        <f t="shared" si="61"/>
        <v>-13.096819993413547</v>
      </c>
      <c r="M26" s="11">
        <v>1960475.8300000003</v>
      </c>
      <c r="N26" s="12">
        <f t="shared" si="53"/>
        <v>1372333.0510000004</v>
      </c>
      <c r="O26" s="12">
        <v>588142.77899999998</v>
      </c>
      <c r="P26" s="2">
        <v>1772</v>
      </c>
      <c r="Q26" s="40">
        <f t="shared" si="62"/>
        <v>-5.5940330314331419</v>
      </c>
      <c r="R26" s="41">
        <f t="shared" si="54"/>
        <v>72.733521444695256</v>
      </c>
      <c r="S26" s="40">
        <f t="shared" si="63"/>
        <v>-12.23525865487585</v>
      </c>
      <c r="T26" s="11">
        <v>128883.8</v>
      </c>
      <c r="U26" s="12">
        <f t="shared" si="55"/>
        <v>90218.65</v>
      </c>
      <c r="V26" s="12">
        <v>38665.150000000009</v>
      </c>
      <c r="W26" s="2">
        <v>1110</v>
      </c>
      <c r="X26" s="40">
        <f t="shared" si="69"/>
        <v>-8.1125827814569504</v>
      </c>
      <c r="Y26" s="41">
        <f t="shared" si="56"/>
        <v>60.285891891891886</v>
      </c>
      <c r="Z26" s="40">
        <f t="shared" si="70"/>
        <v>-14.01110074294823</v>
      </c>
      <c r="AA26" s="11">
        <v>66917.34</v>
      </c>
      <c r="AB26" s="12">
        <f t="shared" si="57"/>
        <v>46842.088000000003</v>
      </c>
      <c r="AC26" s="12">
        <v>20075.251999999993</v>
      </c>
      <c r="AD26" s="2">
        <v>8918</v>
      </c>
      <c r="AE26" s="40">
        <f t="shared" si="66"/>
        <v>-7.4127906976744242</v>
      </c>
      <c r="AF26" s="41">
        <f t="shared" si="58"/>
        <v>69.496570980040374</v>
      </c>
      <c r="AG26" s="40">
        <f t="shared" si="66"/>
        <v>-11.63893289705527</v>
      </c>
      <c r="AH26" s="11">
        <v>619770.42000000004</v>
      </c>
      <c r="AI26" s="12">
        <f t="shared" si="59"/>
        <v>433839.27400000003</v>
      </c>
      <c r="AJ26" s="12">
        <v>185931.14600000001</v>
      </c>
    </row>
    <row r="27" spans="1:36" s="24" customFormat="1" x14ac:dyDescent="0.3">
      <c r="A27" s="24" t="s">
        <v>26</v>
      </c>
      <c r="B27" s="24">
        <v>2025</v>
      </c>
      <c r="C27" s="24" t="s">
        <v>2</v>
      </c>
      <c r="D27" s="25">
        <f t="shared" si="50"/>
        <v>31544</v>
      </c>
      <c r="E27" s="42">
        <f t="shared" si="51"/>
        <v>88.909051593210208</v>
      </c>
      <c r="F27" s="26">
        <f t="shared" si="47"/>
        <v>2804547.1234562229</v>
      </c>
      <c r="G27" s="27">
        <f t="shared" si="48"/>
        <v>1963182.9864193564</v>
      </c>
      <c r="H27" s="28">
        <f t="shared" si="49"/>
        <v>841364.13703686697</v>
      </c>
      <c r="I27" s="161">
        <f>I17</f>
        <v>18346.666666666668</v>
      </c>
      <c r="J27" s="106">
        <f t="shared" si="60"/>
        <v>4.1359215953381039</v>
      </c>
      <c r="K27" s="163">
        <f>K26*(100+L27)/100</f>
        <v>104.38761901412637</v>
      </c>
      <c r="L27" s="162">
        <f>L11</f>
        <v>-6.1910866919038625</v>
      </c>
      <c r="M27" s="26">
        <f>I27*K27</f>
        <v>1915164.8501791719</v>
      </c>
      <c r="N27" s="27">
        <f>M27-O27</f>
        <v>1340615.3951254203</v>
      </c>
      <c r="O27" s="27">
        <f>M27*0.3</f>
        <v>574549.45505375159</v>
      </c>
      <c r="P27" s="161">
        <f>P17</f>
        <v>1914.9166666666667</v>
      </c>
      <c r="Q27" s="106">
        <f t="shared" si="62"/>
        <v>8.0652746425884203</v>
      </c>
      <c r="R27" s="163">
        <f>R26*(100+S27)/100</f>
        <v>65.142107516020872</v>
      </c>
      <c r="S27" s="162">
        <f>S11</f>
        <v>-10.437297380749953</v>
      </c>
      <c r="T27" s="26">
        <f>P27*R27</f>
        <v>124741.70738422031</v>
      </c>
      <c r="U27" s="27">
        <f t="shared" si="55"/>
        <v>87319.195168954218</v>
      </c>
      <c r="V27" s="27">
        <f t="shared" ref="V27:V32" si="71">T27*0.3</f>
        <v>37422.512215266092</v>
      </c>
      <c r="W27" s="161">
        <f>W17</f>
        <v>1288.25</v>
      </c>
      <c r="X27" s="106">
        <f t="shared" si="69"/>
        <v>16.058558558558559</v>
      </c>
      <c r="Y27" s="163">
        <f>Y26*(100+Z27)/100</f>
        <v>60.018957982925443</v>
      </c>
      <c r="Z27" s="162">
        <f>Z11</f>
        <v>-0.44278006112131152</v>
      </c>
      <c r="AA27" s="26">
        <f t="shared" ref="AA27:AA32" si="72">W27*Y27</f>
        <v>77319.422621503705</v>
      </c>
      <c r="AB27" s="27">
        <f t="shared" si="57"/>
        <v>54123.595835052591</v>
      </c>
      <c r="AC27" s="27">
        <f t="shared" ref="AC27:AC32" si="73">AA27*0.3</f>
        <v>23195.826786451111</v>
      </c>
      <c r="AD27" s="161">
        <f>AD17</f>
        <v>9994.1666666666661</v>
      </c>
      <c r="AE27" s="106">
        <f t="shared" si="66"/>
        <v>12.067354414293192</v>
      </c>
      <c r="AF27" s="163">
        <f>AF26*(100+AG27)/100</f>
        <v>68.77223146215232</v>
      </c>
      <c r="AG27" s="162">
        <f>AG11</f>
        <v>-1.0422665574335923</v>
      </c>
      <c r="AH27" s="26">
        <f t="shared" ref="AH27:AH32" si="74">AD27*AF27</f>
        <v>687321.14327132725</v>
      </c>
      <c r="AI27" s="27">
        <f t="shared" si="59"/>
        <v>481124.80028992909</v>
      </c>
      <c r="AJ27" s="27">
        <f t="shared" ref="AJ27:AJ32" si="75">AH27*0.3</f>
        <v>206196.34298139816</v>
      </c>
    </row>
    <row r="28" spans="1:36" s="24" customFormat="1" x14ac:dyDescent="0.3">
      <c r="A28" s="24" t="s">
        <v>26</v>
      </c>
      <c r="B28" s="24">
        <v>2025</v>
      </c>
      <c r="C28" s="24" t="s">
        <v>3</v>
      </c>
      <c r="D28" s="25">
        <f t="shared" si="50"/>
        <v>31544</v>
      </c>
      <c r="E28" s="42">
        <f t="shared" si="51"/>
        <v>83.263624676950059</v>
      </c>
      <c r="F28" s="26">
        <f t="shared" si="47"/>
        <v>2626467.7768097129</v>
      </c>
      <c r="G28" s="27">
        <f t="shared" si="48"/>
        <v>1838527.4437667993</v>
      </c>
      <c r="H28" s="28">
        <f t="shared" si="49"/>
        <v>787940.33304291382</v>
      </c>
      <c r="I28" s="30">
        <f t="shared" ref="I28:I32" si="76">I27</f>
        <v>18346.666666666668</v>
      </c>
      <c r="J28" s="106">
        <f t="shared" si="60"/>
        <v>0</v>
      </c>
      <c r="K28" s="42">
        <f t="shared" ref="K28:K32" si="77">K27*(100+L28)/100</f>
        <v>97.25411214023589</v>
      </c>
      <c r="L28" s="29">
        <f t="shared" ref="L28:L32" si="78">L12</f>
        <v>-6.8336714078373006</v>
      </c>
      <c r="M28" s="26">
        <f t="shared" ref="M28:M32" si="79">I28*K28</f>
        <v>1784288.7773995278</v>
      </c>
      <c r="N28" s="27">
        <f t="shared" si="53"/>
        <v>1249002.1441796697</v>
      </c>
      <c r="O28" s="27">
        <f t="shared" ref="O28:O32" si="80">M28*0.3</f>
        <v>535286.63321985828</v>
      </c>
      <c r="P28" s="30">
        <f t="shared" ref="P28:P32" si="81">P27</f>
        <v>1914.9166666666667</v>
      </c>
      <c r="Q28" s="106">
        <f t="shared" si="62"/>
        <v>0</v>
      </c>
      <c r="R28" s="42">
        <f t="shared" ref="R28:R32" si="82">R27*(100+S28)/100</f>
        <v>58.145064026718856</v>
      </c>
      <c r="S28" s="29">
        <f t="shared" ref="S28:S32" si="83">S12</f>
        <v>-10.741199135415116</v>
      </c>
      <c r="T28" s="26">
        <f t="shared" ref="T28:T32" si="84">P28*R28</f>
        <v>111342.95218916438</v>
      </c>
      <c r="U28" s="27">
        <f t="shared" si="55"/>
        <v>77940.066532415076</v>
      </c>
      <c r="V28" s="27">
        <f t="shared" si="71"/>
        <v>33402.885656749313</v>
      </c>
      <c r="W28" s="30">
        <f t="shared" ref="W28:W32" si="85">W27</f>
        <v>1288.25</v>
      </c>
      <c r="X28" s="106">
        <f t="shared" si="69"/>
        <v>0</v>
      </c>
      <c r="Y28" s="42">
        <f t="shared" ref="Y28:Y32" si="86">Y27*(100+Z28)/100</f>
        <v>58.493850891032245</v>
      </c>
      <c r="Z28" s="29">
        <f t="shared" ref="Z28" si="87">Z12</f>
        <v>-2.5410422692227854</v>
      </c>
      <c r="AA28" s="26">
        <f t="shared" si="72"/>
        <v>75354.703410372284</v>
      </c>
      <c r="AB28" s="27">
        <f t="shared" si="57"/>
        <v>52748.292387260604</v>
      </c>
      <c r="AC28" s="27">
        <f t="shared" si="73"/>
        <v>22606.411023111683</v>
      </c>
      <c r="AD28" s="30">
        <f t="shared" ref="AD28:AD32" si="88">AD27</f>
        <v>9994.1666666666661</v>
      </c>
      <c r="AE28" s="106">
        <f t="shared" si="66"/>
        <v>0</v>
      </c>
      <c r="AF28" s="42">
        <f t="shared" ref="AF28:AF32" si="89">AF27*(100+AG28)/100</f>
        <v>65.586393110379234</v>
      </c>
      <c r="AG28" s="29">
        <f t="shared" ref="AG28:AG32" si="90">AG12</f>
        <v>-4.6324487137317334</v>
      </c>
      <c r="AH28" s="26">
        <f t="shared" si="74"/>
        <v>655481.34381064842</v>
      </c>
      <c r="AI28" s="27">
        <f t="shared" si="59"/>
        <v>458836.94066745392</v>
      </c>
      <c r="AJ28" s="27">
        <f t="shared" si="75"/>
        <v>196644.40314319453</v>
      </c>
    </row>
    <row r="29" spans="1:36" s="24" customFormat="1" x14ac:dyDescent="0.3">
      <c r="A29" s="24" t="s">
        <v>26</v>
      </c>
      <c r="B29" s="24">
        <v>2025</v>
      </c>
      <c r="C29" s="24" t="s">
        <v>4</v>
      </c>
      <c r="D29" s="25">
        <f t="shared" si="50"/>
        <v>31544</v>
      </c>
      <c r="E29" s="42">
        <f t="shared" si="51"/>
        <v>81.482974540234551</v>
      </c>
      <c r="F29" s="26">
        <f t="shared" si="47"/>
        <v>2570298.9488971587</v>
      </c>
      <c r="G29" s="27">
        <f t="shared" si="48"/>
        <v>1799209.264228011</v>
      </c>
      <c r="H29" s="28">
        <f t="shared" si="49"/>
        <v>771089.68466914748</v>
      </c>
      <c r="I29" s="30">
        <f t="shared" si="76"/>
        <v>18346.666666666668</v>
      </c>
      <c r="J29" s="106">
        <f t="shared" si="60"/>
        <v>0</v>
      </c>
      <c r="K29" s="42">
        <f t="shared" si="77"/>
        <v>95.319093770605576</v>
      </c>
      <c r="L29" s="29">
        <f t="shared" si="78"/>
        <v>-1.9896519818515372</v>
      </c>
      <c r="M29" s="26">
        <f t="shared" si="79"/>
        <v>1748787.6403780438</v>
      </c>
      <c r="N29" s="27">
        <f t="shared" si="53"/>
        <v>1224151.3482646307</v>
      </c>
      <c r="O29" s="27">
        <f t="shared" si="80"/>
        <v>524636.2921134131</v>
      </c>
      <c r="P29" s="30">
        <f t="shared" si="81"/>
        <v>1914.9166666666667</v>
      </c>
      <c r="Q29" s="106">
        <f t="shared" si="62"/>
        <v>0</v>
      </c>
      <c r="R29" s="42">
        <f t="shared" si="82"/>
        <v>55.122894070823314</v>
      </c>
      <c r="S29" s="29">
        <f t="shared" si="83"/>
        <v>-5.1976380222176601</v>
      </c>
      <c r="T29" s="26">
        <f t="shared" si="84"/>
        <v>105555.74857112076</v>
      </c>
      <c r="U29" s="27">
        <f t="shared" si="55"/>
        <v>73889.023999784535</v>
      </c>
      <c r="V29" s="27">
        <f t="shared" si="71"/>
        <v>31666.724571336224</v>
      </c>
      <c r="W29" s="30">
        <f>W28</f>
        <v>1288.25</v>
      </c>
      <c r="X29" s="106">
        <f t="shared" si="69"/>
        <v>0</v>
      </c>
      <c r="Y29" s="42">
        <f t="shared" si="86"/>
        <v>54.016867222614145</v>
      </c>
      <c r="Z29" s="29">
        <f>Z13</f>
        <v>-7.6537680460775874</v>
      </c>
      <c r="AA29" s="26">
        <f t="shared" si="72"/>
        <v>69587.229199532667</v>
      </c>
      <c r="AB29" s="27">
        <f t="shared" si="57"/>
        <v>48711.060439672867</v>
      </c>
      <c r="AC29" s="27">
        <f t="shared" si="73"/>
        <v>20876.1687598598</v>
      </c>
      <c r="AD29" s="30">
        <f t="shared" si="88"/>
        <v>9994.1666666666661</v>
      </c>
      <c r="AE29" s="106">
        <f t="shared" si="66"/>
        <v>0</v>
      </c>
      <c r="AF29" s="42">
        <f t="shared" si="89"/>
        <v>64.674559901455325</v>
      </c>
      <c r="AG29" s="29">
        <f t="shared" si="90"/>
        <v>-1.3902780221338418</v>
      </c>
      <c r="AH29" s="26">
        <f t="shared" si="74"/>
        <v>646368.33074846142</v>
      </c>
      <c r="AI29" s="27">
        <f t="shared" si="59"/>
        <v>452457.83152392297</v>
      </c>
      <c r="AJ29" s="27">
        <f t="shared" si="75"/>
        <v>193910.49922453842</v>
      </c>
    </row>
    <row r="30" spans="1:36" s="24" customFormat="1" x14ac:dyDescent="0.3">
      <c r="A30" s="24" t="s">
        <v>26</v>
      </c>
      <c r="B30" s="24">
        <v>2025</v>
      </c>
      <c r="C30" s="24" t="s">
        <v>5</v>
      </c>
      <c r="D30" s="25">
        <f t="shared" si="50"/>
        <v>31544</v>
      </c>
      <c r="E30" s="42">
        <f t="shared" si="51"/>
        <v>83.512899320315839</v>
      </c>
      <c r="F30" s="26">
        <f t="shared" si="47"/>
        <v>2634330.8961600428</v>
      </c>
      <c r="G30" s="27">
        <f t="shared" si="48"/>
        <v>1844031.6273120302</v>
      </c>
      <c r="H30" s="28">
        <f t="shared" si="49"/>
        <v>790299.2688480129</v>
      </c>
      <c r="I30" s="30">
        <f t="shared" si="76"/>
        <v>18346.666666666668</v>
      </c>
      <c r="J30" s="106">
        <f t="shared" si="60"/>
        <v>0</v>
      </c>
      <c r="K30" s="42">
        <f t="shared" si="77"/>
        <v>97.616250447598546</v>
      </c>
      <c r="L30" s="29">
        <f t="shared" si="78"/>
        <v>2.4099648728525267</v>
      </c>
      <c r="M30" s="26">
        <f t="shared" si="79"/>
        <v>1790932.8082119415</v>
      </c>
      <c r="N30" s="27">
        <f t="shared" si="53"/>
        <v>1253652.965748359</v>
      </c>
      <c r="O30" s="27">
        <f t="shared" si="80"/>
        <v>537279.8424635824</v>
      </c>
      <c r="P30" s="30">
        <f t="shared" si="81"/>
        <v>1914.9166666666667</v>
      </c>
      <c r="Q30" s="106">
        <f t="shared" si="62"/>
        <v>0</v>
      </c>
      <c r="R30" s="42">
        <f t="shared" si="82"/>
        <v>57.419085736861568</v>
      </c>
      <c r="S30" s="29">
        <f t="shared" si="83"/>
        <v>4.1655861956160152</v>
      </c>
      <c r="T30" s="26">
        <f t="shared" si="84"/>
        <v>109952.76426227851</v>
      </c>
      <c r="U30" s="27">
        <f t="shared" si="55"/>
        <v>76966.934983594954</v>
      </c>
      <c r="V30" s="27">
        <f t="shared" si="71"/>
        <v>32985.829278683552</v>
      </c>
      <c r="W30" s="30">
        <f t="shared" si="85"/>
        <v>1288.25</v>
      </c>
      <c r="X30" s="106">
        <f t="shared" si="69"/>
        <v>0</v>
      </c>
      <c r="Y30" s="42">
        <f t="shared" si="86"/>
        <v>58.888405465112839</v>
      </c>
      <c r="Z30" s="29">
        <f t="shared" ref="Z30" si="91">Z14</f>
        <v>9.0185501177291911</v>
      </c>
      <c r="AA30" s="26">
        <f t="shared" si="72"/>
        <v>75862.988340431621</v>
      </c>
      <c r="AB30" s="27">
        <f t="shared" si="57"/>
        <v>53104.091838302134</v>
      </c>
      <c r="AC30" s="27">
        <f t="shared" si="73"/>
        <v>22758.896502129486</v>
      </c>
      <c r="AD30" s="30">
        <f t="shared" si="88"/>
        <v>9994.1666666666661</v>
      </c>
      <c r="AE30" s="106">
        <f t="shared" si="66"/>
        <v>0</v>
      </c>
      <c r="AF30" s="42">
        <f t="shared" si="89"/>
        <v>65.79661489322686</v>
      </c>
      <c r="AG30" s="29">
        <f t="shared" si="90"/>
        <v>1.7349248197146068</v>
      </c>
      <c r="AH30" s="26">
        <f t="shared" si="74"/>
        <v>657582.33534539142</v>
      </c>
      <c r="AI30" s="27">
        <f t="shared" si="59"/>
        <v>460307.634741774</v>
      </c>
      <c r="AJ30" s="27">
        <f t="shared" si="75"/>
        <v>197274.70060361741</v>
      </c>
    </row>
    <row r="31" spans="1:36" s="24" customFormat="1" x14ac:dyDescent="0.3">
      <c r="A31" s="24" t="s">
        <v>26</v>
      </c>
      <c r="B31" s="24">
        <v>2025</v>
      </c>
      <c r="C31" s="24" t="s">
        <v>6</v>
      </c>
      <c r="D31" s="25">
        <f t="shared" si="50"/>
        <v>31544</v>
      </c>
      <c r="E31" s="42">
        <f t="shared" si="51"/>
        <v>82.165271127465715</v>
      </c>
      <c r="F31" s="26">
        <f t="shared" si="47"/>
        <v>2591821.3124447786</v>
      </c>
      <c r="G31" s="27">
        <f t="shared" si="48"/>
        <v>1814274.9187113452</v>
      </c>
      <c r="H31" s="28">
        <f t="shared" si="49"/>
        <v>777546.39373343345</v>
      </c>
      <c r="I31" s="30">
        <f t="shared" si="76"/>
        <v>18346.666666666668</v>
      </c>
      <c r="J31" s="106">
        <f t="shared" si="60"/>
        <v>0</v>
      </c>
      <c r="K31" s="42">
        <f t="shared" si="77"/>
        <v>95.497728515140025</v>
      </c>
      <c r="L31" s="29">
        <f t="shared" si="78"/>
        <v>-2.1702553854962474</v>
      </c>
      <c r="M31" s="26">
        <f t="shared" si="79"/>
        <v>1752064.9924911025</v>
      </c>
      <c r="N31" s="27">
        <f t="shared" si="53"/>
        <v>1226445.4947437719</v>
      </c>
      <c r="O31" s="27">
        <f t="shared" si="80"/>
        <v>525619.49774733069</v>
      </c>
      <c r="P31" s="30">
        <f t="shared" si="81"/>
        <v>1914.9166666666667</v>
      </c>
      <c r="Q31" s="106">
        <f t="shared" si="62"/>
        <v>0</v>
      </c>
      <c r="R31" s="42">
        <f t="shared" si="82"/>
        <v>50.523027578799393</v>
      </c>
      <c r="S31" s="29">
        <f t="shared" si="83"/>
        <v>-12.010045213302803</v>
      </c>
      <c r="T31" s="26">
        <f t="shared" si="84"/>
        <v>96747.387561102601</v>
      </c>
      <c r="U31" s="27">
        <f t="shared" si="55"/>
        <v>67723.171292771818</v>
      </c>
      <c r="V31" s="27">
        <f t="shared" si="71"/>
        <v>29024.21626833078</v>
      </c>
      <c r="W31" s="30">
        <f t="shared" si="85"/>
        <v>1288.25</v>
      </c>
      <c r="X31" s="106">
        <f t="shared" si="69"/>
        <v>0</v>
      </c>
      <c r="Y31" s="42">
        <f t="shared" si="86"/>
        <v>53.588016607015113</v>
      </c>
      <c r="Z31" s="29">
        <f t="shared" ref="Z31" si="92">Z15</f>
        <v>-9.0007342128457282</v>
      </c>
      <c r="AA31" s="26">
        <f t="shared" si="72"/>
        <v>69034.762393987214</v>
      </c>
      <c r="AB31" s="27">
        <f t="shared" si="57"/>
        <v>48324.333675791051</v>
      </c>
      <c r="AC31" s="27">
        <f t="shared" si="73"/>
        <v>20710.428718196163</v>
      </c>
      <c r="AD31" s="30">
        <f t="shared" si="88"/>
        <v>9994.1666666666661</v>
      </c>
      <c r="AE31" s="106">
        <f t="shared" si="66"/>
        <v>0</v>
      </c>
      <c r="AF31" s="42">
        <f t="shared" si="89"/>
        <v>67.436755107004373</v>
      </c>
      <c r="AG31" s="29">
        <f t="shared" si="90"/>
        <v>2.4927425467694491</v>
      </c>
      <c r="AH31" s="26">
        <f t="shared" si="74"/>
        <v>673974.16999858618</v>
      </c>
      <c r="AI31" s="27">
        <f t="shared" si="59"/>
        <v>471781.91899901035</v>
      </c>
      <c r="AJ31" s="27">
        <f t="shared" si="75"/>
        <v>202192.25099957586</v>
      </c>
    </row>
    <row r="32" spans="1:36" s="24" customFormat="1" x14ac:dyDescent="0.3">
      <c r="A32" s="24" t="s">
        <v>26</v>
      </c>
      <c r="B32" s="24">
        <v>2025</v>
      </c>
      <c r="C32" s="24" t="s">
        <v>7</v>
      </c>
      <c r="D32" s="25">
        <f t="shared" si="50"/>
        <v>31544</v>
      </c>
      <c r="E32" s="42">
        <f t="shared" si="51"/>
        <v>75.674670317583534</v>
      </c>
      <c r="F32" s="26">
        <f t="shared" si="47"/>
        <v>2387081.8004978551</v>
      </c>
      <c r="G32" s="27">
        <f t="shared" si="48"/>
        <v>1670957.2603484986</v>
      </c>
      <c r="H32" s="28">
        <f t="shared" si="49"/>
        <v>716124.54014935647</v>
      </c>
      <c r="I32" s="30">
        <f t="shared" si="76"/>
        <v>18346.666666666668</v>
      </c>
      <c r="J32" s="106">
        <f t="shared" si="60"/>
        <v>0</v>
      </c>
      <c r="K32" s="42">
        <f t="shared" si="77"/>
        <v>86.316975513516269</v>
      </c>
      <c r="L32" s="29">
        <f t="shared" si="78"/>
        <v>-9.6135825892112763</v>
      </c>
      <c r="M32" s="26">
        <f t="shared" si="79"/>
        <v>1583628.7774213119</v>
      </c>
      <c r="N32" s="27">
        <f t="shared" si="53"/>
        <v>1108540.1441949185</v>
      </c>
      <c r="O32" s="27">
        <f t="shared" si="80"/>
        <v>475088.63322639355</v>
      </c>
      <c r="P32" s="30">
        <f t="shared" si="81"/>
        <v>1914.9166666666667</v>
      </c>
      <c r="Q32" s="106">
        <f t="shared" si="62"/>
        <v>0</v>
      </c>
      <c r="R32" s="42">
        <f t="shared" si="82"/>
        <v>49.488657422025256</v>
      </c>
      <c r="S32" s="29">
        <f t="shared" si="83"/>
        <v>-2.0473241734392502</v>
      </c>
      <c r="T32" s="26">
        <f t="shared" si="84"/>
        <v>94766.654908393204</v>
      </c>
      <c r="U32" s="27">
        <f t="shared" si="55"/>
        <v>66336.658435875244</v>
      </c>
      <c r="V32" s="27">
        <f t="shared" si="71"/>
        <v>28429.99647251796</v>
      </c>
      <c r="W32" s="30">
        <f t="shared" si="85"/>
        <v>1288.25</v>
      </c>
      <c r="X32" s="106">
        <f t="shared" si="69"/>
        <v>0</v>
      </c>
      <c r="Y32" s="42">
        <f t="shared" si="86"/>
        <v>47.166031637733006</v>
      </c>
      <c r="Z32" s="29">
        <f t="shared" ref="Z32" si="93">Z16</f>
        <v>-11.983994512014505</v>
      </c>
      <c r="AA32" s="26">
        <f t="shared" si="72"/>
        <v>60761.640257309547</v>
      </c>
      <c r="AB32" s="27">
        <f t="shared" si="57"/>
        <v>42533.148180116681</v>
      </c>
      <c r="AC32" s="27">
        <f t="shared" si="73"/>
        <v>18228.492077192863</v>
      </c>
      <c r="AD32" s="30">
        <f t="shared" si="88"/>
        <v>9994.1666666666661</v>
      </c>
      <c r="AE32" s="106">
        <f t="shared" si="66"/>
        <v>0</v>
      </c>
      <c r="AF32" s="42">
        <f t="shared" si="89"/>
        <v>64.830290460519336</v>
      </c>
      <c r="AG32" s="29">
        <f t="shared" si="90"/>
        <v>-3.8650505089535585</v>
      </c>
      <c r="AH32" s="26">
        <f t="shared" si="74"/>
        <v>647924.7279108403</v>
      </c>
      <c r="AI32" s="27">
        <f t="shared" si="59"/>
        <v>453547.30953758821</v>
      </c>
      <c r="AJ32" s="27">
        <f t="shared" si="75"/>
        <v>194377.41837325209</v>
      </c>
    </row>
    <row r="33" spans="1:36" ht="14" thickBot="1" x14ac:dyDescent="0.4">
      <c r="A33" s="31" t="s">
        <v>26</v>
      </c>
      <c r="B33" s="31">
        <v>2025</v>
      </c>
      <c r="C33" s="31" t="s">
        <v>0</v>
      </c>
      <c r="D33" s="32">
        <f>AVERAGE(D21:D32)</f>
        <v>31881.833333333332</v>
      </c>
      <c r="E33" s="107">
        <f>SUM(E21:E32)/12</f>
        <v>99.485660231121997</v>
      </c>
      <c r="F33" s="33">
        <f>SUM(F21:F32)</f>
        <v>38245456.028265774</v>
      </c>
      <c r="G33" s="34">
        <f t="shared" ref="G33" si="94">SUM(G21:G32)</f>
        <v>26771818.669786043</v>
      </c>
      <c r="H33" s="35">
        <f t="shared" ref="H33" si="95">SUM(H21:H32)</f>
        <v>11473637.358479735</v>
      </c>
      <c r="I33" s="38">
        <f>AVERAGE(I21:I32)</f>
        <v>18826.333333333328</v>
      </c>
      <c r="J33" s="45" t="s">
        <v>30</v>
      </c>
      <c r="K33" s="168">
        <f>SUM(K21:K32)/12</f>
        <v>116.07789076931461</v>
      </c>
      <c r="L33" s="45" t="s">
        <v>30</v>
      </c>
      <c r="M33" s="36">
        <f>SUM(M21:M32)</f>
        <v>26417909.2060811</v>
      </c>
      <c r="N33" s="37">
        <f t="shared" ref="N33:O33" si="96">SUM(N21:N32)</f>
        <v>18492536.314256776</v>
      </c>
      <c r="O33" s="37">
        <f t="shared" si="96"/>
        <v>7925372.8918243302</v>
      </c>
      <c r="P33" s="38">
        <f>AVERAGE(P21:P32)</f>
        <v>1936.2083333333337</v>
      </c>
      <c r="Q33" s="45" t="s">
        <v>30</v>
      </c>
      <c r="R33" s="168">
        <f>SUM(R21:R32)/12</f>
        <v>72.292001826773898</v>
      </c>
      <c r="S33" s="45" t="s">
        <v>30</v>
      </c>
      <c r="T33" s="36">
        <f>SUM(T21:T32)</f>
        <v>1690067.5348762798</v>
      </c>
      <c r="U33" s="37">
        <f t="shared" ref="U33:V33" si="97">SUM(U21:U32)</f>
        <v>1183047.1344133958</v>
      </c>
      <c r="V33" s="37">
        <f t="shared" si="97"/>
        <v>507020.40046288393</v>
      </c>
      <c r="W33" s="38">
        <f>AVERAGE(W21:W32)</f>
        <v>1259.375</v>
      </c>
      <c r="X33" s="45" t="s">
        <v>30</v>
      </c>
      <c r="Y33" s="168">
        <f>SUM(Y21:Y32)/12</f>
        <v>67.920042387340487</v>
      </c>
      <c r="Z33" s="45" t="s">
        <v>30</v>
      </c>
      <c r="AA33" s="36">
        <f>SUM(AA21:AA32)</f>
        <v>1027076.346223137</v>
      </c>
      <c r="AB33" s="37">
        <f t="shared" ref="AB33:AC33" si="98">SUM(AB21:AB32)</f>
        <v>718953.31235619588</v>
      </c>
      <c r="AC33" s="37">
        <f t="shared" si="98"/>
        <v>308123.03386694111</v>
      </c>
      <c r="AD33" s="38">
        <f>AVERAGE(AD21:AD32)</f>
        <v>9859.9166666666697</v>
      </c>
      <c r="AE33" s="45" t="s">
        <v>30</v>
      </c>
      <c r="AF33" s="168">
        <f>SUM(AF21:AF32)/12</f>
        <v>76.91414730111299</v>
      </c>
      <c r="AG33" s="45" t="s">
        <v>30</v>
      </c>
      <c r="AH33" s="36">
        <f>SUM(AH21:AH32)</f>
        <v>9110402.9410852548</v>
      </c>
      <c r="AI33" s="37">
        <f t="shared" ref="AI33:AJ33" si="99">SUM(AI21:AI32)</f>
        <v>6377281.9087596796</v>
      </c>
      <c r="AJ33" s="37">
        <f t="shared" si="99"/>
        <v>2733121.0323255765</v>
      </c>
    </row>
    <row r="36" spans="1:36" x14ac:dyDescent="0.3">
      <c r="H36" s="154"/>
    </row>
    <row r="38" spans="1:36" x14ac:dyDescent="0.3">
      <c r="A38" s="213" t="s">
        <v>91</v>
      </c>
      <c r="B38" s="213"/>
      <c r="C38" s="215"/>
      <c r="D38" s="215"/>
      <c r="E38" s="214">
        <f>SUM(H21:H31)+H16</f>
        <v>11358298.731330378</v>
      </c>
    </row>
  </sheetData>
  <mergeCells count="12">
    <mergeCell ref="D19:H19"/>
    <mergeCell ref="I19:O19"/>
    <mergeCell ref="P19:V19"/>
    <mergeCell ref="W19:AC19"/>
    <mergeCell ref="AD19:AJ19"/>
    <mergeCell ref="A1:AJ1"/>
    <mergeCell ref="A2:AJ2"/>
    <mergeCell ref="I3:O3"/>
    <mergeCell ref="P3:V3"/>
    <mergeCell ref="W3:AC3"/>
    <mergeCell ref="AD3:AJ3"/>
    <mergeCell ref="D3:H3"/>
  </mergeCells>
  <phoneticPr fontId="5" type="noConversion"/>
  <pageMargins left="0.7" right="0.7" top="0.75" bottom="0.75" header="0.3" footer="0.3"/>
  <pageSetup paperSize="9" scale="39" fitToHeight="0" orientation="landscape"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0B3CF-5D71-46EC-A62C-9F98E9B5713C}">
  <sheetPr>
    <pageSetUpPr fitToPage="1"/>
  </sheetPr>
  <dimension ref="A1:K26"/>
  <sheetViews>
    <sheetView zoomScale="90" zoomScaleNormal="90" workbookViewId="0">
      <selection activeCell="A26" sqref="A26:C26"/>
    </sheetView>
  </sheetViews>
  <sheetFormatPr defaultColWidth="8.81640625" defaultRowHeight="13" x14ac:dyDescent="0.3"/>
  <cols>
    <col min="1" max="1" width="11.36328125" style="3" customWidth="1"/>
    <col min="2" max="8" width="9.90625" style="3" customWidth="1"/>
    <col min="9" max="9" width="10.6328125" style="3" customWidth="1"/>
    <col min="10" max="11" width="9.90625" style="3" customWidth="1"/>
    <col min="12" max="16384" width="8.81640625" style="3"/>
  </cols>
  <sheetData>
    <row r="1" spans="1:11" s="148" customFormat="1" ht="21" customHeight="1" x14ac:dyDescent="0.25">
      <c r="A1" s="195" t="s">
        <v>83</v>
      </c>
      <c r="B1" s="195"/>
      <c r="C1" s="195"/>
      <c r="D1" s="195"/>
      <c r="E1" s="195"/>
      <c r="F1" s="195"/>
      <c r="G1" s="195"/>
      <c r="H1" s="195"/>
      <c r="I1" s="195"/>
      <c r="J1" s="195"/>
      <c r="K1" s="195"/>
    </row>
    <row r="2" spans="1:11" s="148" customFormat="1" ht="21" customHeight="1" thickBot="1" x14ac:dyDescent="0.3">
      <c r="A2" s="186" t="s">
        <v>84</v>
      </c>
      <c r="B2" s="186"/>
      <c r="C2" s="186"/>
      <c r="D2" s="186"/>
      <c r="E2" s="186"/>
      <c r="F2" s="186"/>
      <c r="G2" s="186"/>
      <c r="H2" s="186"/>
      <c r="I2" s="186"/>
      <c r="J2" s="186"/>
      <c r="K2" s="186"/>
    </row>
    <row r="3" spans="1:11" ht="31.5" customHeight="1" x14ac:dyDescent="0.3">
      <c r="B3" s="189" t="s">
        <v>77</v>
      </c>
      <c r="C3" s="190"/>
      <c r="D3" s="191"/>
      <c r="E3" s="191"/>
      <c r="F3" s="192"/>
      <c r="G3" s="189" t="s">
        <v>78</v>
      </c>
      <c r="H3" s="190"/>
      <c r="I3" s="191"/>
      <c r="J3" s="191"/>
      <c r="K3" s="192"/>
    </row>
    <row r="4" spans="1:11" ht="50.5" customHeight="1" x14ac:dyDescent="0.3">
      <c r="B4" s="5" t="s">
        <v>13</v>
      </c>
      <c r="C4" s="39" t="s">
        <v>29</v>
      </c>
      <c r="D4" s="6" t="s">
        <v>14</v>
      </c>
      <c r="E4" s="7" t="s">
        <v>16</v>
      </c>
      <c r="F4" s="8" t="s">
        <v>15</v>
      </c>
      <c r="G4" s="5" t="s">
        <v>13</v>
      </c>
      <c r="H4" s="39" t="s">
        <v>29</v>
      </c>
      <c r="I4" s="6" t="s">
        <v>14</v>
      </c>
      <c r="J4" s="7" t="s">
        <v>16</v>
      </c>
      <c r="K4" s="8" t="s">
        <v>15</v>
      </c>
    </row>
    <row r="5" spans="1:11" x14ac:dyDescent="0.3">
      <c r="A5" s="3" t="s">
        <v>8</v>
      </c>
      <c r="B5" s="10">
        <v>8912</v>
      </c>
      <c r="C5" s="41">
        <f>D5/B5</f>
        <v>84.218496409335714</v>
      </c>
      <c r="D5" s="11">
        <v>750555.23999999987</v>
      </c>
      <c r="E5" s="12">
        <f>D5-F5</f>
        <v>525388.62799999979</v>
      </c>
      <c r="F5" s="13">
        <v>225166.61200000008</v>
      </c>
      <c r="G5" s="10">
        <v>8247</v>
      </c>
      <c r="H5" s="41">
        <f>I5/G5</f>
        <v>102.85644961804294</v>
      </c>
      <c r="I5" s="11">
        <v>848257.14000000013</v>
      </c>
      <c r="J5" s="12">
        <f>I5-K5</f>
        <v>593779.99800000014</v>
      </c>
      <c r="K5" s="13">
        <v>254477.14199999996</v>
      </c>
    </row>
    <row r="6" spans="1:11" x14ac:dyDescent="0.3">
      <c r="A6" s="3" t="s">
        <v>9</v>
      </c>
      <c r="B6" s="10">
        <v>9378</v>
      </c>
      <c r="C6" s="41">
        <f t="shared" ref="C6:C16" si="0">D6/B6</f>
        <v>86.45089891234808</v>
      </c>
      <c r="D6" s="11">
        <v>810736.53000000026</v>
      </c>
      <c r="E6" s="12">
        <f t="shared" ref="E6:E16" si="1">D6-F6</f>
        <v>567515.55100000021</v>
      </c>
      <c r="F6" s="13">
        <v>243220.97900000002</v>
      </c>
      <c r="G6" s="10">
        <v>8789</v>
      </c>
      <c r="H6" s="41">
        <f t="shared" ref="H6:H10" si="2">I6/G6</f>
        <v>101.23545113209693</v>
      </c>
      <c r="I6" s="11">
        <v>889758.37999999989</v>
      </c>
      <c r="J6" s="12">
        <f t="shared" ref="J6:J16" si="3">I6-K6</f>
        <v>622830.85599999991</v>
      </c>
      <c r="K6" s="13">
        <v>266927.52399999998</v>
      </c>
    </row>
    <row r="7" spans="1:11" x14ac:dyDescent="0.3">
      <c r="A7" s="3" t="s">
        <v>10</v>
      </c>
      <c r="B7" s="10">
        <v>9380</v>
      </c>
      <c r="C7" s="41">
        <f t="shared" si="0"/>
        <v>84.520364605543719</v>
      </c>
      <c r="D7" s="11">
        <v>792801.02000000014</v>
      </c>
      <c r="E7" s="12">
        <f t="shared" si="1"/>
        <v>554960.70400000014</v>
      </c>
      <c r="F7" s="13">
        <v>237840.31599999999</v>
      </c>
      <c r="G7" s="10">
        <v>9086</v>
      </c>
      <c r="H7" s="41">
        <f t="shared" si="2"/>
        <v>100.94676535329076</v>
      </c>
      <c r="I7" s="11">
        <v>917202.30999999982</v>
      </c>
      <c r="J7" s="12">
        <f t="shared" si="3"/>
        <v>642041.58699999982</v>
      </c>
      <c r="K7" s="13">
        <v>275160.72300000006</v>
      </c>
    </row>
    <row r="8" spans="1:11" x14ac:dyDescent="0.3">
      <c r="A8" s="3" t="s">
        <v>11</v>
      </c>
      <c r="B8" s="10">
        <v>9369</v>
      </c>
      <c r="C8" s="41">
        <f t="shared" si="0"/>
        <v>84.658921976731804</v>
      </c>
      <c r="D8" s="11">
        <v>793169.44000000029</v>
      </c>
      <c r="E8" s="12">
        <f t="shared" si="1"/>
        <v>555259.68800000031</v>
      </c>
      <c r="F8" s="13">
        <v>237909.75199999995</v>
      </c>
      <c r="G8" s="10">
        <v>9279</v>
      </c>
      <c r="H8" s="41">
        <f t="shared" si="2"/>
        <v>99.409731652117699</v>
      </c>
      <c r="I8" s="11">
        <v>922422.90000000014</v>
      </c>
      <c r="J8" s="12">
        <f t="shared" si="3"/>
        <v>645696.03000000026</v>
      </c>
      <c r="K8" s="13">
        <v>276726.86999999994</v>
      </c>
    </row>
    <row r="9" spans="1:11" x14ac:dyDescent="0.3">
      <c r="A9" s="3" t="s">
        <v>12</v>
      </c>
      <c r="B9" s="10">
        <v>8859</v>
      </c>
      <c r="C9" s="41">
        <f t="shared" si="0"/>
        <v>83.1801580313805</v>
      </c>
      <c r="D9" s="11">
        <v>736893.0199999999</v>
      </c>
      <c r="E9" s="12">
        <f t="shared" si="1"/>
        <v>515825.08400000003</v>
      </c>
      <c r="F9" s="13">
        <v>221067.9359999999</v>
      </c>
      <c r="G9" s="10">
        <v>8878</v>
      </c>
      <c r="H9" s="41">
        <f t="shared" si="2"/>
        <v>98.9251914845686</v>
      </c>
      <c r="I9" s="11">
        <v>878257.85000000009</v>
      </c>
      <c r="J9" s="12">
        <f t="shared" si="3"/>
        <v>614780.49500000011</v>
      </c>
      <c r="K9" s="13">
        <v>263477.35499999998</v>
      </c>
    </row>
    <row r="10" spans="1:11" x14ac:dyDescent="0.3">
      <c r="A10" s="3" t="s">
        <v>1</v>
      </c>
      <c r="B10" s="46">
        <v>8335</v>
      </c>
      <c r="C10" s="47">
        <f t="shared" si="0"/>
        <v>84.194743851229745</v>
      </c>
      <c r="D10" s="48">
        <v>701763.19</v>
      </c>
      <c r="E10" s="12">
        <f t="shared" si="1"/>
        <v>491234.22299999988</v>
      </c>
      <c r="F10" s="50">
        <v>210528.96700000006</v>
      </c>
      <c r="G10" s="46">
        <v>8615</v>
      </c>
      <c r="H10" s="41">
        <f t="shared" si="2"/>
        <v>101.28067904817181</v>
      </c>
      <c r="I10" s="48">
        <v>872533.05</v>
      </c>
      <c r="J10" s="12">
        <v>610773.12000000011</v>
      </c>
      <c r="K10" s="50">
        <f>I10*0.3</f>
        <v>261759.91500000001</v>
      </c>
    </row>
    <row r="11" spans="1:11" x14ac:dyDescent="0.3">
      <c r="A11" s="3" t="s">
        <v>2</v>
      </c>
      <c r="B11" s="10">
        <v>7843</v>
      </c>
      <c r="C11" s="41">
        <f t="shared" si="0"/>
        <v>88.569956649241334</v>
      </c>
      <c r="D11" s="11">
        <v>694654.16999999981</v>
      </c>
      <c r="E11" s="12">
        <f t="shared" si="1"/>
        <v>486257.87899999972</v>
      </c>
      <c r="F11" s="13">
        <v>208396.29100000006</v>
      </c>
      <c r="G11" s="25">
        <f>G10</f>
        <v>8615</v>
      </c>
      <c r="H11" s="42">
        <f>H22</f>
        <v>104.06785160331356</v>
      </c>
      <c r="I11" s="146">
        <f t="shared" ref="I11:I16" si="4">H11*G11</f>
        <v>896544.54156254628</v>
      </c>
      <c r="J11" s="27">
        <f t="shared" si="3"/>
        <v>627581.17909378232</v>
      </c>
      <c r="K11" s="147">
        <f t="shared" ref="K11:K16" si="5">I11*0.3</f>
        <v>268963.36246876389</v>
      </c>
    </row>
    <row r="12" spans="1:11" x14ac:dyDescent="0.3">
      <c r="A12" s="3" t="s">
        <v>3</v>
      </c>
      <c r="B12" s="10">
        <v>7602</v>
      </c>
      <c r="C12" s="41">
        <f t="shared" si="0"/>
        <v>85.96145224940804</v>
      </c>
      <c r="D12" s="11">
        <v>653478.96</v>
      </c>
      <c r="E12" s="12">
        <f t="shared" si="1"/>
        <v>457435.26199999999</v>
      </c>
      <c r="F12" s="13">
        <v>196043.698</v>
      </c>
      <c r="G12" s="25">
        <f t="shared" ref="G12:G16" si="6">G11</f>
        <v>8615</v>
      </c>
      <c r="H12" s="42">
        <f t="shared" ref="H12:H16" si="7">H11</f>
        <v>104.06785160331356</v>
      </c>
      <c r="I12" s="146">
        <f t="shared" si="4"/>
        <v>896544.54156254628</v>
      </c>
      <c r="J12" s="27">
        <f t="shared" si="3"/>
        <v>627581.17909378232</v>
      </c>
      <c r="K12" s="147">
        <f t="shared" si="5"/>
        <v>268963.36246876389</v>
      </c>
    </row>
    <row r="13" spans="1:11" x14ac:dyDescent="0.3">
      <c r="A13" s="3" t="s">
        <v>4</v>
      </c>
      <c r="B13" s="10">
        <v>7448</v>
      </c>
      <c r="C13" s="41">
        <f t="shared" si="0"/>
        <v>87.489904672395269</v>
      </c>
      <c r="D13" s="11">
        <v>651624.80999999994</v>
      </c>
      <c r="E13" s="12">
        <f t="shared" si="1"/>
        <v>456137.32699999993</v>
      </c>
      <c r="F13" s="13">
        <v>195487.48299999998</v>
      </c>
      <c r="G13" s="25">
        <f t="shared" si="6"/>
        <v>8615</v>
      </c>
      <c r="H13" s="42">
        <f t="shared" si="7"/>
        <v>104.06785160331356</v>
      </c>
      <c r="I13" s="146">
        <f t="shared" si="4"/>
        <v>896544.54156254628</v>
      </c>
      <c r="J13" s="27">
        <f t="shared" si="3"/>
        <v>627581.17909378232</v>
      </c>
      <c r="K13" s="147">
        <f t="shared" si="5"/>
        <v>268963.36246876389</v>
      </c>
    </row>
    <row r="14" spans="1:11" x14ac:dyDescent="0.3">
      <c r="A14" s="3" t="s">
        <v>5</v>
      </c>
      <c r="B14" s="10">
        <v>7477</v>
      </c>
      <c r="C14" s="41">
        <f t="shared" si="0"/>
        <v>87.860492176006431</v>
      </c>
      <c r="D14" s="11">
        <v>656932.90000000014</v>
      </c>
      <c r="E14" s="12">
        <f t="shared" si="1"/>
        <v>459853.03000000014</v>
      </c>
      <c r="F14" s="13">
        <v>197079.87000000002</v>
      </c>
      <c r="G14" s="25">
        <f t="shared" si="6"/>
        <v>8615</v>
      </c>
      <c r="H14" s="42">
        <f t="shared" si="7"/>
        <v>104.06785160331356</v>
      </c>
      <c r="I14" s="146">
        <f t="shared" si="4"/>
        <v>896544.54156254628</v>
      </c>
      <c r="J14" s="27">
        <f t="shared" si="3"/>
        <v>627581.17909378232</v>
      </c>
      <c r="K14" s="147">
        <f t="shared" si="5"/>
        <v>268963.36246876389</v>
      </c>
    </row>
    <row r="15" spans="1:11" x14ac:dyDescent="0.3">
      <c r="A15" s="3" t="s">
        <v>6</v>
      </c>
      <c r="B15" s="10">
        <v>7371</v>
      </c>
      <c r="C15" s="41">
        <f t="shared" si="0"/>
        <v>89.345419888753185</v>
      </c>
      <c r="D15" s="11">
        <v>658565.08999999973</v>
      </c>
      <c r="E15" s="12">
        <f t="shared" si="1"/>
        <v>460954.44299999985</v>
      </c>
      <c r="F15" s="13">
        <v>197610.64699999991</v>
      </c>
      <c r="G15" s="25">
        <f t="shared" si="6"/>
        <v>8615</v>
      </c>
      <c r="H15" s="42">
        <f t="shared" si="7"/>
        <v>104.06785160331356</v>
      </c>
      <c r="I15" s="146">
        <f t="shared" si="4"/>
        <v>896544.54156254628</v>
      </c>
      <c r="J15" s="27">
        <f t="shared" si="3"/>
        <v>627581.17909378232</v>
      </c>
      <c r="K15" s="147">
        <f t="shared" si="5"/>
        <v>268963.36246876389</v>
      </c>
    </row>
    <row r="16" spans="1:11" x14ac:dyDescent="0.3">
      <c r="A16" s="3" t="s">
        <v>7</v>
      </c>
      <c r="B16" s="10">
        <v>7545</v>
      </c>
      <c r="C16" s="41">
        <f t="shared" si="0"/>
        <v>88.779235255135845</v>
      </c>
      <c r="D16" s="11">
        <v>669839.32999999996</v>
      </c>
      <c r="E16" s="12">
        <f t="shared" si="1"/>
        <v>468887.49099999998</v>
      </c>
      <c r="F16" s="13">
        <v>200951.83899999998</v>
      </c>
      <c r="G16" s="25">
        <f t="shared" si="6"/>
        <v>8615</v>
      </c>
      <c r="H16" s="42">
        <f t="shared" si="7"/>
        <v>104.06785160331356</v>
      </c>
      <c r="I16" s="146">
        <f t="shared" si="4"/>
        <v>896544.54156254628</v>
      </c>
      <c r="J16" s="27">
        <f t="shared" si="3"/>
        <v>627581.17909378232</v>
      </c>
      <c r="K16" s="147">
        <f t="shared" si="5"/>
        <v>268963.36246876389</v>
      </c>
    </row>
    <row r="17" spans="1:11" ht="14" thickBot="1" x14ac:dyDescent="0.4">
      <c r="A17" s="3" t="s">
        <v>0</v>
      </c>
      <c r="B17" s="16">
        <f>AVERAGE(B5:B16)</f>
        <v>8293.25</v>
      </c>
      <c r="C17" s="107">
        <f>D17/B17/12</f>
        <v>86.124395341593058</v>
      </c>
      <c r="D17" s="17">
        <f>SUM(D5:D16)</f>
        <v>8571013.6999999993</v>
      </c>
      <c r="E17" s="18">
        <f t="shared" ref="E17:F17" si="8">SUM(E5:E16)</f>
        <v>5999709.3100000005</v>
      </c>
      <c r="F17" s="19">
        <f t="shared" si="8"/>
        <v>2571304.39</v>
      </c>
      <c r="G17" s="32">
        <f>AVERAGE(G5:G16)</f>
        <v>8715.3333333333339</v>
      </c>
      <c r="H17" s="107">
        <f>SUM(H5:H16)/12</f>
        <v>102.42178149234751</v>
      </c>
      <c r="I17" s="33">
        <f>SUM(I5:I16)</f>
        <v>10707698.879375277</v>
      </c>
      <c r="J17" s="34">
        <f t="shared" ref="J17:K17" si="9">SUM(J5:J16)</f>
        <v>7495389.1605626922</v>
      </c>
      <c r="K17" s="35">
        <f t="shared" si="9"/>
        <v>3212309.7038125824</v>
      </c>
    </row>
    <row r="18" spans="1:11" x14ac:dyDescent="0.3">
      <c r="A18" s="149"/>
      <c r="B18" s="149"/>
      <c r="C18" s="150">
        <f>('GMI apmēri'!E11+'GMI apmēri'!E12)/2</f>
        <v>116.5</v>
      </c>
      <c r="H18" s="150">
        <f>('GMI apmēri'!F11+'GMI apmēri'!F12)/2</f>
        <v>141</v>
      </c>
    </row>
    <row r="19" spans="1:11" x14ac:dyDescent="0.3">
      <c r="C19" s="151">
        <f>C17*100/C18</f>
        <v>73.926519606517644</v>
      </c>
      <c r="H19" s="151">
        <f>H17*100/H18</f>
        <v>72.639561342090431</v>
      </c>
    </row>
    <row r="21" spans="1:11" ht="34" customHeight="1" x14ac:dyDescent="0.3">
      <c r="A21" s="193" t="s">
        <v>80</v>
      </c>
      <c r="B21" s="193"/>
      <c r="C21" s="152">
        <f>AVERAGE(C5:C9)</f>
        <v>84.605767987067949</v>
      </c>
      <c r="H21" s="152">
        <f>AVERAGE(H5:H9)</f>
        <v>100.67471784802338</v>
      </c>
    </row>
    <row r="22" spans="1:11" ht="34" customHeight="1" x14ac:dyDescent="0.3">
      <c r="A22" s="193" t="s">
        <v>81</v>
      </c>
      <c r="B22" s="193"/>
      <c r="C22" s="152">
        <f>AVERAGE(C10:C16)</f>
        <v>87.457314963167136</v>
      </c>
      <c r="H22" s="152">
        <f>H21*H23/100</f>
        <v>104.06785160331356</v>
      </c>
    </row>
    <row r="23" spans="1:11" ht="14" customHeight="1" x14ac:dyDescent="0.3">
      <c r="A23" s="194" t="s">
        <v>79</v>
      </c>
      <c r="B23" s="194"/>
      <c r="C23" s="151">
        <f>C22*100/C21</f>
        <v>103.37039311141889</v>
      </c>
      <c r="H23" s="151">
        <f>C23</f>
        <v>103.37039311141889</v>
      </c>
    </row>
    <row r="26" spans="1:11" x14ac:dyDescent="0.3">
      <c r="A26" s="213" t="s">
        <v>91</v>
      </c>
      <c r="B26" s="213"/>
      <c r="C26" s="214">
        <f>SUM(K5:K15)+F16</f>
        <v>3144298.1803438189</v>
      </c>
    </row>
  </sheetData>
  <mergeCells count="7">
    <mergeCell ref="A21:B21"/>
    <mergeCell ref="A22:B22"/>
    <mergeCell ref="A23:B23"/>
    <mergeCell ref="A1:K1"/>
    <mergeCell ref="A2:K2"/>
    <mergeCell ref="B3:F3"/>
    <mergeCell ref="G3:K3"/>
  </mergeCells>
  <phoneticPr fontId="5" type="noConversion"/>
  <pageMargins left="0.7" right="0.7" top="0.75" bottom="0.75" header="0.3" footer="0.3"/>
  <pageSetup paperSize="9" scale="80" fitToHeight="0"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1924-EE75-4281-9DF0-C5E1E4B59404}">
  <sheetPr>
    <pageSetUpPr fitToPage="1"/>
  </sheetPr>
  <dimension ref="B1:J36"/>
  <sheetViews>
    <sheetView topLeftCell="B1" zoomScale="80" zoomScaleNormal="80" workbookViewId="0">
      <selection activeCell="I41" sqref="I41"/>
    </sheetView>
  </sheetViews>
  <sheetFormatPr defaultColWidth="8.81640625" defaultRowHeight="14" x14ac:dyDescent="0.3"/>
  <cols>
    <col min="1" max="1" width="0" style="54" hidden="1" customWidth="1"/>
    <col min="2" max="2" width="31.81640625" style="54" customWidth="1"/>
    <col min="3" max="3" width="6.81640625" style="61" customWidth="1"/>
    <col min="4" max="4" width="9.81640625" style="61" hidden="1" customWidth="1"/>
    <col min="5" max="6" width="10.81640625" style="54" customWidth="1"/>
    <col min="7" max="7" width="10.81640625" style="71" hidden="1" customWidth="1"/>
    <col min="8" max="8" width="15.81640625" style="54" customWidth="1"/>
    <col min="9" max="9" width="71.6328125" style="55" customWidth="1"/>
    <col min="10" max="16384" width="8.81640625" style="54"/>
  </cols>
  <sheetData>
    <row r="1" spans="2:9" x14ac:dyDescent="0.3">
      <c r="B1" s="209" t="s">
        <v>33</v>
      </c>
      <c r="C1" s="209"/>
      <c r="D1" s="209"/>
      <c r="E1" s="209"/>
      <c r="F1" s="209"/>
      <c r="G1" s="209"/>
      <c r="H1" s="209"/>
      <c r="I1" s="209"/>
    </row>
    <row r="2" spans="2:9" x14ac:dyDescent="0.3">
      <c r="B2" s="210" t="s">
        <v>87</v>
      </c>
      <c r="C2" s="210"/>
      <c r="D2" s="210"/>
      <c r="E2" s="210"/>
      <c r="F2" s="210"/>
      <c r="G2" s="210"/>
      <c r="H2" s="210"/>
    </row>
    <row r="4" spans="2:9" x14ac:dyDescent="0.3">
      <c r="B4" s="211"/>
      <c r="C4" s="211"/>
      <c r="D4" s="211"/>
      <c r="E4" s="211"/>
      <c r="F4" s="56" t="s">
        <v>50</v>
      </c>
      <c r="G4" s="98"/>
    </row>
    <row r="5" spans="2:9" s="58" customFormat="1" x14ac:dyDescent="0.3">
      <c r="B5" s="212" t="s">
        <v>34</v>
      </c>
      <c r="C5" s="212"/>
      <c r="D5" s="212"/>
      <c r="E5" s="212"/>
      <c r="F5" s="57">
        <v>2022</v>
      </c>
      <c r="G5" s="99"/>
      <c r="I5" s="59"/>
    </row>
    <row r="6" spans="2:9" x14ac:dyDescent="0.3">
      <c r="B6" s="212" t="s">
        <v>35</v>
      </c>
      <c r="C6" s="212"/>
      <c r="D6" s="212"/>
      <c r="E6" s="212"/>
      <c r="F6" s="60">
        <v>754.74</v>
      </c>
      <c r="G6" s="100"/>
    </row>
    <row r="7" spans="2:9" x14ac:dyDescent="0.3">
      <c r="F7" s="72">
        <f>ROUND(F6*0.22,0)</f>
        <v>166</v>
      </c>
      <c r="G7" s="83"/>
      <c r="H7" s="62"/>
    </row>
    <row r="8" spans="2:9" x14ac:dyDescent="0.3">
      <c r="F8" s="58"/>
    </row>
    <row r="9" spans="2:9" x14ac:dyDescent="0.3">
      <c r="B9" s="206"/>
      <c r="C9" s="208" t="s">
        <v>36</v>
      </c>
      <c r="D9" s="64">
        <v>2023</v>
      </c>
      <c r="E9" s="63">
        <v>2024</v>
      </c>
      <c r="F9" s="63">
        <v>2025</v>
      </c>
      <c r="G9" s="73"/>
    </row>
    <row r="10" spans="2:9" x14ac:dyDescent="0.3">
      <c r="B10" s="207"/>
      <c r="C10" s="208"/>
      <c r="D10" s="66" t="s">
        <v>37</v>
      </c>
      <c r="E10" s="65" t="s">
        <v>37</v>
      </c>
      <c r="F10" s="65" t="s">
        <v>37</v>
      </c>
      <c r="G10" s="74"/>
    </row>
    <row r="11" spans="2:9" x14ac:dyDescent="0.3">
      <c r="B11" s="67" t="s">
        <v>38</v>
      </c>
      <c r="C11" s="68">
        <v>1</v>
      </c>
      <c r="D11" s="76">
        <v>125</v>
      </c>
      <c r="E11" s="78">
        <v>137</v>
      </c>
      <c r="F11" s="79">
        <f>F7</f>
        <v>166</v>
      </c>
      <c r="G11" s="75"/>
    </row>
    <row r="12" spans="2:9" x14ac:dyDescent="0.3">
      <c r="B12" s="67" t="s">
        <v>39</v>
      </c>
      <c r="C12" s="68">
        <v>0.7</v>
      </c>
      <c r="D12" s="77">
        <v>87.5</v>
      </c>
      <c r="E12" s="78">
        <f>ROUND(E11*C12,0)</f>
        <v>96</v>
      </c>
      <c r="F12" s="79">
        <f>ROUND(F11*C12,0)</f>
        <v>116</v>
      </c>
      <c r="G12" s="75"/>
    </row>
    <row r="13" spans="2:9" x14ac:dyDescent="0.3">
      <c r="E13" s="80"/>
      <c r="F13" s="81"/>
      <c r="G13" s="101"/>
    </row>
    <row r="14" spans="2:9" x14ac:dyDescent="0.3">
      <c r="D14" s="64">
        <v>2023</v>
      </c>
      <c r="E14" s="63">
        <v>2024</v>
      </c>
      <c r="F14" s="63">
        <v>2025</v>
      </c>
      <c r="G14" s="73"/>
    </row>
    <row r="15" spans="2:9" ht="14.5" thickBot="1" x14ac:dyDescent="0.35">
      <c r="D15" s="89" t="s">
        <v>37</v>
      </c>
      <c r="E15" s="90" t="s">
        <v>37</v>
      </c>
      <c r="F15" s="90" t="s">
        <v>37</v>
      </c>
      <c r="G15" s="102"/>
      <c r="H15" s="82"/>
      <c r="I15" s="69" t="s">
        <v>40</v>
      </c>
    </row>
    <row r="16" spans="2:9" ht="32" customHeight="1" x14ac:dyDescent="0.3">
      <c r="B16" s="203" t="s">
        <v>41</v>
      </c>
      <c r="C16" s="204"/>
      <c r="D16" s="91">
        <f>D11*2.5</f>
        <v>312.5</v>
      </c>
      <c r="E16" s="92">
        <f>E11*2.5</f>
        <v>342.5</v>
      </c>
      <c r="F16" s="93">
        <f>F11*2.1</f>
        <v>348.6</v>
      </c>
      <c r="G16" s="103"/>
      <c r="H16" s="205" t="s">
        <v>42</v>
      </c>
      <c r="I16" s="196" t="s">
        <v>43</v>
      </c>
    </row>
    <row r="17" spans="2:10" ht="12.5" customHeight="1" x14ac:dyDescent="0.3">
      <c r="B17" s="201" t="s">
        <v>51</v>
      </c>
      <c r="C17" s="202"/>
      <c r="D17" s="94"/>
      <c r="E17" s="95">
        <f>E16/1</f>
        <v>342.5</v>
      </c>
      <c r="F17" s="96">
        <f t="shared" ref="F17" si="0">F16/1</f>
        <v>348.6</v>
      </c>
      <c r="G17" s="104"/>
      <c r="H17" s="205"/>
      <c r="I17" s="196"/>
    </row>
    <row r="18" spans="2:10" ht="12.5" customHeight="1" x14ac:dyDescent="0.3">
      <c r="B18" s="197" t="s">
        <v>52</v>
      </c>
      <c r="C18" s="198"/>
      <c r="D18" s="84"/>
      <c r="E18" s="85">
        <f>E17-E19</f>
        <v>224.35816751582985</v>
      </c>
      <c r="F18" s="86">
        <f>F17-F19</f>
        <v>232.52210923068543</v>
      </c>
      <c r="G18" s="105">
        <f>F18*100/E18</f>
        <v>103.63879853595236</v>
      </c>
      <c r="H18" s="205"/>
      <c r="I18" s="196"/>
      <c r="J18" s="88"/>
    </row>
    <row r="19" spans="2:10" ht="12.5" customHeight="1" thickBot="1" x14ac:dyDescent="0.35">
      <c r="B19" s="199" t="s">
        <v>53</v>
      </c>
      <c r="C19" s="200"/>
      <c r="D19" s="108"/>
      <c r="E19" s="109">
        <f>'MP Faktiskā izpilde_plāns'!K17</f>
        <v>118.14183248417014</v>
      </c>
      <c r="F19" s="110">
        <f>'MP Faktiskā izpilde_plāns'!K33</f>
        <v>116.07789076931461</v>
      </c>
      <c r="G19" s="105"/>
      <c r="H19" s="205"/>
      <c r="I19" s="196"/>
    </row>
    <row r="20" spans="2:10" s="71" customFormat="1" ht="32" customHeight="1" x14ac:dyDescent="0.3">
      <c r="B20" s="203" t="s">
        <v>44</v>
      </c>
      <c r="C20" s="204"/>
      <c r="D20" s="91">
        <f>(D11+D12)*2</f>
        <v>425</v>
      </c>
      <c r="E20" s="92">
        <f>(E11+E12)*2</f>
        <v>466</v>
      </c>
      <c r="F20" s="93">
        <f>(F11+F12)*1.7</f>
        <v>479.4</v>
      </c>
      <c r="G20" s="103"/>
      <c r="H20" s="205"/>
      <c r="I20" s="196" t="s">
        <v>45</v>
      </c>
    </row>
    <row r="21" spans="2:10" s="71" customFormat="1" ht="12.5" customHeight="1" x14ac:dyDescent="0.3">
      <c r="B21" s="201" t="s">
        <v>51</v>
      </c>
      <c r="C21" s="202"/>
      <c r="D21" s="70"/>
      <c r="E21" s="95">
        <f>E20/2</f>
        <v>233</v>
      </c>
      <c r="F21" s="96">
        <f t="shared" ref="F21" si="1">F20/2</f>
        <v>239.7</v>
      </c>
      <c r="G21" s="104"/>
      <c r="H21" s="205"/>
      <c r="I21" s="196"/>
    </row>
    <row r="22" spans="2:10" s="71" customFormat="1" ht="12.5" customHeight="1" x14ac:dyDescent="0.3">
      <c r="B22" s="197" t="s">
        <v>52</v>
      </c>
      <c r="C22" s="198"/>
      <c r="D22" s="70"/>
      <c r="E22" s="85">
        <f>E21-E23</f>
        <v>159.38962484530225</v>
      </c>
      <c r="F22" s="86">
        <f>F21-F23</f>
        <v>167.40799817322608</v>
      </c>
      <c r="G22" s="105">
        <f>F22*100/E22</f>
        <v>105.03067457226665</v>
      </c>
      <c r="H22" s="205"/>
      <c r="I22" s="196"/>
    </row>
    <row r="23" spans="2:10" s="71" customFormat="1" ht="12.5" customHeight="1" thickBot="1" x14ac:dyDescent="0.35">
      <c r="B23" s="199" t="s">
        <v>53</v>
      </c>
      <c r="C23" s="200"/>
      <c r="D23" s="111"/>
      <c r="E23" s="109">
        <f>'MP Faktiskā izpilde_plāns'!R17</f>
        <v>73.610375154697735</v>
      </c>
      <c r="F23" s="110">
        <f>'MP Faktiskā izpilde_plāns'!R33</f>
        <v>72.292001826773898</v>
      </c>
      <c r="G23" s="105"/>
      <c r="H23" s="205"/>
      <c r="I23" s="196"/>
    </row>
    <row r="24" spans="2:10" ht="32" customHeight="1" x14ac:dyDescent="0.3">
      <c r="B24" s="203" t="s">
        <v>46</v>
      </c>
      <c r="C24" s="204"/>
      <c r="D24" s="91">
        <f>(D11+D12+D12)*2</f>
        <v>600</v>
      </c>
      <c r="E24" s="92">
        <f>(E11+E12+E12)*2</f>
        <v>658</v>
      </c>
      <c r="F24" s="93">
        <f>(F11+F12+F12)*1.7</f>
        <v>676.6</v>
      </c>
      <c r="G24" s="103"/>
      <c r="H24" s="205"/>
      <c r="I24" s="196" t="s">
        <v>47</v>
      </c>
    </row>
    <row r="25" spans="2:10" ht="12.5" customHeight="1" x14ac:dyDescent="0.3">
      <c r="B25" s="201" t="s">
        <v>51</v>
      </c>
      <c r="C25" s="202"/>
      <c r="D25" s="70"/>
      <c r="E25" s="95">
        <f>E24/3</f>
        <v>219.33333333333334</v>
      </c>
      <c r="F25" s="96">
        <f t="shared" ref="F25" si="2">F24/3</f>
        <v>225.53333333333333</v>
      </c>
      <c r="G25" s="104"/>
      <c r="H25" s="205"/>
      <c r="I25" s="196"/>
    </row>
    <row r="26" spans="2:10" ht="12.5" customHeight="1" x14ac:dyDescent="0.3">
      <c r="B26" s="197" t="s">
        <v>52</v>
      </c>
      <c r="C26" s="198"/>
      <c r="D26" s="70"/>
      <c r="E26" s="85">
        <f>E25-E27</f>
        <v>151.37260445309806</v>
      </c>
      <c r="F26" s="86">
        <f>F25-F27</f>
        <v>157.61329094599284</v>
      </c>
      <c r="G26" s="105">
        <f>F26*100/E26</f>
        <v>104.12273179512376</v>
      </c>
      <c r="H26" s="205"/>
      <c r="I26" s="196"/>
    </row>
    <row r="27" spans="2:10" ht="12.5" customHeight="1" thickBot="1" x14ac:dyDescent="0.35">
      <c r="B27" s="199" t="s">
        <v>53</v>
      </c>
      <c r="C27" s="200"/>
      <c r="D27" s="111"/>
      <c r="E27" s="109">
        <f>'MP Faktiskā izpilde_plāns'!Y17</f>
        <v>67.960728880235266</v>
      </c>
      <c r="F27" s="110">
        <f>'MP Faktiskā izpilde_plāns'!Y33</f>
        <v>67.920042387340487</v>
      </c>
      <c r="G27" s="105"/>
      <c r="H27" s="205"/>
      <c r="I27" s="196"/>
    </row>
    <row r="28" spans="2:10" ht="32" customHeight="1" x14ac:dyDescent="0.3">
      <c r="B28" s="203" t="s">
        <v>48</v>
      </c>
      <c r="C28" s="204"/>
      <c r="D28" s="91">
        <f>(D11+D12+D12)*1.5</f>
        <v>450</v>
      </c>
      <c r="E28" s="92">
        <f>(E11+E12+E12)*1.5</f>
        <v>493.5</v>
      </c>
      <c r="F28" s="93">
        <f>(F11+F12+F12)*1.3</f>
        <v>517.4</v>
      </c>
      <c r="G28" s="103"/>
      <c r="H28" s="205"/>
      <c r="I28" s="196" t="s">
        <v>49</v>
      </c>
    </row>
    <row r="29" spans="2:10" ht="12.5" customHeight="1" x14ac:dyDescent="0.3">
      <c r="B29" s="201" t="s">
        <v>51</v>
      </c>
      <c r="C29" s="202"/>
      <c r="D29" s="70"/>
      <c r="E29" s="95">
        <f>E28/3</f>
        <v>164.5</v>
      </c>
      <c r="F29" s="96">
        <f t="shared" ref="F29" si="3">F28/3</f>
        <v>172.46666666666667</v>
      </c>
      <c r="G29" s="104"/>
      <c r="H29" s="205"/>
      <c r="I29" s="196"/>
    </row>
    <row r="30" spans="2:10" ht="12.5" customHeight="1" x14ac:dyDescent="0.3">
      <c r="B30" s="197" t="s">
        <v>52</v>
      </c>
      <c r="C30" s="198"/>
      <c r="D30" s="70"/>
      <c r="E30" s="85">
        <f>E29-E31</f>
        <v>88.925807242727728</v>
      </c>
      <c r="F30" s="86">
        <f>F29-F31</f>
        <v>95.552519365553678</v>
      </c>
      <c r="G30" s="105">
        <f>F30*100/E30</f>
        <v>107.45195610621558</v>
      </c>
      <c r="H30" s="205"/>
      <c r="I30" s="196"/>
    </row>
    <row r="31" spans="2:10" ht="12.5" customHeight="1" thickBot="1" x14ac:dyDescent="0.35">
      <c r="B31" s="199" t="s">
        <v>53</v>
      </c>
      <c r="C31" s="200"/>
      <c r="D31" s="111"/>
      <c r="E31" s="109">
        <f>'MP Faktiskā izpilde_plāns'!AF17</f>
        <v>75.574192757272272</v>
      </c>
      <c r="F31" s="110">
        <f>'MP Faktiskā izpilde_plāns'!AF33</f>
        <v>76.91414730111299</v>
      </c>
      <c r="G31" s="105"/>
      <c r="H31" s="205"/>
      <c r="I31" s="196"/>
    </row>
    <row r="32" spans="2:10" hidden="1" x14ac:dyDescent="0.3">
      <c r="E32" s="97">
        <f>E17-E18-E19</f>
        <v>0</v>
      </c>
      <c r="F32" s="97">
        <f t="shared" ref="F32" si="4">F17-F18-F19</f>
        <v>0</v>
      </c>
      <c r="G32" s="97"/>
    </row>
    <row r="33" spans="5:7" hidden="1" x14ac:dyDescent="0.3">
      <c r="E33" s="97">
        <f>E21-E22-E23</f>
        <v>0</v>
      </c>
      <c r="F33" s="97">
        <f t="shared" ref="F33" si="5">F21-F22-F23</f>
        <v>0</v>
      </c>
      <c r="G33" s="97"/>
    </row>
    <row r="34" spans="5:7" hidden="1" x14ac:dyDescent="0.3">
      <c r="E34" s="97">
        <f>E25-E26-E27</f>
        <v>0</v>
      </c>
      <c r="F34" s="97">
        <f t="shared" ref="F34" si="6">F25-F26-F27</f>
        <v>0</v>
      </c>
      <c r="G34" s="97"/>
    </row>
    <row r="35" spans="5:7" hidden="1" x14ac:dyDescent="0.3">
      <c r="E35" s="97">
        <f>E29-E30-E31</f>
        <v>0</v>
      </c>
      <c r="F35" s="97">
        <f t="shared" ref="F35" si="7">F29-F30-F31</f>
        <v>0</v>
      </c>
      <c r="G35" s="97"/>
    </row>
    <row r="36" spans="5:7" x14ac:dyDescent="0.3">
      <c r="E36" s="97">
        <f>SUM(E32:E35)</f>
        <v>0</v>
      </c>
      <c r="F36" s="97">
        <f t="shared" ref="F36:G36" si="8">SUM(F32:F35)</f>
        <v>0</v>
      </c>
      <c r="G36" s="87">
        <f t="shared" si="8"/>
        <v>0</v>
      </c>
    </row>
  </sheetData>
  <mergeCells count="28">
    <mergeCell ref="B9:B10"/>
    <mergeCell ref="C9:C10"/>
    <mergeCell ref="B1:I1"/>
    <mergeCell ref="B2:H2"/>
    <mergeCell ref="B4:E4"/>
    <mergeCell ref="B5:E5"/>
    <mergeCell ref="B6:E6"/>
    <mergeCell ref="B20:C20"/>
    <mergeCell ref="B24:C24"/>
    <mergeCell ref="B28:C28"/>
    <mergeCell ref="B23:C23"/>
    <mergeCell ref="H16:H31"/>
    <mergeCell ref="I16:I19"/>
    <mergeCell ref="I20:I23"/>
    <mergeCell ref="I24:I27"/>
    <mergeCell ref="I28:I31"/>
    <mergeCell ref="B26:C26"/>
    <mergeCell ref="B27:C27"/>
    <mergeCell ref="B29:C29"/>
    <mergeCell ref="B30:C30"/>
    <mergeCell ref="B31:C31"/>
    <mergeCell ref="B25:C25"/>
    <mergeCell ref="B17:C17"/>
    <mergeCell ref="B18:C18"/>
    <mergeCell ref="B19:C19"/>
    <mergeCell ref="B21:C21"/>
    <mergeCell ref="B22:C22"/>
    <mergeCell ref="B16:C16"/>
  </mergeCells>
  <pageMargins left="0.7" right="0.7" top="0.75" bottom="0.75" header="0.3" footer="0.3"/>
  <pageSetup paperSize="9" scale="90" fitToHeight="0" orientation="landscape"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310CB980028E489AA38B5A3B725AD0" ma:contentTypeVersion="9" ma:contentTypeDescription="Create a new document." ma:contentTypeScope="" ma:versionID="d53cecfd86dfe6a31af4136ff7316585">
  <xsd:schema xmlns:xsd="http://www.w3.org/2001/XMLSchema" xmlns:xs="http://www.w3.org/2001/XMLSchema" xmlns:p="http://schemas.microsoft.com/office/2006/metadata/properties" xmlns:ns3="30b671a1-e750-4efc-a322-d42da3124237" targetNamespace="http://schemas.microsoft.com/office/2006/metadata/properties" ma:root="true" ma:fieldsID="ef2f1cce505ba63a4c835533ba21a8e6" ns3:_="">
    <xsd:import namespace="30b671a1-e750-4efc-a322-d42da3124237"/>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671a1-e750-4efc-a322-d42da31242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C18FB6-7499-4026-815B-DBB2B727C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b671a1-e750-4efc-a322-d42da31242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88B4AB-C56F-4B4C-BF44-AF30B4A896B2}">
  <ds:schemaRefs>
    <ds:schemaRef ds:uri="http://purl.org/dc/dcmitype/"/>
    <ds:schemaRef ds:uri="http://schemas.microsoft.com/office/2006/metadata/properties"/>
    <ds:schemaRef ds:uri="http://schemas.microsoft.com/office/2006/documentManagement/types"/>
    <ds:schemaRef ds:uri="30b671a1-e750-4efc-a322-d42da3124237"/>
    <ds:schemaRef ds:uri="http://schemas.openxmlformats.org/package/2006/metadata/core-properties"/>
    <ds:schemaRef ds:uri="http://www.w3.org/XML/1998/namespace"/>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1B356EC5-A168-4B11-9F8F-3CEA5487D1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4</vt:i4>
      </vt:variant>
    </vt:vector>
  </HeadingPairs>
  <TitlesOfParts>
    <vt:vector size="4" baseType="lpstr">
      <vt:lpstr>Kopsavilkums</vt:lpstr>
      <vt:lpstr>MP Faktiskā izpilde_plāns</vt:lpstr>
      <vt:lpstr>GMI</vt:lpstr>
      <vt:lpstr>GMI apmēri</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Kaija Berga</dc:creator>
  <cp:lastModifiedBy>Sandra Strēle</cp:lastModifiedBy>
  <cp:lastPrinted>2025-08-22T08:22:24Z</cp:lastPrinted>
  <dcterms:created xsi:type="dcterms:W3CDTF">2022-02-09T09:41:04Z</dcterms:created>
  <dcterms:modified xsi:type="dcterms:W3CDTF">2025-09-05T08:37:47Z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0x010100F6310CB980028E489AA38B5A3B725AD0</vt:lpwstr>
  </property>
</Properties>
</file>