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ile-itd-01.lm.local\LRLMSharedFolders$\FAD\FVD\Apropriacija\2025_gads\Apro_AUGUSTS\_Rīkojuma_projekts_saskaņošanai_uz_FM\"/>
    </mc:Choice>
  </mc:AlternateContent>
  <xr:revisionPtr revIDLastSave="0" documentId="13_ncr:1_{31CAFE60-5593-4796-A7EF-F879F5C81807}" xr6:coauthVersionLast="47" xr6:coauthVersionMax="47" xr10:uidLastSave="{00000000-0000-0000-0000-000000000000}"/>
  <bookViews>
    <workbookView xWindow="-108" yWindow="-108" windowWidth="30936" windowHeight="16896" activeTab="5" xr2:uid="{64481EAF-EB69-49E8-BBDE-15CCC7DEEB0B}"/>
  </bookViews>
  <sheets>
    <sheet name="Aprēķins_atbalsts_jauniešiem" sheetId="1" r:id="rId1"/>
    <sheet name="1.tab." sheetId="2" r:id="rId2"/>
    <sheet name="2.tab." sheetId="6" r:id="rId3"/>
    <sheet name="3.tab." sheetId="3" r:id="rId4"/>
    <sheet name="4.tab." sheetId="5" r:id="rId5"/>
    <sheet name="5.tab." sheetId="4" r:id="rId6"/>
    <sheet name="sheet1" sheetId="7"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8" i="1" l="1"/>
  <c r="K39" i="1"/>
  <c r="K40" i="1"/>
  <c r="K41" i="1"/>
  <c r="K42" i="1"/>
  <c r="K43" i="1"/>
  <c r="K44" i="1"/>
  <c r="K45" i="1"/>
  <c r="B14" i="1"/>
  <c r="C14" i="1"/>
  <c r="G14" i="1"/>
  <c r="D14" i="1"/>
  <c r="F14" i="1"/>
  <c r="E14" i="1"/>
  <c r="H14" i="1"/>
  <c r="B5" i="2" l="1"/>
  <c r="H42" i="1"/>
  <c r="H39" i="1"/>
  <c r="H45" i="1"/>
  <c r="I45" i="1" s="1"/>
  <c r="G46" i="1"/>
  <c r="B5" i="5"/>
  <c r="B5" i="6"/>
  <c r="I42" i="1" l="1"/>
  <c r="J42" i="1" s="1"/>
  <c r="J45" i="1"/>
  <c r="I39" i="1"/>
  <c r="J39" i="1" s="1"/>
  <c r="F44" i="1" l="1"/>
  <c r="F38" i="1"/>
  <c r="F39" i="1"/>
  <c r="F42" i="1"/>
  <c r="F43" i="1"/>
  <c r="F45" i="1"/>
  <c r="F40" i="1"/>
  <c r="F41" i="1"/>
  <c r="F30" i="1"/>
  <c r="H38" i="1"/>
  <c r="H25" i="1" s="1"/>
  <c r="B8" i="4"/>
  <c r="B8" i="6"/>
  <c r="B7" i="6"/>
  <c r="B7" i="5"/>
  <c r="B7" i="4"/>
  <c r="B9" i="4" s="1"/>
  <c r="B7" i="3"/>
  <c r="B5" i="3"/>
  <c r="B8" i="2"/>
  <c r="B7" i="2"/>
  <c r="F46" i="1" l="1"/>
  <c r="I38" i="1"/>
  <c r="J38" i="1" s="1"/>
  <c r="B9" i="6"/>
  <c r="H40" i="1" s="1"/>
  <c r="H44" i="1"/>
  <c r="B9" i="5"/>
  <c r="H43" i="1" s="1"/>
  <c r="B9" i="3"/>
  <c r="B9" i="2"/>
  <c r="B10" i="2" s="1"/>
  <c r="B11" i="2" s="1"/>
  <c r="I25" i="1" l="1"/>
  <c r="J25" i="1" s="1"/>
  <c r="I43" i="1"/>
  <c r="J43" i="1" s="1"/>
  <c r="I28" i="1"/>
  <c r="J28" i="1" s="1"/>
  <c r="I44" i="1"/>
  <c r="J44" i="1" s="1"/>
  <c r="I29" i="1"/>
  <c r="J29" i="1" s="1"/>
  <c r="I40" i="1"/>
  <c r="J40" i="1" s="1"/>
  <c r="I26" i="1"/>
  <c r="J26" i="1" s="1"/>
  <c r="B10" i="6"/>
  <c r="B11" i="6" s="1"/>
  <c r="B10" i="3"/>
  <c r="H41" i="1"/>
  <c r="B10" i="5"/>
  <c r="B11" i="5" s="1"/>
  <c r="B10" i="4"/>
  <c r="B11" i="4" s="1"/>
  <c r="B11" i="3"/>
  <c r="B18" i="1"/>
  <c r="B19" i="1" s="1"/>
  <c r="I10" i="1"/>
  <c r="H27" i="1" l="1"/>
  <c r="I27" i="1" s="1"/>
  <c r="J27" i="1" s="1"/>
  <c r="J10" i="1"/>
  <c r="I41" i="1"/>
  <c r="J41" i="1" s="1"/>
  <c r="I14" i="1" l="1"/>
  <c r="E11" i="7" s="1"/>
  <c r="E5" i="7" s="1"/>
  <c r="E6" i="7" s="1"/>
  <c r="E7" i="7" s="1"/>
  <c r="E8" i="7" s="1"/>
  <c r="E9" i="7" s="1"/>
  <c r="E10" i="7" s="1"/>
  <c r="K27" i="1"/>
  <c r="K29" i="1"/>
  <c r="K46" i="1" l="1"/>
  <c r="K28" i="1"/>
  <c r="K26" i="1"/>
  <c r="K25" i="1"/>
  <c r="K30" i="1" l="1"/>
  <c r="K48" i="1" s="1"/>
  <c r="G30" i="1"/>
</calcChain>
</file>

<file path=xl/sharedStrings.xml><?xml version="1.0" encoding="utf-8"?>
<sst xmlns="http://schemas.openxmlformats.org/spreadsheetml/2006/main" count="221" uniqueCount="103">
  <si>
    <t>Pilngadību sasniegušo ārpusģimenes aprūpē esošo jauniešu skaits gadā</t>
  </si>
  <si>
    <t>Valsts finansējums</t>
  </si>
  <si>
    <t>Valsts finansējums pašvaldībām uz 1 personu (jaunieti)  2024.gadā un turpmāk ik gadu plānots 3 565.19 euro jeb vidēji 297.10 euro mēnesī.</t>
  </si>
  <si>
    <t>Administratīvās izmaksas 10%</t>
  </si>
  <si>
    <t>10% administrēšanas izmaksas*</t>
  </si>
  <si>
    <t>Valsts finansējums KOPĀ uz 1 jaunieti.</t>
  </si>
  <si>
    <t>*Valsts nodrošina atbalstu papildu administratīvo izmaksu  izdevumu segšanai, kas tiek aprēķināta 10% no valsts atbalsta apjoma, bet nepārsniedz 356.52  euro gadā uz 1 jaunieti.</t>
  </si>
  <si>
    <t>Fakts</t>
  </si>
  <si>
    <t>Plāns*</t>
  </si>
  <si>
    <t>Plāns**</t>
  </si>
  <si>
    <t>personas</t>
  </si>
  <si>
    <t xml:space="preserve">KOPĀ plānotais personu skaits </t>
  </si>
  <si>
    <t>2018. gads</t>
  </si>
  <si>
    <t>2019. gads</t>
  </si>
  <si>
    <t>2020. gads</t>
  </si>
  <si>
    <t>2021. gads</t>
  </si>
  <si>
    <t>2022. gads</t>
  </si>
  <si>
    <t>2023. gads</t>
  </si>
  <si>
    <t>2024. gads</t>
  </si>
  <si>
    <t>2025. gads un tirpmāk ik gadu</t>
  </si>
  <si>
    <t>Statistika (2018.-2023. gads) un plāns (2024.-2025. un turpmāk ik gadu) par pilngadību sasniegušo ārpusģimenes aprūpē esošo jauniešu skaitu
 (tai skaitā bērni audžuģimenē, aizbildnībā un bērnu aprūpes iestādēs)</t>
  </si>
  <si>
    <t>22.03.00 "Valsts atbalsts ārpusģimenes aprūpei"</t>
  </si>
  <si>
    <t>Atbalsta veids</t>
  </si>
  <si>
    <t>euro</t>
  </si>
  <si>
    <t>komentāri/ paskaidrojums aprēķinam</t>
  </si>
  <si>
    <t>Fiksētie atbalsta pasākumi un aktivitātes gadā:</t>
  </si>
  <si>
    <t>Mentors</t>
  </si>
  <si>
    <t>Mentoru mācības</t>
  </si>
  <si>
    <t>24h nodarbības, vada 2 lektori, katram samaksa 50.00 euro/h=2 400.00 euro viena grupa,
grupā apmācība 20 dalībniekiem, 36 grupas gadā (vidēji pa 6 katrā reģionā). 36 x 2 400 = 86 400 euro gadā : 1 286 personas = 67.19 euro</t>
  </si>
  <si>
    <t>Atbalsts jaunietim, kurš turpina uzturēšanos ārpusģimenes aprūpē pēc pilngadības sasniegšanas</t>
  </si>
  <si>
    <t>Atbalsta grupas prasmju un iemaņu apguvei patstāvīgas dzīves uzsākšanai</t>
  </si>
  <si>
    <t>Valsts finansējums KOPĀ uz 1 pers.</t>
  </si>
  <si>
    <t>Maksimālais valsts atbalsta apmērs uz 1 personu (jaunieti) gadā.</t>
  </si>
  <si>
    <t>Atbalsta apjoms</t>
  </si>
  <si>
    <t>Administratīvās izmaksas</t>
  </si>
  <si>
    <t>Izdevumi kopā vidēji uz 1 personu</t>
  </si>
  <si>
    <t>personu skaits</t>
  </si>
  <si>
    <t>Izdevumi KOPĀ</t>
  </si>
  <si>
    <t>KOPĀ</t>
  </si>
  <si>
    <t>X</t>
  </si>
  <si>
    <t>nav</t>
  </si>
  <si>
    <t>% no kopsakaita</t>
  </si>
  <si>
    <t>Nodrošināts pilns pakalpojumu grozs</t>
  </si>
  <si>
    <t>Menotrs (nav atbalsta grupas)</t>
  </si>
  <si>
    <t>saņem maksimālu mentora atbalstu</t>
  </si>
  <si>
    <t>Atbalsta grupas (nav mentors)</t>
  </si>
  <si>
    <t>apmeklē atbalsta grupas</t>
  </si>
  <si>
    <r>
      <rPr>
        <sz val="12"/>
        <rFont val="Times New Roman"/>
        <family val="1"/>
        <charset val="186"/>
      </rPr>
      <t xml:space="preserve"> </t>
    </r>
    <r>
      <rPr>
        <b/>
        <sz val="12"/>
        <rFont val="Times New Roman"/>
        <family val="1"/>
        <charset val="186"/>
      </rPr>
      <t xml:space="preserve">saņem maksimālo grozā plānoto atbalstu </t>
    </r>
  </si>
  <si>
    <r>
      <rPr>
        <sz val="12"/>
        <rFont val="Times New Roman"/>
        <family val="1"/>
        <charset val="186"/>
      </rPr>
      <t xml:space="preserve"> </t>
    </r>
    <r>
      <rPr>
        <b/>
        <sz val="12"/>
        <rFont val="Times New Roman"/>
        <family val="1"/>
        <charset val="186"/>
      </rPr>
      <t xml:space="preserve">saņem visu grozā plānoto atbalstu
</t>
    </r>
    <r>
      <rPr>
        <i/>
        <sz val="12"/>
        <rFont val="Times New Roman"/>
        <family val="1"/>
        <charset val="186"/>
      </rPr>
      <t xml:space="preserve"> (bet ne maksimālo mentora atbalstu)</t>
    </r>
  </si>
  <si>
    <r>
      <rPr>
        <sz val="12"/>
        <rFont val="Times New Roman"/>
        <family val="1"/>
        <charset val="186"/>
      </rPr>
      <t xml:space="preserve"> </t>
    </r>
    <r>
      <rPr>
        <b/>
        <sz val="12"/>
        <rFont val="Times New Roman"/>
        <family val="1"/>
        <charset val="186"/>
      </rPr>
      <t xml:space="preserve">saņem mentora atbalstu, 
</t>
    </r>
    <r>
      <rPr>
        <i/>
        <sz val="12"/>
        <rFont val="Times New Roman"/>
        <family val="1"/>
        <charset val="186"/>
      </rPr>
      <t>bet ne maksimalajā grozā plānotajā apjomā</t>
    </r>
  </si>
  <si>
    <t>Maksa par atbalsta grupu apmeklējumu pašvaldībā vai pie cita pakalpojumu sniedzēja - 250.00 euro par vienu grupas (vismaz 15 jaunieši) nodarbību dzīves prasmju apguvei, socializēšanās prasmju apguvei, ieskaitot materiālus (ēst gatavošanas, mājsaimniecības vai citas dzīves prasmju apguvi), izmaksas vienam bērnam gadā 200.00 euro (vienas atbalsta grupas izmaksas 250 euro (vidēji uz vienu jaunieti 16.67 euro (250euro/15jaunieši=16.67 euro)* 12 nodarbības gadā 1 jaunietim = 200 euro).</t>
  </si>
  <si>
    <t>1.tab.</t>
  </si>
  <si>
    <t>2.tab.</t>
  </si>
  <si>
    <t>3.tab.</t>
  </si>
  <si>
    <t>4.tab.</t>
  </si>
  <si>
    <t>5.tab.</t>
  </si>
  <si>
    <t>5. tabula</t>
  </si>
  <si>
    <t>4. tabula</t>
  </si>
  <si>
    <t>1. tabula</t>
  </si>
  <si>
    <t>2. tabula</t>
  </si>
  <si>
    <t>3. tabula</t>
  </si>
  <si>
    <t>personas*</t>
  </si>
  <si>
    <t>jūlijs</t>
  </si>
  <si>
    <t>augusts</t>
  </si>
  <si>
    <t>septembris</t>
  </si>
  <si>
    <t>oktobris</t>
  </si>
  <si>
    <t>novembris</t>
  </si>
  <si>
    <t>decembris</t>
  </si>
  <si>
    <t>janvāris</t>
  </si>
  <si>
    <t>*vidēji 2021.-2023. gads; **vidēji 2022.-2024. gads.</t>
  </si>
  <si>
    <r>
      <rPr>
        <b/>
        <sz val="12"/>
        <rFont val="Times New Roman"/>
        <family val="1"/>
        <charset val="186"/>
      </rPr>
      <t xml:space="preserve">Aprēķins PP </t>
    </r>
    <r>
      <rPr>
        <sz val="12"/>
        <rFont val="Times New Roman"/>
        <family val="1"/>
        <charset val="186"/>
      </rPr>
      <t>“Ārpusģimenes aprūpes atbalsta pakalpojumu pilnveide, tai skaitā bērniem īpašās situācijās”apakšpasākumam "Nodrošināts bāreņu un bez vecāku gādības palikušo bērnu atbalsts patstāvīgas dzīves uzsākšanai pēc pilngadības sasniegšanas"</t>
    </r>
  </si>
  <si>
    <t>Sagatavotājs: V.Madjare</t>
  </si>
  <si>
    <t>100.00 euro mēnesī x12=1 200, atbalsts jaunietim finanšu pratības apguvei</t>
  </si>
  <si>
    <r>
      <rPr>
        <b/>
        <i/>
        <u/>
        <sz val="12"/>
        <rFont val="Times New Roman"/>
        <family val="1"/>
        <charset val="186"/>
      </rPr>
      <t xml:space="preserve">Maksimālais valsts atbalsta apmērs uz 1 personu </t>
    </r>
    <r>
      <rPr>
        <i/>
        <u/>
        <sz val="9"/>
        <rFont val="Times New Roman"/>
        <family val="1"/>
        <charset val="186"/>
      </rPr>
      <t xml:space="preserve">(jaunieti) gadā </t>
    </r>
    <r>
      <rPr>
        <i/>
        <sz val="9"/>
        <rFont val="Times New Roman"/>
        <family val="1"/>
        <charset val="186"/>
      </rPr>
      <t>(15.11.2005.MK not.Nr.857 "Noteikumi par sociālajām garantijām un atbalstu bārenim un bez vecāku gādības palikušajam bērnam, kurš ir ārpusģimenes aprūpē, kā arī pēc ārpusģimenes aprūpes beigšanās")</t>
    </r>
  </si>
  <si>
    <t xml:space="preserve">**Likums "Par valsts budžetu 2025. gadam un budžeta ietvaru 2025., 2026. un 2027. gadam". </t>
  </si>
  <si>
    <r>
      <t xml:space="preserve">Aprēķins </t>
    </r>
    <r>
      <rPr>
        <b/>
        <u/>
        <sz val="14"/>
        <rFont val="Times New Roman"/>
        <family val="1"/>
        <charset val="186"/>
      </rPr>
      <t xml:space="preserve">naudas plūsmai </t>
    </r>
    <r>
      <rPr>
        <b/>
        <sz val="14"/>
        <rFont val="Times New Roman"/>
        <family val="1"/>
        <charset val="186"/>
      </rPr>
      <t>2025. gadā**</t>
    </r>
  </si>
  <si>
    <r>
      <t xml:space="preserve">Aprēķins </t>
    </r>
    <r>
      <rPr>
        <b/>
        <u/>
        <sz val="14"/>
        <rFont val="Times New Roman"/>
        <family val="1"/>
        <charset val="186"/>
      </rPr>
      <t xml:space="preserve">naudas plūsmai </t>
    </r>
    <r>
      <rPr>
        <b/>
        <sz val="14"/>
        <rFont val="Times New Roman"/>
        <family val="1"/>
        <charset val="186"/>
      </rPr>
      <t>2025. gadā atbilstoši precizētajām izpildes prognozēm</t>
    </r>
  </si>
  <si>
    <r>
      <rPr>
        <sz val="12"/>
        <rFont val="Times New Roman"/>
        <family val="1"/>
        <charset val="186"/>
      </rPr>
      <t xml:space="preserve"> </t>
    </r>
    <r>
      <rPr>
        <b/>
        <sz val="12"/>
        <rFont val="Times New Roman"/>
        <family val="1"/>
        <charset val="186"/>
      </rPr>
      <t xml:space="preserve">saņem maksimālo grozā plānoto atbalstu 
</t>
    </r>
    <r>
      <rPr>
        <i/>
        <sz val="12"/>
        <rFont val="Times New Roman"/>
        <family val="1"/>
        <charset val="186"/>
      </rPr>
      <t>(bet nesaņem pilnu gadu)</t>
    </r>
  </si>
  <si>
    <t>Prognozējamais atlikums 2025. gadā</t>
  </si>
  <si>
    <t>Valsts finansējums pašvaldībām uz 1 personu (jaunieti)  2025.gadā  plānots 3 565.19 euro jeb vidēji 297.10 euro mēnesī.</t>
  </si>
  <si>
    <t>Valsts finansējums pašvaldībām uz 1 personu (jaunieti)  2025.gadā plānots 2 987.69 euro jeb vidēji 248.97 euro mēnesī.</t>
  </si>
  <si>
    <t>Valsts finansējums pašvaldībām uz 1 personu (jaunieti)  2025.gadā  plānots 3 365.19 euro jeb vidēji 280.43 euro mēnesī.</t>
  </si>
  <si>
    <t>Valsts finansējums pašvaldībām uz 1 personu (jaunieti)  2025.gadā plānots 2 787.69 euro jeb vidēji 232.30 euro mēnesī.</t>
  </si>
  <si>
    <r>
      <rPr>
        <b/>
        <sz val="10"/>
        <rFont val="Times New Roman"/>
        <family val="1"/>
        <charset val="186"/>
      </rPr>
      <t xml:space="preserve">2025.gada </t>
    </r>
    <r>
      <rPr>
        <sz val="10"/>
        <rFont val="Times New Roman"/>
        <family val="1"/>
        <charset val="186"/>
      </rPr>
      <t>prognoze jauniešu skaitam, kuriem nodrošināts atbalsts</t>
    </r>
  </si>
  <si>
    <r>
      <t xml:space="preserve">18 gadu vecums </t>
    </r>
    <r>
      <rPr>
        <i/>
        <sz val="8"/>
        <rFont val="Times New Roman"/>
        <family val="1"/>
        <charset val="186"/>
      </rPr>
      <t>(30% no 2025. gadā pilngadību sasniegušo jauniešu skaita)</t>
    </r>
  </si>
  <si>
    <r>
      <t xml:space="preserve">19 gadu vecums </t>
    </r>
    <r>
      <rPr>
        <i/>
        <sz val="8"/>
        <rFont val="Times New Roman"/>
        <family val="1"/>
        <charset val="186"/>
      </rPr>
      <t>(23% no 2024. gadā pilngadību sasniegušo jauniešu skaita)</t>
    </r>
  </si>
  <si>
    <r>
      <t xml:space="preserve">20 gadu vecums </t>
    </r>
    <r>
      <rPr>
        <i/>
        <sz val="8"/>
        <rFont val="Times New Roman"/>
        <family val="1"/>
        <charset val="186"/>
      </rPr>
      <t>(20% no 2023. gadā pilngadību sasniegušo jauniešu skaita)</t>
    </r>
  </si>
  <si>
    <r>
      <t xml:space="preserve">21 gadu vecums </t>
    </r>
    <r>
      <rPr>
        <i/>
        <sz val="8"/>
        <rFont val="Times New Roman"/>
        <family val="1"/>
        <charset val="186"/>
      </rPr>
      <t>(14% no 2022. gadā pilngadību sasniegušo jauniešu skaita)</t>
    </r>
  </si>
  <si>
    <r>
      <t xml:space="preserve">22 gadu vecums </t>
    </r>
    <r>
      <rPr>
        <i/>
        <sz val="8"/>
        <rFont val="Times New Roman"/>
        <family val="1"/>
        <charset val="186"/>
      </rPr>
      <t>(9% no 2021. gadā pilngadību sasniegušo jauniešu skaita)</t>
    </r>
  </si>
  <si>
    <r>
      <t xml:space="preserve">23 gadu vecums </t>
    </r>
    <r>
      <rPr>
        <i/>
        <sz val="8"/>
        <rFont val="Times New Roman"/>
        <family val="1"/>
        <charset val="186"/>
      </rPr>
      <t>(1% no 2020. gadā pilngadību sasniegušo jauniešu skaita)</t>
    </r>
  </si>
  <si>
    <r>
      <t>24 gadu vecums</t>
    </r>
    <r>
      <rPr>
        <i/>
        <sz val="8"/>
        <rFont val="Times New Roman"/>
        <family val="1"/>
        <charset val="186"/>
      </rPr>
      <t xml:space="preserve"> (1% no 2019. gadā pilngadību sasniegušo jauniešu skaita)</t>
    </r>
  </si>
  <si>
    <r>
      <t xml:space="preserve"> PP “Ārpusģimenes aprūpes atbalsta pakalpojumu pilnveide, tai skaitā bērniem īpašās situācijās” apakšpasākuma "Nodrošināts </t>
    </r>
    <r>
      <rPr>
        <b/>
        <sz val="12"/>
        <rFont val="Times New Roman"/>
        <family val="1"/>
        <charset val="186"/>
      </rPr>
      <t xml:space="preserve">bāreņu un bez vecāku gādības palikušo bērnu atbalsts </t>
    </r>
    <r>
      <rPr>
        <sz val="12"/>
        <rFont val="Times New Roman"/>
        <family val="1"/>
        <charset val="186"/>
      </rPr>
      <t>patstāvīgas dzīves uzsākšanai pēc pilngadības sasniegšanas"  plānotā izpilde 2025. gadā</t>
    </r>
  </si>
  <si>
    <t>KOPĀ***</t>
  </si>
  <si>
    <t>4.pielikums</t>
  </si>
  <si>
    <t>Valsts finansējums pašvaldībām uz 1 personu (jaunieti)  2025.gadā plānots 1 400.00 euro jeb vidēji 116.67 euro mēnesī.</t>
  </si>
  <si>
    <r>
      <rPr>
        <sz val="12"/>
        <rFont val="Times New Roman"/>
        <family val="1"/>
        <charset val="186"/>
      </rPr>
      <t xml:space="preserve"> </t>
    </r>
    <r>
      <rPr>
        <b/>
        <sz val="12"/>
        <rFont val="Times New Roman"/>
        <family val="1"/>
        <charset val="186"/>
      </rPr>
      <t xml:space="preserve">saņem visu grozā plānoto atbalstu
</t>
    </r>
    <r>
      <rPr>
        <i/>
        <sz val="12"/>
        <rFont val="Times New Roman"/>
        <family val="1"/>
        <charset val="186"/>
      </rPr>
      <t xml:space="preserve"> (bet ne maksimālo mentora atbalstu)</t>
    </r>
    <r>
      <rPr>
        <b/>
        <sz val="12"/>
        <rFont val="Times New Roman"/>
        <family val="1"/>
        <charset val="186"/>
      </rPr>
      <t>****</t>
    </r>
  </si>
  <si>
    <r>
      <t xml:space="preserve">saņem maksimālu mentora atbalstu
</t>
    </r>
    <r>
      <rPr>
        <i/>
        <sz val="12"/>
        <rFont val="Times New Roman"/>
        <family val="1"/>
        <charset val="186"/>
      </rPr>
      <t>(bet nesaņem pilnu gadu)</t>
    </r>
    <r>
      <rPr>
        <b/>
        <sz val="12"/>
        <rFont val="Times New Roman"/>
        <family val="1"/>
        <charset val="186"/>
      </rPr>
      <t>****</t>
    </r>
  </si>
  <si>
    <r>
      <t xml:space="preserve">apmeklē atbalsta grupas
</t>
    </r>
    <r>
      <rPr>
        <i/>
        <sz val="12"/>
        <rFont val="Times New Roman"/>
        <family val="1"/>
        <charset val="186"/>
      </rPr>
      <t>(bet nesaņem pilnu gadu)</t>
    </r>
    <r>
      <rPr>
        <b/>
        <sz val="12"/>
        <rFont val="Times New Roman"/>
        <family val="1"/>
        <charset val="186"/>
      </rPr>
      <t>****</t>
    </r>
  </si>
  <si>
    <t>*** summa "Izdevumi kopā" ir noapaļota matemātiski pilnos ciparos uz leju
**** Atbalsta apjoms vienam jaunietim rēķināts par nepilnu gadu, jo pakalpojums tiek pārtraukts vai izbeigts, ja jaunietis neizpilda 15.11.2005.MK not.Nr.857 "Noteikumi par sociālajām garantijām un atbalstu bārenim un bez vecāku gādības palikušajam bērnam, kurš ir ārpusģimenes aprūpē, kā arī pēc ārpusģimenes aprūpes beigšanās" minētos nosacījumus. Aprēķinos tiek pieņemts, ka vidēji pakalpojums tiek saņemts piecus mēnešus no kalendārā gada.</t>
  </si>
  <si>
    <t>11.00 euro/h, 3h nedēļā = 33 euro nedēļā x 52 nedēļas=1 716 euro gadā + 2 stundas gadā, ja nepieciešams (22 euro) = 1738 euro
Papildu biheiviorālo pārmaiņu motivātori 30.00 euro mēnesī x 12=360 euro gadā. Biheiviorālo pārmaiņu motivātori tiek izmantoti jauniešu motivācijas veicināšanai un tiek izvēlēti atbilstoši viņu interesēm un vajadzībām - ēdināšana, kultūras pasākumi, sporta nodarbības u.c. pasākumu apmaksai.
1738+360=2098 euro gadā</t>
  </si>
  <si>
    <t>11.00 euro/h, 2h nedēļā = 22 euro nedēļā x 52 nedēļas=1 144 euro gadā + 1.5 stundas gadā, ja nepieciešams (16.5 euro) = 1160.50 euro
Papildu biheiviorālo pārmaiņu motivātori 30.00 euro mēnesī x 12=360 euro gadā. Biheiviorālo pārmaiņu motivātori tiek izmantoti jauniešu motivācijas veicināšanai un tiek izvēlēti atbilstoši viņu interesēm un vajadzībām - ēdināšana, kultūras pasākumi, sporta nodarbības u.c. pasākumu apmaksai.
1160.50+360=1520.50 euro gadā.</t>
  </si>
  <si>
    <t>11.00 euro/h, 3h nedēļā = 33 euro nedēļā x 52 nedēļas=1 716 euro gadā + 2 stundas gadā, ja nepieciešams (22 euro) = 1738 euro 
Papildu biheiviorālo pārmaiņu motivātori 30.00 euro mēnesī x 12=360 euro gadā. Biheiviorālo pārmaiņu motivātori tiek izmantoti jauniešu motivācijas veicināšanai un tiek izvēlēti atbilstoši viņu interesēm un vajadzībām - ēdināšana, kultūras pasākumi, sporta nodarbības u.c. pasākumu apmaksai.
1738+360=2098 euro gadā</t>
  </si>
  <si>
    <t>11.00 euro/h, 2h nedēļā = 22 euro nedēļā x 52 nedēļas=1 144 euro gadā + 1.5 stundas gadā, ja nepieciešams (16.50 euro) =  1160.50 euro.
Papildu biheiviorālo pārmaiņu motivātori 30.00 euro mēnesī x 12=360 euro gadā. Biheiviorālo pārmaiņu motivātori tiek izmantoti jauniešu motivācijas veicināšanai un tiek izvēlēti atbilstoši viņu interesēm un vajadzībām - ēdināšana, kultūras pasākumi, sporta nodarbības u.c. pasākumu apmaksai.
1160,50+3600=1520.50 euro gadā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</si>
</sst>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0_-;\-* #,##0.000_-;_-* &quot;-&quot;??_-;_-@_-"/>
    <numFmt numFmtId="165" formatCode="_-* #,##0_-;\-* #,##0_-;_-* &quot;-&quot;??_-;_-@_-"/>
  </numFmts>
  <fonts count="36" x14ac:knownFonts="1">
    <font>
      <sz val="11"/>
      <color theme="1"/>
      <name val="Calibri"/>
      <family val="2"/>
      <charset val="186"/>
      <scheme val="minor"/>
    </font>
    <font>
      <sz val="10"/>
      <color theme="1"/>
      <name val="Times New Roman"/>
      <family val="1"/>
      <charset val="186"/>
    </font>
    <font>
      <sz val="10"/>
      <name val="Times New Roman"/>
      <family val="1"/>
      <charset val="186"/>
    </font>
    <font>
      <i/>
      <sz val="9"/>
      <color theme="1"/>
      <name val="Times New Roman"/>
      <family val="1"/>
      <charset val="186"/>
    </font>
    <font>
      <sz val="9"/>
      <name val="Times New Roman"/>
      <family val="1"/>
      <charset val="186"/>
    </font>
    <font>
      <b/>
      <sz val="9"/>
      <color theme="1"/>
      <name val="Times New Roman"/>
      <family val="1"/>
      <charset val="186"/>
    </font>
    <font>
      <i/>
      <sz val="9"/>
      <name val="Times New Roman"/>
      <family val="1"/>
      <charset val="186"/>
    </font>
    <font>
      <sz val="9"/>
      <color theme="1"/>
      <name val="Times New Roman"/>
      <family val="1"/>
      <charset val="186"/>
    </font>
    <font>
      <b/>
      <sz val="9"/>
      <name val="Times New Roman"/>
      <family val="1"/>
      <charset val="186"/>
    </font>
    <font>
      <b/>
      <sz val="10"/>
      <name val="Times New Roman"/>
      <family val="1"/>
      <charset val="186"/>
    </font>
    <font>
      <i/>
      <sz val="8"/>
      <name val="Times New Roman"/>
      <family val="1"/>
      <charset val="186"/>
    </font>
    <font>
      <sz val="11"/>
      <color theme="1"/>
      <name val="Calibri"/>
      <family val="2"/>
      <scheme val="minor"/>
    </font>
    <font>
      <b/>
      <sz val="10"/>
      <color theme="1"/>
      <name val="Times New Roman"/>
      <family val="1"/>
      <charset val="186"/>
    </font>
    <font>
      <sz val="8"/>
      <name val="Calibri"/>
      <family val="2"/>
      <charset val="186"/>
      <scheme val="minor"/>
    </font>
    <font>
      <sz val="8"/>
      <name val="Times New Roman"/>
      <family val="1"/>
      <charset val="186"/>
    </font>
    <font>
      <sz val="7"/>
      <name val="Times New Roman"/>
      <family val="1"/>
      <charset val="186"/>
    </font>
    <font>
      <b/>
      <i/>
      <sz val="9"/>
      <color theme="1"/>
      <name val="Times New Roman"/>
      <family val="1"/>
      <charset val="186"/>
    </font>
    <font>
      <i/>
      <sz val="9"/>
      <color rgb="FFFF0000"/>
      <name val="Times New Roman"/>
      <family val="1"/>
      <charset val="186"/>
    </font>
    <font>
      <sz val="9"/>
      <color rgb="FFFF0000"/>
      <name val="Times New Roman"/>
      <family val="1"/>
      <charset val="186"/>
    </font>
    <font>
      <b/>
      <sz val="12"/>
      <name val="Times New Roman"/>
      <family val="1"/>
      <charset val="186"/>
    </font>
    <font>
      <b/>
      <i/>
      <u/>
      <sz val="12"/>
      <name val="Times New Roman"/>
      <family val="1"/>
      <charset val="186"/>
    </font>
    <font>
      <i/>
      <u/>
      <sz val="9"/>
      <name val="Times New Roman"/>
      <family val="1"/>
      <charset val="186"/>
    </font>
    <font>
      <b/>
      <sz val="14"/>
      <name val="Times New Roman"/>
      <family val="1"/>
      <charset val="186"/>
    </font>
    <font>
      <b/>
      <u/>
      <sz val="14"/>
      <name val="Times New Roman"/>
      <family val="1"/>
      <charset val="186"/>
    </font>
    <font>
      <sz val="12"/>
      <name val="Times New Roman"/>
      <family val="1"/>
      <charset val="186"/>
    </font>
    <font>
      <i/>
      <sz val="10"/>
      <name val="Times New Roman"/>
      <family val="1"/>
      <charset val="186"/>
    </font>
    <font>
      <i/>
      <sz val="12"/>
      <name val="Times New Roman"/>
      <family val="1"/>
      <charset val="186"/>
    </font>
    <font>
      <sz val="11"/>
      <name val="Times New Roman"/>
      <family val="1"/>
      <charset val="186"/>
    </font>
    <font>
      <i/>
      <sz val="11"/>
      <name val="Times New Roman"/>
      <family val="1"/>
      <charset val="186"/>
    </font>
    <font>
      <sz val="10"/>
      <name val="Arial"/>
      <family val="2"/>
      <charset val="186"/>
    </font>
    <font>
      <b/>
      <i/>
      <sz val="12"/>
      <name val="Times New Roman"/>
      <family val="1"/>
      <charset val="186"/>
    </font>
    <font>
      <i/>
      <sz val="10"/>
      <color rgb="FFFF0000"/>
      <name val="Times New Roman"/>
      <family val="1"/>
      <charset val="186"/>
    </font>
    <font>
      <b/>
      <u/>
      <sz val="16"/>
      <name val="Times New Roman"/>
      <family val="1"/>
      <charset val="186"/>
    </font>
    <font>
      <sz val="10"/>
      <color rgb="FFFF0000"/>
      <name val="Times New Roman"/>
      <family val="1"/>
      <charset val="186"/>
    </font>
    <font>
      <sz val="8"/>
      <color rgb="FF000000"/>
      <name val="Tahoma"/>
      <family val="2"/>
      <charset val="186"/>
    </font>
    <font>
      <b/>
      <sz val="8"/>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11" fillId="0" borderId="0"/>
    <xf numFmtId="0" fontId="29" fillId="0" borderId="0"/>
    <xf numFmtId="0" fontId="34" fillId="0" borderId="0"/>
  </cellStyleXfs>
  <cellXfs count="135">
    <xf numFmtId="0" fontId="0" fillId="0" borderId="0" xfId="0"/>
    <xf numFmtId="0" fontId="4" fillId="2" borderId="4" xfId="0" applyFont="1" applyFill="1" applyBorder="1" applyAlignment="1">
      <alignment horizontal="right" vertical="center"/>
    </xf>
    <xf numFmtId="4" fontId="7" fillId="0" borderId="0" xfId="0" applyNumberFormat="1" applyFont="1"/>
    <xf numFmtId="0" fontId="7" fillId="0" borderId="0" xfId="0" applyFont="1"/>
    <xf numFmtId="4" fontId="8" fillId="2" borderId="2" xfId="0" applyNumberFormat="1" applyFont="1" applyFill="1" applyBorder="1" applyAlignment="1">
      <alignment vertical="center"/>
    </xf>
    <xf numFmtId="0" fontId="5" fillId="0" borderId="0" xfId="0" applyFont="1"/>
    <xf numFmtId="0" fontId="14"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5" fillId="0" borderId="2" xfId="0" applyFont="1" applyBorder="1" applyAlignment="1">
      <alignment horizontal="center" vertical="center" wrapText="1"/>
    </xf>
    <xf numFmtId="1" fontId="2" fillId="0" borderId="2" xfId="0" applyNumberFormat="1" applyFont="1" applyBorder="1" applyAlignment="1">
      <alignment horizontal="center" vertical="center"/>
    </xf>
    <xf numFmtId="0" fontId="3" fillId="0" borderId="12" xfId="0" applyFont="1" applyBorder="1" applyAlignment="1">
      <alignment horizontal="center"/>
    </xf>
    <xf numFmtId="0" fontId="7" fillId="2" borderId="2" xfId="0" applyFont="1" applyFill="1" applyBorder="1" applyAlignment="1">
      <alignment vertical="center"/>
    </xf>
    <xf numFmtId="4" fontId="7" fillId="2" borderId="2" xfId="0" applyNumberFormat="1" applyFont="1" applyFill="1" applyBorder="1" applyAlignment="1">
      <alignment vertical="center"/>
    </xf>
    <xf numFmtId="0" fontId="17" fillId="0" borderId="0" xfId="0" applyFont="1" applyAlignment="1">
      <alignment horizontal="left" vertical="center"/>
    </xf>
    <xf numFmtId="0" fontId="7" fillId="2" borderId="2" xfId="0" applyFont="1" applyFill="1" applyBorder="1" applyAlignment="1">
      <alignment vertical="center" wrapText="1"/>
    </xf>
    <xf numFmtId="4" fontId="4" fillId="2" borderId="2" xfId="0" applyNumberFormat="1" applyFont="1" applyFill="1" applyBorder="1" applyAlignment="1">
      <alignment vertical="center"/>
    </xf>
    <xf numFmtId="0" fontId="18" fillId="0" borderId="0" xfId="0" applyFont="1"/>
    <xf numFmtId="0" fontId="19" fillId="3" borderId="4" xfId="0" applyFont="1" applyFill="1" applyBorder="1" applyAlignment="1">
      <alignment vertical="center"/>
    </xf>
    <xf numFmtId="4" fontId="19" fillId="3" borderId="2" xfId="0" applyNumberFormat="1" applyFont="1" applyFill="1" applyBorder="1" applyAlignment="1">
      <alignment vertical="center"/>
    </xf>
    <xf numFmtId="4" fontId="9" fillId="3" borderId="2" xfId="0" applyNumberFormat="1" applyFont="1" applyFill="1" applyBorder="1" applyAlignment="1">
      <alignment vertical="center"/>
    </xf>
    <xf numFmtId="0" fontId="10" fillId="0" borderId="0" xfId="0" applyFont="1" applyAlignment="1">
      <alignment horizontal="left" vertical="top" wrapText="1"/>
    </xf>
    <xf numFmtId="4" fontId="8" fillId="3" borderId="2" xfId="0" applyNumberFormat="1" applyFont="1" applyFill="1" applyBorder="1" applyAlignment="1">
      <alignment vertical="center"/>
    </xf>
    <xf numFmtId="0" fontId="4" fillId="3" borderId="22" xfId="0" applyFont="1" applyFill="1" applyBorder="1" applyAlignment="1">
      <alignment horizontal="right" vertical="center" wrapText="1"/>
    </xf>
    <xf numFmtId="0" fontId="2" fillId="3" borderId="22" xfId="0" applyFont="1" applyFill="1" applyBorder="1" applyAlignment="1">
      <alignment vertical="center" wrapText="1"/>
    </xf>
    <xf numFmtId="0" fontId="14" fillId="0" borderId="2" xfId="0" applyFont="1" applyBorder="1" applyAlignment="1">
      <alignment horizontal="center" wrapText="1"/>
    </xf>
    <xf numFmtId="0" fontId="10" fillId="0" borderId="2" xfId="0" applyFont="1" applyBorder="1" applyAlignment="1">
      <alignment horizontal="center" wrapText="1"/>
    </xf>
    <xf numFmtId="0" fontId="22" fillId="0" borderId="0" xfId="0" applyFont="1" applyAlignment="1">
      <alignment wrapText="1"/>
    </xf>
    <xf numFmtId="4" fontId="5" fillId="6" borderId="2" xfId="0" applyNumberFormat="1" applyFont="1" applyFill="1" applyBorder="1" applyAlignment="1">
      <alignment vertical="center"/>
    </xf>
    <xf numFmtId="0" fontId="25" fillId="0" borderId="2" xfId="0" applyFont="1" applyBorder="1" applyAlignment="1">
      <alignment horizontal="center" vertical="center"/>
    </xf>
    <xf numFmtId="0" fontId="4" fillId="0" borderId="0" xfId="0" applyFont="1"/>
    <xf numFmtId="0" fontId="4" fillId="2" borderId="2" xfId="0" applyFont="1" applyFill="1" applyBorder="1" applyAlignment="1">
      <alignment vertical="center"/>
    </xf>
    <xf numFmtId="2" fontId="26" fillId="0" borderId="0" xfId="0" applyNumberFormat="1" applyFont="1" applyAlignment="1">
      <alignment horizontal="left" vertical="center"/>
    </xf>
    <xf numFmtId="0" fontId="27" fillId="0" borderId="0" xfId="0" applyFont="1"/>
    <xf numFmtId="1"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center"/>
    </xf>
    <xf numFmtId="0" fontId="10" fillId="0" borderId="0" xfId="0" applyFont="1" applyAlignment="1">
      <alignment horizontal="left" wrapText="1"/>
    </xf>
    <xf numFmtId="3" fontId="19" fillId="5" borderId="2" xfId="0" applyNumberFormat="1" applyFont="1" applyFill="1" applyBorder="1" applyAlignment="1">
      <alignment horizontal="center" vertical="center"/>
    </xf>
    <xf numFmtId="2" fontId="7" fillId="0" borderId="0" xfId="0" applyNumberFormat="1" applyFont="1"/>
    <xf numFmtId="0" fontId="2" fillId="0" borderId="0" xfId="0" applyFont="1"/>
    <xf numFmtId="0" fontId="25" fillId="0" borderId="0" xfId="0" applyFont="1"/>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0" xfId="0" applyFont="1" applyAlignment="1">
      <alignment horizontal="center" wrapText="1"/>
    </xf>
    <xf numFmtId="164" fontId="2" fillId="0" borderId="0" xfId="0" applyNumberFormat="1" applyFont="1"/>
    <xf numFmtId="1" fontId="2" fillId="0" borderId="0" xfId="0" applyNumberFormat="1" applyFont="1" applyAlignment="1">
      <alignment horizontal="center" wrapText="1"/>
    </xf>
    <xf numFmtId="3" fontId="9" fillId="0" borderId="0" xfId="0" applyNumberFormat="1" applyFont="1" applyAlignment="1">
      <alignment horizontal="center" wrapText="1"/>
    </xf>
    <xf numFmtId="0" fontId="24" fillId="0" borderId="0" xfId="0" applyFont="1" applyAlignment="1">
      <alignment wrapText="1"/>
    </xf>
    <xf numFmtId="4" fontId="4" fillId="0" borderId="0" xfId="0" applyNumberFormat="1" applyFont="1"/>
    <xf numFmtId="0" fontId="8" fillId="0" borderId="0" xfId="0" applyFont="1"/>
    <xf numFmtId="0" fontId="4" fillId="0" borderId="2" xfId="0" applyFont="1" applyBorder="1" applyAlignment="1">
      <alignment horizontal="center" wrapText="1"/>
    </xf>
    <xf numFmtId="0" fontId="6" fillId="0" borderId="2" xfId="0" applyFont="1" applyBorder="1" applyAlignment="1">
      <alignment horizontal="center"/>
    </xf>
    <xf numFmtId="0" fontId="6" fillId="0" borderId="0" xfId="0" applyFont="1"/>
    <xf numFmtId="0" fontId="4" fillId="0" borderId="2" xfId="0" applyFont="1" applyBorder="1" applyAlignment="1">
      <alignment horizontal="center"/>
    </xf>
    <xf numFmtId="1" fontId="24" fillId="0" borderId="2" xfId="0" applyNumberFormat="1" applyFont="1" applyBorder="1" applyAlignment="1">
      <alignment horizontal="center" vertical="center"/>
    </xf>
    <xf numFmtId="4" fontId="24" fillId="0" borderId="2" xfId="0" applyNumberFormat="1" applyFont="1" applyBorder="1" applyAlignment="1">
      <alignment vertical="center"/>
    </xf>
    <xf numFmtId="4" fontId="19" fillId="0" borderId="2" xfId="0" applyNumberFormat="1" applyFont="1" applyBorder="1" applyAlignment="1">
      <alignment vertical="center"/>
    </xf>
    <xf numFmtId="3" fontId="19" fillId="3" borderId="2" xfId="0" applyNumberFormat="1" applyFont="1" applyFill="1" applyBorder="1" applyAlignment="1">
      <alignment vertical="center"/>
    </xf>
    <xf numFmtId="3" fontId="30" fillId="5" borderId="2" xfId="0" applyNumberFormat="1" applyFont="1" applyFill="1" applyBorder="1" applyAlignment="1">
      <alignment horizontal="center" vertical="center"/>
    </xf>
    <xf numFmtId="1" fontId="19" fillId="5" borderId="2" xfId="0" applyNumberFormat="1" applyFont="1" applyFill="1" applyBorder="1" applyAlignment="1">
      <alignment horizontal="center" vertical="center"/>
    </xf>
    <xf numFmtId="4" fontId="19" fillId="5" borderId="2" xfId="0" applyNumberFormat="1" applyFont="1" applyFill="1" applyBorder="1" applyAlignment="1">
      <alignment horizontal="center" vertical="center"/>
    </xf>
    <xf numFmtId="3" fontId="23" fillId="5" borderId="2" xfId="0" applyNumberFormat="1" applyFont="1" applyFill="1" applyBorder="1" applyAlignment="1">
      <alignment horizontal="right" vertical="center"/>
    </xf>
    <xf numFmtId="3" fontId="23" fillId="0" borderId="0" xfId="0" applyNumberFormat="1" applyFont="1" applyAlignment="1">
      <alignment horizontal="right" vertical="center"/>
    </xf>
    <xf numFmtId="0" fontId="24" fillId="0" borderId="2" xfId="0" applyFont="1" applyBorder="1" applyAlignment="1">
      <alignment horizontal="center" vertical="center"/>
    </xf>
    <xf numFmtId="1" fontId="25" fillId="0" borderId="2" xfId="0" applyNumberFormat="1" applyFont="1" applyBorder="1" applyAlignment="1">
      <alignment horizontal="center" vertical="center"/>
    </xf>
    <xf numFmtId="3" fontId="32" fillId="0" borderId="0" xfId="0" applyNumberFormat="1" applyFont="1" applyAlignment="1">
      <alignment vertical="top" wrapText="1"/>
    </xf>
    <xf numFmtId="165" fontId="33" fillId="0" borderId="0" xfId="0" applyNumberFormat="1" applyFont="1"/>
    <xf numFmtId="0" fontId="19" fillId="0" borderId="4" xfId="0" applyFont="1" applyBorder="1" applyAlignment="1">
      <alignment horizontal="right" vertical="center" wrapText="1"/>
    </xf>
    <xf numFmtId="0" fontId="19" fillId="0" borderId="6" xfId="0" applyFont="1" applyBorder="1" applyAlignment="1">
      <alignment horizontal="right" vertical="center" wrapText="1"/>
    </xf>
    <xf numFmtId="3" fontId="8" fillId="0" borderId="0" xfId="0" applyNumberFormat="1" applyFont="1" applyAlignment="1">
      <alignment horizontal="center"/>
    </xf>
    <xf numFmtId="3" fontId="22" fillId="0" borderId="0" xfId="0" applyNumberFormat="1" applyFont="1" applyAlignment="1">
      <alignment horizontal="center"/>
    </xf>
    <xf numFmtId="0" fontId="14" fillId="0" borderId="4" xfId="0" applyFont="1" applyBorder="1" applyAlignment="1">
      <alignment horizontal="center" wrapText="1"/>
    </xf>
    <xf numFmtId="0" fontId="35" fillId="5" borderId="25" xfId="0" applyFont="1" applyFill="1" applyBorder="1" applyAlignment="1">
      <alignment horizontal="center" wrapText="1"/>
    </xf>
    <xf numFmtId="1" fontId="2" fillId="0" borderId="2" xfId="0" applyNumberFormat="1" applyFont="1" applyBorder="1" applyAlignment="1">
      <alignment horizontal="center" wrapText="1"/>
    </xf>
    <xf numFmtId="3" fontId="9" fillId="5" borderId="26" xfId="0" applyNumberFormat="1" applyFont="1" applyFill="1" applyBorder="1" applyAlignment="1">
      <alignment horizontal="center" wrapText="1"/>
    </xf>
    <xf numFmtId="0" fontId="28" fillId="0" borderId="0" xfId="0" applyFont="1" applyFill="1" applyAlignment="1">
      <alignment horizontal="right"/>
    </xf>
    <xf numFmtId="4" fontId="23" fillId="5" borderId="2" xfId="0" applyNumberFormat="1" applyFont="1" applyFill="1" applyBorder="1" applyAlignment="1">
      <alignment horizontal="right" vertical="center"/>
    </xf>
    <xf numFmtId="0" fontId="19" fillId="0" borderId="4" xfId="0" applyFont="1" applyBorder="1" applyAlignment="1">
      <alignment horizontal="right" vertical="center" wrapText="1"/>
    </xf>
    <xf numFmtId="0" fontId="19" fillId="0" borderId="5" xfId="0" applyFont="1" applyBorder="1" applyAlignment="1">
      <alignment horizontal="right" vertical="center" wrapText="1"/>
    </xf>
    <xf numFmtId="0" fontId="19" fillId="0" borderId="6" xfId="0" applyFont="1" applyBorder="1" applyAlignment="1">
      <alignment horizontal="right" vertical="center" wrapText="1"/>
    </xf>
    <xf numFmtId="0" fontId="25" fillId="0" borderId="0" xfId="0" applyFont="1" applyAlignment="1">
      <alignment horizontal="left" vertical="center" wrapText="1"/>
    </xf>
    <xf numFmtId="0" fontId="32" fillId="0" borderId="0" xfId="0" applyFont="1" applyAlignment="1">
      <alignment horizontal="right" vertical="top" wrapText="1"/>
    </xf>
    <xf numFmtId="0" fontId="19" fillId="5" borderId="2" xfId="0" applyFont="1" applyFill="1" applyBorder="1" applyAlignment="1">
      <alignment horizontal="right" vertical="center" wrapText="1"/>
    </xf>
    <xf numFmtId="0" fontId="19" fillId="0" borderId="3" xfId="0" applyFont="1" applyBorder="1" applyAlignment="1">
      <alignment horizontal="right" vertical="center" wrapText="1"/>
    </xf>
    <xf numFmtId="0" fontId="19" fillId="0" borderId="8" xfId="0" applyFont="1" applyBorder="1" applyAlignment="1">
      <alignment horizontal="right" vertical="center" wrapText="1"/>
    </xf>
    <xf numFmtId="0" fontId="19" fillId="0" borderId="0" xfId="0" applyFont="1" applyBorder="1" applyAlignment="1">
      <alignment horizontal="right" vertical="center" wrapText="1"/>
    </xf>
    <xf numFmtId="0" fontId="19" fillId="0" borderId="11" xfId="0" applyFont="1" applyBorder="1" applyAlignment="1">
      <alignment horizontal="right" vertical="center" wrapText="1"/>
    </xf>
    <xf numFmtId="0" fontId="19" fillId="0" borderId="1" xfId="0" applyFont="1" applyBorder="1" applyAlignment="1">
      <alignment horizontal="right" vertical="center" wrapText="1"/>
    </xf>
    <xf numFmtId="0" fontId="19" fillId="0" borderId="9" xfId="0" applyFont="1" applyBorder="1" applyAlignment="1">
      <alignment horizontal="right" vertical="center" wrapText="1"/>
    </xf>
    <xf numFmtId="0" fontId="19" fillId="0" borderId="0" xfId="0" applyFont="1" applyAlignment="1">
      <alignment horizontal="right" vertical="center" wrapText="1"/>
    </xf>
    <xf numFmtId="0" fontId="31" fillId="0" borderId="0" xfId="0" applyFont="1" applyAlignment="1">
      <alignment horizontal="left" vertical="center" wrapText="1"/>
    </xf>
    <xf numFmtId="0" fontId="14" fillId="0" borderId="2" xfId="0" applyFont="1" applyBorder="1" applyAlignment="1">
      <alignment horizontal="center" vertical="top" wrapText="1"/>
    </xf>
    <xf numFmtId="0" fontId="19" fillId="0" borderId="2" xfId="0" applyFont="1" applyBorder="1" applyAlignment="1">
      <alignment horizontal="right" vertical="center" wrapText="1"/>
    </xf>
    <xf numFmtId="0" fontId="25" fillId="0" borderId="3" xfId="0" applyFont="1" applyBorder="1" applyAlignment="1">
      <alignment vertical="top" wrapText="1"/>
    </xf>
    <xf numFmtId="0" fontId="25" fillId="0" borderId="0" xfId="2" applyFont="1" applyAlignment="1">
      <alignment horizontal="right"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24" xfId="0" applyFont="1" applyFill="1" applyBorder="1" applyAlignment="1">
      <alignment horizontal="left" vertical="center" wrapText="1"/>
    </xf>
    <xf numFmtId="0" fontId="22" fillId="0" borderId="1" xfId="0" applyFont="1" applyBorder="1" applyAlignment="1">
      <alignment horizontal="center" wrapText="1"/>
    </xf>
    <xf numFmtId="0" fontId="10" fillId="0" borderId="2" xfId="0" applyFont="1" applyBorder="1" applyAlignment="1">
      <alignment horizontal="center" vertical="top" wrapText="1"/>
    </xf>
    <xf numFmtId="0" fontId="4" fillId="0" borderId="2" xfId="0" applyFont="1" applyBorder="1" applyAlignment="1">
      <alignment horizontal="center"/>
    </xf>
    <xf numFmtId="0" fontId="24" fillId="0" borderId="0" xfId="0" applyFont="1" applyAlignment="1">
      <alignment horizontal="center" vertical="center" wrapText="1"/>
    </xf>
    <xf numFmtId="0" fontId="2" fillId="0" borderId="0" xfId="0" applyFont="1" applyAlignment="1">
      <alignment horizontal="left"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0" fillId="3" borderId="23" xfId="0" applyFont="1" applyFill="1" applyBorder="1" applyAlignment="1">
      <alignment horizontal="left" vertical="top" wrapText="1"/>
    </xf>
    <xf numFmtId="0" fontId="10" fillId="3" borderId="5" xfId="0" applyFont="1" applyFill="1" applyBorder="1" applyAlignment="1">
      <alignment horizontal="left" vertical="top" wrapText="1"/>
    </xf>
    <xf numFmtId="0" fontId="10" fillId="3" borderId="24" xfId="0" applyFont="1" applyFill="1" applyBorder="1" applyAlignment="1">
      <alignment horizontal="left" vertical="top" wrapText="1"/>
    </xf>
    <xf numFmtId="0" fontId="15" fillId="0" borderId="2" xfId="0" applyFont="1" applyBorder="1" applyAlignment="1">
      <alignment horizontal="center" vertical="center" wrapText="1"/>
    </xf>
    <xf numFmtId="0" fontId="14" fillId="0" borderId="3" xfId="0" applyFont="1" applyBorder="1" applyAlignment="1">
      <alignment horizontal="left" vertical="top" wrapText="1"/>
    </xf>
    <xf numFmtId="0" fontId="2" fillId="0" borderId="1" xfId="0" applyFont="1" applyBorder="1" applyAlignment="1">
      <alignment horizontal="center"/>
    </xf>
    <xf numFmtId="0" fontId="2" fillId="0" borderId="0" xfId="0" applyFont="1" applyAlignment="1">
      <alignment horizontal="center"/>
    </xf>
    <xf numFmtId="0" fontId="24" fillId="3" borderId="19" xfId="0" applyFont="1" applyFill="1" applyBorder="1" applyAlignment="1">
      <alignment horizontal="center" wrapText="1"/>
    </xf>
    <xf numFmtId="0" fontId="24" fillId="3" borderId="20" xfId="0" applyFont="1" applyFill="1" applyBorder="1" applyAlignment="1">
      <alignment horizontal="center" wrapText="1"/>
    </xf>
    <xf numFmtId="0" fontId="24" fillId="3" borderId="21" xfId="0" applyFont="1" applyFill="1" applyBorder="1" applyAlignment="1">
      <alignment horizontal="center" wrapText="1"/>
    </xf>
    <xf numFmtId="0" fontId="6" fillId="3" borderId="6"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 fillId="0" borderId="0" xfId="0" applyFont="1" applyAlignment="1">
      <alignment horizontal="right" vertical="top" wrapText="1"/>
    </xf>
    <xf numFmtId="0" fontId="16" fillId="4" borderId="0" xfId="0" applyFont="1" applyFill="1" applyAlignment="1">
      <alignment horizontal="left" vertical="center" wrapText="1"/>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18" xfId="0" applyFont="1" applyFill="1" applyBorder="1" applyAlignment="1">
      <alignment horizontal="left"/>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cellXfs>
  <cellStyles count="4">
    <cellStyle name="Normal" xfId="0" builtinId="0"/>
    <cellStyle name="Normal 2" xfId="1" xr:uid="{D80D7D4F-4F61-4929-96BB-CCFADDBA095B}"/>
    <cellStyle name="Normal 3" xfId="2" xr:uid="{68966469-501E-41F0-8DBB-9224317EE6AC}"/>
    <cellStyle name="Normal 4" xfId="3" xr:uid="{CE38E065-10EC-4DCA-B162-990210834E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9885-82F8-48BE-ADB1-75DC82E6124D}">
  <sheetPr>
    <tabColor theme="5" tint="0.59999389629810485"/>
    <pageSetUpPr fitToPage="1"/>
  </sheetPr>
  <dimension ref="A1:L54"/>
  <sheetViews>
    <sheetView topLeftCell="A31" zoomScale="70" zoomScaleNormal="70" workbookViewId="0">
      <selection activeCell="G51" sqref="G51"/>
    </sheetView>
  </sheetViews>
  <sheetFormatPr defaultColWidth="9.21875" defaultRowHeight="13.8" x14ac:dyDescent="0.25"/>
  <cols>
    <col min="1" max="10" width="15.21875" style="33" customWidth="1"/>
    <col min="11" max="11" width="21.77734375" style="33" customWidth="1"/>
    <col min="12" max="12" width="19.21875" style="33" customWidth="1"/>
    <col min="13" max="16384" width="9.21875" style="33"/>
  </cols>
  <sheetData>
    <row r="1" spans="1:12" x14ac:dyDescent="0.25">
      <c r="L1" s="76" t="s">
        <v>93</v>
      </c>
    </row>
    <row r="2" spans="1:12" ht="13.95" customHeight="1" x14ac:dyDescent="0.25">
      <c r="H2" s="95"/>
      <c r="I2" s="95"/>
      <c r="J2" s="95"/>
      <c r="K2" s="95"/>
      <c r="L2" s="95"/>
    </row>
    <row r="3" spans="1:12" x14ac:dyDescent="0.25">
      <c r="H3" s="95"/>
      <c r="I3" s="95"/>
      <c r="J3" s="95"/>
      <c r="K3" s="95"/>
      <c r="L3" s="95"/>
    </row>
    <row r="4" spans="1:12" s="40" customFormat="1" ht="45.45" customHeight="1" x14ac:dyDescent="0.25">
      <c r="A4" s="102" t="s">
        <v>91</v>
      </c>
      <c r="B4" s="102"/>
      <c r="C4" s="102"/>
      <c r="D4" s="102"/>
      <c r="E4" s="102"/>
      <c r="F4" s="102"/>
      <c r="G4" s="102"/>
      <c r="H4" s="102"/>
      <c r="I4" s="102"/>
      <c r="J4" s="102"/>
      <c r="K4" s="102"/>
      <c r="L4" s="102"/>
    </row>
    <row r="5" spans="1:12" s="40" customFormat="1" ht="29.55" customHeight="1" x14ac:dyDescent="0.25">
      <c r="A5" s="103" t="s">
        <v>20</v>
      </c>
      <c r="B5" s="103"/>
      <c r="C5" s="103"/>
      <c r="D5" s="103"/>
      <c r="E5" s="103"/>
      <c r="F5" s="103"/>
      <c r="G5" s="103"/>
      <c r="H5" s="103"/>
      <c r="I5" s="103"/>
      <c r="J5" s="103"/>
      <c r="K5" s="103"/>
      <c r="L5" s="103"/>
    </row>
    <row r="6" spans="1:12" s="40" customFormat="1" ht="31.95" customHeight="1" x14ac:dyDescent="0.25">
      <c r="A6" s="106"/>
      <c r="B6" s="107"/>
      <c r="C6" s="6" t="s">
        <v>12</v>
      </c>
      <c r="D6" s="6" t="s">
        <v>13</v>
      </c>
      <c r="E6" s="6" t="s">
        <v>14</v>
      </c>
      <c r="F6" s="6" t="s">
        <v>15</v>
      </c>
      <c r="G6" s="6" t="s">
        <v>16</v>
      </c>
      <c r="H6" s="6" t="s">
        <v>17</v>
      </c>
      <c r="I6" s="6" t="s">
        <v>18</v>
      </c>
      <c r="J6" s="6" t="s">
        <v>19</v>
      </c>
    </row>
    <row r="7" spans="1:12" s="41" customFormat="1" ht="13.5" customHeight="1" x14ac:dyDescent="0.25">
      <c r="A7" s="108"/>
      <c r="B7" s="109"/>
      <c r="C7" s="7" t="s">
        <v>7</v>
      </c>
      <c r="D7" s="7" t="s">
        <v>7</v>
      </c>
      <c r="E7" s="7" t="s">
        <v>7</v>
      </c>
      <c r="F7" s="7" t="s">
        <v>7</v>
      </c>
      <c r="G7" s="7" t="s">
        <v>7</v>
      </c>
      <c r="H7" s="7" t="s">
        <v>7</v>
      </c>
      <c r="I7" s="7" t="s">
        <v>8</v>
      </c>
      <c r="J7" s="7" t="s">
        <v>9</v>
      </c>
    </row>
    <row r="8" spans="1:12" s="41" customFormat="1" ht="13.5" customHeight="1" x14ac:dyDescent="0.25">
      <c r="A8" s="108"/>
      <c r="B8" s="109"/>
      <c r="C8" s="8" t="s">
        <v>10</v>
      </c>
      <c r="D8" s="8" t="s">
        <v>10</v>
      </c>
      <c r="E8" s="8" t="s">
        <v>10</v>
      </c>
      <c r="F8" s="8" t="s">
        <v>10</v>
      </c>
      <c r="G8" s="8" t="s">
        <v>10</v>
      </c>
      <c r="H8" s="8" t="s">
        <v>10</v>
      </c>
      <c r="I8" s="8" t="s">
        <v>10</v>
      </c>
      <c r="J8" s="8" t="s">
        <v>10</v>
      </c>
    </row>
    <row r="9" spans="1:12" s="41" customFormat="1" ht="13.05" customHeight="1" x14ac:dyDescent="0.25">
      <c r="A9" s="113">
        <v>1</v>
      </c>
      <c r="B9" s="113"/>
      <c r="C9" s="9">
        <v>2</v>
      </c>
      <c r="D9" s="9">
        <v>3</v>
      </c>
      <c r="E9" s="9">
        <v>3</v>
      </c>
      <c r="F9" s="9">
        <v>4</v>
      </c>
      <c r="G9" s="9">
        <v>5</v>
      </c>
      <c r="H9" s="9">
        <v>6</v>
      </c>
      <c r="I9" s="9">
        <v>7</v>
      </c>
      <c r="J9" s="9">
        <v>8</v>
      </c>
    </row>
    <row r="10" spans="1:12" s="40" customFormat="1" ht="29.55" customHeight="1" x14ac:dyDescent="0.25">
      <c r="A10" s="104" t="s">
        <v>0</v>
      </c>
      <c r="B10" s="105"/>
      <c r="C10" s="42">
        <v>581</v>
      </c>
      <c r="D10" s="42">
        <v>566</v>
      </c>
      <c r="E10" s="42">
        <v>490</v>
      </c>
      <c r="F10" s="42">
        <v>501</v>
      </c>
      <c r="G10" s="43">
        <v>494</v>
      </c>
      <c r="H10" s="43">
        <v>527</v>
      </c>
      <c r="I10" s="10">
        <f>ROUNDUP(AVERAGE(F10:H10),0)</f>
        <v>508</v>
      </c>
      <c r="J10" s="10">
        <f>ROUNDUP(AVERAGE(G10:I10),0)</f>
        <v>510</v>
      </c>
    </row>
    <row r="11" spans="1:12" s="40" customFormat="1" ht="13.2" x14ac:dyDescent="0.25">
      <c r="A11" s="114" t="s">
        <v>69</v>
      </c>
      <c r="B11" s="114"/>
      <c r="C11" s="114"/>
      <c r="D11" s="114"/>
      <c r="E11" s="114"/>
      <c r="F11" s="114"/>
      <c r="G11" s="114"/>
      <c r="H11" s="114"/>
      <c r="I11" s="114"/>
      <c r="J11" s="114"/>
    </row>
    <row r="12" spans="1:12" s="40" customFormat="1" ht="22.5" customHeight="1" thickBot="1" x14ac:dyDescent="0.3">
      <c r="B12" s="115" t="s">
        <v>83</v>
      </c>
      <c r="C12" s="115"/>
      <c r="D12" s="115"/>
      <c r="E12" s="115"/>
      <c r="F12" s="115"/>
      <c r="G12" s="115"/>
      <c r="H12" s="115"/>
      <c r="I12" s="116"/>
    </row>
    <row r="13" spans="1:12" s="40" customFormat="1" ht="54" customHeight="1" x14ac:dyDescent="0.25">
      <c r="A13" s="44"/>
      <c r="B13" s="25" t="s">
        <v>84</v>
      </c>
      <c r="C13" s="25" t="s">
        <v>85</v>
      </c>
      <c r="D13" s="25" t="s">
        <v>86</v>
      </c>
      <c r="E13" s="25" t="s">
        <v>87</v>
      </c>
      <c r="F13" s="25" t="s">
        <v>88</v>
      </c>
      <c r="G13" s="25" t="s">
        <v>89</v>
      </c>
      <c r="H13" s="72" t="s">
        <v>90</v>
      </c>
      <c r="I13" s="73" t="s">
        <v>11</v>
      </c>
      <c r="J13" s="45"/>
    </row>
    <row r="14" spans="1:12" s="40" customFormat="1" ht="17.25" customHeight="1" thickBot="1" x14ac:dyDescent="0.3">
      <c r="A14" s="44"/>
      <c r="B14" s="74">
        <f>ROUNDUP(J10*0.249,0)</f>
        <v>127</v>
      </c>
      <c r="C14" s="74">
        <f>ROUNDUP(I10*0.14,0)</f>
        <v>72</v>
      </c>
      <c r="D14" s="74">
        <f>ROUNDUP(H10*0.11,0)</f>
        <v>58</v>
      </c>
      <c r="E14" s="74">
        <f>ROUNDUP(G10*0.05,0)</f>
        <v>25</v>
      </c>
      <c r="F14" s="74">
        <f>ROUNDUP(F10*0.03,0)</f>
        <v>16</v>
      </c>
      <c r="G14" s="74">
        <f>ROUNDUP(E10*0.003,0)</f>
        <v>2</v>
      </c>
      <c r="H14" s="74">
        <f>ROUNDUP(D10*0.001,0)</f>
        <v>1</v>
      </c>
      <c r="I14" s="75">
        <f>SUM(B14:H14)</f>
        <v>301</v>
      </c>
      <c r="J14" s="67"/>
    </row>
    <row r="15" spans="1:12" s="40" customFormat="1" ht="18.45" customHeight="1" x14ac:dyDescent="0.25">
      <c r="A15" s="44"/>
      <c r="B15" s="46"/>
      <c r="C15" s="46"/>
      <c r="D15" s="46"/>
      <c r="E15" s="46"/>
      <c r="F15" s="46"/>
      <c r="G15" s="46"/>
      <c r="H15" s="46"/>
      <c r="I15" s="47"/>
      <c r="J15" s="45"/>
    </row>
    <row r="16" spans="1:12" ht="57.45" customHeight="1" x14ac:dyDescent="0.3">
      <c r="A16" s="117" t="s">
        <v>70</v>
      </c>
      <c r="B16" s="118"/>
      <c r="C16" s="118"/>
      <c r="D16" s="118"/>
      <c r="E16" s="118"/>
      <c r="F16" s="119"/>
      <c r="G16" s="48"/>
    </row>
    <row r="17" spans="1:12" s="30" customFormat="1" ht="43.05" customHeight="1" x14ac:dyDescent="0.25">
      <c r="A17" s="23" t="s">
        <v>1</v>
      </c>
      <c r="B17" s="22">
        <v>3565.19</v>
      </c>
      <c r="C17" s="96" t="s">
        <v>2</v>
      </c>
      <c r="D17" s="97"/>
      <c r="E17" s="97"/>
      <c r="F17" s="98"/>
      <c r="G17" s="49"/>
    </row>
    <row r="18" spans="1:12" s="30" customFormat="1" ht="27" customHeight="1" x14ac:dyDescent="0.25">
      <c r="A18" s="23" t="s">
        <v>3</v>
      </c>
      <c r="B18" s="22">
        <f>B17*0.1</f>
        <v>356.51900000000001</v>
      </c>
      <c r="C18" s="96" t="s">
        <v>4</v>
      </c>
      <c r="D18" s="97"/>
      <c r="E18" s="97"/>
      <c r="F18" s="98"/>
    </row>
    <row r="19" spans="1:12" s="50" customFormat="1" ht="49.5" customHeight="1" x14ac:dyDescent="0.2">
      <c r="A19" s="24" t="s">
        <v>5</v>
      </c>
      <c r="B19" s="20">
        <f>ROUND(B17+B18,2)</f>
        <v>3921.71</v>
      </c>
      <c r="C19" s="96" t="s">
        <v>73</v>
      </c>
      <c r="D19" s="97"/>
      <c r="E19" s="97"/>
      <c r="F19" s="98"/>
    </row>
    <row r="20" spans="1:12" s="30" customFormat="1" ht="31.95" customHeight="1" x14ac:dyDescent="0.25">
      <c r="A20" s="110" t="s">
        <v>6</v>
      </c>
      <c r="B20" s="111"/>
      <c r="C20" s="111"/>
      <c r="D20" s="111"/>
      <c r="E20" s="111"/>
      <c r="F20" s="112"/>
    </row>
    <row r="21" spans="1:12" s="30" customFormat="1" ht="22.8" customHeight="1" x14ac:dyDescent="0.3">
      <c r="A21" s="99" t="s">
        <v>75</v>
      </c>
      <c r="B21" s="99"/>
      <c r="C21" s="99"/>
      <c r="D21" s="99"/>
      <c r="E21" s="99"/>
      <c r="F21" s="99"/>
      <c r="G21" s="99"/>
      <c r="H21" s="99"/>
      <c r="I21" s="99"/>
      <c r="J21" s="99"/>
      <c r="K21" s="27"/>
      <c r="L21" s="27"/>
    </row>
    <row r="22" spans="1:12" s="30" customFormat="1" ht="24" x14ac:dyDescent="0.25">
      <c r="A22" s="100"/>
      <c r="B22" s="100"/>
      <c r="C22" s="100"/>
      <c r="D22" s="100"/>
      <c r="E22" s="100"/>
      <c r="F22" s="101" t="s">
        <v>36</v>
      </c>
      <c r="G22" s="101"/>
      <c r="H22" s="25" t="s">
        <v>33</v>
      </c>
      <c r="I22" s="51" t="s">
        <v>34</v>
      </c>
      <c r="J22" s="51" t="s">
        <v>35</v>
      </c>
      <c r="K22" s="51" t="s">
        <v>37</v>
      </c>
    </row>
    <row r="23" spans="1:12" s="53" customFormat="1" ht="13.05" customHeight="1" x14ac:dyDescent="0.25">
      <c r="A23" s="100"/>
      <c r="B23" s="100"/>
      <c r="C23" s="100"/>
      <c r="D23" s="100"/>
      <c r="E23" s="100"/>
      <c r="F23" s="52" t="s">
        <v>41</v>
      </c>
      <c r="G23" s="52" t="s">
        <v>61</v>
      </c>
      <c r="H23" s="26" t="s">
        <v>23</v>
      </c>
      <c r="I23" s="26" t="s">
        <v>23</v>
      </c>
      <c r="J23" s="26" t="s">
        <v>23</v>
      </c>
      <c r="K23" s="26" t="s">
        <v>23</v>
      </c>
    </row>
    <row r="24" spans="1:12" s="53" customFormat="1" ht="13.05" customHeight="1" x14ac:dyDescent="0.25">
      <c r="A24" s="92">
        <v>1</v>
      </c>
      <c r="B24" s="92"/>
      <c r="C24" s="92"/>
      <c r="D24" s="92"/>
      <c r="E24" s="92"/>
      <c r="F24" s="52">
        <v>2</v>
      </c>
      <c r="G24" s="54">
        <v>3</v>
      </c>
      <c r="H24" s="25">
        <v>4</v>
      </c>
      <c r="I24" s="25">
        <v>5</v>
      </c>
      <c r="J24" s="25">
        <v>6</v>
      </c>
      <c r="K24" s="25">
        <v>7</v>
      </c>
    </row>
    <row r="25" spans="1:12" s="30" customFormat="1" ht="31.05" customHeight="1" x14ac:dyDescent="0.25">
      <c r="A25" s="93" t="s">
        <v>42</v>
      </c>
      <c r="B25" s="93"/>
      <c r="C25" s="93" t="s">
        <v>47</v>
      </c>
      <c r="D25" s="93"/>
      <c r="E25" s="93"/>
      <c r="F25" s="29">
        <v>5</v>
      </c>
      <c r="G25" s="55">
        <v>42</v>
      </c>
      <c r="H25" s="56">
        <f>H38</f>
        <v>3565.19</v>
      </c>
      <c r="I25" s="56">
        <f>H25*0.1</f>
        <v>356.51900000000001</v>
      </c>
      <c r="J25" s="57">
        <f>ROUND(H25+I25,2)</f>
        <v>3921.71</v>
      </c>
      <c r="K25" s="58">
        <f>J25*G25</f>
        <v>164711.82</v>
      </c>
      <c r="L25" s="32" t="s">
        <v>51</v>
      </c>
    </row>
    <row r="26" spans="1:12" s="30" customFormat="1" ht="31.05" customHeight="1" x14ac:dyDescent="0.25">
      <c r="A26" s="93"/>
      <c r="B26" s="93"/>
      <c r="C26" s="93" t="s">
        <v>48</v>
      </c>
      <c r="D26" s="93"/>
      <c r="E26" s="93"/>
      <c r="F26" s="65">
        <v>40</v>
      </c>
      <c r="G26" s="55">
        <v>338</v>
      </c>
      <c r="H26" s="56">
        <v>2993.19</v>
      </c>
      <c r="I26" s="56">
        <f>H26*0.1</f>
        <v>299.31900000000002</v>
      </c>
      <c r="J26" s="57">
        <f>ROUND(H26+I26,2)</f>
        <v>3292.51</v>
      </c>
      <c r="K26" s="58">
        <f>J26*G26</f>
        <v>1112868.3800000001</v>
      </c>
      <c r="L26" s="32" t="s">
        <v>52</v>
      </c>
    </row>
    <row r="27" spans="1:12" s="30" customFormat="1" ht="31.05" customHeight="1" x14ac:dyDescent="0.25">
      <c r="A27" s="93" t="s">
        <v>43</v>
      </c>
      <c r="B27" s="93"/>
      <c r="C27" s="93" t="s">
        <v>44</v>
      </c>
      <c r="D27" s="93"/>
      <c r="E27" s="93"/>
      <c r="F27" s="29">
        <v>10</v>
      </c>
      <c r="G27" s="55">
        <v>85</v>
      </c>
      <c r="H27" s="56">
        <f>H41</f>
        <v>3365.19</v>
      </c>
      <c r="I27" s="56">
        <f>H27*0.1</f>
        <v>336.51900000000001</v>
      </c>
      <c r="J27" s="57">
        <f>ROUND(H27+I27,2)</f>
        <v>3701.71</v>
      </c>
      <c r="K27" s="58">
        <f>J27*G27</f>
        <v>314645.34999999998</v>
      </c>
      <c r="L27" s="32" t="s">
        <v>53</v>
      </c>
    </row>
    <row r="28" spans="1:12" s="30" customFormat="1" ht="31.05" customHeight="1" x14ac:dyDescent="0.25">
      <c r="A28" s="93"/>
      <c r="B28" s="93"/>
      <c r="C28" s="93" t="s">
        <v>49</v>
      </c>
      <c r="D28" s="93"/>
      <c r="E28" s="93"/>
      <c r="F28" s="29">
        <v>25</v>
      </c>
      <c r="G28" s="55">
        <v>212</v>
      </c>
      <c r="H28" s="56">
        <v>2793.19</v>
      </c>
      <c r="I28" s="56">
        <f>H28*0.1</f>
        <v>279.31900000000002</v>
      </c>
      <c r="J28" s="57">
        <f>ROUND(H28+I28,2)</f>
        <v>3072.51</v>
      </c>
      <c r="K28" s="58">
        <f>J28*G28</f>
        <v>651372.12</v>
      </c>
      <c r="L28" s="32" t="s">
        <v>54</v>
      </c>
    </row>
    <row r="29" spans="1:12" s="30" customFormat="1" ht="31.05" customHeight="1" x14ac:dyDescent="0.25">
      <c r="A29" s="93" t="s">
        <v>45</v>
      </c>
      <c r="B29" s="93"/>
      <c r="C29" s="93" t="s">
        <v>46</v>
      </c>
      <c r="D29" s="93"/>
      <c r="E29" s="93"/>
      <c r="F29" s="29">
        <v>20</v>
      </c>
      <c r="G29" s="55">
        <v>170</v>
      </c>
      <c r="H29" s="56">
        <v>1467.19</v>
      </c>
      <c r="I29" s="56">
        <f>H29*0.1</f>
        <v>146.71900000000002</v>
      </c>
      <c r="J29" s="57">
        <f>ROUND(H29+I29,2)</f>
        <v>1613.91</v>
      </c>
      <c r="K29" s="58">
        <f>J29*G29</f>
        <v>274364.7</v>
      </c>
      <c r="L29" s="32" t="s">
        <v>55</v>
      </c>
    </row>
    <row r="30" spans="1:12" s="30" customFormat="1" ht="31.95" customHeight="1" x14ac:dyDescent="0.25">
      <c r="A30" s="83" t="s">
        <v>38</v>
      </c>
      <c r="B30" s="83"/>
      <c r="C30" s="83"/>
      <c r="D30" s="83"/>
      <c r="E30" s="83"/>
      <c r="F30" s="59">
        <f>SUM(F25:F29)</f>
        <v>100</v>
      </c>
      <c r="G30" s="60">
        <f>SUM(G25:G29)</f>
        <v>847</v>
      </c>
      <c r="H30" s="61" t="s">
        <v>39</v>
      </c>
      <c r="I30" s="61" t="s">
        <v>39</v>
      </c>
      <c r="J30" s="61" t="s">
        <v>39</v>
      </c>
      <c r="K30" s="62">
        <f>ROUND(SUM(K25:K29),0)</f>
        <v>2517962</v>
      </c>
    </row>
    <row r="31" spans="1:12" s="30" customFormat="1" ht="26.4" customHeight="1" x14ac:dyDescent="0.25">
      <c r="A31" s="94" t="s">
        <v>74</v>
      </c>
      <c r="B31" s="94"/>
      <c r="C31" s="94"/>
      <c r="D31" s="94"/>
      <c r="E31" s="94"/>
      <c r="F31" s="94"/>
      <c r="G31" s="94"/>
      <c r="H31" s="94"/>
      <c r="I31" s="94"/>
      <c r="J31" s="94"/>
      <c r="K31" s="94"/>
    </row>
    <row r="32" spans="1:12" s="30" customFormat="1" ht="31.95" customHeight="1" x14ac:dyDescent="0.25">
      <c r="A32" s="91"/>
      <c r="B32" s="91"/>
      <c r="C32" s="91"/>
      <c r="D32" s="91"/>
      <c r="E32" s="91"/>
      <c r="F32" s="91"/>
      <c r="G32" s="91"/>
      <c r="H32" s="91"/>
      <c r="I32" s="91"/>
      <c r="J32" s="91"/>
      <c r="K32" s="91"/>
    </row>
    <row r="33" spans="1:12" s="30" customFormat="1" ht="17.399999999999999" x14ac:dyDescent="0.25">
      <c r="A33" s="90"/>
      <c r="B33" s="90"/>
      <c r="C33" s="90"/>
      <c r="D33" s="90"/>
      <c r="E33" s="90"/>
      <c r="F33" s="90"/>
      <c r="G33" s="90"/>
      <c r="H33" s="90"/>
      <c r="I33" s="90"/>
      <c r="J33" s="90"/>
      <c r="K33" s="63"/>
    </row>
    <row r="34" spans="1:12" s="30" customFormat="1" ht="19.8" customHeight="1" x14ac:dyDescent="0.3">
      <c r="A34" s="99" t="s">
        <v>76</v>
      </c>
      <c r="B34" s="99"/>
      <c r="C34" s="99"/>
      <c r="D34" s="99"/>
      <c r="E34" s="99"/>
      <c r="F34" s="99"/>
      <c r="G34" s="99"/>
      <c r="H34" s="99"/>
      <c r="I34" s="99"/>
      <c r="J34" s="99"/>
      <c r="K34" s="27"/>
      <c r="L34" s="27"/>
    </row>
    <row r="35" spans="1:12" s="30" customFormat="1" ht="24" x14ac:dyDescent="0.25">
      <c r="A35" s="100"/>
      <c r="B35" s="100"/>
      <c r="C35" s="100"/>
      <c r="D35" s="100"/>
      <c r="E35" s="100"/>
      <c r="F35" s="101" t="s">
        <v>36</v>
      </c>
      <c r="G35" s="101"/>
      <c r="H35" s="25" t="s">
        <v>33</v>
      </c>
      <c r="I35" s="51" t="s">
        <v>34</v>
      </c>
      <c r="J35" s="51" t="s">
        <v>35</v>
      </c>
      <c r="K35" s="51" t="s">
        <v>37</v>
      </c>
    </row>
    <row r="36" spans="1:12" s="53" customFormat="1" ht="13.05" customHeight="1" x14ac:dyDescent="0.25">
      <c r="A36" s="100"/>
      <c r="B36" s="100"/>
      <c r="C36" s="100"/>
      <c r="D36" s="100"/>
      <c r="E36" s="100"/>
      <c r="F36" s="52" t="s">
        <v>41</v>
      </c>
      <c r="G36" s="52" t="s">
        <v>10</v>
      </c>
      <c r="H36" s="26" t="s">
        <v>23</v>
      </c>
      <c r="I36" s="26" t="s">
        <v>23</v>
      </c>
      <c r="J36" s="26" t="s">
        <v>23</v>
      </c>
      <c r="K36" s="26" t="s">
        <v>23</v>
      </c>
    </row>
    <row r="37" spans="1:12" s="53" customFormat="1" ht="13.05" customHeight="1" x14ac:dyDescent="0.25">
      <c r="A37" s="92">
        <v>1</v>
      </c>
      <c r="B37" s="92"/>
      <c r="C37" s="92"/>
      <c r="D37" s="92"/>
      <c r="E37" s="92"/>
      <c r="F37" s="52">
        <v>2</v>
      </c>
      <c r="G37" s="54">
        <v>3</v>
      </c>
      <c r="H37" s="25">
        <v>4</v>
      </c>
      <c r="I37" s="25">
        <v>5</v>
      </c>
      <c r="J37" s="25">
        <v>6</v>
      </c>
      <c r="K37" s="25">
        <v>7</v>
      </c>
    </row>
    <row r="38" spans="1:12" s="30" customFormat="1" ht="31.05" customHeight="1" x14ac:dyDescent="0.25">
      <c r="A38" s="84" t="s">
        <v>42</v>
      </c>
      <c r="B38" s="85"/>
      <c r="C38" s="78" t="s">
        <v>47</v>
      </c>
      <c r="D38" s="79"/>
      <c r="E38" s="80"/>
      <c r="F38" s="29">
        <f>ROUND((G38*100)/$G$46,0)</f>
        <v>2</v>
      </c>
      <c r="G38" s="64">
        <v>6</v>
      </c>
      <c r="H38" s="56">
        <f>B17</f>
        <v>3565.19</v>
      </c>
      <c r="I38" s="56">
        <f t="shared" ref="I38:I45" si="0">H38*0.1</f>
        <v>356.51900000000001</v>
      </c>
      <c r="J38" s="57">
        <f t="shared" ref="J38:J45" si="1">ROUND(H38+I38,2)</f>
        <v>3921.71</v>
      </c>
      <c r="K38" s="19">
        <f t="shared" ref="K38:K45" si="2">J38*G38</f>
        <v>23530.260000000002</v>
      </c>
      <c r="L38" s="32" t="s">
        <v>51</v>
      </c>
    </row>
    <row r="39" spans="1:12" s="30" customFormat="1" ht="31.05" customHeight="1" x14ac:dyDescent="0.25">
      <c r="A39" s="86"/>
      <c r="B39" s="87"/>
      <c r="C39" s="78" t="s">
        <v>77</v>
      </c>
      <c r="D39" s="79"/>
      <c r="E39" s="80"/>
      <c r="F39" s="29">
        <f t="shared" ref="F39:F45" si="3">ROUND((G39*100)/$G$46,0)</f>
        <v>5</v>
      </c>
      <c r="G39" s="64">
        <v>16</v>
      </c>
      <c r="H39" s="56">
        <f>H38/12*5</f>
        <v>1485.4958333333334</v>
      </c>
      <c r="I39" s="56">
        <f t="shared" si="0"/>
        <v>148.54958333333335</v>
      </c>
      <c r="J39" s="57">
        <f t="shared" si="1"/>
        <v>1634.05</v>
      </c>
      <c r="K39" s="19">
        <f t="shared" si="2"/>
        <v>26144.799999999999</v>
      </c>
      <c r="L39" s="32" t="s">
        <v>51</v>
      </c>
    </row>
    <row r="40" spans="1:12" s="30" customFormat="1" ht="31.05" customHeight="1" x14ac:dyDescent="0.25">
      <c r="A40" s="88"/>
      <c r="B40" s="89"/>
      <c r="C40" s="78" t="s">
        <v>95</v>
      </c>
      <c r="D40" s="79"/>
      <c r="E40" s="80"/>
      <c r="F40" s="29">
        <f t="shared" si="3"/>
        <v>1</v>
      </c>
      <c r="G40" s="64">
        <v>4</v>
      </c>
      <c r="H40" s="56">
        <f>'2.tab.'!B9</f>
        <v>2987.69</v>
      </c>
      <c r="I40" s="56">
        <f t="shared" si="0"/>
        <v>298.76900000000001</v>
      </c>
      <c r="J40" s="57">
        <f t="shared" si="1"/>
        <v>3286.46</v>
      </c>
      <c r="K40" s="19">
        <f t="shared" si="2"/>
        <v>13145.84</v>
      </c>
      <c r="L40" s="32" t="s">
        <v>52</v>
      </c>
    </row>
    <row r="41" spans="1:12" s="30" customFormat="1" ht="31.05" customHeight="1" x14ac:dyDescent="0.25">
      <c r="A41" s="84" t="s">
        <v>43</v>
      </c>
      <c r="B41" s="85"/>
      <c r="C41" s="78" t="s">
        <v>44</v>
      </c>
      <c r="D41" s="79"/>
      <c r="E41" s="80"/>
      <c r="F41" s="29">
        <f t="shared" si="3"/>
        <v>2</v>
      </c>
      <c r="G41" s="64">
        <v>5</v>
      </c>
      <c r="H41" s="56">
        <f>'3.tab.'!B9</f>
        <v>3365.19</v>
      </c>
      <c r="I41" s="56">
        <f t="shared" si="0"/>
        <v>336.51900000000001</v>
      </c>
      <c r="J41" s="57">
        <f t="shared" si="1"/>
        <v>3701.71</v>
      </c>
      <c r="K41" s="19">
        <f t="shared" si="2"/>
        <v>18508.55</v>
      </c>
      <c r="L41" s="32" t="s">
        <v>53</v>
      </c>
    </row>
    <row r="42" spans="1:12" s="30" customFormat="1" ht="31.05" customHeight="1" x14ac:dyDescent="0.25">
      <c r="A42" s="86"/>
      <c r="B42" s="87"/>
      <c r="C42" s="78" t="s">
        <v>96</v>
      </c>
      <c r="D42" s="79"/>
      <c r="E42" s="80"/>
      <c r="F42" s="29">
        <f t="shared" si="3"/>
        <v>17</v>
      </c>
      <c r="G42" s="64">
        <v>50</v>
      </c>
      <c r="H42" s="56">
        <f>H41/12*5</f>
        <v>1402.1624999999999</v>
      </c>
      <c r="I42" s="56">
        <f t="shared" si="0"/>
        <v>140.21625</v>
      </c>
      <c r="J42" s="57">
        <f t="shared" si="1"/>
        <v>1542.38</v>
      </c>
      <c r="K42" s="19">
        <f t="shared" si="2"/>
        <v>77119</v>
      </c>
      <c r="L42" s="32" t="s">
        <v>53</v>
      </c>
    </row>
    <row r="43" spans="1:12" s="30" customFormat="1" ht="31.05" customHeight="1" x14ac:dyDescent="0.25">
      <c r="A43" s="88"/>
      <c r="B43" s="89"/>
      <c r="C43" s="78" t="s">
        <v>49</v>
      </c>
      <c r="D43" s="79"/>
      <c r="E43" s="80"/>
      <c r="F43" s="29">
        <f t="shared" si="3"/>
        <v>4</v>
      </c>
      <c r="G43" s="64">
        <v>13</v>
      </c>
      <c r="H43" s="56">
        <f>'4.tab.'!B9</f>
        <v>2787.69</v>
      </c>
      <c r="I43" s="56">
        <f t="shared" si="0"/>
        <v>278.76900000000001</v>
      </c>
      <c r="J43" s="57">
        <f t="shared" si="1"/>
        <v>3066.46</v>
      </c>
      <c r="K43" s="19">
        <f t="shared" si="2"/>
        <v>39863.980000000003</v>
      </c>
      <c r="L43" s="32" t="s">
        <v>54</v>
      </c>
    </row>
    <row r="44" spans="1:12" s="30" customFormat="1" ht="31.05" customHeight="1" x14ac:dyDescent="0.25">
      <c r="A44" s="78" t="s">
        <v>45</v>
      </c>
      <c r="B44" s="80"/>
      <c r="C44" s="78" t="s">
        <v>46</v>
      </c>
      <c r="D44" s="79"/>
      <c r="E44" s="80"/>
      <c r="F44" s="29">
        <f t="shared" si="3"/>
        <v>37</v>
      </c>
      <c r="G44" s="64">
        <v>110</v>
      </c>
      <c r="H44" s="56">
        <f>'5.tab.'!B9</f>
        <v>1400</v>
      </c>
      <c r="I44" s="56">
        <f t="shared" si="0"/>
        <v>140</v>
      </c>
      <c r="J44" s="57">
        <f t="shared" si="1"/>
        <v>1540</v>
      </c>
      <c r="K44" s="19">
        <f t="shared" si="2"/>
        <v>169400</v>
      </c>
      <c r="L44" s="32" t="s">
        <v>55</v>
      </c>
    </row>
    <row r="45" spans="1:12" s="30" customFormat="1" ht="31.05" customHeight="1" x14ac:dyDescent="0.25">
      <c r="A45" s="68"/>
      <c r="B45" s="69"/>
      <c r="C45" s="78" t="s">
        <v>97</v>
      </c>
      <c r="D45" s="79"/>
      <c r="E45" s="80"/>
      <c r="F45" s="29">
        <f t="shared" si="3"/>
        <v>32</v>
      </c>
      <c r="G45" s="64">
        <v>97</v>
      </c>
      <c r="H45" s="56">
        <f>H44/12*5</f>
        <v>583.33333333333337</v>
      </c>
      <c r="I45" s="56">
        <f t="shared" si="0"/>
        <v>58.333333333333343</v>
      </c>
      <c r="J45" s="57">
        <f t="shared" si="1"/>
        <v>641.66999999999996</v>
      </c>
      <c r="K45" s="19">
        <f t="shared" si="2"/>
        <v>62241.99</v>
      </c>
      <c r="L45" s="32" t="s">
        <v>55</v>
      </c>
    </row>
    <row r="46" spans="1:12" s="30" customFormat="1" ht="31.95" customHeight="1" x14ac:dyDescent="0.25">
      <c r="A46" s="83" t="s">
        <v>92</v>
      </c>
      <c r="B46" s="83"/>
      <c r="C46" s="83"/>
      <c r="D46" s="83"/>
      <c r="E46" s="83"/>
      <c r="F46" s="59">
        <f>SUM(F38:F45)</f>
        <v>100</v>
      </c>
      <c r="G46" s="38">
        <f>SUM(G38:G45)</f>
        <v>301</v>
      </c>
      <c r="H46" s="61" t="s">
        <v>39</v>
      </c>
      <c r="I46" s="61" t="s">
        <v>39</v>
      </c>
      <c r="J46" s="61" t="s">
        <v>39</v>
      </c>
      <c r="K46" s="77">
        <f>ROUND(SUM(K38:K45),0)</f>
        <v>429954</v>
      </c>
    </row>
    <row r="47" spans="1:12" s="30" customFormat="1" ht="76.2" customHeight="1" x14ac:dyDescent="0.25">
      <c r="A47" s="81" t="s">
        <v>98</v>
      </c>
      <c r="B47" s="81"/>
      <c r="C47" s="81"/>
      <c r="D47" s="81"/>
      <c r="E47" s="81"/>
      <c r="F47" s="81"/>
      <c r="G47" s="81"/>
      <c r="H47" s="81"/>
      <c r="I47" s="81"/>
      <c r="J47" s="81"/>
      <c r="K47" s="81"/>
    </row>
    <row r="48" spans="1:12" ht="25.95" customHeight="1" x14ac:dyDescent="0.25">
      <c r="A48" s="82" t="s">
        <v>78</v>
      </c>
      <c r="B48" s="82"/>
      <c r="C48" s="82"/>
      <c r="D48" s="82"/>
      <c r="E48" s="82"/>
      <c r="F48" s="82"/>
      <c r="G48" s="82"/>
      <c r="H48" s="82"/>
      <c r="I48" s="82"/>
      <c r="J48" s="82"/>
      <c r="K48" s="66">
        <f>K30-K46</f>
        <v>2088008</v>
      </c>
      <c r="L48" s="30"/>
    </row>
    <row r="49" spans="1:12" ht="25.95" customHeight="1" x14ac:dyDescent="0.25">
      <c r="A49" s="30"/>
      <c r="B49" s="21"/>
      <c r="C49" s="21"/>
      <c r="D49" s="21"/>
      <c r="E49" s="21"/>
      <c r="F49" s="30"/>
      <c r="G49" s="21"/>
      <c r="H49" s="30"/>
      <c r="I49" s="49"/>
      <c r="J49" s="30"/>
      <c r="K49" s="30"/>
      <c r="L49" s="30"/>
    </row>
    <row r="50" spans="1:12" x14ac:dyDescent="0.25">
      <c r="L50" s="30"/>
    </row>
    <row r="51" spans="1:12" ht="17.399999999999999" x14ac:dyDescent="0.3">
      <c r="K51" s="71"/>
      <c r="L51" s="70"/>
    </row>
    <row r="52" spans="1:12" ht="21" x14ac:dyDescent="0.25">
      <c r="A52" s="37" t="s">
        <v>71</v>
      </c>
      <c r="L52" s="30"/>
    </row>
    <row r="53" spans="1:12" x14ac:dyDescent="0.25">
      <c r="L53" s="30"/>
    </row>
    <row r="54" spans="1:12" x14ac:dyDescent="0.25">
      <c r="L54" s="30"/>
    </row>
  </sheetData>
  <mergeCells count="47">
    <mergeCell ref="A35:E36"/>
    <mergeCell ref="A34:J34"/>
    <mergeCell ref="A37:E37"/>
    <mergeCell ref="F35:G35"/>
    <mergeCell ref="C38:E38"/>
    <mergeCell ref="A38:B40"/>
    <mergeCell ref="C39:E39"/>
    <mergeCell ref="C40:E40"/>
    <mergeCell ref="H2:L3"/>
    <mergeCell ref="C18:F18"/>
    <mergeCell ref="C17:F17"/>
    <mergeCell ref="A21:J21"/>
    <mergeCell ref="A22:E23"/>
    <mergeCell ref="F22:G22"/>
    <mergeCell ref="A4:L4"/>
    <mergeCell ref="A5:L5"/>
    <mergeCell ref="A10:B10"/>
    <mergeCell ref="A6:B8"/>
    <mergeCell ref="A20:F20"/>
    <mergeCell ref="C19:F19"/>
    <mergeCell ref="A9:B9"/>
    <mergeCell ref="A11:J11"/>
    <mergeCell ref="B12:I12"/>
    <mergeCell ref="A16:F16"/>
    <mergeCell ref="A33:J33"/>
    <mergeCell ref="A32:K32"/>
    <mergeCell ref="A24:E24"/>
    <mergeCell ref="A27:B28"/>
    <mergeCell ref="C27:E27"/>
    <mergeCell ref="C28:E28"/>
    <mergeCell ref="A29:B29"/>
    <mergeCell ref="C29:E29"/>
    <mergeCell ref="A25:B26"/>
    <mergeCell ref="C25:E25"/>
    <mergeCell ref="C26:E26"/>
    <mergeCell ref="A31:K31"/>
    <mergeCell ref="A30:E30"/>
    <mergeCell ref="C42:E42"/>
    <mergeCell ref="C45:E45"/>
    <mergeCell ref="A47:K47"/>
    <mergeCell ref="A48:J48"/>
    <mergeCell ref="A46:E46"/>
    <mergeCell ref="A41:B43"/>
    <mergeCell ref="C41:E41"/>
    <mergeCell ref="C43:E43"/>
    <mergeCell ref="A44:B44"/>
    <mergeCell ref="C44:E44"/>
  </mergeCells>
  <phoneticPr fontId="13" type="noConversion"/>
  <pageMargins left="0.70866141732283472" right="0.70866141732283472" top="0.74803149606299213" bottom="0.74803149606299213"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2176B-18F8-49BF-AC6D-5BEB691FE947}">
  <dimension ref="A1:G11"/>
  <sheetViews>
    <sheetView zoomScale="80" zoomScaleNormal="80" workbookViewId="0">
      <selection activeCell="C5" sqref="C5:F5"/>
    </sheetView>
  </sheetViews>
  <sheetFormatPr defaultColWidth="8.77734375" defaultRowHeight="12" x14ac:dyDescent="0.25"/>
  <cols>
    <col min="1" max="1" width="55.44140625" style="3" customWidth="1"/>
    <col min="2" max="2" width="13.44140625" style="3" customWidth="1"/>
    <col min="3" max="6" width="17.6640625" style="3" customWidth="1"/>
    <col min="7" max="7" width="13" style="3" customWidth="1"/>
    <col min="8" max="8" width="10" style="3" bestFit="1" customWidth="1"/>
    <col min="9" max="16384" width="8.77734375" style="3"/>
  </cols>
  <sheetData>
    <row r="1" spans="1:7" ht="40.049999999999997" customHeight="1" x14ac:dyDescent="0.25">
      <c r="A1" s="124" t="s">
        <v>58</v>
      </c>
      <c r="B1" s="124"/>
      <c r="C1" s="124"/>
      <c r="D1" s="124"/>
      <c r="E1" s="124"/>
      <c r="F1" s="124"/>
    </row>
    <row r="2" spans="1:7" x14ac:dyDescent="0.25">
      <c r="A2" s="125" t="s">
        <v>21</v>
      </c>
      <c r="B2" s="125"/>
      <c r="C2" s="125"/>
      <c r="D2" s="125"/>
      <c r="E2" s="125"/>
      <c r="F2" s="125"/>
    </row>
    <row r="3" spans="1:7" ht="12.6" thickBot="1" x14ac:dyDescent="0.3">
      <c r="A3" s="11" t="s">
        <v>22</v>
      </c>
      <c r="B3" s="11" t="s">
        <v>23</v>
      </c>
      <c r="C3" s="126" t="s">
        <v>24</v>
      </c>
      <c r="D3" s="127"/>
      <c r="E3" s="127"/>
      <c r="F3" s="128"/>
    </row>
    <row r="4" spans="1:7" ht="13.2" x14ac:dyDescent="0.25">
      <c r="A4" s="129" t="s">
        <v>25</v>
      </c>
      <c r="B4" s="130"/>
      <c r="C4" s="130"/>
      <c r="D4" s="130"/>
      <c r="E4" s="130"/>
      <c r="F4" s="131"/>
    </row>
    <row r="5" spans="1:7" ht="78" customHeight="1" x14ac:dyDescent="0.25">
      <c r="A5" s="12" t="s">
        <v>26</v>
      </c>
      <c r="B5" s="13">
        <f>(11*3*52)+(11*2)+(30*12)</f>
        <v>2098</v>
      </c>
      <c r="C5" s="121" t="s">
        <v>99</v>
      </c>
      <c r="D5" s="122"/>
      <c r="E5" s="122"/>
      <c r="F5" s="123"/>
    </row>
    <row r="6" spans="1:7" ht="52.95" customHeight="1" x14ac:dyDescent="0.25">
      <c r="A6" s="31" t="s">
        <v>27</v>
      </c>
      <c r="B6" s="16">
        <v>67.19</v>
      </c>
      <c r="C6" s="121" t="s">
        <v>28</v>
      </c>
      <c r="D6" s="122"/>
      <c r="E6" s="122"/>
      <c r="F6" s="123"/>
      <c r="G6" s="14"/>
    </row>
    <row r="7" spans="1:7" ht="36.450000000000003" customHeight="1" x14ac:dyDescent="0.25">
      <c r="A7" s="15" t="s">
        <v>29</v>
      </c>
      <c r="B7" s="13">
        <f>100*12</f>
        <v>1200</v>
      </c>
      <c r="C7" s="121" t="s">
        <v>72</v>
      </c>
      <c r="D7" s="122"/>
      <c r="E7" s="122"/>
      <c r="F7" s="123"/>
    </row>
    <row r="8" spans="1:7" ht="64.5" customHeight="1" x14ac:dyDescent="0.25">
      <c r="A8" s="15" t="s">
        <v>30</v>
      </c>
      <c r="B8" s="16">
        <f>250/15*12</f>
        <v>200</v>
      </c>
      <c r="C8" s="121" t="s">
        <v>50</v>
      </c>
      <c r="D8" s="122"/>
      <c r="E8" s="122"/>
      <c r="F8" s="123"/>
      <c r="G8" s="17"/>
    </row>
    <row r="9" spans="1:7" ht="33.450000000000003" customHeight="1" x14ac:dyDescent="0.25">
      <c r="A9" s="1" t="s">
        <v>1</v>
      </c>
      <c r="B9" s="28">
        <f>ROUND(B7+B5+B6+B8,2)</f>
        <v>3565.19</v>
      </c>
      <c r="C9" s="132" t="s">
        <v>79</v>
      </c>
      <c r="D9" s="133"/>
      <c r="E9" s="133"/>
      <c r="F9" s="134"/>
      <c r="G9" s="2"/>
    </row>
    <row r="10" spans="1:7" ht="18.45" customHeight="1" x14ac:dyDescent="0.25">
      <c r="A10" s="1" t="s">
        <v>3</v>
      </c>
      <c r="B10" s="4">
        <f>ROUND(B9*0.1,2)</f>
        <v>356.52</v>
      </c>
      <c r="C10" s="132" t="s">
        <v>4</v>
      </c>
      <c r="D10" s="133"/>
      <c r="E10" s="133"/>
      <c r="F10" s="134"/>
    </row>
    <row r="11" spans="1:7" s="5" customFormat="1" ht="17.55" customHeight="1" x14ac:dyDescent="0.2">
      <c r="A11" s="18" t="s">
        <v>31</v>
      </c>
      <c r="B11" s="19">
        <f>ROUND(B9+B10,2)</f>
        <v>3921.71</v>
      </c>
      <c r="C11" s="96" t="s">
        <v>32</v>
      </c>
      <c r="D11" s="97"/>
      <c r="E11" s="97"/>
      <c r="F11" s="120"/>
    </row>
  </sheetData>
  <mergeCells count="11">
    <mergeCell ref="C11:F11"/>
    <mergeCell ref="C5:F5"/>
    <mergeCell ref="A1:F1"/>
    <mergeCell ref="A2:F2"/>
    <mergeCell ref="C3:F3"/>
    <mergeCell ref="A4:F4"/>
    <mergeCell ref="C6:F6"/>
    <mergeCell ref="C7:F7"/>
    <mergeCell ref="C8:F8"/>
    <mergeCell ref="C9:F9"/>
    <mergeCell ref="C10:F10"/>
  </mergeCells>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EFC8-637F-4304-B433-89B0D618A6A5}">
  <dimension ref="A1:G11"/>
  <sheetViews>
    <sheetView workbookViewId="0">
      <selection activeCell="H10" sqref="H10"/>
    </sheetView>
  </sheetViews>
  <sheetFormatPr defaultColWidth="8.77734375" defaultRowHeight="12" x14ac:dyDescent="0.25"/>
  <cols>
    <col min="1" max="1" width="44.5546875" style="3" customWidth="1"/>
    <col min="2" max="2" width="13.44140625" style="3" customWidth="1"/>
    <col min="3" max="6" width="11.88671875" style="3" customWidth="1"/>
    <col min="7" max="7" width="13" style="3" customWidth="1"/>
    <col min="8" max="8" width="10" style="3" bestFit="1" customWidth="1"/>
    <col min="9" max="16384" width="8.77734375" style="3"/>
  </cols>
  <sheetData>
    <row r="1" spans="1:7" ht="28.5" customHeight="1" x14ac:dyDescent="0.25">
      <c r="A1" s="124" t="s">
        <v>59</v>
      </c>
      <c r="B1" s="124"/>
      <c r="C1" s="124"/>
      <c r="D1" s="124"/>
      <c r="E1" s="124"/>
      <c r="F1" s="124"/>
    </row>
    <row r="2" spans="1:7" x14ac:dyDescent="0.25">
      <c r="A2" s="125" t="s">
        <v>21</v>
      </c>
      <c r="B2" s="125"/>
      <c r="C2" s="125"/>
      <c r="D2" s="125"/>
      <c r="E2" s="125"/>
      <c r="F2" s="125"/>
    </row>
    <row r="3" spans="1:7" ht="12.6" thickBot="1" x14ac:dyDescent="0.3">
      <c r="A3" s="11" t="s">
        <v>22</v>
      </c>
      <c r="B3" s="11" t="s">
        <v>23</v>
      </c>
      <c r="C3" s="126" t="s">
        <v>24</v>
      </c>
      <c r="D3" s="127"/>
      <c r="E3" s="127"/>
      <c r="F3" s="128"/>
    </row>
    <row r="4" spans="1:7" ht="13.2" x14ac:dyDescent="0.25">
      <c r="A4" s="129" t="s">
        <v>25</v>
      </c>
      <c r="B4" s="130"/>
      <c r="C4" s="130"/>
      <c r="D4" s="130"/>
      <c r="E4" s="130"/>
      <c r="F4" s="131"/>
    </row>
    <row r="5" spans="1:7" ht="70.95" customHeight="1" x14ac:dyDescent="0.25">
      <c r="A5" s="12" t="s">
        <v>26</v>
      </c>
      <c r="B5" s="13">
        <f>(11*2*52)+(11*1.5)+(30*12)</f>
        <v>1520.5</v>
      </c>
      <c r="C5" s="121" t="s">
        <v>100</v>
      </c>
      <c r="D5" s="122"/>
      <c r="E5" s="122"/>
      <c r="F5" s="123"/>
    </row>
    <row r="6" spans="1:7" ht="64.5" customHeight="1" x14ac:dyDescent="0.25">
      <c r="A6" s="12" t="s">
        <v>27</v>
      </c>
      <c r="B6" s="13">
        <v>67.19</v>
      </c>
      <c r="C6" s="121" t="s">
        <v>28</v>
      </c>
      <c r="D6" s="122"/>
      <c r="E6" s="122"/>
      <c r="F6" s="123"/>
      <c r="G6" s="14"/>
    </row>
    <row r="7" spans="1:7" ht="34.049999999999997" customHeight="1" x14ac:dyDescent="0.25">
      <c r="A7" s="15" t="s">
        <v>29</v>
      </c>
      <c r="B7" s="13">
        <f>100*12</f>
        <v>1200</v>
      </c>
      <c r="C7" s="121" t="s">
        <v>72</v>
      </c>
      <c r="D7" s="122"/>
      <c r="E7" s="122"/>
      <c r="F7" s="123"/>
    </row>
    <row r="8" spans="1:7" ht="82.95" customHeight="1" x14ac:dyDescent="0.25">
      <c r="A8" s="15" t="s">
        <v>30</v>
      </c>
      <c r="B8" s="16">
        <f>250/15*12</f>
        <v>200</v>
      </c>
      <c r="C8" s="121" t="s">
        <v>50</v>
      </c>
      <c r="D8" s="122"/>
      <c r="E8" s="122"/>
      <c r="F8" s="123"/>
      <c r="G8" s="17"/>
    </row>
    <row r="9" spans="1:7" ht="39.450000000000003" customHeight="1" x14ac:dyDescent="0.25">
      <c r="A9" s="1" t="s">
        <v>1</v>
      </c>
      <c r="B9" s="28">
        <f>ROUND(B7+B5+B6+B8,2)</f>
        <v>2987.69</v>
      </c>
      <c r="C9" s="132" t="s">
        <v>80</v>
      </c>
      <c r="D9" s="133"/>
      <c r="E9" s="133"/>
      <c r="F9" s="134"/>
      <c r="G9" s="2"/>
    </row>
    <row r="10" spans="1:7" ht="24" customHeight="1" x14ac:dyDescent="0.25">
      <c r="A10" s="1" t="s">
        <v>3</v>
      </c>
      <c r="B10" s="4">
        <f>ROUND(B9*0.1,2)</f>
        <v>298.77</v>
      </c>
      <c r="C10" s="132" t="s">
        <v>4</v>
      </c>
      <c r="D10" s="133"/>
      <c r="E10" s="133"/>
      <c r="F10" s="134"/>
    </row>
    <row r="11" spans="1:7" s="5" customFormat="1" ht="17.55" customHeight="1" x14ac:dyDescent="0.2">
      <c r="A11" s="18" t="s">
        <v>31</v>
      </c>
      <c r="B11" s="19">
        <f>ROUND(B9+B10,2)</f>
        <v>3286.46</v>
      </c>
      <c r="C11" s="96" t="s">
        <v>32</v>
      </c>
      <c r="D11" s="97"/>
      <c r="E11" s="97"/>
      <c r="F11" s="120"/>
    </row>
  </sheetData>
  <mergeCells count="11">
    <mergeCell ref="C11:F11"/>
    <mergeCell ref="C5:F5"/>
    <mergeCell ref="A1:F1"/>
    <mergeCell ref="A2:F2"/>
    <mergeCell ref="C3:F3"/>
    <mergeCell ref="A4:F4"/>
    <mergeCell ref="C6:F6"/>
    <mergeCell ref="C7:F7"/>
    <mergeCell ref="C8:F8"/>
    <mergeCell ref="C9:F9"/>
    <mergeCell ref="C10:F10"/>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D3BA0-75AA-42B1-B529-423F32C281FB}">
  <dimension ref="A1:G11"/>
  <sheetViews>
    <sheetView workbookViewId="0">
      <selection activeCell="G5" sqref="G5"/>
    </sheetView>
  </sheetViews>
  <sheetFormatPr defaultColWidth="8.77734375" defaultRowHeight="12" x14ac:dyDescent="0.25"/>
  <cols>
    <col min="1" max="1" width="55.44140625" style="3" customWidth="1"/>
    <col min="2" max="2" width="13.44140625" style="3" customWidth="1"/>
    <col min="3" max="6" width="11.33203125" style="3" customWidth="1"/>
    <col min="7" max="7" width="13" style="3" customWidth="1"/>
    <col min="8" max="8" width="10" style="3" bestFit="1" customWidth="1"/>
    <col min="9" max="16384" width="8.77734375" style="3"/>
  </cols>
  <sheetData>
    <row r="1" spans="1:7" ht="41.55" customHeight="1" x14ac:dyDescent="0.25">
      <c r="A1" s="124" t="s">
        <v>60</v>
      </c>
      <c r="B1" s="124"/>
      <c r="C1" s="124"/>
      <c r="D1" s="124"/>
      <c r="E1" s="124"/>
      <c r="F1" s="124"/>
    </row>
    <row r="2" spans="1:7" x14ac:dyDescent="0.25">
      <c r="A2" s="125" t="s">
        <v>21</v>
      </c>
      <c r="B2" s="125"/>
      <c r="C2" s="125"/>
      <c r="D2" s="125"/>
      <c r="E2" s="125"/>
      <c r="F2" s="125"/>
    </row>
    <row r="3" spans="1:7" ht="12.6" thickBot="1" x14ac:dyDescent="0.3">
      <c r="A3" s="11" t="s">
        <v>22</v>
      </c>
      <c r="B3" s="11" t="s">
        <v>23</v>
      </c>
      <c r="C3" s="126" t="s">
        <v>24</v>
      </c>
      <c r="D3" s="127"/>
      <c r="E3" s="127"/>
      <c r="F3" s="128"/>
    </row>
    <row r="4" spans="1:7" ht="13.2" x14ac:dyDescent="0.25">
      <c r="A4" s="129" t="s">
        <v>25</v>
      </c>
      <c r="B4" s="130"/>
      <c r="C4" s="130"/>
      <c r="D4" s="130"/>
      <c r="E4" s="130"/>
      <c r="F4" s="131"/>
    </row>
    <row r="5" spans="1:7" ht="94.2" customHeight="1" x14ac:dyDescent="0.25">
      <c r="A5" s="12" t="s">
        <v>26</v>
      </c>
      <c r="B5" s="13">
        <f>(11*3*52)+(11*2)+(30*12)</f>
        <v>2098</v>
      </c>
      <c r="C5" s="121" t="s">
        <v>101</v>
      </c>
      <c r="D5" s="122"/>
      <c r="E5" s="122"/>
      <c r="F5" s="123"/>
    </row>
    <row r="6" spans="1:7" ht="42.45" customHeight="1" x14ac:dyDescent="0.25">
      <c r="A6" s="12" t="s">
        <v>27</v>
      </c>
      <c r="B6" s="13">
        <v>67.19</v>
      </c>
      <c r="C6" s="121" t="s">
        <v>28</v>
      </c>
      <c r="D6" s="122"/>
      <c r="E6" s="122"/>
      <c r="F6" s="123"/>
      <c r="G6" s="14"/>
    </row>
    <row r="7" spans="1:7" ht="30.45" customHeight="1" x14ac:dyDescent="0.25">
      <c r="A7" s="15" t="s">
        <v>29</v>
      </c>
      <c r="B7" s="13">
        <f>100*12</f>
        <v>1200</v>
      </c>
      <c r="C7" s="121" t="s">
        <v>72</v>
      </c>
      <c r="D7" s="122"/>
      <c r="E7" s="122"/>
      <c r="F7" s="123"/>
    </row>
    <row r="8" spans="1:7" ht="20.55" customHeight="1" x14ac:dyDescent="0.25">
      <c r="A8" s="15" t="s">
        <v>30</v>
      </c>
      <c r="B8" s="16"/>
      <c r="C8" s="121" t="s">
        <v>40</v>
      </c>
      <c r="D8" s="122"/>
      <c r="E8" s="122"/>
      <c r="F8" s="123"/>
      <c r="G8" s="17"/>
    </row>
    <row r="9" spans="1:7" ht="42.45" customHeight="1" x14ac:dyDescent="0.25">
      <c r="A9" s="1" t="s">
        <v>1</v>
      </c>
      <c r="B9" s="28">
        <f>ROUND(B7+B5+B6+B8,2)</f>
        <v>3365.19</v>
      </c>
      <c r="C9" s="132" t="s">
        <v>81</v>
      </c>
      <c r="D9" s="133"/>
      <c r="E9" s="133"/>
      <c r="F9" s="134"/>
      <c r="G9" s="2"/>
    </row>
    <row r="10" spans="1:7" ht="18.45" customHeight="1" x14ac:dyDescent="0.25">
      <c r="A10" s="1" t="s">
        <v>3</v>
      </c>
      <c r="B10" s="4">
        <f>ROUND(B9*0.1,2)</f>
        <v>336.52</v>
      </c>
      <c r="C10" s="132" t="s">
        <v>4</v>
      </c>
      <c r="D10" s="133"/>
      <c r="E10" s="133"/>
      <c r="F10" s="134"/>
    </row>
    <row r="11" spans="1:7" s="5" customFormat="1" ht="32.549999999999997" customHeight="1" x14ac:dyDescent="0.2">
      <c r="A11" s="18" t="s">
        <v>31</v>
      </c>
      <c r="B11" s="19">
        <f>ROUND(B9+B10,2)</f>
        <v>3701.71</v>
      </c>
      <c r="C11" s="96" t="s">
        <v>32</v>
      </c>
      <c r="D11" s="97"/>
      <c r="E11" s="97"/>
      <c r="F11" s="120"/>
    </row>
  </sheetData>
  <mergeCells count="11">
    <mergeCell ref="C11:F11"/>
    <mergeCell ref="C5:F5"/>
    <mergeCell ref="A1:F1"/>
    <mergeCell ref="A2:F2"/>
    <mergeCell ref="C3:F3"/>
    <mergeCell ref="A4:F4"/>
    <mergeCell ref="C6:F6"/>
    <mergeCell ref="C7:F7"/>
    <mergeCell ref="C8:F8"/>
    <mergeCell ref="C9:F9"/>
    <mergeCell ref="C10:F10"/>
  </mergeCells>
  <pageMargins left="0.7" right="0.7"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8CCA-EBCB-4194-9ABE-8A102D87DB4A}">
  <dimension ref="A1:G11"/>
  <sheetViews>
    <sheetView workbookViewId="0">
      <selection activeCell="I6" sqref="I6"/>
    </sheetView>
  </sheetViews>
  <sheetFormatPr defaultColWidth="8.77734375" defaultRowHeight="12" x14ac:dyDescent="0.25"/>
  <cols>
    <col min="1" max="1" width="34.109375" style="3" customWidth="1"/>
    <col min="2" max="2" width="13.44140625" style="3" customWidth="1"/>
    <col min="3" max="6" width="15.6640625" style="3" customWidth="1"/>
    <col min="7" max="7" width="10" style="3" bestFit="1" customWidth="1"/>
    <col min="8" max="16384" width="8.77734375" style="3"/>
  </cols>
  <sheetData>
    <row r="1" spans="1:7" ht="33.450000000000003" customHeight="1" x14ac:dyDescent="0.25">
      <c r="A1" s="124" t="s">
        <v>57</v>
      </c>
      <c r="B1" s="124"/>
      <c r="C1" s="124"/>
      <c r="D1" s="124"/>
      <c r="E1" s="124"/>
      <c r="F1" s="124"/>
    </row>
    <row r="2" spans="1:7" x14ac:dyDescent="0.25">
      <c r="A2" s="125" t="s">
        <v>21</v>
      </c>
      <c r="B2" s="125"/>
      <c r="C2" s="125"/>
      <c r="D2" s="125"/>
      <c r="E2" s="125"/>
      <c r="F2" s="125"/>
    </row>
    <row r="3" spans="1:7" ht="12.6" thickBot="1" x14ac:dyDescent="0.3">
      <c r="A3" s="11" t="s">
        <v>22</v>
      </c>
      <c r="B3" s="11" t="s">
        <v>23</v>
      </c>
      <c r="C3" s="126" t="s">
        <v>24</v>
      </c>
      <c r="D3" s="127"/>
      <c r="E3" s="127"/>
      <c r="F3" s="128"/>
    </row>
    <row r="4" spans="1:7" ht="13.2" x14ac:dyDescent="0.25">
      <c r="A4" s="129" t="s">
        <v>25</v>
      </c>
      <c r="B4" s="130"/>
      <c r="C4" s="130"/>
      <c r="D4" s="130"/>
      <c r="E4" s="130"/>
      <c r="F4" s="131"/>
    </row>
    <row r="5" spans="1:7" ht="66.45" customHeight="1" x14ac:dyDescent="0.25">
      <c r="A5" s="12" t="s">
        <v>26</v>
      </c>
      <c r="B5" s="13">
        <f>(11*2*52)+(11*1.5)+(30*12)</f>
        <v>1520.5</v>
      </c>
      <c r="C5" s="121" t="s">
        <v>102</v>
      </c>
      <c r="D5" s="122"/>
      <c r="E5" s="122"/>
      <c r="F5" s="123"/>
    </row>
    <row r="6" spans="1:7" ht="47.55" customHeight="1" x14ac:dyDescent="0.25">
      <c r="A6" s="12" t="s">
        <v>27</v>
      </c>
      <c r="B6" s="13">
        <v>67.19</v>
      </c>
      <c r="C6" s="121" t="s">
        <v>28</v>
      </c>
      <c r="D6" s="122"/>
      <c r="E6" s="122"/>
      <c r="F6" s="123"/>
    </row>
    <row r="7" spans="1:7" ht="36.450000000000003" customHeight="1" x14ac:dyDescent="0.25">
      <c r="A7" s="15" t="s">
        <v>29</v>
      </c>
      <c r="B7" s="13">
        <f>100*12</f>
        <v>1200</v>
      </c>
      <c r="C7" s="121" t="s">
        <v>72</v>
      </c>
      <c r="D7" s="122"/>
      <c r="E7" s="122"/>
      <c r="F7" s="123"/>
    </row>
    <row r="8" spans="1:7" ht="23.55" customHeight="1" x14ac:dyDescent="0.25">
      <c r="A8" s="15" t="s">
        <v>30</v>
      </c>
      <c r="B8" s="16"/>
      <c r="C8" s="121" t="s">
        <v>40</v>
      </c>
      <c r="D8" s="122"/>
      <c r="E8" s="122"/>
      <c r="F8" s="123"/>
    </row>
    <row r="9" spans="1:7" ht="34.950000000000003" customHeight="1" x14ac:dyDescent="0.25">
      <c r="A9" s="1" t="s">
        <v>1</v>
      </c>
      <c r="B9" s="28">
        <f>ROUND(B7+B5+B6+B8,2)</f>
        <v>2787.69</v>
      </c>
      <c r="C9" s="132" t="s">
        <v>82</v>
      </c>
      <c r="D9" s="133"/>
      <c r="E9" s="133"/>
      <c r="F9" s="134"/>
      <c r="G9" s="39"/>
    </row>
    <row r="10" spans="1:7" ht="18.45" customHeight="1" x14ac:dyDescent="0.25">
      <c r="A10" s="1" t="s">
        <v>3</v>
      </c>
      <c r="B10" s="4">
        <f>ROUND(B9*0.1,2)</f>
        <v>278.77</v>
      </c>
      <c r="C10" s="132" t="s">
        <v>4</v>
      </c>
      <c r="D10" s="133"/>
      <c r="E10" s="133"/>
      <c r="F10" s="134"/>
    </row>
    <row r="11" spans="1:7" s="5" customFormat="1" ht="17.55" customHeight="1" x14ac:dyDescent="0.2">
      <c r="A11" s="18" t="s">
        <v>31</v>
      </c>
      <c r="B11" s="19">
        <f>ROUND(B9+B10,2)</f>
        <v>3066.46</v>
      </c>
      <c r="C11" s="96" t="s">
        <v>32</v>
      </c>
      <c r="D11" s="97"/>
      <c r="E11" s="97"/>
      <c r="F11" s="120"/>
    </row>
  </sheetData>
  <mergeCells count="11">
    <mergeCell ref="C11:F11"/>
    <mergeCell ref="C5:F5"/>
    <mergeCell ref="A1:F1"/>
    <mergeCell ref="A2:F2"/>
    <mergeCell ref="C3:F3"/>
    <mergeCell ref="A4:F4"/>
    <mergeCell ref="C6:F6"/>
    <mergeCell ref="C7:F7"/>
    <mergeCell ref="C8:F8"/>
    <mergeCell ref="C9:F9"/>
    <mergeCell ref="C10:F10"/>
  </mergeCells>
  <pageMargins left="0.7" right="0.7" top="0.75" bottom="0.75" header="0.3" footer="0.3"/>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AD67B-E24B-45DB-862D-D583E1F6833E}">
  <dimension ref="A1:G11"/>
  <sheetViews>
    <sheetView tabSelected="1" workbookViewId="0">
      <selection activeCell="C9" sqref="C9:F9"/>
    </sheetView>
  </sheetViews>
  <sheetFormatPr defaultColWidth="8.77734375" defaultRowHeight="12" x14ac:dyDescent="0.25"/>
  <cols>
    <col min="1" max="1" width="39.77734375" style="3" customWidth="1"/>
    <col min="2" max="2" width="10.21875" style="3" customWidth="1"/>
    <col min="3" max="6" width="17.21875" style="3" customWidth="1"/>
    <col min="7" max="7" width="13" style="3" customWidth="1"/>
    <col min="8" max="8" width="10" style="3" bestFit="1" customWidth="1"/>
    <col min="9" max="16384" width="8.77734375" style="3"/>
  </cols>
  <sheetData>
    <row r="1" spans="1:7" ht="47.55" customHeight="1" x14ac:dyDescent="0.25">
      <c r="A1" s="124" t="s">
        <v>56</v>
      </c>
      <c r="B1" s="124"/>
      <c r="C1" s="124"/>
      <c r="D1" s="124"/>
      <c r="E1" s="124"/>
      <c r="F1" s="124"/>
    </row>
    <row r="2" spans="1:7" x14ac:dyDescent="0.25">
      <c r="A2" s="125" t="s">
        <v>21</v>
      </c>
      <c r="B2" s="125"/>
      <c r="C2" s="125"/>
      <c r="D2" s="125"/>
      <c r="E2" s="125"/>
      <c r="F2" s="125"/>
    </row>
    <row r="3" spans="1:7" ht="12.6" thickBot="1" x14ac:dyDescent="0.3">
      <c r="A3" s="11" t="s">
        <v>22</v>
      </c>
      <c r="B3" s="11" t="s">
        <v>23</v>
      </c>
      <c r="C3" s="126" t="s">
        <v>24</v>
      </c>
      <c r="D3" s="127"/>
      <c r="E3" s="127"/>
      <c r="F3" s="128"/>
    </row>
    <row r="4" spans="1:7" ht="13.2" x14ac:dyDescent="0.25">
      <c r="A4" s="129" t="s">
        <v>25</v>
      </c>
      <c r="B4" s="130"/>
      <c r="C4" s="130"/>
      <c r="D4" s="130"/>
      <c r="E4" s="130"/>
      <c r="F4" s="131"/>
    </row>
    <row r="5" spans="1:7" ht="22.5" customHeight="1" x14ac:dyDescent="0.25">
      <c r="A5" s="12" t="s">
        <v>26</v>
      </c>
      <c r="B5" s="13"/>
      <c r="C5" s="121" t="s">
        <v>40</v>
      </c>
      <c r="D5" s="122"/>
      <c r="E5" s="122"/>
      <c r="F5" s="123"/>
    </row>
    <row r="6" spans="1:7" ht="47.55" customHeight="1" x14ac:dyDescent="0.25">
      <c r="A6" s="31" t="s">
        <v>27</v>
      </c>
      <c r="B6" s="16"/>
      <c r="C6" s="121" t="s">
        <v>40</v>
      </c>
      <c r="D6" s="122"/>
      <c r="E6" s="122"/>
      <c r="F6" s="123"/>
      <c r="G6" s="14"/>
    </row>
    <row r="7" spans="1:7" ht="36.450000000000003" customHeight="1" x14ac:dyDescent="0.25">
      <c r="A7" s="15" t="s">
        <v>29</v>
      </c>
      <c r="B7" s="13">
        <f>100*12</f>
        <v>1200</v>
      </c>
      <c r="C7" s="121" t="s">
        <v>72</v>
      </c>
      <c r="D7" s="122"/>
      <c r="E7" s="122"/>
      <c r="F7" s="123"/>
    </row>
    <row r="8" spans="1:7" ht="82.95" customHeight="1" x14ac:dyDescent="0.25">
      <c r="A8" s="15" t="s">
        <v>30</v>
      </c>
      <c r="B8" s="16">
        <f>250/15*12</f>
        <v>200</v>
      </c>
      <c r="C8" s="121" t="s">
        <v>50</v>
      </c>
      <c r="D8" s="122"/>
      <c r="E8" s="122"/>
      <c r="F8" s="123"/>
      <c r="G8" s="17"/>
    </row>
    <row r="9" spans="1:7" ht="37.5" customHeight="1" x14ac:dyDescent="0.25">
      <c r="A9" s="1" t="s">
        <v>1</v>
      </c>
      <c r="B9" s="28">
        <f>ROUND(B7+B5+B6+B8,2)</f>
        <v>1400</v>
      </c>
      <c r="C9" s="132" t="s">
        <v>94</v>
      </c>
      <c r="D9" s="133"/>
      <c r="E9" s="133"/>
      <c r="F9" s="134"/>
      <c r="G9" s="2"/>
    </row>
    <row r="10" spans="1:7" ht="18.45" customHeight="1" x14ac:dyDescent="0.25">
      <c r="A10" s="1" t="s">
        <v>3</v>
      </c>
      <c r="B10" s="4">
        <f>ROUND(B9*0.1,2)</f>
        <v>140</v>
      </c>
      <c r="C10" s="132" t="s">
        <v>4</v>
      </c>
      <c r="D10" s="133"/>
      <c r="E10" s="133"/>
      <c r="F10" s="134"/>
    </row>
    <row r="11" spans="1:7" s="5" customFormat="1" ht="17.55" customHeight="1" x14ac:dyDescent="0.2">
      <c r="A11" s="18" t="s">
        <v>31</v>
      </c>
      <c r="B11" s="19">
        <f>ROUND(B9+B10,2)</f>
        <v>1540</v>
      </c>
      <c r="C11" s="96" t="s">
        <v>32</v>
      </c>
      <c r="D11" s="97"/>
      <c r="E11" s="97"/>
      <c r="F11" s="120"/>
    </row>
  </sheetData>
  <mergeCells count="11">
    <mergeCell ref="C11:F11"/>
    <mergeCell ref="C5:F5"/>
    <mergeCell ref="A1:F1"/>
    <mergeCell ref="A2:F2"/>
    <mergeCell ref="C3:F3"/>
    <mergeCell ref="A4:F4"/>
    <mergeCell ref="C6:F6"/>
    <mergeCell ref="C7:F7"/>
    <mergeCell ref="C8:F8"/>
    <mergeCell ref="C9:F9"/>
    <mergeCell ref="C10:F10"/>
  </mergeCells>
  <pageMargins left="0.7" right="0.7" top="0.75" bottom="0.75" header="0.3" footer="0.3"/>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C6C81-B8C3-4A3C-A158-FAF2C2B54905}">
  <dimension ref="C5:G11"/>
  <sheetViews>
    <sheetView workbookViewId="0">
      <selection activeCell="O28" sqref="O28"/>
    </sheetView>
  </sheetViews>
  <sheetFormatPr defaultRowHeight="14.4" x14ac:dyDescent="0.3"/>
  <cols>
    <col min="4" max="4" width="15.21875" customWidth="1"/>
    <col min="5" max="5" width="8.77734375" style="35"/>
  </cols>
  <sheetData>
    <row r="5" spans="3:7" x14ac:dyDescent="0.3">
      <c r="C5">
        <v>2024</v>
      </c>
      <c r="D5" t="s">
        <v>62</v>
      </c>
      <c r="E5" s="34">
        <f>ROUND(E11*0.15,0)</f>
        <v>45</v>
      </c>
    </row>
    <row r="6" spans="3:7" x14ac:dyDescent="0.3">
      <c r="C6">
        <v>2024</v>
      </c>
      <c r="D6" t="s">
        <v>63</v>
      </c>
      <c r="E6" s="34">
        <f>E5</f>
        <v>45</v>
      </c>
    </row>
    <row r="7" spans="3:7" x14ac:dyDescent="0.3">
      <c r="C7">
        <v>2024</v>
      </c>
      <c r="D7" t="s">
        <v>64</v>
      </c>
      <c r="E7" s="34">
        <f>E6</f>
        <v>45</v>
      </c>
    </row>
    <row r="8" spans="3:7" x14ac:dyDescent="0.3">
      <c r="C8">
        <v>2024</v>
      </c>
      <c r="D8" t="s">
        <v>65</v>
      </c>
      <c r="E8" s="34">
        <f>ROUND(E7*$G$8,0)</f>
        <v>68</v>
      </c>
      <c r="G8">
        <v>1.5</v>
      </c>
    </row>
    <row r="9" spans="3:7" x14ac:dyDescent="0.3">
      <c r="C9">
        <v>2024</v>
      </c>
      <c r="D9" t="s">
        <v>66</v>
      </c>
      <c r="E9" s="34">
        <f t="shared" ref="E9:E10" si="0">ROUND(E8*$G$8,0)</f>
        <v>102</v>
      </c>
    </row>
    <row r="10" spans="3:7" x14ac:dyDescent="0.3">
      <c r="C10">
        <v>2024</v>
      </c>
      <c r="D10" t="s">
        <v>67</v>
      </c>
      <c r="E10" s="34">
        <f t="shared" si="0"/>
        <v>153</v>
      </c>
    </row>
    <row r="11" spans="3:7" x14ac:dyDescent="0.3">
      <c r="C11">
        <v>2025</v>
      </c>
      <c r="D11" t="s">
        <v>68</v>
      </c>
      <c r="E11" s="36">
        <f>Aprēķins_atbalsts_jauniešiem!I14</f>
        <v>301</v>
      </c>
    </row>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Aprēķins_atbalsts_jauniešiem</vt:lpstr>
      <vt:lpstr>1.tab.</vt:lpstr>
      <vt:lpstr>2.tab.</vt:lpstr>
      <vt:lpstr>3.tab.</vt:lpstr>
      <vt:lpstr>4.tab.</vt:lpstr>
      <vt:lpstr>5.tab.</vt:lpstr>
      <vt:lpstr>sheet1</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Kaija Berga</dc:creator>
  <cp:lastModifiedBy>Vita Madjare</cp:lastModifiedBy>
  <cp:lastPrinted>2024-10-01T14:59:08Z</cp:lastPrinted>
  <dcterms:created xsi:type="dcterms:W3CDTF">2024-05-07T12:48:18Z</dcterms:created>
  <dcterms:modified xsi:type="dcterms:W3CDTF">2025-09-08T12:29:29Z</dcterms:modified>
</cp:coreProperties>
</file>