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FAD\FVD\Apropriacija\2025_gads\Apro_AUGUSTS\_Rīkojuma_projekts_saskaņošanai_uz_FM\"/>
    </mc:Choice>
  </mc:AlternateContent>
  <xr:revisionPtr revIDLastSave="0" documentId="13_ncr:1_{4814AA8A-C8B3-4DE9-82DA-FFB52163EEEA}" xr6:coauthVersionLast="47" xr6:coauthVersionMax="47" xr10:uidLastSave="{00000000-0000-0000-0000-000000000000}"/>
  <bookViews>
    <workbookView xWindow="-110" yWindow="-110" windowWidth="25820" windowHeight="13900" xr2:uid="{AF166B22-C285-4873-874F-F1E2981E270A}"/>
  </bookViews>
  <sheets>
    <sheet name="04.03.00_subs_do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3" l="1"/>
  <c r="L9" i="3" l="1"/>
  <c r="M9" i="3"/>
  <c r="M11" i="3" s="1"/>
  <c r="H9" i="3" l="1"/>
  <c r="B9" i="3"/>
  <c r="K9" i="3" s="1"/>
</calcChain>
</file>

<file path=xl/sharedStrings.xml><?xml version="1.0" encoding="utf-8"?>
<sst xmlns="http://schemas.openxmlformats.org/spreadsheetml/2006/main" count="26" uniqueCount="17">
  <si>
    <t>Pabalsta veids</t>
  </si>
  <si>
    <t>Saņēmēju skaits</t>
  </si>
  <si>
    <t>Izdevumi kopā</t>
  </si>
  <si>
    <t>Speciālā budžeta apakšprogramma 04.03.00 "Darba negadījumu speciālais budžets" - Subsīdijas un dotācijas*</t>
  </si>
  <si>
    <t>Pārskaitījumi medicīnas iestādēm par personas ārstēšanos, aprūpi, medicīnisko un profesionālo rehabilitāciju sakarā ar nelaimes gadījumu darbā vai arodslimību</t>
  </si>
  <si>
    <t>Vidējais  apmērs</t>
  </si>
  <si>
    <t>Ilze Štrausa
Labklājības ministrija 
Finanšu vadības departaments 
Tālr. 60008559
Ilze.Strausa@lm.gov.lv</t>
  </si>
  <si>
    <t xml:space="preserve">t.sk. </t>
  </si>
  <si>
    <t>Tiesību akta projekta "Par apropriācijas pārdali neatliekamu un nozīmīgu pasākumu īstenošanai labklājības nozarē" anotācijai</t>
  </si>
  <si>
    <t>2025.gada plāns**</t>
  </si>
  <si>
    <t>2025.gada 7 mēnešu izpilde</t>
  </si>
  <si>
    <t>2025.gada prognoze</t>
  </si>
  <si>
    <t>2025.gada plāns - prognoze
(līdzekļu ekonomija)</t>
  </si>
  <si>
    <t>* Aprēķini veikti Excel vidē
**Ar FM 09.04.2025. rīkojumu Nr. 1.1-1/12/114</t>
  </si>
  <si>
    <t xml:space="preserve">SAIS automatizētās datu apstrādes risinājuma pielāgošanai Nacionālās aplikācijas aizstājēja (RINA) izmaiņām pēc Eiropas Komisijas (turpmāk – EK) izstrādātā kopējā datu modeļa (Common data model - CDM) 4.4 versijas uzstādīšanas </t>
  </si>
  <si>
    <t>Plānota apropriācijas pārdale 2025.gada 4.cet. valsts budžeta uzturēšanas izdevumu transfertiem no valsts speciālā budžeta uz valsts pamatbudžetu SIVAi saistībā ar nelaimes gadījumiem darbā vai arodslimībām par klientu ārstnieciskajiem pakalpojumiem, saistībā ar to, ka būtiski pieaug SIVA sniegto pakalpojumu apjoms</t>
  </si>
  <si>
    <t>5.pielikums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</si>
</sst>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186"/>
      <scheme val="minor"/>
    </font>
    <font>
      <sz val="10"/>
      <name val="Arial"/>
      <family val="2"/>
      <charset val="186"/>
    </font>
    <font>
      <i/>
      <sz val="10"/>
      <name val="Times New Roman"/>
      <family val="1"/>
      <charset val="186"/>
    </font>
    <font>
      <sz val="11"/>
      <name val="Times New Roman"/>
      <family val="1"/>
      <charset val="186"/>
    </font>
    <font>
      <i/>
      <sz val="11"/>
      <name val="Times New Roman"/>
      <family val="1"/>
      <charset val="186"/>
    </font>
    <font>
      <b/>
      <sz val="11"/>
      <name val="Times New Roman"/>
      <family val="1"/>
      <charset val="186"/>
    </font>
    <font>
      <i/>
      <sz val="9"/>
      <name val="Times New Roman"/>
      <family val="1"/>
      <charset val="186"/>
    </font>
    <font>
      <sz val="11"/>
      <color theme="1"/>
      <name val="Calibri"/>
      <family val="2"/>
      <charset val="186"/>
      <scheme val="minor"/>
    </font>
    <font>
      <sz val="8"/>
      <name val="Times New Roman"/>
      <family val="1"/>
      <charset val="186"/>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9" fontId="7" fillId="0" borderId="0" applyFont="0" applyFill="0" applyBorder="0" applyAlignment="0" applyProtection="0"/>
  </cellStyleXfs>
  <cellXfs count="20">
    <xf numFmtId="0" fontId="0" fillId="0" borderId="0" xfId="0"/>
    <xf numFmtId="0" fontId="3" fillId="0" borderId="0" xfId="0" applyFont="1"/>
    <xf numFmtId="0" fontId="4" fillId="0" borderId="0" xfId="0" applyFont="1"/>
    <xf numFmtId="0" fontId="3" fillId="0" borderId="1" xfId="0" applyFont="1" applyBorder="1" applyAlignment="1">
      <alignment wrapText="1"/>
    </xf>
    <xf numFmtId="2" fontId="3" fillId="0" borderId="1" xfId="0" applyNumberFormat="1" applyFont="1" applyBorder="1"/>
    <xf numFmtId="3" fontId="3" fillId="0" borderId="1" xfId="0" applyNumberFormat="1" applyFont="1" applyBorder="1"/>
    <xf numFmtId="0" fontId="3" fillId="0" borderId="1" xfId="0" applyFont="1" applyBorder="1"/>
    <xf numFmtId="3" fontId="3" fillId="2" borderId="1" xfId="0" applyNumberFormat="1" applyFont="1" applyFill="1" applyBorder="1"/>
    <xf numFmtId="0" fontId="6" fillId="0" borderId="0" xfId="0" applyFont="1" applyAlignment="1">
      <alignment vertical="top"/>
    </xf>
    <xf numFmtId="0" fontId="6" fillId="0" borderId="0" xfId="0" applyFont="1" applyAlignment="1">
      <alignment vertical="top" wrapText="1"/>
    </xf>
    <xf numFmtId="0" fontId="3" fillId="0" borderId="1" xfId="0" applyFont="1" applyBorder="1" applyAlignment="1">
      <alignment horizontal="center" vertical="center" wrapText="1"/>
    </xf>
    <xf numFmtId="0" fontId="2" fillId="0" borderId="0" xfId="1" applyFont="1" applyAlignment="1">
      <alignment wrapText="1"/>
    </xf>
    <xf numFmtId="0" fontId="4" fillId="0" borderId="0" xfId="0" applyFont="1" applyAlignment="1">
      <alignment horizontal="right"/>
    </xf>
    <xf numFmtId="164" fontId="3" fillId="0" borderId="0" xfId="2" applyNumberFormat="1" applyFont="1"/>
    <xf numFmtId="0" fontId="3" fillId="2" borderId="1" xfId="0" applyFont="1" applyFill="1" applyBorder="1" applyAlignment="1">
      <alignment horizontal="left"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0" xfId="1" applyFont="1" applyAlignment="1">
      <alignment horizontal="right" wrapText="1"/>
    </xf>
    <xf numFmtId="0" fontId="8" fillId="0" borderId="0" xfId="0" applyFont="1" applyAlignment="1">
      <alignment horizontal="left" wrapText="1"/>
    </xf>
    <xf numFmtId="0" fontId="5" fillId="0" borderId="2" xfId="0" applyFont="1" applyBorder="1" applyAlignment="1">
      <alignment horizontal="center"/>
    </xf>
  </cellXfs>
  <cellStyles count="3">
    <cellStyle name="Normal 3" xfId="1" xr:uid="{437CB7C2-82BE-4A7C-8A28-E46D0D985CD0}"/>
    <cellStyle name="Parasts" xfId="0" builtinId="0"/>
    <cellStyle name="Procenti"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11CB8-0052-4EBF-9E9B-52F7F2FD96C4}">
  <sheetPr>
    <pageSetUpPr fitToPage="1"/>
  </sheetPr>
  <dimension ref="A1:W12"/>
  <sheetViews>
    <sheetView tabSelected="1" workbookViewId="0">
      <selection activeCell="I11" sqref="I11"/>
    </sheetView>
  </sheetViews>
  <sheetFormatPr defaultColWidth="8.81640625" defaultRowHeight="14" x14ac:dyDescent="0.3"/>
  <cols>
    <col min="1" max="1" width="35.81640625" style="1" customWidth="1"/>
    <col min="2" max="2" width="11" style="1" customWidth="1"/>
    <col min="3" max="3" width="11.453125" style="1" customWidth="1"/>
    <col min="4" max="4" width="10.1796875" style="1" customWidth="1"/>
    <col min="5" max="5" width="8.81640625" style="1" bestFit="1" customWidth="1"/>
    <col min="6" max="6" width="9.54296875" style="1" customWidth="1"/>
    <col min="7" max="7" width="10.1796875" style="1" customWidth="1"/>
    <col min="8" max="8" width="8.81640625" style="1" bestFit="1" customWidth="1"/>
    <col min="9" max="9" width="9.81640625" style="1" customWidth="1"/>
    <col min="10" max="10" width="9.81640625" style="1" bestFit="1" customWidth="1"/>
    <col min="11" max="11" width="9.54296875" style="1" bestFit="1" customWidth="1"/>
    <col min="12" max="12" width="10.453125" style="1" customWidth="1"/>
    <col min="13" max="15" width="8.81640625" style="1"/>
    <col min="16" max="16" width="21.26953125" style="1" customWidth="1"/>
    <col min="17" max="16384" width="8.81640625" style="1"/>
  </cols>
  <sheetData>
    <row r="1" spans="1:23" x14ac:dyDescent="0.3">
      <c r="P1" s="12" t="s">
        <v>16</v>
      </c>
    </row>
    <row r="2" spans="1:23" ht="14.15" customHeight="1" x14ac:dyDescent="0.3">
      <c r="H2" s="11"/>
      <c r="I2" s="11"/>
      <c r="J2" s="11"/>
      <c r="K2" s="11"/>
      <c r="L2" s="17" t="s">
        <v>8</v>
      </c>
      <c r="M2" s="17"/>
      <c r="N2" s="17"/>
      <c r="O2" s="17"/>
      <c r="P2" s="17"/>
    </row>
    <row r="3" spans="1:23" ht="24.65" customHeight="1" x14ac:dyDescent="0.3">
      <c r="H3" s="11"/>
      <c r="I3" s="11"/>
      <c r="J3" s="11"/>
      <c r="K3" s="11"/>
      <c r="L3" s="17"/>
      <c r="M3" s="17"/>
      <c r="N3" s="17"/>
      <c r="O3" s="17"/>
      <c r="P3" s="17"/>
    </row>
    <row r="6" spans="1:23" x14ac:dyDescent="0.3">
      <c r="A6" s="19" t="s">
        <v>3</v>
      </c>
      <c r="B6" s="19"/>
      <c r="C6" s="19"/>
      <c r="D6" s="19"/>
      <c r="E6" s="19"/>
      <c r="F6" s="19"/>
      <c r="G6" s="19"/>
      <c r="H6" s="19"/>
      <c r="I6" s="19"/>
      <c r="J6" s="19"/>
    </row>
    <row r="7" spans="1:23" ht="29" customHeight="1" x14ac:dyDescent="0.3">
      <c r="A7" s="16" t="s">
        <v>0</v>
      </c>
      <c r="B7" s="16" t="s">
        <v>9</v>
      </c>
      <c r="C7" s="16"/>
      <c r="D7" s="16"/>
      <c r="E7" s="16" t="s">
        <v>10</v>
      </c>
      <c r="F7" s="16"/>
      <c r="G7" s="16"/>
      <c r="H7" s="16" t="s">
        <v>11</v>
      </c>
      <c r="I7" s="16"/>
      <c r="J7" s="16"/>
      <c r="K7" s="16" t="s">
        <v>12</v>
      </c>
      <c r="L7" s="16"/>
      <c r="M7" s="16"/>
      <c r="W7" s="2"/>
    </row>
    <row r="8" spans="1:23" ht="27.65" customHeight="1" x14ac:dyDescent="0.3">
      <c r="A8" s="16"/>
      <c r="B8" s="10" t="s">
        <v>5</v>
      </c>
      <c r="C8" s="10" t="s">
        <v>1</v>
      </c>
      <c r="D8" s="10" t="s">
        <v>2</v>
      </c>
      <c r="E8" s="10" t="s">
        <v>5</v>
      </c>
      <c r="F8" s="10" t="s">
        <v>1</v>
      </c>
      <c r="G8" s="10" t="s">
        <v>2</v>
      </c>
      <c r="H8" s="10" t="s">
        <v>5</v>
      </c>
      <c r="I8" s="10" t="s">
        <v>1</v>
      </c>
      <c r="J8" s="10" t="s">
        <v>2</v>
      </c>
      <c r="K8" s="10" t="s">
        <v>5</v>
      </c>
      <c r="L8" s="10" t="s">
        <v>1</v>
      </c>
      <c r="M8" s="10" t="s">
        <v>2</v>
      </c>
      <c r="S8" s="11"/>
      <c r="T8" s="11"/>
      <c r="U8" s="11"/>
      <c r="V8" s="11"/>
      <c r="W8" s="11"/>
    </row>
    <row r="9" spans="1:23" ht="56" x14ac:dyDescent="0.3">
      <c r="A9" s="3" t="s">
        <v>4</v>
      </c>
      <c r="B9" s="4">
        <f>D9/C9</f>
        <v>814.8855799373041</v>
      </c>
      <c r="C9" s="5">
        <v>638</v>
      </c>
      <c r="D9" s="5">
        <v>519897</v>
      </c>
      <c r="E9" s="4">
        <f>G9/F9</f>
        <v>601.00469483568077</v>
      </c>
      <c r="F9" s="6">
        <v>426</v>
      </c>
      <c r="G9" s="5">
        <v>256028</v>
      </c>
      <c r="H9" s="4">
        <f>J9/I9</f>
        <v>644.50372993848657</v>
      </c>
      <c r="I9" s="6">
        <v>638</v>
      </c>
      <c r="J9" s="5">
        <v>411193.37970075442</v>
      </c>
      <c r="K9" s="4">
        <f>B9-H9+0.01</f>
        <v>170.39184999881752</v>
      </c>
      <c r="L9" s="5">
        <f>C9-I9</f>
        <v>0</v>
      </c>
      <c r="M9" s="7">
        <f>D9-J9</f>
        <v>108703.62029924558</v>
      </c>
      <c r="S9" s="11"/>
      <c r="T9" s="11"/>
      <c r="U9" s="11"/>
      <c r="V9" s="11"/>
      <c r="W9" s="11"/>
    </row>
    <row r="10" spans="1:23" ht="87.5" customHeight="1" x14ac:dyDescent="0.3">
      <c r="A10" s="9" t="s">
        <v>13</v>
      </c>
      <c r="G10" s="13"/>
      <c r="L10" s="1" t="s">
        <v>7</v>
      </c>
      <c r="M10" s="7">
        <v>88703.62029924558</v>
      </c>
      <c r="N10" s="14" t="s">
        <v>14</v>
      </c>
      <c r="O10" s="14"/>
      <c r="P10" s="14"/>
    </row>
    <row r="11" spans="1:23" ht="118.5" customHeight="1" x14ac:dyDescent="0.3">
      <c r="A11" s="8"/>
      <c r="M11" s="5">
        <f>M9-M10</f>
        <v>20000</v>
      </c>
      <c r="N11" s="15" t="s">
        <v>15</v>
      </c>
      <c r="O11" s="15"/>
      <c r="P11" s="15"/>
    </row>
    <row r="12" spans="1:23" ht="54.5" customHeight="1" x14ac:dyDescent="0.3">
      <c r="A12" s="18" t="s">
        <v>6</v>
      </c>
      <c r="B12" s="18"/>
      <c r="C12" s="18"/>
      <c r="D12" s="18"/>
      <c r="E12" s="18"/>
      <c r="F12" s="18"/>
      <c r="G12" s="18"/>
    </row>
  </sheetData>
  <mergeCells count="10">
    <mergeCell ref="N10:P10"/>
    <mergeCell ref="N11:P11"/>
    <mergeCell ref="K7:M7"/>
    <mergeCell ref="L2:P3"/>
    <mergeCell ref="A12:G12"/>
    <mergeCell ref="A6:J6"/>
    <mergeCell ref="A7:A8"/>
    <mergeCell ref="B7:D7"/>
    <mergeCell ref="E7:G7"/>
    <mergeCell ref="H7:J7"/>
  </mergeCells>
  <pageMargins left="0.7" right="0.7" top="0.75" bottom="0.75" header="0.3" footer="0.3"/>
  <pageSetup paperSize="9" scale="6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04.03.00_subs_dot</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Štrausa</dc:creator>
  <cp:lastModifiedBy>Māra Krumpāne</cp:lastModifiedBy>
  <cp:lastPrinted>2025-08-20T16:25:07Z</cp:lastPrinted>
  <dcterms:created xsi:type="dcterms:W3CDTF">2023-07-25T13:05:29Z</dcterms:created>
  <dcterms:modified xsi:type="dcterms:W3CDTF">2025-09-08T12:30:09Z</dcterms:modified>
</cp:coreProperties>
</file>