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itd-01.lm.local\LRLMSharedFolders$\FAD\FVD\Apropriacija\2025_gads\Apro_AUGUSTS\_Rīkojuma_projekts_saskaņošanai_uz_FM\"/>
    </mc:Choice>
  </mc:AlternateContent>
  <xr:revisionPtr revIDLastSave="0" documentId="13_ncr:1_{D8A092DA-9925-4C6E-8521-E764774B4B0F}" xr6:coauthVersionLast="47" xr6:coauthVersionMax="47" xr10:uidLastSave="{00000000-0000-0000-0000-000000000000}"/>
  <bookViews>
    <workbookView xWindow="-28920" yWindow="-120" windowWidth="29040" windowHeight="15720" xr2:uid="{40D19F58-21CF-4000-A432-2CA7B0D4EB8D}"/>
  </bookViews>
  <sheets>
    <sheet name="VSAA_piegāde_FV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1" l="1"/>
  <c r="D20" i="1"/>
  <c r="E20" i="1" s="1"/>
  <c r="B22" i="1" l="1"/>
  <c r="D21" i="1"/>
  <c r="B18" i="1"/>
  <c r="D13" i="1"/>
  <c r="C13" i="1"/>
  <c r="B13" i="1"/>
  <c r="E11" i="1"/>
  <c r="E10" i="1"/>
  <c r="E8" i="1" s="1"/>
  <c r="D8" i="1"/>
  <c r="C8" i="1"/>
  <c r="B8" i="1"/>
  <c r="D18" i="1" l="1"/>
  <c r="E21" i="1"/>
  <c r="E18" i="1" s="1"/>
</calcChain>
</file>

<file path=xl/sharedStrings.xml><?xml version="1.0" encoding="utf-8"?>
<sst xmlns="http://schemas.openxmlformats.org/spreadsheetml/2006/main" count="25" uniqueCount="22">
  <si>
    <t>Tiesību akta projekta "Par apropriācijas pārdali neatliekamu
 un nozīmīgu pasākumu īstenošanai labklājības nozarē" anotācijai</t>
  </si>
  <si>
    <t>VSAA izdevumi VAS Latvijas Pasts valsts pensiju, pabalstu un atlīdzību saņēmējiem skaidras naudas izmaksu dzīvesvietā nodrošināšanai</t>
  </si>
  <si>
    <t>Rādītāja nosaukums</t>
  </si>
  <si>
    <t>Budžeta plāns</t>
  </si>
  <si>
    <t>Izpilde 7 mēnešos</t>
  </si>
  <si>
    <t xml:space="preserve">Prognoze </t>
  </si>
  <si>
    <t>novirze          (pl-pr)</t>
  </si>
  <si>
    <r>
      <t xml:space="preserve">Valsts pensiju, pabalstu un atlīdzību ar piegādi mājās, </t>
    </r>
    <r>
      <rPr>
        <i/>
        <sz val="12"/>
        <rFont val="Times New Roman"/>
        <family val="1"/>
        <charset val="186"/>
      </rPr>
      <t>saņēmēju skaits vidēji mēnesī</t>
    </r>
  </si>
  <si>
    <t>t.sk:          </t>
  </si>
  <si>
    <t>speciālā budžeta pakalpojumu saņēmēji</t>
  </si>
  <si>
    <t>pamatbudžeta pakalpojumu saņēmēji</t>
  </si>
  <si>
    <r>
      <t xml:space="preserve">Latvijas Pasta piegādes cena, </t>
    </r>
    <r>
      <rPr>
        <i/>
        <sz val="12"/>
        <rFont val="Times New Roman"/>
        <family val="1"/>
        <charset val="186"/>
      </rPr>
      <t>euro</t>
    </r>
    <r>
      <rPr>
        <sz val="12"/>
        <rFont val="Times New Roman"/>
        <family val="1"/>
        <charset val="186"/>
      </rPr>
      <t xml:space="preserve"> mēnesī</t>
    </r>
  </si>
  <si>
    <t>sedz pakalpojuma saņēmējs</t>
  </si>
  <si>
    <t>sedz valsts</t>
  </si>
  <si>
    <r>
      <t xml:space="preserve">Izdevumi, 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 xml:space="preserve"> gadā</t>
    </r>
  </si>
  <si>
    <t>speciālais budžets</t>
  </si>
  <si>
    <t>pamatbudžets</t>
  </si>
  <si>
    <t>t.sk. ar PP “Pensiju, pabalstu un atlīdzību piegādes saņēmēja dzīvesvietā samaksas pieauguma kompensēšana” piešķirtais finansējums</t>
  </si>
  <si>
    <t xml:space="preserve"> no speciālā budžeta</t>
  </si>
  <si>
    <t>no pamatbudžeta</t>
  </si>
  <si>
    <t>Ilze Štrausa
Labklājības ministrija 
Finanšu vadības departaments 
Tālr. 20688364
Ilze.Strausa@lm.gov.lv</t>
  </si>
  <si>
    <t>6.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</si>
</sst>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Fill="1" applyBorder="1" applyAlignment="1">
      <alignment horizontal="right" vertical="center"/>
    </xf>
    <xf numFmtId="3" fontId="5" fillId="0" borderId="7" xfId="0" applyNumberFormat="1" applyFont="1" applyBorder="1" applyAlignment="1">
      <alignment horizontal="right" vertical="center"/>
    </xf>
    <xf numFmtId="0" fontId="5" fillId="0" borderId="7" xfId="0" applyFont="1" applyBorder="1"/>
    <xf numFmtId="0" fontId="5" fillId="0" borderId="7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7" xfId="0" applyFont="1" applyBorder="1" applyAlignment="1">
      <alignment horizontal="right"/>
    </xf>
    <xf numFmtId="3" fontId="5" fillId="0" borderId="7" xfId="0" applyNumberFormat="1" applyFont="1" applyFill="1" applyBorder="1"/>
    <xf numFmtId="0" fontId="5" fillId="0" borderId="7" xfId="0" applyFont="1" applyBorder="1" applyAlignment="1">
      <alignment vertical="top"/>
    </xf>
    <xf numFmtId="0" fontId="4" fillId="2" borderId="7" xfId="0" applyFont="1" applyFill="1" applyBorder="1"/>
    <xf numFmtId="3" fontId="4" fillId="0" borderId="7" xfId="0" applyNumberFormat="1" applyFont="1" applyBorder="1" applyAlignment="1">
      <alignment horizontal="right" vertical="center"/>
    </xf>
    <xf numFmtId="3" fontId="4" fillId="0" borderId="7" xfId="0" applyNumberFormat="1" applyFont="1" applyFill="1" applyBorder="1" applyAlignment="1">
      <alignment horizontal="right" vertical="center"/>
    </xf>
    <xf numFmtId="3" fontId="4" fillId="2" borderId="7" xfId="0" applyNumberFormat="1" applyFont="1" applyFill="1" applyBorder="1" applyAlignment="1">
      <alignment horizontal="right" vertical="center"/>
    </xf>
    <xf numFmtId="164" fontId="5" fillId="0" borderId="0" xfId="1" applyNumberFormat="1" applyFont="1"/>
    <xf numFmtId="0" fontId="5" fillId="2" borderId="7" xfId="0" applyFont="1" applyFill="1" applyBorder="1"/>
    <xf numFmtId="0" fontId="5" fillId="0" borderId="7" xfId="0" applyFont="1" applyFill="1" applyBorder="1"/>
    <xf numFmtId="3" fontId="5" fillId="0" borderId="0" xfId="0" applyNumberFormat="1" applyFont="1"/>
    <xf numFmtId="0" fontId="5" fillId="2" borderId="7" xfId="0" applyFont="1" applyFill="1" applyBorder="1" applyAlignment="1">
      <alignment horizontal="right" vertical="top" wrapText="1"/>
    </xf>
    <xf numFmtId="3" fontId="5" fillId="2" borderId="7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/>
    </xf>
    <xf numFmtId="0" fontId="7" fillId="3" borderId="7" xfId="0" applyFont="1" applyFill="1" applyBorder="1" applyAlignment="1">
      <alignment wrapText="1"/>
    </xf>
    <xf numFmtId="3" fontId="7" fillId="3" borderId="7" xfId="0" applyNumberFormat="1" applyFont="1" applyFill="1" applyBorder="1"/>
    <xf numFmtId="3" fontId="6" fillId="0" borderId="0" xfId="0" applyNumberFormat="1" applyFont="1"/>
    <xf numFmtId="0" fontId="6" fillId="0" borderId="0" xfId="0" applyFont="1"/>
    <xf numFmtId="0" fontId="6" fillId="3" borderId="7" xfId="0" applyFont="1" applyFill="1" applyBorder="1"/>
    <xf numFmtId="0" fontId="6" fillId="3" borderId="7" xfId="0" applyFont="1" applyFill="1" applyBorder="1" applyAlignment="1">
      <alignment horizontal="right" vertical="top" wrapText="1"/>
    </xf>
    <xf numFmtId="3" fontId="6" fillId="3" borderId="7" xfId="0" applyNumberFormat="1" applyFont="1" applyFill="1" applyBorder="1"/>
    <xf numFmtId="0" fontId="6" fillId="3" borderId="7" xfId="0" applyFont="1" applyFill="1" applyBorder="1" applyAlignment="1">
      <alignment horizontal="right"/>
    </xf>
    <xf numFmtId="0" fontId="9" fillId="0" borderId="0" xfId="0" applyFont="1"/>
    <xf numFmtId="3" fontId="5" fillId="0" borderId="0" xfId="0" applyNumberFormat="1" applyFont="1" applyFill="1"/>
    <xf numFmtId="3" fontId="10" fillId="0" borderId="7" xfId="0" applyNumberFormat="1" applyFont="1" applyBorder="1" applyAlignment="1">
      <alignment horizontal="right" vertical="center"/>
    </xf>
    <xf numFmtId="3" fontId="10" fillId="0" borderId="7" xfId="0" applyNumberFormat="1" applyFont="1" applyFill="1" applyBorder="1" applyAlignment="1">
      <alignment horizontal="right" vertical="center"/>
    </xf>
    <xf numFmtId="164" fontId="6" fillId="0" borderId="0" xfId="1" applyNumberFormat="1" applyFont="1"/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</cellXfs>
  <cellStyles count="2">
    <cellStyle name="Parasts" xfId="0" builtinId="0"/>
    <cellStyle name="Procent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4D6FF-540C-4C46-B5D9-EA8093F42831}">
  <sheetPr>
    <pageSetUpPr fitToPage="1"/>
  </sheetPr>
  <dimension ref="A1:G27"/>
  <sheetViews>
    <sheetView tabSelected="1" workbookViewId="0">
      <selection activeCell="J12" sqref="J12"/>
    </sheetView>
  </sheetViews>
  <sheetFormatPr defaultColWidth="9.26953125" defaultRowHeight="15.5" x14ac:dyDescent="0.35"/>
  <cols>
    <col min="1" max="1" width="39.81640625" style="4" customWidth="1"/>
    <col min="2" max="2" width="11.7265625" style="4" customWidth="1"/>
    <col min="3" max="3" width="11.54296875" style="4" customWidth="1"/>
    <col min="4" max="4" width="13.26953125" style="4" customWidth="1"/>
    <col min="5" max="5" width="10" style="4" customWidth="1"/>
    <col min="6" max="6" width="9.26953125" style="4"/>
    <col min="7" max="7" width="10.1796875" style="4" bestFit="1" customWidth="1"/>
    <col min="8" max="16384" width="9.26953125" style="4"/>
  </cols>
  <sheetData>
    <row r="1" spans="1:6" s="1" customFormat="1" ht="13" x14ac:dyDescent="0.3">
      <c r="E1" s="2" t="s">
        <v>21</v>
      </c>
    </row>
    <row r="2" spans="1:6" s="1" customFormat="1" ht="13.15" customHeight="1" x14ac:dyDescent="0.3">
      <c r="A2" s="41" t="s">
        <v>0</v>
      </c>
      <c r="B2" s="41"/>
      <c r="C2" s="41"/>
      <c r="D2" s="41"/>
      <c r="E2" s="41"/>
    </row>
    <row r="3" spans="1:6" s="1" customFormat="1" ht="13" x14ac:dyDescent="0.3">
      <c r="A3" s="41"/>
      <c r="B3" s="41"/>
      <c r="C3" s="41"/>
      <c r="D3" s="41"/>
      <c r="E3" s="41"/>
    </row>
    <row r="5" spans="1:6" s="3" customFormat="1" ht="38.65" customHeight="1" x14ac:dyDescent="0.25">
      <c r="A5" s="42" t="s">
        <v>1</v>
      </c>
      <c r="B5" s="42"/>
      <c r="C5" s="42"/>
      <c r="D5" s="42"/>
      <c r="E5" s="42"/>
    </row>
    <row r="6" spans="1:6" x14ac:dyDescent="0.35">
      <c r="A6" s="43" t="s">
        <v>2</v>
      </c>
      <c r="B6" s="45">
        <v>2025</v>
      </c>
      <c r="C6" s="46"/>
      <c r="D6" s="46"/>
      <c r="E6" s="47"/>
    </row>
    <row r="7" spans="1:6" ht="64.5" customHeight="1" x14ac:dyDescent="0.35">
      <c r="A7" s="44"/>
      <c r="B7" s="5" t="s">
        <v>3</v>
      </c>
      <c r="C7" s="6" t="s">
        <v>4</v>
      </c>
      <c r="D7" s="5" t="s">
        <v>5</v>
      </c>
      <c r="E7" s="5" t="s">
        <v>6</v>
      </c>
    </row>
    <row r="8" spans="1:6" ht="36.4" customHeight="1" x14ac:dyDescent="0.35">
      <c r="A8" s="7" t="s">
        <v>7</v>
      </c>
      <c r="B8" s="8">
        <f>B10+B11</f>
        <v>53500</v>
      </c>
      <c r="C8" s="8">
        <f t="shared" ref="C8:D8" si="0">C10+C11</f>
        <v>43640</v>
      </c>
      <c r="D8" s="8">
        <f t="shared" si="0"/>
        <v>43150</v>
      </c>
      <c r="E8" s="9">
        <f>E10+E11</f>
        <v>10350</v>
      </c>
    </row>
    <row r="9" spans="1:6" x14ac:dyDescent="0.35">
      <c r="A9" s="10" t="s">
        <v>8</v>
      </c>
      <c r="B9" s="9"/>
      <c r="C9" s="8"/>
      <c r="D9" s="9"/>
      <c r="E9" s="9"/>
    </row>
    <row r="10" spans="1:6" x14ac:dyDescent="0.35">
      <c r="A10" s="11" t="s">
        <v>9</v>
      </c>
      <c r="B10" s="9">
        <v>51200</v>
      </c>
      <c r="C10" s="8">
        <v>41347</v>
      </c>
      <c r="D10" s="8">
        <v>40850</v>
      </c>
      <c r="E10" s="8">
        <f>B10-D10</f>
        <v>10350</v>
      </c>
      <c r="F10" s="37"/>
    </row>
    <row r="11" spans="1:6" x14ac:dyDescent="0.35">
      <c r="A11" s="11" t="s">
        <v>10</v>
      </c>
      <c r="B11" s="9">
        <v>2300</v>
      </c>
      <c r="C11" s="8">
        <v>2293</v>
      </c>
      <c r="D11" s="9">
        <v>2300</v>
      </c>
      <c r="E11" s="9">
        <f>B11-D11</f>
        <v>0</v>
      </c>
    </row>
    <row r="12" spans="1:6" x14ac:dyDescent="0.35">
      <c r="A12" s="7"/>
      <c r="B12" s="9"/>
      <c r="C12" s="8"/>
      <c r="D12" s="9"/>
      <c r="E12" s="9"/>
    </row>
    <row r="13" spans="1:6" x14ac:dyDescent="0.35">
      <c r="A13" s="10" t="s">
        <v>11</v>
      </c>
      <c r="B13" s="12">
        <f>B15+B16</f>
        <v>7.24</v>
      </c>
      <c r="C13" s="12">
        <f>C15+C16</f>
        <v>7.24</v>
      </c>
      <c r="D13" s="12">
        <f>D15+D16</f>
        <v>7.24</v>
      </c>
      <c r="E13" s="12"/>
    </row>
    <row r="14" spans="1:6" x14ac:dyDescent="0.35">
      <c r="A14" s="10" t="s">
        <v>8</v>
      </c>
      <c r="B14" s="12"/>
      <c r="C14" s="13"/>
      <c r="D14" s="12"/>
      <c r="E14" s="12"/>
    </row>
    <row r="15" spans="1:6" x14ac:dyDescent="0.35">
      <c r="A15" s="14" t="s">
        <v>12</v>
      </c>
      <c r="B15" s="12">
        <v>2.39</v>
      </c>
      <c r="C15" s="12">
        <v>2.39</v>
      </c>
      <c r="D15" s="12">
        <v>2.39</v>
      </c>
      <c r="E15" s="12"/>
    </row>
    <row r="16" spans="1:6" x14ac:dyDescent="0.35">
      <c r="A16" s="14" t="s">
        <v>13</v>
      </c>
      <c r="B16" s="12">
        <v>4.8499999999999996</v>
      </c>
      <c r="C16" s="12">
        <v>4.8499999999999996</v>
      </c>
      <c r="D16" s="12">
        <v>4.8499999999999996</v>
      </c>
      <c r="E16" s="12"/>
    </row>
    <row r="17" spans="1:7" x14ac:dyDescent="0.35">
      <c r="A17" s="7"/>
      <c r="B17" s="10"/>
      <c r="C17" s="15"/>
      <c r="D17" s="16"/>
      <c r="E17" s="10"/>
    </row>
    <row r="18" spans="1:7" x14ac:dyDescent="0.35">
      <c r="A18" s="17" t="s">
        <v>14</v>
      </c>
      <c r="B18" s="18">
        <f>B20+B21</f>
        <v>3085345</v>
      </c>
      <c r="C18" s="19">
        <f>C20+C21</f>
        <v>1457797</v>
      </c>
      <c r="D18" s="18">
        <f>D20+D21</f>
        <v>2488459.5</v>
      </c>
      <c r="E18" s="20">
        <f>E20+E21</f>
        <v>596884.5</v>
      </c>
      <c r="F18" s="21"/>
    </row>
    <row r="19" spans="1:7" x14ac:dyDescent="0.35">
      <c r="A19" s="22" t="s">
        <v>8</v>
      </c>
      <c r="B19" s="10"/>
      <c r="C19" s="23"/>
      <c r="D19" s="10"/>
      <c r="E19" s="22"/>
      <c r="F19" s="21"/>
      <c r="G19" s="24"/>
    </row>
    <row r="20" spans="1:7" x14ac:dyDescent="0.35">
      <c r="A20" s="25" t="s">
        <v>15</v>
      </c>
      <c r="B20" s="9">
        <v>2952704</v>
      </c>
      <c r="C20" s="39">
        <v>1381151</v>
      </c>
      <c r="D20" s="38">
        <f>(D10*D16*11)+(D10*4.32)-1</f>
        <v>2355818.5</v>
      </c>
      <c r="E20" s="26">
        <f>B20-D20-1</f>
        <v>596884.5</v>
      </c>
      <c r="F20" s="21"/>
    </row>
    <row r="21" spans="1:7" x14ac:dyDescent="0.35">
      <c r="A21" s="27" t="s">
        <v>16</v>
      </c>
      <c r="B21" s="9">
        <v>132641</v>
      </c>
      <c r="C21" s="8">
        <v>76646</v>
      </c>
      <c r="D21" s="9">
        <f>(D11*D16*11)+(D11*4.32)</f>
        <v>132641</v>
      </c>
      <c r="E21" s="26">
        <f>B21-D21</f>
        <v>0</v>
      </c>
      <c r="F21" s="21"/>
    </row>
    <row r="22" spans="1:7" s="31" customFormat="1" ht="62" x14ac:dyDescent="0.35">
      <c r="A22" s="28" t="s">
        <v>17</v>
      </c>
      <c r="B22" s="29">
        <f>B24+B25</f>
        <v>845745</v>
      </c>
      <c r="C22" s="40"/>
      <c r="D22" s="30"/>
      <c r="E22" s="30"/>
    </row>
    <row r="23" spans="1:7" s="31" customFormat="1" x14ac:dyDescent="0.35">
      <c r="A23" s="32" t="s">
        <v>8</v>
      </c>
      <c r="B23" s="32"/>
    </row>
    <row r="24" spans="1:7" s="31" customFormat="1" x14ac:dyDescent="0.35">
      <c r="A24" s="33" t="s">
        <v>18</v>
      </c>
      <c r="B24" s="34">
        <v>789400</v>
      </c>
    </row>
    <row r="25" spans="1:7" s="31" customFormat="1" x14ac:dyDescent="0.35">
      <c r="A25" s="35" t="s">
        <v>19</v>
      </c>
      <c r="B25" s="34">
        <v>56345</v>
      </c>
    </row>
    <row r="27" spans="1:7" s="36" customFormat="1" ht="54.4" customHeight="1" x14ac:dyDescent="0.3">
      <c r="A27" s="48" t="s">
        <v>20</v>
      </c>
      <c r="B27" s="48"/>
      <c r="C27" s="48"/>
      <c r="D27" s="48"/>
      <c r="E27" s="48"/>
    </row>
  </sheetData>
  <mergeCells count="5">
    <mergeCell ref="A2:E3"/>
    <mergeCell ref="A5:E5"/>
    <mergeCell ref="A6:A7"/>
    <mergeCell ref="B6:E6"/>
    <mergeCell ref="A27:E27"/>
  </mergeCells>
  <pageMargins left="0.7" right="0.7" top="0.75" bottom="0.75" header="0.3" footer="0.3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VSAA_piegāde_FVD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Sandra Strēle</cp:lastModifiedBy>
  <dcterms:created xsi:type="dcterms:W3CDTF">2025-07-31T13:47:11Z</dcterms:created>
  <dcterms:modified xsi:type="dcterms:W3CDTF">2025-09-05T07:16:15Z</dcterms:modified>
</cp:coreProperties>
</file>