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FAD\FVD\Apropriacija\2025_gads\Apro_AUGUSTS\_Rīkojuma_projekts_saskaņošanai_uz_FM\"/>
    </mc:Choice>
  </mc:AlternateContent>
  <xr:revisionPtr revIDLastSave="0" documentId="13_ncr:1_{2772F2AF-E78B-4829-BE19-E728E8DB4994}" xr6:coauthVersionLast="47" xr6:coauthVersionMax="47" xr10:uidLastSave="{00000000-0000-0000-0000-000000000000}"/>
  <bookViews>
    <workbookView xWindow="-108" yWindow="-108" windowWidth="23256" windowHeight="12576" tabRatio="852" xr2:uid="{9066E360-8C70-48BE-A128-4007A4D2B6E1}"/>
  </bookViews>
  <sheets>
    <sheet name="Pielikums_DAC" sheetId="28" r:id="rId1"/>
    <sheet name="1" sheetId="8" r:id="rId2"/>
    <sheet name="2" sheetId="9" r:id="rId3"/>
    <sheet name="3" sheetId="10" r:id="rId4"/>
    <sheet name="4" sheetId="11" r:id="rId5"/>
    <sheet name="5" sheetId="12" r:id="rId6"/>
    <sheet name="6" sheetId="13" r:id="rId7"/>
    <sheet name="7" sheetId="14" r:id="rId8"/>
    <sheet name="8" sheetId="7" r:id="rId9"/>
    <sheet name="9" sheetId="15" r:id="rId10"/>
    <sheet name="10" sheetId="16" r:id="rId11"/>
    <sheet name="11" sheetId="17" r:id="rId12"/>
    <sheet name="12" sheetId="18" r:id="rId13"/>
    <sheet name="13" sheetId="19" r:id="rId14"/>
    <sheet name="14" sheetId="20" r:id="rId15"/>
    <sheet name="15" sheetId="22" r:id="rId16"/>
    <sheet name="16" sheetId="23" r:id="rId17"/>
    <sheet name="17" sheetId="24" r:id="rId18"/>
    <sheet name="18" sheetId="25" r:id="rId19"/>
    <sheet name="19" sheetId="26" r:id="rId20"/>
    <sheet name="20" sheetId="27" r:id="rId21"/>
    <sheet name="21" sheetId="30" r:id="rId22"/>
    <sheet name="22" sheetId="32" r:id="rId23"/>
    <sheet name="23" sheetId="34" r:id="rId24"/>
    <sheet name="24" sheetId="37" r:id="rId25"/>
    <sheet name="25" sheetId="38" r:id="rId26"/>
    <sheet name="26" sheetId="39" r:id="rId27"/>
    <sheet name="27" sheetId="40" r:id="rId28"/>
    <sheet name="28" sheetId="41" r:id="rId29"/>
    <sheet name="29" sheetId="42" r:id="rId30"/>
    <sheet name="30" sheetId="43" r:id="rId31"/>
    <sheet name="31" sheetId="44" r:id="rId32"/>
    <sheet name="32" sheetId="45" r:id="rId33"/>
    <sheet name="33" sheetId="46" r:id="rId34"/>
    <sheet name="klientu dienas" sheetId="36" r:id="rId35"/>
    <sheet name="darba dienas" sheetId="31" r:id="rId3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9" i="28" l="1"/>
  <c r="L48" i="28"/>
  <c r="M48" i="28" s="1"/>
  <c r="L47" i="28" l="1"/>
  <c r="M49" i="28"/>
  <c r="M47" i="28" l="1"/>
  <c r="K28" i="15" l="1"/>
  <c r="J28" i="15"/>
  <c r="L28" i="15" s="1"/>
  <c r="AH12" i="36"/>
  <c r="AH13" i="36"/>
  <c r="AH14" i="36"/>
  <c r="AH11" i="36"/>
  <c r="AH10" i="36"/>
  <c r="AH4" i="36"/>
  <c r="AH5" i="36"/>
  <c r="AH6" i="36"/>
  <c r="AH8" i="36"/>
  <c r="AH9" i="36"/>
  <c r="AH3" i="36"/>
  <c r="G13" i="46"/>
  <c r="H13" i="46" s="1"/>
  <c r="D10" i="46"/>
  <c r="AH7" i="36"/>
  <c r="C35" i="46"/>
  <c r="G34" i="46"/>
  <c r="H34" i="46" s="1"/>
  <c r="G33" i="46"/>
  <c r="H33" i="46" s="1"/>
  <c r="I34" i="46" s="1"/>
  <c r="G32" i="46"/>
  <c r="H32" i="46" s="1"/>
  <c r="I33" i="46" s="1"/>
  <c r="G31" i="46"/>
  <c r="H31" i="46" s="1"/>
  <c r="I32" i="46" s="1"/>
  <c r="G30" i="46"/>
  <c r="H30" i="46" s="1"/>
  <c r="I31" i="46" s="1"/>
  <c r="G29" i="46"/>
  <c r="H29" i="46" s="1"/>
  <c r="I30" i="46" s="1"/>
  <c r="G28" i="46"/>
  <c r="H28" i="46" s="1"/>
  <c r="I29" i="46" s="1"/>
  <c r="G27" i="46"/>
  <c r="H27" i="46" s="1"/>
  <c r="G26" i="46"/>
  <c r="G25" i="46"/>
  <c r="H25" i="46"/>
  <c r="I26" i="46" s="1"/>
  <c r="G24" i="46"/>
  <c r="H24" i="46" s="1"/>
  <c r="G23" i="46"/>
  <c r="C18" i="46"/>
  <c r="G17" i="46"/>
  <c r="G16" i="46"/>
  <c r="G15" i="46"/>
  <c r="H15" i="46" s="1"/>
  <c r="I16" i="46" s="1"/>
  <c r="G14" i="46"/>
  <c r="G12" i="46"/>
  <c r="H12" i="46" s="1"/>
  <c r="G11" i="46"/>
  <c r="H11" i="46" s="1"/>
  <c r="I12" i="46" s="1"/>
  <c r="G10" i="46"/>
  <c r="H10" i="46" s="1"/>
  <c r="I11" i="46" s="1"/>
  <c r="G9" i="46"/>
  <c r="H9" i="46" s="1"/>
  <c r="I10" i="46" s="1"/>
  <c r="G8" i="46"/>
  <c r="H8" i="46" s="1"/>
  <c r="I9" i="46" s="1"/>
  <c r="G7" i="46"/>
  <c r="H7" i="46" s="1"/>
  <c r="I8" i="46" s="1"/>
  <c r="G6" i="46"/>
  <c r="H6" i="46" s="1"/>
  <c r="I7" i="46" s="1"/>
  <c r="G5" i="46"/>
  <c r="H5" i="46"/>
  <c r="I6" i="46" s="1"/>
  <c r="D35" i="46"/>
  <c r="H26" i="46"/>
  <c r="I27" i="46" s="1"/>
  <c r="I28" i="46"/>
  <c r="H23" i="46"/>
  <c r="I24" i="46" s="1"/>
  <c r="H16" i="46"/>
  <c r="I17" i="46"/>
  <c r="D18" i="46"/>
  <c r="H14" i="46"/>
  <c r="I15" i="46" s="1"/>
  <c r="H17" i="46"/>
  <c r="I23" i="46" s="1"/>
  <c r="B21" i="31"/>
  <c r="B20" i="31"/>
  <c r="B19" i="31"/>
  <c r="B18" i="31"/>
  <c r="B17" i="31"/>
  <c r="B16" i="31"/>
  <c r="B15" i="31"/>
  <c r="B14" i="31"/>
  <c r="B13" i="31"/>
  <c r="B12" i="31"/>
  <c r="B11" i="31"/>
  <c r="B10" i="31"/>
  <c r="AG4" i="36"/>
  <c r="AG5" i="36"/>
  <c r="AG6" i="36"/>
  <c r="AG7" i="36"/>
  <c r="AG8" i="36"/>
  <c r="AG9" i="36"/>
  <c r="AG10" i="36"/>
  <c r="AG11" i="36"/>
  <c r="AG12" i="36"/>
  <c r="AG13" i="36"/>
  <c r="AG14" i="36"/>
  <c r="AG3" i="36"/>
  <c r="AF4" i="36"/>
  <c r="AF5" i="36"/>
  <c r="AF6" i="36"/>
  <c r="AF7" i="36"/>
  <c r="AF8" i="36"/>
  <c r="AF9" i="36"/>
  <c r="AF10" i="36"/>
  <c r="AF11" i="36"/>
  <c r="AF12" i="36"/>
  <c r="AF13" i="36"/>
  <c r="AF14" i="36"/>
  <c r="AF3" i="36"/>
  <c r="AE4" i="36"/>
  <c r="AE5" i="36"/>
  <c r="AE6" i="36"/>
  <c r="AE7" i="36"/>
  <c r="AE8" i="36"/>
  <c r="AE9" i="36"/>
  <c r="AE10" i="36"/>
  <c r="AE11" i="36"/>
  <c r="AE12" i="36"/>
  <c r="AE13" i="36"/>
  <c r="AE14" i="36"/>
  <c r="AE3" i="36"/>
  <c r="AD10" i="36"/>
  <c r="AD11" i="36"/>
  <c r="AD12" i="36"/>
  <c r="AD13" i="36"/>
  <c r="AD14" i="36"/>
  <c r="AD9" i="36"/>
  <c r="AD8" i="36"/>
  <c r="AD4" i="36"/>
  <c r="AD5" i="36"/>
  <c r="AD6" i="36"/>
  <c r="AD7" i="36"/>
  <c r="AD3" i="36"/>
  <c r="AC4" i="36"/>
  <c r="AC5" i="36"/>
  <c r="AC6" i="36"/>
  <c r="AC7" i="36"/>
  <c r="AC8" i="36"/>
  <c r="AC9" i="36"/>
  <c r="AC10" i="36"/>
  <c r="AC11" i="36"/>
  <c r="AC12" i="36"/>
  <c r="AC13" i="36"/>
  <c r="AC14" i="36"/>
  <c r="AC3" i="36"/>
  <c r="AB4" i="36"/>
  <c r="AB5" i="36"/>
  <c r="AB6" i="36"/>
  <c r="AB7" i="36"/>
  <c r="AB8" i="36"/>
  <c r="AB9" i="36"/>
  <c r="AB10" i="36"/>
  <c r="AB11" i="36"/>
  <c r="AB12" i="36"/>
  <c r="AB13" i="36"/>
  <c r="AB14" i="36"/>
  <c r="AB3" i="36"/>
  <c r="AA7" i="36"/>
  <c r="AA8" i="36"/>
  <c r="AA9" i="36"/>
  <c r="AA10" i="36"/>
  <c r="AA11" i="36"/>
  <c r="AA12" i="36"/>
  <c r="AA13" i="36"/>
  <c r="AA14" i="36"/>
  <c r="AA6" i="36"/>
  <c r="AA5" i="36"/>
  <c r="AA4" i="36"/>
  <c r="AA3" i="36"/>
  <c r="Z4" i="36"/>
  <c r="Z5" i="36"/>
  <c r="Z6" i="36"/>
  <c r="Z7" i="36"/>
  <c r="Z8" i="36"/>
  <c r="Z9" i="36"/>
  <c r="Z10" i="36"/>
  <c r="Z11" i="36"/>
  <c r="Z12" i="36"/>
  <c r="Z13" i="36"/>
  <c r="Z14" i="36"/>
  <c r="Z3" i="36"/>
  <c r="Y4" i="36"/>
  <c r="Y5" i="36"/>
  <c r="Y6" i="36"/>
  <c r="Y7" i="36"/>
  <c r="Y8" i="36"/>
  <c r="Y15" i="36" s="1"/>
  <c r="Y9" i="36"/>
  <c r="Y10" i="36"/>
  <c r="Y11" i="36"/>
  <c r="Y12" i="36"/>
  <c r="Y13" i="36"/>
  <c r="Y14" i="36"/>
  <c r="Y3" i="36"/>
  <c r="X9" i="36"/>
  <c r="X10" i="36"/>
  <c r="X11" i="36"/>
  <c r="X12" i="36"/>
  <c r="X13" i="36"/>
  <c r="X14" i="36"/>
  <c r="X8" i="36"/>
  <c r="X7" i="36"/>
  <c r="X4" i="36"/>
  <c r="X5" i="36"/>
  <c r="X6" i="36"/>
  <c r="X3" i="36"/>
  <c r="W10" i="36"/>
  <c r="W11" i="36"/>
  <c r="W12" i="36"/>
  <c r="W13" i="36"/>
  <c r="W14" i="36"/>
  <c r="W9" i="36"/>
  <c r="W8" i="36"/>
  <c r="W4" i="36"/>
  <c r="W5" i="36"/>
  <c r="W6" i="36"/>
  <c r="W7" i="36"/>
  <c r="W3" i="36"/>
  <c r="V4" i="36"/>
  <c r="V5" i="36"/>
  <c r="V6" i="36"/>
  <c r="V7" i="36"/>
  <c r="V8" i="36"/>
  <c r="V9" i="36"/>
  <c r="V10" i="36"/>
  <c r="V11" i="36"/>
  <c r="V12" i="36"/>
  <c r="V3" i="36"/>
  <c r="U9" i="36"/>
  <c r="U10" i="36"/>
  <c r="U11" i="36"/>
  <c r="U12" i="36"/>
  <c r="U13" i="36"/>
  <c r="U14" i="36"/>
  <c r="U8" i="36"/>
  <c r="U4" i="36"/>
  <c r="U5" i="36"/>
  <c r="U6" i="36"/>
  <c r="U3" i="36"/>
  <c r="T4" i="36"/>
  <c r="T5" i="36"/>
  <c r="T6" i="36"/>
  <c r="T7" i="36"/>
  <c r="T8" i="36"/>
  <c r="T9" i="36"/>
  <c r="T3" i="36"/>
  <c r="S4" i="36"/>
  <c r="S5" i="36"/>
  <c r="S6" i="36"/>
  <c r="S7" i="36"/>
  <c r="S8" i="36"/>
  <c r="S9" i="36"/>
  <c r="S10" i="36"/>
  <c r="S11" i="36"/>
  <c r="S12" i="36"/>
  <c r="S13" i="36"/>
  <c r="S14" i="36"/>
  <c r="S3" i="36"/>
  <c r="R14" i="36"/>
  <c r="R13" i="36"/>
  <c r="R4" i="36"/>
  <c r="R15" i="36" s="1"/>
  <c r="R5" i="36"/>
  <c r="R6" i="36"/>
  <c r="R7" i="36"/>
  <c r="R8" i="36"/>
  <c r="R9" i="36"/>
  <c r="R10" i="36"/>
  <c r="R11" i="36"/>
  <c r="R12" i="36"/>
  <c r="R3" i="36"/>
  <c r="Q4" i="36"/>
  <c r="Q5" i="36"/>
  <c r="Q6" i="36"/>
  <c r="Q3" i="36"/>
  <c r="P12" i="36"/>
  <c r="P13" i="36"/>
  <c r="P14" i="36"/>
  <c r="P11" i="36"/>
  <c r="P10" i="36"/>
  <c r="P4" i="36"/>
  <c r="P5" i="36"/>
  <c r="P6" i="36"/>
  <c r="P7" i="36"/>
  <c r="P8" i="36"/>
  <c r="P9" i="36"/>
  <c r="P3" i="36"/>
  <c r="O4" i="36"/>
  <c r="O5" i="36"/>
  <c r="O6" i="36"/>
  <c r="O7" i="36"/>
  <c r="O8" i="36"/>
  <c r="O9" i="36"/>
  <c r="O10" i="36"/>
  <c r="O11" i="36"/>
  <c r="O12" i="36"/>
  <c r="O13" i="36"/>
  <c r="O14" i="36"/>
  <c r="O3" i="36"/>
  <c r="N4" i="36"/>
  <c r="N5" i="36"/>
  <c r="N6" i="36"/>
  <c r="N7" i="36"/>
  <c r="N8" i="36"/>
  <c r="N9" i="36"/>
  <c r="N10" i="36"/>
  <c r="N15" i="36" s="1"/>
  <c r="N11" i="36"/>
  <c r="N12" i="36"/>
  <c r="N13" i="36"/>
  <c r="N14" i="36"/>
  <c r="N3" i="36"/>
  <c r="M4" i="36"/>
  <c r="M5" i="36"/>
  <c r="M6" i="36"/>
  <c r="M7" i="36"/>
  <c r="M8" i="36"/>
  <c r="M9" i="36"/>
  <c r="M10" i="36"/>
  <c r="M11" i="36"/>
  <c r="M12" i="36"/>
  <c r="M13" i="36"/>
  <c r="M14" i="36"/>
  <c r="M3" i="36"/>
  <c r="K4" i="36"/>
  <c r="K5" i="36"/>
  <c r="K6" i="36"/>
  <c r="K7" i="36"/>
  <c r="K8" i="36"/>
  <c r="K9" i="36"/>
  <c r="K10" i="36"/>
  <c r="B10" i="36"/>
  <c r="K11" i="36"/>
  <c r="K12" i="36"/>
  <c r="K13" i="36"/>
  <c r="K14" i="36"/>
  <c r="K3" i="36"/>
  <c r="J5" i="36"/>
  <c r="J6" i="36"/>
  <c r="J7" i="36"/>
  <c r="J8" i="36"/>
  <c r="J9" i="36"/>
  <c r="J10" i="36"/>
  <c r="J15" i="36" s="1"/>
  <c r="J11" i="36"/>
  <c r="J12" i="36"/>
  <c r="J13" i="36"/>
  <c r="J14" i="36"/>
  <c r="J4" i="36"/>
  <c r="J3" i="36"/>
  <c r="I4" i="36"/>
  <c r="I5" i="36"/>
  <c r="I6" i="36"/>
  <c r="I7" i="36"/>
  <c r="I8" i="36"/>
  <c r="I9" i="36"/>
  <c r="I10" i="36"/>
  <c r="I11" i="36"/>
  <c r="I12" i="36"/>
  <c r="I13" i="36"/>
  <c r="I14" i="36"/>
  <c r="I3" i="36"/>
  <c r="H4" i="36"/>
  <c r="H5" i="36"/>
  <c r="H6" i="36"/>
  <c r="H7" i="36"/>
  <c r="H8" i="36"/>
  <c r="H9" i="36"/>
  <c r="B9" i="36"/>
  <c r="H10" i="36"/>
  <c r="H11" i="36"/>
  <c r="H12" i="36"/>
  <c r="H13" i="36"/>
  <c r="B13" i="36"/>
  <c r="H14" i="36"/>
  <c r="H3" i="36"/>
  <c r="G5" i="36"/>
  <c r="G6" i="36"/>
  <c r="G7" i="36"/>
  <c r="G8" i="36"/>
  <c r="G9" i="36"/>
  <c r="G10" i="36"/>
  <c r="G11" i="36"/>
  <c r="G12" i="36"/>
  <c r="G13" i="36"/>
  <c r="G14" i="36"/>
  <c r="G4" i="36"/>
  <c r="G3" i="36"/>
  <c r="F4" i="36"/>
  <c r="F5" i="36"/>
  <c r="F6" i="36"/>
  <c r="F7" i="36"/>
  <c r="F8" i="36"/>
  <c r="F9" i="36"/>
  <c r="F10" i="36"/>
  <c r="F3" i="36"/>
  <c r="E4" i="36"/>
  <c r="E5" i="36"/>
  <c r="E6" i="36"/>
  <c r="E7" i="36"/>
  <c r="E8" i="36"/>
  <c r="E9" i="36"/>
  <c r="E10" i="36"/>
  <c r="E11" i="36"/>
  <c r="E12" i="36"/>
  <c r="E13" i="36"/>
  <c r="E14" i="36"/>
  <c r="E3" i="36"/>
  <c r="C4" i="36"/>
  <c r="C5" i="36"/>
  <c r="C6" i="36"/>
  <c r="C7" i="36"/>
  <c r="C8" i="36"/>
  <c r="C9" i="36"/>
  <c r="C3" i="36"/>
  <c r="B14" i="36"/>
  <c r="B5" i="36"/>
  <c r="B6" i="36"/>
  <c r="B7" i="36"/>
  <c r="B8" i="36"/>
  <c r="B11" i="36"/>
  <c r="B12" i="36"/>
  <c r="B4" i="36"/>
  <c r="B3" i="36"/>
  <c r="D17" i="8"/>
  <c r="C82" i="45"/>
  <c r="G81" i="45"/>
  <c r="D81" i="45"/>
  <c r="H81" i="45" s="1"/>
  <c r="G80" i="45"/>
  <c r="D80" i="45"/>
  <c r="G79" i="45"/>
  <c r="H79" i="45"/>
  <c r="I80" i="45" s="1"/>
  <c r="G78" i="45"/>
  <c r="H78" i="45" s="1"/>
  <c r="I79" i="45" s="1"/>
  <c r="G77" i="45"/>
  <c r="H77" i="45" s="1"/>
  <c r="I78" i="45" s="1"/>
  <c r="G76" i="45"/>
  <c r="H76" i="45" s="1"/>
  <c r="I77" i="45" s="1"/>
  <c r="G75" i="45"/>
  <c r="H75" i="45" s="1"/>
  <c r="I76" i="45" s="1"/>
  <c r="G74" i="45"/>
  <c r="H74" i="45" s="1"/>
  <c r="I75" i="45" s="1"/>
  <c r="G73" i="45"/>
  <c r="H73" i="45" s="1"/>
  <c r="I74" i="45" s="1"/>
  <c r="G72" i="45"/>
  <c r="H72" i="45" s="1"/>
  <c r="I73" i="45" s="1"/>
  <c r="G71" i="45"/>
  <c r="H71" i="45" s="1"/>
  <c r="I72" i="45" s="1"/>
  <c r="G70" i="45"/>
  <c r="H70" i="45" s="1"/>
  <c r="D66" i="45"/>
  <c r="C66" i="45"/>
  <c r="G65" i="45"/>
  <c r="H65" i="45" s="1"/>
  <c r="I70" i="45" s="1"/>
  <c r="G64" i="45"/>
  <c r="H64" i="45" s="1"/>
  <c r="I65" i="45"/>
  <c r="G63" i="45"/>
  <c r="H63" i="45" s="1"/>
  <c r="I64" i="45" s="1"/>
  <c r="G62" i="45"/>
  <c r="H62" i="45" s="1"/>
  <c r="I63" i="45" s="1"/>
  <c r="G61" i="45"/>
  <c r="H61" i="45" s="1"/>
  <c r="I62" i="45" s="1"/>
  <c r="G60" i="45"/>
  <c r="H60" i="45" s="1"/>
  <c r="I61" i="45" s="1"/>
  <c r="G59" i="45"/>
  <c r="H59" i="45" s="1"/>
  <c r="I60" i="45" s="1"/>
  <c r="G58" i="45"/>
  <c r="H58" i="45" s="1"/>
  <c r="I59" i="45" s="1"/>
  <c r="G57" i="45"/>
  <c r="H57" i="45" s="1"/>
  <c r="I58" i="45" s="1"/>
  <c r="G56" i="45"/>
  <c r="H56" i="45"/>
  <c r="I57" i="45" s="1"/>
  <c r="G55" i="45"/>
  <c r="H55" i="45" s="1"/>
  <c r="I56" i="45" s="1"/>
  <c r="G54" i="45"/>
  <c r="H54" i="45" s="1"/>
  <c r="D50" i="45"/>
  <c r="C50" i="45"/>
  <c r="G49" i="45"/>
  <c r="H49" i="45" s="1"/>
  <c r="I54" i="45" s="1"/>
  <c r="G48" i="45"/>
  <c r="H48" i="45" s="1"/>
  <c r="I49" i="45" s="1"/>
  <c r="G47" i="45"/>
  <c r="H47" i="45" s="1"/>
  <c r="I48" i="45" s="1"/>
  <c r="G46" i="45"/>
  <c r="H46" i="45" s="1"/>
  <c r="I47" i="45" s="1"/>
  <c r="I46" i="45"/>
  <c r="G45" i="45"/>
  <c r="H45" i="45" s="1"/>
  <c r="G44" i="45"/>
  <c r="H44" i="45" s="1"/>
  <c r="I45" i="45" s="1"/>
  <c r="G43" i="45"/>
  <c r="H43" i="45" s="1"/>
  <c r="I44" i="45" s="1"/>
  <c r="G42" i="45"/>
  <c r="H42" i="45" s="1"/>
  <c r="I43" i="45" s="1"/>
  <c r="G41" i="45"/>
  <c r="H41" i="45" s="1"/>
  <c r="I42" i="45" s="1"/>
  <c r="G40" i="45"/>
  <c r="H40" i="45"/>
  <c r="I41" i="45" s="1"/>
  <c r="G39" i="45"/>
  <c r="H39" i="45" s="1"/>
  <c r="I40" i="45" s="1"/>
  <c r="H38" i="45"/>
  <c r="I39" i="45" s="1"/>
  <c r="G38" i="45"/>
  <c r="D33" i="45"/>
  <c r="C33" i="45"/>
  <c r="G32" i="45"/>
  <c r="H32" i="45" s="1"/>
  <c r="I38" i="45" s="1"/>
  <c r="G31" i="45"/>
  <c r="H31" i="45" s="1"/>
  <c r="I32" i="45" s="1"/>
  <c r="G30" i="45"/>
  <c r="H30" i="45"/>
  <c r="I31" i="45" s="1"/>
  <c r="G29" i="45"/>
  <c r="H29" i="45" s="1"/>
  <c r="I30" i="45" s="1"/>
  <c r="G28" i="45"/>
  <c r="H28" i="45" s="1"/>
  <c r="I29" i="45" s="1"/>
  <c r="G27" i="45"/>
  <c r="H27" i="45" s="1"/>
  <c r="I28" i="45" s="1"/>
  <c r="G26" i="45"/>
  <c r="H26" i="45" s="1"/>
  <c r="I27" i="45"/>
  <c r="G25" i="45"/>
  <c r="H25" i="45" s="1"/>
  <c r="I26" i="45" s="1"/>
  <c r="G24" i="45"/>
  <c r="H24" i="45"/>
  <c r="I25" i="45" s="1"/>
  <c r="G23" i="45"/>
  <c r="H23" i="45" s="1"/>
  <c r="I24" i="45" s="1"/>
  <c r="G22" i="45"/>
  <c r="H22" i="45" s="1"/>
  <c r="I23" i="45" s="1"/>
  <c r="G21" i="45"/>
  <c r="H21" i="45" s="1"/>
  <c r="D16" i="45"/>
  <c r="G15" i="45"/>
  <c r="H15" i="45" s="1"/>
  <c r="I21" i="45" s="1"/>
  <c r="G14" i="45"/>
  <c r="H14" i="45" s="1"/>
  <c r="I15" i="45" s="1"/>
  <c r="G13" i="45"/>
  <c r="H13" i="45" s="1"/>
  <c r="I14" i="45" s="1"/>
  <c r="G12" i="45"/>
  <c r="H12" i="45" s="1"/>
  <c r="I13" i="45" s="1"/>
  <c r="G11" i="45"/>
  <c r="H11" i="45" s="1"/>
  <c r="G10" i="45"/>
  <c r="H10" i="45"/>
  <c r="G9" i="45"/>
  <c r="H9" i="45"/>
  <c r="G8" i="45"/>
  <c r="H8" i="45" s="1"/>
  <c r="G7" i="45"/>
  <c r="H7" i="45"/>
  <c r="G6" i="45"/>
  <c r="H6" i="45" s="1"/>
  <c r="G5" i="45"/>
  <c r="H5" i="45" s="1"/>
  <c r="H4" i="45"/>
  <c r="C82" i="44"/>
  <c r="G81" i="44"/>
  <c r="D81" i="44"/>
  <c r="H81" i="44" s="1"/>
  <c r="G80" i="44"/>
  <c r="D80" i="44"/>
  <c r="G79" i="44"/>
  <c r="H79" i="44" s="1"/>
  <c r="I80" i="44" s="1"/>
  <c r="G78" i="44"/>
  <c r="H78" i="44" s="1"/>
  <c r="I79" i="44" s="1"/>
  <c r="G77" i="44"/>
  <c r="H77" i="44" s="1"/>
  <c r="I78" i="44" s="1"/>
  <c r="G76" i="44"/>
  <c r="H76" i="44" s="1"/>
  <c r="I77" i="44" s="1"/>
  <c r="G75" i="44"/>
  <c r="H75" i="44"/>
  <c r="I76" i="44" s="1"/>
  <c r="G74" i="44"/>
  <c r="H74" i="44" s="1"/>
  <c r="I75" i="44" s="1"/>
  <c r="G73" i="44"/>
  <c r="H73" i="44" s="1"/>
  <c r="I74" i="44" s="1"/>
  <c r="G72" i="44"/>
  <c r="H72" i="44" s="1"/>
  <c r="I73" i="44" s="1"/>
  <c r="G71" i="44"/>
  <c r="H71" i="44" s="1"/>
  <c r="I72" i="44" s="1"/>
  <c r="G70" i="44"/>
  <c r="H70" i="44" s="1"/>
  <c r="D66" i="44"/>
  <c r="C66" i="44"/>
  <c r="G65" i="44"/>
  <c r="H65" i="44" s="1"/>
  <c r="I70" i="44" s="1"/>
  <c r="G64" i="44"/>
  <c r="H64" i="44" s="1"/>
  <c r="I65" i="44"/>
  <c r="G63" i="44"/>
  <c r="H63" i="44" s="1"/>
  <c r="I64" i="44"/>
  <c r="G62" i="44"/>
  <c r="H62" i="44" s="1"/>
  <c r="I63" i="44"/>
  <c r="G61" i="44"/>
  <c r="H61" i="44" s="1"/>
  <c r="I62" i="44" s="1"/>
  <c r="G60" i="44"/>
  <c r="H60" i="44" s="1"/>
  <c r="I61" i="44" s="1"/>
  <c r="G59" i="44"/>
  <c r="H59" i="44" s="1"/>
  <c r="I60" i="44" s="1"/>
  <c r="G58" i="44"/>
  <c r="H58" i="44" s="1"/>
  <c r="I59" i="44" s="1"/>
  <c r="G57" i="44"/>
  <c r="H57" i="44" s="1"/>
  <c r="I58" i="44" s="1"/>
  <c r="G56" i="44"/>
  <c r="H56" i="44"/>
  <c r="I57" i="44" s="1"/>
  <c r="I66" i="44" s="1"/>
  <c r="H37" i="28" s="1"/>
  <c r="G55" i="44"/>
  <c r="H55" i="44" s="1"/>
  <c r="I56" i="44"/>
  <c r="G54" i="44"/>
  <c r="H54" i="44"/>
  <c r="D50" i="44"/>
  <c r="C50" i="44"/>
  <c r="G49" i="44"/>
  <c r="H49" i="44" s="1"/>
  <c r="I54" i="44" s="1"/>
  <c r="G48" i="44"/>
  <c r="H48" i="44"/>
  <c r="I49" i="44" s="1"/>
  <c r="G47" i="44"/>
  <c r="H47" i="44" s="1"/>
  <c r="I48" i="44" s="1"/>
  <c r="H46" i="44"/>
  <c r="I47" i="44" s="1"/>
  <c r="G46" i="44"/>
  <c r="G45" i="44"/>
  <c r="H45" i="44" s="1"/>
  <c r="I46" i="44" s="1"/>
  <c r="G44" i="44"/>
  <c r="H44" i="44"/>
  <c r="I45" i="44"/>
  <c r="G43" i="44"/>
  <c r="H43" i="44" s="1"/>
  <c r="I44" i="44" s="1"/>
  <c r="G42" i="44"/>
  <c r="H42" i="44" s="1"/>
  <c r="I43" i="44" s="1"/>
  <c r="G41" i="44"/>
  <c r="H41" i="44" s="1"/>
  <c r="G40" i="44"/>
  <c r="H40" i="44" s="1"/>
  <c r="I41" i="44" s="1"/>
  <c r="G39" i="44"/>
  <c r="H39" i="44" s="1"/>
  <c r="I40" i="44" s="1"/>
  <c r="G38" i="44"/>
  <c r="H38" i="44" s="1"/>
  <c r="I39" i="44" s="1"/>
  <c r="D33" i="44"/>
  <c r="C33" i="44"/>
  <c r="G32" i="44"/>
  <c r="H32" i="44" s="1"/>
  <c r="I38" i="44" s="1"/>
  <c r="G31" i="44"/>
  <c r="H31" i="44" s="1"/>
  <c r="I32" i="44" s="1"/>
  <c r="G30" i="44"/>
  <c r="H30" i="44" s="1"/>
  <c r="I31" i="44" s="1"/>
  <c r="G29" i="44"/>
  <c r="H29" i="44"/>
  <c r="I30" i="44" s="1"/>
  <c r="G28" i="44"/>
  <c r="H28" i="44" s="1"/>
  <c r="I29" i="44" s="1"/>
  <c r="G27" i="44"/>
  <c r="H27" i="44" s="1"/>
  <c r="I28" i="44" s="1"/>
  <c r="G26" i="44"/>
  <c r="H26" i="44" s="1"/>
  <c r="I27" i="44" s="1"/>
  <c r="G25" i="44"/>
  <c r="H25" i="44" s="1"/>
  <c r="I26" i="44" s="1"/>
  <c r="G24" i="44"/>
  <c r="H24" i="44" s="1"/>
  <c r="I25" i="44" s="1"/>
  <c r="G23" i="44"/>
  <c r="H23" i="44" s="1"/>
  <c r="G22" i="44"/>
  <c r="H22" i="44" s="1"/>
  <c r="I23" i="44" s="1"/>
  <c r="G21" i="44"/>
  <c r="H21" i="44" s="1"/>
  <c r="I22" i="44" s="1"/>
  <c r="D16" i="44"/>
  <c r="G15" i="44"/>
  <c r="H15" i="44"/>
  <c r="I21" i="44" s="1"/>
  <c r="G14" i="44"/>
  <c r="H14" i="44" s="1"/>
  <c r="I15" i="44" s="1"/>
  <c r="G13" i="44"/>
  <c r="H13" i="44" s="1"/>
  <c r="I14" i="44" s="1"/>
  <c r="G12" i="44"/>
  <c r="H12" i="44" s="1"/>
  <c r="I13" i="44" s="1"/>
  <c r="G11" i="44"/>
  <c r="H11" i="44" s="1"/>
  <c r="G10" i="44"/>
  <c r="H10" i="44" s="1"/>
  <c r="G9" i="44"/>
  <c r="H9" i="44"/>
  <c r="H8" i="44"/>
  <c r="G8" i="44"/>
  <c r="G7" i="44"/>
  <c r="H7" i="44" s="1"/>
  <c r="H6" i="44"/>
  <c r="G6" i="44"/>
  <c r="G5" i="44"/>
  <c r="H5" i="44" s="1"/>
  <c r="H4" i="44"/>
  <c r="C82" i="43"/>
  <c r="G81" i="43"/>
  <c r="H81" i="43" s="1"/>
  <c r="D81" i="43"/>
  <c r="G80" i="43"/>
  <c r="D80" i="43"/>
  <c r="D82" i="43" s="1"/>
  <c r="G79" i="43"/>
  <c r="H79" i="43" s="1"/>
  <c r="I80" i="43" s="1"/>
  <c r="G78" i="43"/>
  <c r="H78" i="43" s="1"/>
  <c r="I79" i="43" s="1"/>
  <c r="G77" i="43"/>
  <c r="H77" i="43" s="1"/>
  <c r="I78" i="43" s="1"/>
  <c r="G76" i="43"/>
  <c r="H76" i="43" s="1"/>
  <c r="I77" i="43" s="1"/>
  <c r="G75" i="43"/>
  <c r="H75" i="43"/>
  <c r="I76" i="43" s="1"/>
  <c r="G74" i="43"/>
  <c r="H74" i="43"/>
  <c r="I75" i="43"/>
  <c r="G73" i="43"/>
  <c r="H73" i="43" s="1"/>
  <c r="I74" i="43" s="1"/>
  <c r="G72" i="43"/>
  <c r="H72" i="43"/>
  <c r="I73" i="43" s="1"/>
  <c r="G71" i="43"/>
  <c r="H71" i="43" s="1"/>
  <c r="I72" i="43" s="1"/>
  <c r="G70" i="43"/>
  <c r="H70" i="43" s="1"/>
  <c r="D66" i="43"/>
  <c r="C66" i="43"/>
  <c r="G65" i="43"/>
  <c r="H65" i="43" s="1"/>
  <c r="I70" i="43" s="1"/>
  <c r="G64" i="43"/>
  <c r="H64" i="43" s="1"/>
  <c r="I65" i="43" s="1"/>
  <c r="G63" i="43"/>
  <c r="H63" i="43"/>
  <c r="I64" i="43" s="1"/>
  <c r="G62" i="43"/>
  <c r="H62" i="43" s="1"/>
  <c r="I63" i="43" s="1"/>
  <c r="G61" i="43"/>
  <c r="H61" i="43" s="1"/>
  <c r="I62" i="43" s="1"/>
  <c r="G60" i="43"/>
  <c r="H60" i="43" s="1"/>
  <c r="I61" i="43" s="1"/>
  <c r="G59" i="43"/>
  <c r="H59" i="43" s="1"/>
  <c r="I60" i="43" s="1"/>
  <c r="G58" i="43"/>
  <c r="H58" i="43" s="1"/>
  <c r="I59" i="43" s="1"/>
  <c r="H57" i="43"/>
  <c r="I58" i="43" s="1"/>
  <c r="G57" i="43"/>
  <c r="G56" i="43"/>
  <c r="H56" i="43" s="1"/>
  <c r="I57" i="43" s="1"/>
  <c r="G55" i="43"/>
  <c r="H55" i="43"/>
  <c r="I56" i="43" s="1"/>
  <c r="G54" i="43"/>
  <c r="H54" i="43"/>
  <c r="D50" i="43"/>
  <c r="C50" i="43"/>
  <c r="G49" i="43"/>
  <c r="H49" i="43" s="1"/>
  <c r="I54" i="43" s="1"/>
  <c r="G48" i="43"/>
  <c r="H48" i="43"/>
  <c r="I49" i="43" s="1"/>
  <c r="G47" i="43"/>
  <c r="H47" i="43" s="1"/>
  <c r="I48" i="43" s="1"/>
  <c r="G46" i="43"/>
  <c r="H46" i="43" s="1"/>
  <c r="I47" i="43" s="1"/>
  <c r="G45" i="43"/>
  <c r="H45" i="43" s="1"/>
  <c r="I46" i="43" s="1"/>
  <c r="G44" i="43"/>
  <c r="H44" i="43" s="1"/>
  <c r="I45" i="43" s="1"/>
  <c r="G43" i="43"/>
  <c r="H43" i="43" s="1"/>
  <c r="I44" i="43" s="1"/>
  <c r="G42" i="43"/>
  <c r="H42" i="43" s="1"/>
  <c r="I43" i="43" s="1"/>
  <c r="G41" i="43"/>
  <c r="H41" i="43" s="1"/>
  <c r="I42" i="43" s="1"/>
  <c r="G40" i="43"/>
  <c r="H40" i="43" s="1"/>
  <c r="I41" i="43" s="1"/>
  <c r="G39" i="43"/>
  <c r="H39" i="43" s="1"/>
  <c r="I40" i="43" s="1"/>
  <c r="G38" i="43"/>
  <c r="H38" i="43" s="1"/>
  <c r="D33" i="43"/>
  <c r="C33" i="43"/>
  <c r="G32" i="43"/>
  <c r="H32" i="43" s="1"/>
  <c r="I38" i="43" s="1"/>
  <c r="G31" i="43"/>
  <c r="H31" i="43"/>
  <c r="I32" i="43" s="1"/>
  <c r="G30" i="43"/>
  <c r="H30" i="43" s="1"/>
  <c r="I31" i="43" s="1"/>
  <c r="G29" i="43"/>
  <c r="H29" i="43" s="1"/>
  <c r="I30" i="43" s="1"/>
  <c r="G28" i="43"/>
  <c r="H28" i="43"/>
  <c r="I29" i="43" s="1"/>
  <c r="G27" i="43"/>
  <c r="H27" i="43" s="1"/>
  <c r="I28" i="43" s="1"/>
  <c r="G26" i="43"/>
  <c r="H26" i="43"/>
  <c r="I27" i="43" s="1"/>
  <c r="G25" i="43"/>
  <c r="H25" i="43" s="1"/>
  <c r="I26" i="43" s="1"/>
  <c r="I25" i="43"/>
  <c r="G24" i="43"/>
  <c r="H24" i="43" s="1"/>
  <c r="G23" i="43"/>
  <c r="H23" i="43"/>
  <c r="I24" i="43" s="1"/>
  <c r="G22" i="43"/>
  <c r="H22" i="43" s="1"/>
  <c r="I23" i="43" s="1"/>
  <c r="G21" i="43"/>
  <c r="H21" i="43" s="1"/>
  <c r="I22" i="43" s="1"/>
  <c r="D16" i="43"/>
  <c r="G15" i="43"/>
  <c r="H15" i="43" s="1"/>
  <c r="I21" i="43" s="1"/>
  <c r="G14" i="43"/>
  <c r="H14" i="43" s="1"/>
  <c r="I15" i="43" s="1"/>
  <c r="G13" i="43"/>
  <c r="H13" i="43"/>
  <c r="I14" i="43" s="1"/>
  <c r="G12" i="43"/>
  <c r="H12" i="43" s="1"/>
  <c r="I13" i="43" s="1"/>
  <c r="G11" i="43"/>
  <c r="H11" i="43" s="1"/>
  <c r="G10" i="43"/>
  <c r="H10" i="43" s="1"/>
  <c r="G9" i="43"/>
  <c r="H9" i="43" s="1"/>
  <c r="G8" i="43"/>
  <c r="H8" i="43" s="1"/>
  <c r="G7" i="43"/>
  <c r="H7" i="43"/>
  <c r="G6" i="43"/>
  <c r="H6" i="43" s="1"/>
  <c r="G5" i="43"/>
  <c r="H5" i="43" s="1"/>
  <c r="H4" i="43"/>
  <c r="G27" i="42"/>
  <c r="H27" i="42" s="1"/>
  <c r="D51" i="42"/>
  <c r="C51" i="42"/>
  <c r="G50" i="42"/>
  <c r="H50" i="42" s="1"/>
  <c r="G49" i="42"/>
  <c r="H49" i="42" s="1"/>
  <c r="I50" i="42" s="1"/>
  <c r="G48" i="42"/>
  <c r="H48" i="42"/>
  <c r="I49" i="42" s="1"/>
  <c r="G47" i="42"/>
  <c r="H47" i="42" s="1"/>
  <c r="I48" i="42" s="1"/>
  <c r="G46" i="42"/>
  <c r="H46" i="42" s="1"/>
  <c r="I47" i="42" s="1"/>
  <c r="G45" i="42"/>
  <c r="H45" i="42"/>
  <c r="I46" i="42" s="1"/>
  <c r="G44" i="42"/>
  <c r="H44" i="42" s="1"/>
  <c r="I45" i="42" s="1"/>
  <c r="G43" i="42"/>
  <c r="H43" i="42" s="1"/>
  <c r="I44" i="42" s="1"/>
  <c r="G42" i="42"/>
  <c r="H42" i="42" s="1"/>
  <c r="I43" i="42" s="1"/>
  <c r="G41" i="42"/>
  <c r="H41" i="42" s="1"/>
  <c r="I42" i="42" s="1"/>
  <c r="G40" i="42"/>
  <c r="H40" i="42" s="1"/>
  <c r="I41" i="42" s="1"/>
  <c r="G39" i="42"/>
  <c r="H39" i="42" s="1"/>
  <c r="I40" i="42" s="1"/>
  <c r="D34" i="42"/>
  <c r="C34" i="42"/>
  <c r="G33" i="42"/>
  <c r="H33" i="42" s="1"/>
  <c r="I39" i="42" s="1"/>
  <c r="G32" i="42"/>
  <c r="H32" i="42" s="1"/>
  <c r="I33" i="42"/>
  <c r="G31" i="42"/>
  <c r="H31" i="42" s="1"/>
  <c r="I32" i="42" s="1"/>
  <c r="G30" i="42"/>
  <c r="H30" i="42"/>
  <c r="I31" i="42" s="1"/>
  <c r="G29" i="42"/>
  <c r="H29" i="42" s="1"/>
  <c r="I30" i="42" s="1"/>
  <c r="G28" i="42"/>
  <c r="H28" i="42" s="1"/>
  <c r="I29" i="42"/>
  <c r="G26" i="42"/>
  <c r="H26" i="42" s="1"/>
  <c r="G25" i="42"/>
  <c r="H25" i="42" s="1"/>
  <c r="I26" i="42" s="1"/>
  <c r="G24" i="42"/>
  <c r="H24" i="42" s="1"/>
  <c r="I25" i="42" s="1"/>
  <c r="G23" i="42"/>
  <c r="H23" i="42"/>
  <c r="I24" i="42" s="1"/>
  <c r="G22" i="42"/>
  <c r="H22" i="42" s="1"/>
  <c r="I23" i="42" s="1"/>
  <c r="G21" i="42"/>
  <c r="H21" i="42" s="1"/>
  <c r="D16" i="42"/>
  <c r="G15" i="42"/>
  <c r="H15" i="42" s="1"/>
  <c r="I21" i="42" s="1"/>
  <c r="G14" i="42"/>
  <c r="H14" i="42" s="1"/>
  <c r="I15" i="42" s="1"/>
  <c r="G13" i="42"/>
  <c r="H13" i="42" s="1"/>
  <c r="I14" i="42" s="1"/>
  <c r="G12" i="42"/>
  <c r="H12" i="42" s="1"/>
  <c r="I13" i="42" s="1"/>
  <c r="G11" i="42"/>
  <c r="H11" i="42"/>
  <c r="G10" i="42"/>
  <c r="H10" i="42" s="1"/>
  <c r="G9" i="42"/>
  <c r="H9" i="42" s="1"/>
  <c r="G8" i="42"/>
  <c r="H8" i="42" s="1"/>
  <c r="G7" i="42"/>
  <c r="H7" i="42" s="1"/>
  <c r="G6" i="42"/>
  <c r="H6" i="42" s="1"/>
  <c r="G5" i="42"/>
  <c r="H5" i="42" s="1"/>
  <c r="H4" i="42"/>
  <c r="C82" i="41"/>
  <c r="G81" i="41"/>
  <c r="D81" i="41"/>
  <c r="D82" i="41" s="1"/>
  <c r="G80" i="41"/>
  <c r="H80" i="41" s="1"/>
  <c r="I81" i="41" s="1"/>
  <c r="D80" i="41"/>
  <c r="G79" i="41"/>
  <c r="H79" i="41"/>
  <c r="I80" i="41" s="1"/>
  <c r="G78" i="41"/>
  <c r="H78" i="41"/>
  <c r="I79" i="41" s="1"/>
  <c r="G77" i="41"/>
  <c r="H77" i="41" s="1"/>
  <c r="I78" i="41" s="1"/>
  <c r="G76" i="41"/>
  <c r="H76" i="41"/>
  <c r="I77" i="41" s="1"/>
  <c r="G75" i="41"/>
  <c r="H75" i="41" s="1"/>
  <c r="G74" i="41"/>
  <c r="H74" i="41" s="1"/>
  <c r="I75" i="41"/>
  <c r="G73" i="41"/>
  <c r="H73" i="41" s="1"/>
  <c r="I74" i="41" s="1"/>
  <c r="G72" i="41"/>
  <c r="H72" i="41" s="1"/>
  <c r="I73" i="41" s="1"/>
  <c r="G71" i="41"/>
  <c r="H71" i="41"/>
  <c r="I72" i="41" s="1"/>
  <c r="G70" i="41"/>
  <c r="H70" i="41" s="1"/>
  <c r="D66" i="41"/>
  <c r="C66" i="41"/>
  <c r="G65" i="41"/>
  <c r="H65" i="41" s="1"/>
  <c r="I70" i="41" s="1"/>
  <c r="G64" i="41"/>
  <c r="H64" i="41" s="1"/>
  <c r="I65" i="41" s="1"/>
  <c r="G63" i="41"/>
  <c r="H63" i="41" s="1"/>
  <c r="I64" i="41" s="1"/>
  <c r="G62" i="41"/>
  <c r="H62" i="41" s="1"/>
  <c r="I63" i="41" s="1"/>
  <c r="G61" i="41"/>
  <c r="H61" i="41" s="1"/>
  <c r="I62" i="41" s="1"/>
  <c r="G60" i="41"/>
  <c r="H60" i="41" s="1"/>
  <c r="I61" i="41" s="1"/>
  <c r="G59" i="41"/>
  <c r="H59" i="41" s="1"/>
  <c r="I60" i="41"/>
  <c r="G58" i="41"/>
  <c r="H58" i="41" s="1"/>
  <c r="I59" i="41" s="1"/>
  <c r="G57" i="41"/>
  <c r="H57" i="41" s="1"/>
  <c r="I58" i="41" s="1"/>
  <c r="G56" i="41"/>
  <c r="H56" i="41"/>
  <c r="I57" i="41" s="1"/>
  <c r="G55" i="41"/>
  <c r="H55" i="41" s="1"/>
  <c r="I56" i="41" s="1"/>
  <c r="G54" i="41"/>
  <c r="H54" i="41"/>
  <c r="D50" i="41"/>
  <c r="C50" i="41"/>
  <c r="G49" i="41"/>
  <c r="H49" i="41"/>
  <c r="I54" i="41" s="1"/>
  <c r="G48" i="41"/>
  <c r="H48" i="41" s="1"/>
  <c r="I49" i="41"/>
  <c r="G47" i="41"/>
  <c r="H47" i="41" s="1"/>
  <c r="I48" i="41" s="1"/>
  <c r="G46" i="41"/>
  <c r="H46" i="41" s="1"/>
  <c r="I47" i="41"/>
  <c r="G45" i="41"/>
  <c r="H45" i="41"/>
  <c r="I46" i="41" s="1"/>
  <c r="G44" i="41"/>
  <c r="H44" i="41" s="1"/>
  <c r="I45" i="41" s="1"/>
  <c r="G43" i="41"/>
  <c r="H43" i="41" s="1"/>
  <c r="I44" i="41" s="1"/>
  <c r="G42" i="41"/>
  <c r="H42" i="41"/>
  <c r="I43" i="41" s="1"/>
  <c r="G41" i="41"/>
  <c r="H41" i="41" s="1"/>
  <c r="I42" i="41"/>
  <c r="G40" i="41"/>
  <c r="H40" i="41" s="1"/>
  <c r="I41" i="41" s="1"/>
  <c r="G39" i="41"/>
  <c r="H39" i="41" s="1"/>
  <c r="I40" i="41"/>
  <c r="G38" i="41"/>
  <c r="H38" i="41" s="1"/>
  <c r="D33" i="41"/>
  <c r="C33" i="41"/>
  <c r="G32" i="41"/>
  <c r="H32" i="41" s="1"/>
  <c r="I38" i="41" s="1"/>
  <c r="G31" i="41"/>
  <c r="H31" i="41" s="1"/>
  <c r="I32" i="41" s="1"/>
  <c r="I31" i="41"/>
  <c r="G30" i="41"/>
  <c r="H30" i="41" s="1"/>
  <c r="G29" i="41"/>
  <c r="H29" i="41"/>
  <c r="I30" i="41" s="1"/>
  <c r="G28" i="41"/>
  <c r="H28" i="41" s="1"/>
  <c r="I29" i="41" s="1"/>
  <c r="G27" i="41"/>
  <c r="H27" i="41" s="1"/>
  <c r="I28" i="41" s="1"/>
  <c r="G26" i="41"/>
  <c r="H26" i="41" s="1"/>
  <c r="I27" i="41" s="1"/>
  <c r="G25" i="41"/>
  <c r="H25" i="41" s="1"/>
  <c r="I26" i="41" s="1"/>
  <c r="G24" i="41"/>
  <c r="H24" i="41" s="1"/>
  <c r="I25" i="41" s="1"/>
  <c r="G23" i="41"/>
  <c r="H23" i="41" s="1"/>
  <c r="I24" i="41" s="1"/>
  <c r="G22" i="41"/>
  <c r="H22" i="41" s="1"/>
  <c r="I23" i="41"/>
  <c r="G21" i="41"/>
  <c r="H21" i="41"/>
  <c r="D16" i="41"/>
  <c r="G15" i="41"/>
  <c r="H15" i="41" s="1"/>
  <c r="I21" i="41" s="1"/>
  <c r="G14" i="41"/>
  <c r="H14" i="41" s="1"/>
  <c r="I15" i="41" s="1"/>
  <c r="G13" i="41"/>
  <c r="H13" i="41" s="1"/>
  <c r="I14" i="41" s="1"/>
  <c r="G12" i="41"/>
  <c r="H12" i="41" s="1"/>
  <c r="I13" i="41" s="1"/>
  <c r="G11" i="41"/>
  <c r="H11" i="41" s="1"/>
  <c r="G10" i="41"/>
  <c r="H10" i="41" s="1"/>
  <c r="H9" i="41"/>
  <c r="G9" i="41"/>
  <c r="G8" i="41"/>
  <c r="H8" i="41" s="1"/>
  <c r="H7" i="41"/>
  <c r="G7" i="41"/>
  <c r="G6" i="41"/>
  <c r="H6" i="41" s="1"/>
  <c r="G5" i="41"/>
  <c r="H5" i="41" s="1"/>
  <c r="H4" i="41"/>
  <c r="C82" i="40"/>
  <c r="G81" i="40"/>
  <c r="D81" i="40"/>
  <c r="H81" i="40" s="1"/>
  <c r="G80" i="40"/>
  <c r="D80" i="40"/>
  <c r="G79" i="40"/>
  <c r="D79" i="40"/>
  <c r="G78" i="40"/>
  <c r="D78" i="40"/>
  <c r="G77" i="40"/>
  <c r="H77" i="40" s="1"/>
  <c r="I78" i="40" s="1"/>
  <c r="G76" i="40"/>
  <c r="H76" i="40" s="1"/>
  <c r="G75" i="40"/>
  <c r="H75" i="40" s="1"/>
  <c r="I76" i="40" s="1"/>
  <c r="G74" i="40"/>
  <c r="H74" i="40"/>
  <c r="I75" i="40" s="1"/>
  <c r="G73" i="40"/>
  <c r="H73" i="40" s="1"/>
  <c r="I74" i="40" s="1"/>
  <c r="G72" i="40"/>
  <c r="H72" i="40" s="1"/>
  <c r="I73" i="40" s="1"/>
  <c r="G71" i="40"/>
  <c r="H71" i="40"/>
  <c r="I72" i="40" s="1"/>
  <c r="G70" i="40"/>
  <c r="H70" i="40" s="1"/>
  <c r="I71" i="40" s="1"/>
  <c r="C66" i="40"/>
  <c r="G65" i="40"/>
  <c r="H65" i="40" s="1"/>
  <c r="I70" i="40"/>
  <c r="G64" i="40"/>
  <c r="G63" i="40"/>
  <c r="H63" i="40" s="1"/>
  <c r="I64" i="40"/>
  <c r="G62" i="40"/>
  <c r="H62" i="40" s="1"/>
  <c r="I63" i="40" s="1"/>
  <c r="G61" i="40"/>
  <c r="H61" i="40"/>
  <c r="I62" i="40" s="1"/>
  <c r="G60" i="40"/>
  <c r="H60" i="40"/>
  <c r="I61" i="40" s="1"/>
  <c r="G59" i="40"/>
  <c r="H59" i="40"/>
  <c r="I60" i="40" s="1"/>
  <c r="G58" i="40"/>
  <c r="H58" i="40" s="1"/>
  <c r="I59" i="40" s="1"/>
  <c r="G57" i="40"/>
  <c r="H57" i="40" s="1"/>
  <c r="I58" i="40" s="1"/>
  <c r="G56" i="40"/>
  <c r="H56" i="40" s="1"/>
  <c r="I57" i="40" s="1"/>
  <c r="G55" i="40"/>
  <c r="H55" i="40" s="1"/>
  <c r="I56" i="40" s="1"/>
  <c r="G54" i="40"/>
  <c r="H54" i="40" s="1"/>
  <c r="I46" i="40"/>
  <c r="H46" i="40"/>
  <c r="I47" i="40" s="1"/>
  <c r="H48" i="40"/>
  <c r="I49" i="40" s="1"/>
  <c r="G47" i="40"/>
  <c r="H47" i="40" s="1"/>
  <c r="I48" i="40" s="1"/>
  <c r="G48" i="40"/>
  <c r="G49" i="40"/>
  <c r="H49" i="40" s="1"/>
  <c r="I54" i="40" s="1"/>
  <c r="G46" i="40"/>
  <c r="G28" i="40"/>
  <c r="H28" i="40" s="1"/>
  <c r="I29" i="40" s="1"/>
  <c r="C50" i="40"/>
  <c r="G45" i="40"/>
  <c r="H45" i="40" s="1"/>
  <c r="G44" i="40"/>
  <c r="H44" i="40" s="1"/>
  <c r="I45" i="40" s="1"/>
  <c r="G43" i="40"/>
  <c r="H43" i="40" s="1"/>
  <c r="I44" i="40" s="1"/>
  <c r="G42" i="40"/>
  <c r="H42" i="40" s="1"/>
  <c r="I43" i="40" s="1"/>
  <c r="G41" i="40"/>
  <c r="H41" i="40" s="1"/>
  <c r="I42" i="40" s="1"/>
  <c r="G40" i="40"/>
  <c r="H40" i="40" s="1"/>
  <c r="I41" i="40" s="1"/>
  <c r="I50" i="40" s="1"/>
  <c r="G33" i="28" s="1"/>
  <c r="G39" i="40"/>
  <c r="H39" i="40" s="1"/>
  <c r="I40" i="40" s="1"/>
  <c r="G38" i="40"/>
  <c r="H38" i="40" s="1"/>
  <c r="I39" i="40" s="1"/>
  <c r="D33" i="40"/>
  <c r="C33" i="40"/>
  <c r="G32" i="40"/>
  <c r="H32" i="40"/>
  <c r="I38" i="40" s="1"/>
  <c r="G31" i="40"/>
  <c r="H31" i="40" s="1"/>
  <c r="I32" i="40" s="1"/>
  <c r="G30" i="40"/>
  <c r="H30" i="40" s="1"/>
  <c r="I31" i="40" s="1"/>
  <c r="G29" i="40"/>
  <c r="H29" i="40" s="1"/>
  <c r="I30" i="40" s="1"/>
  <c r="G27" i="40"/>
  <c r="H27" i="40" s="1"/>
  <c r="I28" i="40" s="1"/>
  <c r="G26" i="40"/>
  <c r="H26" i="40" s="1"/>
  <c r="I27" i="40"/>
  <c r="G25" i="40"/>
  <c r="H25" i="40"/>
  <c r="I26" i="40" s="1"/>
  <c r="G24" i="40"/>
  <c r="H24" i="40" s="1"/>
  <c r="I25" i="40" s="1"/>
  <c r="G23" i="40"/>
  <c r="H23" i="40" s="1"/>
  <c r="I24" i="40" s="1"/>
  <c r="G22" i="40"/>
  <c r="H22" i="40"/>
  <c r="I23" i="40" s="1"/>
  <c r="G21" i="40"/>
  <c r="H21" i="40"/>
  <c r="I22" i="40" s="1"/>
  <c r="D16" i="40"/>
  <c r="G15" i="40"/>
  <c r="H15" i="40" s="1"/>
  <c r="I21" i="40" s="1"/>
  <c r="G14" i="40"/>
  <c r="H14" i="40"/>
  <c r="I15" i="40"/>
  <c r="G13" i="40"/>
  <c r="H13" i="40"/>
  <c r="I14" i="40" s="1"/>
  <c r="G12" i="40"/>
  <c r="H12" i="40" s="1"/>
  <c r="I13" i="40" s="1"/>
  <c r="G11" i="40"/>
  <c r="H11" i="40"/>
  <c r="G10" i="40"/>
  <c r="H10" i="40" s="1"/>
  <c r="G9" i="40"/>
  <c r="H9" i="40" s="1"/>
  <c r="G8" i="40"/>
  <c r="H8" i="40" s="1"/>
  <c r="G7" i="40"/>
  <c r="H7" i="40"/>
  <c r="G6" i="40"/>
  <c r="H6" i="40" s="1"/>
  <c r="G5" i="40"/>
  <c r="H5" i="40" s="1"/>
  <c r="H4" i="40"/>
  <c r="J59" i="39"/>
  <c r="L59" i="39" s="1"/>
  <c r="M59" i="39"/>
  <c r="M42" i="39"/>
  <c r="J42" i="39"/>
  <c r="L42" i="39" s="1"/>
  <c r="N42" i="39" s="1"/>
  <c r="I12" i="45"/>
  <c r="I16" i="45" s="1"/>
  <c r="E38" i="28" s="1"/>
  <c r="I71" i="44"/>
  <c r="I55" i="44"/>
  <c r="I71" i="43"/>
  <c r="I71" i="41"/>
  <c r="H78" i="40"/>
  <c r="I79" i="40" s="1"/>
  <c r="H64" i="40"/>
  <c r="I65" i="40" s="1"/>
  <c r="D66" i="40"/>
  <c r="D50" i="40"/>
  <c r="J24" i="39"/>
  <c r="L24" i="39" s="1"/>
  <c r="M24" i="39"/>
  <c r="K85" i="39"/>
  <c r="M85" i="39" s="1"/>
  <c r="J85" i="39"/>
  <c r="K84" i="39"/>
  <c r="M84" i="39" s="1"/>
  <c r="J84" i="39"/>
  <c r="K83" i="39"/>
  <c r="M83" i="39" s="1"/>
  <c r="J83" i="39"/>
  <c r="L83" i="39" s="1"/>
  <c r="N83" i="39" s="1"/>
  <c r="O84" i="39" s="1"/>
  <c r="K82" i="39"/>
  <c r="J82" i="39"/>
  <c r="K81" i="39"/>
  <c r="M81" i="39" s="1"/>
  <c r="J81" i="39"/>
  <c r="L81" i="39"/>
  <c r="K80" i="39"/>
  <c r="M80" i="39" s="1"/>
  <c r="J80" i="39"/>
  <c r="L80" i="39" s="1"/>
  <c r="K79" i="39"/>
  <c r="M79" i="39" s="1"/>
  <c r="J79" i="39"/>
  <c r="L79" i="39" s="1"/>
  <c r="K78" i="39"/>
  <c r="M78" i="39" s="1"/>
  <c r="J78" i="39"/>
  <c r="L78" i="39"/>
  <c r="K77" i="39"/>
  <c r="M77" i="39" s="1"/>
  <c r="J77" i="39"/>
  <c r="L77" i="39"/>
  <c r="N77" i="39" s="1"/>
  <c r="O78" i="39" s="1"/>
  <c r="K75" i="39"/>
  <c r="M75" i="39" s="1"/>
  <c r="J75" i="39"/>
  <c r="L75" i="39" s="1"/>
  <c r="N75" i="39" s="1"/>
  <c r="K74" i="39"/>
  <c r="M74" i="39" s="1"/>
  <c r="J74" i="39"/>
  <c r="L74" i="39"/>
  <c r="D74" i="39"/>
  <c r="D86" i="39" s="1"/>
  <c r="K73" i="39"/>
  <c r="M73" i="39"/>
  <c r="J73" i="39"/>
  <c r="L73" i="39" s="1"/>
  <c r="D73" i="39"/>
  <c r="F69" i="39"/>
  <c r="E69" i="39"/>
  <c r="K68" i="39"/>
  <c r="M68" i="39" s="1"/>
  <c r="J68" i="39"/>
  <c r="L68" i="39"/>
  <c r="D68" i="39"/>
  <c r="K67" i="39"/>
  <c r="M67" i="39" s="1"/>
  <c r="N67" i="39" s="1"/>
  <c r="O68" i="39" s="1"/>
  <c r="J67" i="39"/>
  <c r="L67" i="39" s="1"/>
  <c r="D67" i="39"/>
  <c r="K66" i="39"/>
  <c r="M66" i="39" s="1"/>
  <c r="J66" i="39"/>
  <c r="L66" i="39" s="1"/>
  <c r="D66" i="39"/>
  <c r="K65" i="39"/>
  <c r="M65" i="39"/>
  <c r="J65" i="39"/>
  <c r="L65" i="39" s="1"/>
  <c r="D65" i="39"/>
  <c r="K64" i="39"/>
  <c r="M64" i="39"/>
  <c r="J64" i="39"/>
  <c r="L64" i="39" s="1"/>
  <c r="D64" i="39"/>
  <c r="K63" i="39"/>
  <c r="M63" i="39" s="1"/>
  <c r="J63" i="39"/>
  <c r="L63" i="39"/>
  <c r="D63" i="39"/>
  <c r="K62" i="39"/>
  <c r="M62" i="39" s="1"/>
  <c r="J62" i="39"/>
  <c r="L62" i="39" s="1"/>
  <c r="N62" i="39" s="1"/>
  <c r="O63" i="39" s="1"/>
  <c r="D62" i="39"/>
  <c r="K61" i="39"/>
  <c r="M61" i="39" s="1"/>
  <c r="J61" i="39"/>
  <c r="L61" i="39" s="1"/>
  <c r="N61" i="39" s="1"/>
  <c r="O62" i="39" s="1"/>
  <c r="D61" i="39"/>
  <c r="K60" i="39"/>
  <c r="M60" i="39" s="1"/>
  <c r="J60" i="39"/>
  <c r="L60" i="39" s="1"/>
  <c r="D60" i="39"/>
  <c r="K58" i="39"/>
  <c r="M58" i="39" s="1"/>
  <c r="J58" i="39"/>
  <c r="L58" i="39"/>
  <c r="K57" i="39"/>
  <c r="M57" i="39" s="1"/>
  <c r="J57" i="39"/>
  <c r="L57" i="39" s="1"/>
  <c r="N57" i="39" s="1"/>
  <c r="O58" i="39" s="1"/>
  <c r="D57" i="39"/>
  <c r="K56" i="39"/>
  <c r="M56" i="39" s="1"/>
  <c r="J56" i="39"/>
  <c r="L56" i="39" s="1"/>
  <c r="N56" i="39" s="1"/>
  <c r="O57" i="39" s="1"/>
  <c r="D56" i="39"/>
  <c r="F52" i="39"/>
  <c r="E52" i="39"/>
  <c r="K51" i="39"/>
  <c r="M51" i="39" s="1"/>
  <c r="J51" i="39"/>
  <c r="L51" i="39" s="1"/>
  <c r="D51" i="39"/>
  <c r="K50" i="39"/>
  <c r="M50" i="39" s="1"/>
  <c r="N50" i="39" s="1"/>
  <c r="O51" i="39" s="1"/>
  <c r="J50" i="39"/>
  <c r="L50" i="39"/>
  <c r="D50" i="39"/>
  <c r="K49" i="39"/>
  <c r="M49" i="39" s="1"/>
  <c r="J49" i="39"/>
  <c r="L49" i="39"/>
  <c r="N49" i="39" s="1"/>
  <c r="O50" i="39" s="1"/>
  <c r="D49" i="39"/>
  <c r="K48" i="39"/>
  <c r="M48" i="39" s="1"/>
  <c r="J48" i="39"/>
  <c r="L48" i="39" s="1"/>
  <c r="D48" i="39"/>
  <c r="K47" i="39"/>
  <c r="M47" i="39" s="1"/>
  <c r="J47" i="39"/>
  <c r="L47" i="39" s="1"/>
  <c r="D47" i="39"/>
  <c r="K46" i="39"/>
  <c r="M46" i="39" s="1"/>
  <c r="J46" i="39"/>
  <c r="L46" i="39" s="1"/>
  <c r="N46" i="39" s="1"/>
  <c r="O47" i="39" s="1"/>
  <c r="D46" i="39"/>
  <c r="K45" i="39"/>
  <c r="M45" i="39" s="1"/>
  <c r="J45" i="39"/>
  <c r="L45" i="39" s="1"/>
  <c r="D45" i="39"/>
  <c r="K44" i="39"/>
  <c r="M44" i="39" s="1"/>
  <c r="J44" i="39"/>
  <c r="L44" i="39" s="1"/>
  <c r="D44" i="39"/>
  <c r="K43" i="39"/>
  <c r="M43" i="39"/>
  <c r="J43" i="39"/>
  <c r="L43" i="39" s="1"/>
  <c r="D43" i="39"/>
  <c r="K41" i="39"/>
  <c r="M41" i="39" s="1"/>
  <c r="J41" i="39"/>
  <c r="L41" i="39" s="1"/>
  <c r="N41" i="39" s="1"/>
  <c r="K40" i="39"/>
  <c r="M40" i="39" s="1"/>
  <c r="J40" i="39"/>
  <c r="L40" i="39" s="1"/>
  <c r="D40" i="39"/>
  <c r="K39" i="39"/>
  <c r="M39" i="39" s="1"/>
  <c r="J39" i="39"/>
  <c r="L39" i="39" s="1"/>
  <c r="D39" i="39"/>
  <c r="F34" i="39"/>
  <c r="E34" i="39"/>
  <c r="K33" i="39"/>
  <c r="M33" i="39" s="1"/>
  <c r="J33" i="39"/>
  <c r="L33" i="39"/>
  <c r="D33" i="39"/>
  <c r="K32" i="39"/>
  <c r="M32" i="39"/>
  <c r="J32" i="39"/>
  <c r="L32" i="39" s="1"/>
  <c r="D32" i="39"/>
  <c r="K31" i="39"/>
  <c r="M31" i="39"/>
  <c r="J31" i="39"/>
  <c r="L31" i="39"/>
  <c r="N31" i="39" s="1"/>
  <c r="O32" i="39" s="1"/>
  <c r="D31" i="39"/>
  <c r="K30" i="39"/>
  <c r="M30" i="39"/>
  <c r="J30" i="39"/>
  <c r="L30" i="39"/>
  <c r="D30" i="39"/>
  <c r="K29" i="39"/>
  <c r="M29" i="39"/>
  <c r="J29" i="39"/>
  <c r="L29" i="39" s="1"/>
  <c r="D29" i="39"/>
  <c r="K28" i="39"/>
  <c r="M28" i="39" s="1"/>
  <c r="J28" i="39"/>
  <c r="L28" i="39" s="1"/>
  <c r="D28" i="39"/>
  <c r="K27" i="39"/>
  <c r="M27" i="39"/>
  <c r="N27" i="39" s="1"/>
  <c r="O28" i="39" s="1"/>
  <c r="J27" i="39"/>
  <c r="L27" i="39" s="1"/>
  <c r="D27" i="39"/>
  <c r="K26" i="39"/>
  <c r="M26" i="39" s="1"/>
  <c r="J26" i="39"/>
  <c r="L26" i="39" s="1"/>
  <c r="D26" i="39"/>
  <c r="D34" i="39" s="1"/>
  <c r="K25" i="39"/>
  <c r="M25" i="39"/>
  <c r="J25" i="39"/>
  <c r="L25" i="39" s="1"/>
  <c r="D25" i="39"/>
  <c r="K23" i="39"/>
  <c r="M23" i="39" s="1"/>
  <c r="J23" i="39"/>
  <c r="L23" i="39" s="1"/>
  <c r="K22" i="39"/>
  <c r="M22" i="39" s="1"/>
  <c r="J22" i="39"/>
  <c r="L22" i="39"/>
  <c r="D22" i="39"/>
  <c r="K21" i="39"/>
  <c r="M21" i="39" s="1"/>
  <c r="J21" i="39"/>
  <c r="L21" i="39"/>
  <c r="D21" i="39"/>
  <c r="D17" i="39"/>
  <c r="K16" i="39"/>
  <c r="M16" i="39" s="1"/>
  <c r="J16" i="39"/>
  <c r="L16" i="39" s="1"/>
  <c r="K15" i="39"/>
  <c r="M15" i="39" s="1"/>
  <c r="J15" i="39"/>
  <c r="L15" i="39" s="1"/>
  <c r="K14" i="39"/>
  <c r="M14" i="39" s="1"/>
  <c r="J14" i="39"/>
  <c r="L14" i="39"/>
  <c r="K13" i="39"/>
  <c r="M13" i="39" s="1"/>
  <c r="J13" i="39"/>
  <c r="L13" i="39" s="1"/>
  <c r="K12" i="39"/>
  <c r="M12" i="39" s="1"/>
  <c r="J12" i="39"/>
  <c r="L12" i="39" s="1"/>
  <c r="K11" i="39"/>
  <c r="M11" i="39" s="1"/>
  <c r="J11" i="39"/>
  <c r="L11" i="39" s="1"/>
  <c r="K10" i="39"/>
  <c r="J10" i="39"/>
  <c r="L10" i="39" s="1"/>
  <c r="K9" i="39"/>
  <c r="M9" i="39" s="1"/>
  <c r="J9" i="39"/>
  <c r="L9" i="39" s="1"/>
  <c r="N9" i="39" s="1"/>
  <c r="K8" i="39"/>
  <c r="M8" i="39" s="1"/>
  <c r="J8" i="39"/>
  <c r="L8" i="39" s="1"/>
  <c r="K7" i="39"/>
  <c r="M7" i="39"/>
  <c r="J7" i="39"/>
  <c r="L7" i="39" s="1"/>
  <c r="N7" i="39" s="1"/>
  <c r="K6" i="39"/>
  <c r="M6" i="39" s="1"/>
  <c r="J6" i="39"/>
  <c r="L6" i="39" s="1"/>
  <c r="K5" i="39"/>
  <c r="M5" i="39" s="1"/>
  <c r="J5" i="39"/>
  <c r="L5" i="39" s="1"/>
  <c r="E86" i="32"/>
  <c r="J74" i="32"/>
  <c r="J75" i="32"/>
  <c r="J76" i="32"/>
  <c r="J77" i="32"/>
  <c r="J78" i="32"/>
  <c r="J73" i="32"/>
  <c r="E69" i="32"/>
  <c r="J57" i="32"/>
  <c r="J58" i="32"/>
  <c r="J59" i="32"/>
  <c r="J60" i="32"/>
  <c r="J61" i="32"/>
  <c r="J62" i="32"/>
  <c r="J63" i="32"/>
  <c r="J64" i="32"/>
  <c r="J65" i="32"/>
  <c r="J66" i="32"/>
  <c r="J67" i="32"/>
  <c r="J68" i="32"/>
  <c r="J56" i="32"/>
  <c r="E52" i="32"/>
  <c r="J40" i="32"/>
  <c r="J41" i="32"/>
  <c r="J42" i="32"/>
  <c r="J43" i="32"/>
  <c r="J44" i="32"/>
  <c r="J45" i="32"/>
  <c r="J46" i="32"/>
  <c r="J47" i="32"/>
  <c r="J48" i="32"/>
  <c r="J49" i="32"/>
  <c r="J50" i="32"/>
  <c r="J51" i="32"/>
  <c r="J39" i="32"/>
  <c r="E34" i="32"/>
  <c r="J22" i="32"/>
  <c r="J23" i="32"/>
  <c r="J24" i="32"/>
  <c r="J25" i="32"/>
  <c r="J26" i="32"/>
  <c r="J27" i="32"/>
  <c r="J28" i="32"/>
  <c r="J29" i="32"/>
  <c r="J30" i="32"/>
  <c r="J31" i="32"/>
  <c r="J32" i="32"/>
  <c r="J33" i="32"/>
  <c r="J21" i="32"/>
  <c r="E17" i="32"/>
  <c r="J11" i="32"/>
  <c r="J12" i="32"/>
  <c r="J13" i="32"/>
  <c r="J14" i="32"/>
  <c r="J15" i="32"/>
  <c r="J16" i="32"/>
  <c r="J10" i="32"/>
  <c r="N74" i="39"/>
  <c r="O75" i="39" s="1"/>
  <c r="N51" i="39"/>
  <c r="O56" i="39" s="1"/>
  <c r="L84" i="39"/>
  <c r="N84" i="39" s="1"/>
  <c r="O85" i="39" s="1"/>
  <c r="F86" i="39"/>
  <c r="M82" i="39"/>
  <c r="E17" i="39"/>
  <c r="M10" i="39"/>
  <c r="F17" i="39"/>
  <c r="L85" i="39"/>
  <c r="E33" i="18"/>
  <c r="F16" i="7"/>
  <c r="D9" i="14"/>
  <c r="E86" i="39"/>
  <c r="L82" i="39"/>
  <c r="N6" i="39"/>
  <c r="G15" i="24"/>
  <c r="H15" i="24"/>
  <c r="G14" i="24"/>
  <c r="H14" i="24" s="1"/>
  <c r="D4" i="24"/>
  <c r="H4" i="24" s="1"/>
  <c r="G5" i="24"/>
  <c r="G6" i="24"/>
  <c r="H6" i="24" s="1"/>
  <c r="G7" i="24"/>
  <c r="H7" i="24" s="1"/>
  <c r="G8" i="24"/>
  <c r="H8" i="24"/>
  <c r="G9" i="24"/>
  <c r="H9" i="24" s="1"/>
  <c r="G10" i="24"/>
  <c r="H10" i="24" s="1"/>
  <c r="G11" i="24"/>
  <c r="H11" i="24" s="1"/>
  <c r="G12" i="24"/>
  <c r="H12" i="24"/>
  <c r="G13" i="24"/>
  <c r="H13" i="24" s="1"/>
  <c r="I14" i="24"/>
  <c r="G16" i="24"/>
  <c r="H16" i="24" s="1"/>
  <c r="I21" i="24" s="1"/>
  <c r="G39" i="24"/>
  <c r="H39" i="24"/>
  <c r="I40" i="24" s="1"/>
  <c r="G40" i="24"/>
  <c r="H40" i="24" s="1"/>
  <c r="I41" i="24" s="1"/>
  <c r="G41" i="24"/>
  <c r="H41" i="24" s="1"/>
  <c r="G42" i="24"/>
  <c r="H42" i="24"/>
  <c r="I43" i="24" s="1"/>
  <c r="G43" i="24"/>
  <c r="H43" i="24" s="1"/>
  <c r="I44" i="24" s="1"/>
  <c r="G44" i="24"/>
  <c r="H44" i="24"/>
  <c r="I45" i="24" s="1"/>
  <c r="G45" i="24"/>
  <c r="H45" i="24" s="1"/>
  <c r="I46" i="24" s="1"/>
  <c r="G46" i="24"/>
  <c r="H46" i="24" s="1"/>
  <c r="I47" i="24"/>
  <c r="G47" i="24"/>
  <c r="H47" i="24"/>
  <c r="I48" i="24" s="1"/>
  <c r="G48" i="24"/>
  <c r="H48" i="24" s="1"/>
  <c r="I50" i="24" s="1"/>
  <c r="G38" i="24"/>
  <c r="H38" i="24" s="1"/>
  <c r="G31" i="24"/>
  <c r="H31" i="24" s="1"/>
  <c r="G32" i="24"/>
  <c r="H32" i="24" s="1"/>
  <c r="G22" i="24"/>
  <c r="H22" i="24" s="1"/>
  <c r="I23" i="24" s="1"/>
  <c r="G23" i="24"/>
  <c r="H23" i="24" s="1"/>
  <c r="I24" i="24" s="1"/>
  <c r="G24" i="24"/>
  <c r="H24" i="24" s="1"/>
  <c r="I25" i="24" s="1"/>
  <c r="G25" i="24"/>
  <c r="H25" i="24" s="1"/>
  <c r="I26" i="24" s="1"/>
  <c r="G26" i="24"/>
  <c r="H26" i="24" s="1"/>
  <c r="G27" i="24"/>
  <c r="H27" i="24"/>
  <c r="I28" i="24" s="1"/>
  <c r="G28" i="24"/>
  <c r="H28" i="24" s="1"/>
  <c r="I29" i="24" s="1"/>
  <c r="G29" i="24"/>
  <c r="H29" i="24"/>
  <c r="I30" i="24" s="1"/>
  <c r="G30" i="24"/>
  <c r="H30" i="24" s="1"/>
  <c r="G33" i="24"/>
  <c r="H33" i="24"/>
  <c r="I38" i="24" s="1"/>
  <c r="G21" i="24"/>
  <c r="H21" i="24"/>
  <c r="G21" i="14"/>
  <c r="G22" i="14"/>
  <c r="G23" i="14"/>
  <c r="H23" i="14" s="1"/>
  <c r="I24" i="14" s="1"/>
  <c r="G24" i="14"/>
  <c r="H24" i="14" s="1"/>
  <c r="G25" i="14"/>
  <c r="H25" i="14" s="1"/>
  <c r="I26" i="14" s="1"/>
  <c r="G26" i="14"/>
  <c r="H26" i="14" s="1"/>
  <c r="I27" i="14" s="1"/>
  <c r="G27" i="14"/>
  <c r="H27" i="14" s="1"/>
  <c r="I28" i="14" s="1"/>
  <c r="G28" i="14"/>
  <c r="H28" i="14" s="1"/>
  <c r="G29" i="14"/>
  <c r="H29" i="14"/>
  <c r="I30" i="14" s="1"/>
  <c r="G30" i="14"/>
  <c r="H30" i="14"/>
  <c r="G31" i="14"/>
  <c r="H31" i="14" s="1"/>
  <c r="I36" i="14" s="1"/>
  <c r="G20" i="14"/>
  <c r="H20" i="14" s="1"/>
  <c r="D73" i="13"/>
  <c r="C16" i="13"/>
  <c r="G5" i="10"/>
  <c r="H5" i="10" s="1"/>
  <c r="G6" i="10"/>
  <c r="H6" i="10" s="1"/>
  <c r="G7" i="10"/>
  <c r="H7" i="10" s="1"/>
  <c r="I8" i="10" s="1"/>
  <c r="G8" i="10"/>
  <c r="H8" i="10" s="1"/>
  <c r="I9" i="10" s="1"/>
  <c r="G9" i="10"/>
  <c r="G10" i="10"/>
  <c r="H10" i="10"/>
  <c r="G11" i="10"/>
  <c r="G12" i="10"/>
  <c r="G13" i="10"/>
  <c r="H13" i="10"/>
  <c r="G14" i="10"/>
  <c r="H14" i="10"/>
  <c r="G15" i="10"/>
  <c r="H15" i="10" s="1"/>
  <c r="G4" i="10"/>
  <c r="H4" i="10" s="1"/>
  <c r="G21" i="9"/>
  <c r="H21" i="9" s="1"/>
  <c r="I22" i="9" s="1"/>
  <c r="G22" i="9"/>
  <c r="G23" i="9"/>
  <c r="G24" i="9"/>
  <c r="G25" i="9"/>
  <c r="G26" i="9"/>
  <c r="H26" i="9" s="1"/>
  <c r="I27" i="9" s="1"/>
  <c r="G20" i="9"/>
  <c r="H13" i="9"/>
  <c r="G5" i="9"/>
  <c r="H5" i="9" s="1"/>
  <c r="I6" i="9" s="1"/>
  <c r="G6" i="9"/>
  <c r="H6" i="9" s="1"/>
  <c r="G7" i="9"/>
  <c r="H7" i="9" s="1"/>
  <c r="G8" i="9"/>
  <c r="H8" i="9" s="1"/>
  <c r="G9" i="9"/>
  <c r="H9" i="9" s="1"/>
  <c r="G10" i="9"/>
  <c r="H10" i="9" s="1"/>
  <c r="G11" i="9"/>
  <c r="H11" i="9" s="1"/>
  <c r="G12" i="9"/>
  <c r="H12" i="9" s="1"/>
  <c r="I13" i="9" s="1"/>
  <c r="G13" i="9"/>
  <c r="G14" i="9"/>
  <c r="H14" i="9" s="1"/>
  <c r="G15" i="9"/>
  <c r="H15" i="9" s="1"/>
  <c r="G4" i="9"/>
  <c r="H4" i="9" s="1"/>
  <c r="G56" i="8"/>
  <c r="G57" i="8"/>
  <c r="G58" i="8"/>
  <c r="G59" i="8"/>
  <c r="G60" i="8"/>
  <c r="G61" i="8"/>
  <c r="G62" i="8"/>
  <c r="G63" i="8"/>
  <c r="G64" i="8"/>
  <c r="G65" i="8"/>
  <c r="G55" i="8"/>
  <c r="G39" i="8"/>
  <c r="G40" i="8"/>
  <c r="H40" i="8" s="1"/>
  <c r="I41" i="8" s="1"/>
  <c r="G41" i="8"/>
  <c r="G42" i="8"/>
  <c r="H42" i="8" s="1"/>
  <c r="I43" i="8" s="1"/>
  <c r="G43" i="8"/>
  <c r="G44" i="8"/>
  <c r="H44" i="8" s="1"/>
  <c r="I45" i="8" s="1"/>
  <c r="G45" i="8"/>
  <c r="G46" i="8"/>
  <c r="H46" i="8"/>
  <c r="I47" i="8" s="1"/>
  <c r="G47" i="8"/>
  <c r="H47" i="8" s="1"/>
  <c r="I48" i="8" s="1"/>
  <c r="G48" i="8"/>
  <c r="H48" i="8" s="1"/>
  <c r="G49" i="8"/>
  <c r="G50" i="8"/>
  <c r="G38" i="8"/>
  <c r="G22" i="8"/>
  <c r="G23" i="8"/>
  <c r="G24" i="8"/>
  <c r="H24" i="8"/>
  <c r="G25" i="8"/>
  <c r="H25" i="8" s="1"/>
  <c r="I26" i="8"/>
  <c r="G26" i="8"/>
  <c r="H26" i="8" s="1"/>
  <c r="G27" i="8"/>
  <c r="H27" i="8" s="1"/>
  <c r="G28" i="8"/>
  <c r="H28" i="8" s="1"/>
  <c r="G29" i="8"/>
  <c r="H29" i="8" s="1"/>
  <c r="I30" i="8" s="1"/>
  <c r="G30" i="8"/>
  <c r="H30" i="8" s="1"/>
  <c r="I31" i="8" s="1"/>
  <c r="G31" i="8"/>
  <c r="H31" i="8" s="1"/>
  <c r="I33" i="8" s="1"/>
  <c r="G32" i="8"/>
  <c r="H32" i="8" s="1"/>
  <c r="G33" i="8"/>
  <c r="H33" i="8" s="1"/>
  <c r="G21" i="8"/>
  <c r="H21" i="8" s="1"/>
  <c r="H7" i="8"/>
  <c r="I8" i="8" s="1"/>
  <c r="H4" i="8"/>
  <c r="G5" i="8"/>
  <c r="H5" i="8" s="1"/>
  <c r="G6" i="8"/>
  <c r="H6" i="8" s="1"/>
  <c r="G7" i="8"/>
  <c r="G8" i="8"/>
  <c r="H8" i="8" s="1"/>
  <c r="G9" i="8"/>
  <c r="H9" i="8" s="1"/>
  <c r="G10" i="8"/>
  <c r="H10" i="8" s="1"/>
  <c r="I11" i="8" s="1"/>
  <c r="G11" i="8"/>
  <c r="H11" i="8" s="1"/>
  <c r="I12" i="8" s="1"/>
  <c r="G12" i="8"/>
  <c r="H12" i="8" s="1"/>
  <c r="G13" i="8"/>
  <c r="G14" i="8"/>
  <c r="G15" i="8"/>
  <c r="G16" i="8"/>
  <c r="G4" i="8"/>
  <c r="D77" i="38"/>
  <c r="D76" i="38"/>
  <c r="D75" i="38"/>
  <c r="D74" i="38"/>
  <c r="D73" i="38"/>
  <c r="D72" i="38"/>
  <c r="D71" i="38"/>
  <c r="D70" i="38"/>
  <c r="K81" i="38"/>
  <c r="J81" i="38"/>
  <c r="D81" i="38"/>
  <c r="K80" i="38"/>
  <c r="J80" i="38"/>
  <c r="D80" i="38"/>
  <c r="K79" i="38"/>
  <c r="J79" i="38"/>
  <c r="E79" i="38"/>
  <c r="L79" i="38" s="1"/>
  <c r="D79" i="38"/>
  <c r="F79" i="38" s="1"/>
  <c r="M79" i="38" s="1"/>
  <c r="K78" i="38"/>
  <c r="J78" i="38"/>
  <c r="D78" i="38"/>
  <c r="E78" i="38" s="1"/>
  <c r="L78" i="38" s="1"/>
  <c r="K77" i="38"/>
  <c r="M77" i="38" s="1"/>
  <c r="J77" i="38"/>
  <c r="L77" i="38" s="1"/>
  <c r="K76" i="38"/>
  <c r="M76" i="38" s="1"/>
  <c r="J76" i="38"/>
  <c r="K75" i="38"/>
  <c r="J75" i="38"/>
  <c r="L75" i="38" s="1"/>
  <c r="K74" i="38"/>
  <c r="M74" i="38" s="1"/>
  <c r="J74" i="38"/>
  <c r="L74" i="38" s="1"/>
  <c r="K73" i="38"/>
  <c r="M73" i="38"/>
  <c r="J73" i="38"/>
  <c r="L73" i="38" s="1"/>
  <c r="K72" i="38"/>
  <c r="J72" i="38"/>
  <c r="L72" i="38" s="1"/>
  <c r="K71" i="38"/>
  <c r="J71" i="38"/>
  <c r="K70" i="38"/>
  <c r="M70" i="38" s="1"/>
  <c r="J70" i="38"/>
  <c r="L70" i="38" s="1"/>
  <c r="K65" i="38"/>
  <c r="M65" i="38" s="1"/>
  <c r="J65" i="38"/>
  <c r="L65" i="38"/>
  <c r="D65" i="38"/>
  <c r="K64" i="38"/>
  <c r="M64" i="38" s="1"/>
  <c r="J64" i="38"/>
  <c r="L64" i="38" s="1"/>
  <c r="D64" i="38"/>
  <c r="K63" i="38"/>
  <c r="J63" i="38"/>
  <c r="L63" i="38"/>
  <c r="D63" i="38"/>
  <c r="K62" i="38"/>
  <c r="M62" i="38" s="1"/>
  <c r="J62" i="38"/>
  <c r="L62" i="38" s="1"/>
  <c r="D62" i="38"/>
  <c r="K61" i="38"/>
  <c r="M61" i="38" s="1"/>
  <c r="J61" i="38"/>
  <c r="L61" i="38"/>
  <c r="D61" i="38"/>
  <c r="K60" i="38"/>
  <c r="M60" i="38" s="1"/>
  <c r="J60" i="38"/>
  <c r="L60" i="38" s="1"/>
  <c r="N60" i="38" s="1"/>
  <c r="O61" i="38" s="1"/>
  <c r="D60" i="38"/>
  <c r="K59" i="38"/>
  <c r="M59" i="38" s="1"/>
  <c r="N59" i="38" s="1"/>
  <c r="O60" i="38" s="1"/>
  <c r="J59" i="38"/>
  <c r="L59" i="38" s="1"/>
  <c r="D59" i="38"/>
  <c r="K58" i="38"/>
  <c r="M58" i="38" s="1"/>
  <c r="J58" i="38"/>
  <c r="D58" i="38"/>
  <c r="K57" i="38"/>
  <c r="M57" i="38" s="1"/>
  <c r="J57" i="38"/>
  <c r="L57" i="38" s="1"/>
  <c r="D57" i="38"/>
  <c r="K56" i="38"/>
  <c r="J56" i="38"/>
  <c r="D56" i="38"/>
  <c r="K55" i="38"/>
  <c r="M55" i="38" s="1"/>
  <c r="J55" i="38"/>
  <c r="L55" i="38" s="1"/>
  <c r="D55" i="38"/>
  <c r="K54" i="38"/>
  <c r="M54" i="38" s="1"/>
  <c r="J54" i="38"/>
  <c r="D54" i="38"/>
  <c r="K49" i="38"/>
  <c r="M49" i="38" s="1"/>
  <c r="J49" i="38"/>
  <c r="L49" i="38" s="1"/>
  <c r="D49" i="38"/>
  <c r="K48" i="38"/>
  <c r="M48" i="38" s="1"/>
  <c r="J48" i="38"/>
  <c r="L48" i="38"/>
  <c r="D48" i="38"/>
  <c r="K47" i="38"/>
  <c r="M47" i="38" s="1"/>
  <c r="J47" i="38"/>
  <c r="L47" i="38" s="1"/>
  <c r="D47" i="38"/>
  <c r="K46" i="38"/>
  <c r="M46" i="38" s="1"/>
  <c r="J46" i="38"/>
  <c r="L46" i="38" s="1"/>
  <c r="D46" i="38"/>
  <c r="K45" i="38"/>
  <c r="M45" i="38" s="1"/>
  <c r="J45" i="38"/>
  <c r="L45" i="38" s="1"/>
  <c r="D45" i="38"/>
  <c r="K44" i="38"/>
  <c r="M44" i="38" s="1"/>
  <c r="J44" i="38"/>
  <c r="L44" i="38" s="1"/>
  <c r="D44" i="38"/>
  <c r="K43" i="38"/>
  <c r="M43" i="38" s="1"/>
  <c r="J43" i="38"/>
  <c r="D43" i="38"/>
  <c r="K42" i="38"/>
  <c r="J42" i="38"/>
  <c r="D42" i="38"/>
  <c r="K41" i="38"/>
  <c r="M41" i="38" s="1"/>
  <c r="J41" i="38"/>
  <c r="L41" i="38" s="1"/>
  <c r="D41" i="38"/>
  <c r="K40" i="38"/>
  <c r="M40" i="38" s="1"/>
  <c r="J40" i="38"/>
  <c r="L40" i="38" s="1"/>
  <c r="D40" i="38"/>
  <c r="K39" i="38"/>
  <c r="M39" i="38" s="1"/>
  <c r="J39" i="38"/>
  <c r="L39" i="38"/>
  <c r="D39" i="38"/>
  <c r="K38" i="38"/>
  <c r="M38" i="38" s="1"/>
  <c r="J38" i="38"/>
  <c r="D38" i="38"/>
  <c r="K32" i="38"/>
  <c r="J32" i="38"/>
  <c r="D32" i="38"/>
  <c r="K31" i="38"/>
  <c r="M31" i="38" s="1"/>
  <c r="J31" i="38"/>
  <c r="L31" i="38" s="1"/>
  <c r="D31" i="38"/>
  <c r="K30" i="38"/>
  <c r="J30" i="38"/>
  <c r="L30" i="38" s="1"/>
  <c r="M30" i="38"/>
  <c r="N30" i="38"/>
  <c r="O31" i="38" s="1"/>
  <c r="D30" i="38"/>
  <c r="K29" i="38"/>
  <c r="M29" i="38" s="1"/>
  <c r="J29" i="38"/>
  <c r="L29" i="38"/>
  <c r="D29" i="38"/>
  <c r="K28" i="38"/>
  <c r="J28" i="38"/>
  <c r="L28" i="38" s="1"/>
  <c r="D28" i="38"/>
  <c r="K27" i="38"/>
  <c r="M27" i="38" s="1"/>
  <c r="J27" i="38"/>
  <c r="L27" i="38" s="1"/>
  <c r="D27" i="38"/>
  <c r="K26" i="38"/>
  <c r="M26" i="38" s="1"/>
  <c r="J26" i="38"/>
  <c r="L26" i="38" s="1"/>
  <c r="N26" i="38" s="1"/>
  <c r="O27" i="38" s="1"/>
  <c r="D26" i="38"/>
  <c r="K25" i="38"/>
  <c r="M25" i="38"/>
  <c r="J25" i="38"/>
  <c r="L25" i="38" s="1"/>
  <c r="N25" i="38" s="1"/>
  <c r="O26" i="38" s="1"/>
  <c r="D25" i="38"/>
  <c r="K24" i="38"/>
  <c r="M24" i="38" s="1"/>
  <c r="J24" i="38"/>
  <c r="L24" i="38" s="1"/>
  <c r="N24" i="38" s="1"/>
  <c r="O25" i="38" s="1"/>
  <c r="D24" i="38"/>
  <c r="K23" i="38"/>
  <c r="M23" i="38" s="1"/>
  <c r="J23" i="38"/>
  <c r="L23" i="38" s="1"/>
  <c r="D23" i="38"/>
  <c r="K22" i="38"/>
  <c r="M22" i="38" s="1"/>
  <c r="J22" i="38"/>
  <c r="L22" i="38" s="1"/>
  <c r="D22" i="38"/>
  <c r="K21" i="38"/>
  <c r="J21" i="38"/>
  <c r="L21" i="38" s="1"/>
  <c r="N21" i="38" s="1"/>
  <c r="O22" i="38" s="1"/>
  <c r="M21" i="38"/>
  <c r="D21" i="38"/>
  <c r="D17" i="38"/>
  <c r="K16" i="38"/>
  <c r="M16" i="38" s="1"/>
  <c r="J16" i="38"/>
  <c r="L16" i="38" s="1"/>
  <c r="K15" i="38"/>
  <c r="M15" i="38" s="1"/>
  <c r="J15" i="38"/>
  <c r="L15" i="38" s="1"/>
  <c r="K14" i="38"/>
  <c r="M14" i="38" s="1"/>
  <c r="J14" i="38"/>
  <c r="L14" i="38" s="1"/>
  <c r="K13" i="38"/>
  <c r="M13" i="38" s="1"/>
  <c r="J13" i="38"/>
  <c r="L13" i="38" s="1"/>
  <c r="K12" i="38"/>
  <c r="J12" i="38"/>
  <c r="F12" i="38"/>
  <c r="E12" i="38"/>
  <c r="L12" i="38" s="1"/>
  <c r="K11" i="38"/>
  <c r="J11" i="38"/>
  <c r="L11" i="38" s="1"/>
  <c r="F11" i="38"/>
  <c r="E11" i="38"/>
  <c r="K10" i="38"/>
  <c r="J10" i="38"/>
  <c r="F10" i="38"/>
  <c r="E10" i="38"/>
  <c r="L10" i="38" s="1"/>
  <c r="K9" i="38"/>
  <c r="J9" i="38"/>
  <c r="F9" i="38"/>
  <c r="M9" i="38"/>
  <c r="E9" i="38"/>
  <c r="K8" i="38"/>
  <c r="J8" i="38"/>
  <c r="F8" i="38"/>
  <c r="M8" i="38" s="1"/>
  <c r="E8" i="38"/>
  <c r="L8" i="38" s="1"/>
  <c r="K7" i="38"/>
  <c r="J7" i="38"/>
  <c r="F7" i="38"/>
  <c r="E7" i="38"/>
  <c r="L7" i="38" s="1"/>
  <c r="K6" i="38"/>
  <c r="J6" i="38"/>
  <c r="F6" i="38"/>
  <c r="E6" i="38"/>
  <c r="K5" i="38"/>
  <c r="M5" i="38" s="1"/>
  <c r="J5" i="38"/>
  <c r="L5" i="38" s="1"/>
  <c r="M75" i="38"/>
  <c r="L56" i="38"/>
  <c r="M56" i="38"/>
  <c r="M71" i="38"/>
  <c r="N71" i="38" s="1"/>
  <c r="O72" i="38" s="1"/>
  <c r="L71" i="38"/>
  <c r="M28" i="38"/>
  <c r="L58" i="38"/>
  <c r="M32" i="38"/>
  <c r="L32" i="38"/>
  <c r="E50" i="38"/>
  <c r="M42" i="38"/>
  <c r="N42" i="38" s="1"/>
  <c r="O43" i="38" s="1"/>
  <c r="L42" i="38"/>
  <c r="L43" i="38"/>
  <c r="M63" i="38"/>
  <c r="M72" i="38"/>
  <c r="N72" i="38"/>
  <c r="O73" i="38" s="1"/>
  <c r="L76" i="38"/>
  <c r="E66" i="38"/>
  <c r="L54" i="38"/>
  <c r="F66" i="38"/>
  <c r="K79" i="32"/>
  <c r="K80" i="32"/>
  <c r="L81" i="32" s="1"/>
  <c r="K81" i="32"/>
  <c r="K82" i="32"/>
  <c r="K83" i="32"/>
  <c r="L84" i="32" s="1"/>
  <c r="K84" i="32"/>
  <c r="L85" i="32" s="1"/>
  <c r="K85" i="32"/>
  <c r="C32" i="37"/>
  <c r="G31" i="37"/>
  <c r="H31" i="37" s="1"/>
  <c r="G30" i="37"/>
  <c r="G29" i="37"/>
  <c r="H29" i="37" s="1"/>
  <c r="I30" i="37" s="1"/>
  <c r="G28" i="37"/>
  <c r="H28" i="37" s="1"/>
  <c r="G27" i="37"/>
  <c r="H27" i="37" s="1"/>
  <c r="I28" i="37" s="1"/>
  <c r="G26" i="37"/>
  <c r="G25" i="37"/>
  <c r="H25" i="37" s="1"/>
  <c r="I26" i="37" s="1"/>
  <c r="G24" i="37"/>
  <c r="H24" i="37" s="1"/>
  <c r="I25" i="37" s="1"/>
  <c r="G23" i="37"/>
  <c r="H23" i="37" s="1"/>
  <c r="I24" i="37" s="1"/>
  <c r="G22" i="37"/>
  <c r="H22" i="37" s="1"/>
  <c r="I23" i="37" s="1"/>
  <c r="G21" i="37"/>
  <c r="G20" i="37"/>
  <c r="H20" i="37" s="1"/>
  <c r="I21" i="37" s="1"/>
  <c r="C16" i="37"/>
  <c r="G15" i="37"/>
  <c r="G14" i="37"/>
  <c r="G13" i="37"/>
  <c r="H13" i="37" s="1"/>
  <c r="G12" i="37"/>
  <c r="H12" i="37" s="1"/>
  <c r="G11" i="37"/>
  <c r="H11" i="37" s="1"/>
  <c r="G10" i="37"/>
  <c r="H10" i="37" s="1"/>
  <c r="D10" i="37"/>
  <c r="G9" i="37"/>
  <c r="D9" i="37"/>
  <c r="H9" i="37" s="1"/>
  <c r="D8" i="37"/>
  <c r="H8" i="37"/>
  <c r="I9" i="37" s="1"/>
  <c r="D7" i="37"/>
  <c r="H7" i="37" s="1"/>
  <c r="I8" i="37"/>
  <c r="D6" i="37"/>
  <c r="H6" i="37"/>
  <c r="I7" i="37"/>
  <c r="D5" i="37"/>
  <c r="H5" i="37" s="1"/>
  <c r="I6" i="37" s="1"/>
  <c r="D4" i="37"/>
  <c r="H4" i="37" s="1"/>
  <c r="I5" i="37" s="1"/>
  <c r="G55" i="34"/>
  <c r="H55" i="34" s="1"/>
  <c r="I56" i="34" s="1"/>
  <c r="G56" i="34"/>
  <c r="H56" i="34" s="1"/>
  <c r="I57" i="34" s="1"/>
  <c r="G57" i="34"/>
  <c r="H57" i="34"/>
  <c r="I58" i="34" s="1"/>
  <c r="G58" i="34"/>
  <c r="H58" i="34" s="1"/>
  <c r="I59" i="34" s="1"/>
  <c r="G54" i="34"/>
  <c r="H54" i="34" s="1"/>
  <c r="I55" i="34" s="1"/>
  <c r="G38" i="34"/>
  <c r="H38" i="34"/>
  <c r="G39" i="34"/>
  <c r="H39" i="34" s="1"/>
  <c r="I40" i="34" s="1"/>
  <c r="G40" i="34"/>
  <c r="H40" i="34" s="1"/>
  <c r="I42" i="34" s="1"/>
  <c r="G41" i="34"/>
  <c r="H41" i="34" s="1"/>
  <c r="G42" i="34"/>
  <c r="H42" i="34" s="1"/>
  <c r="G43" i="34"/>
  <c r="H43" i="34"/>
  <c r="G44" i="34"/>
  <c r="H44" i="34" s="1"/>
  <c r="G45" i="34"/>
  <c r="H45" i="34" s="1"/>
  <c r="G46" i="34"/>
  <c r="H46" i="34" s="1"/>
  <c r="I47" i="34" s="1"/>
  <c r="G47" i="34"/>
  <c r="H47" i="34" s="1"/>
  <c r="I48" i="34" s="1"/>
  <c r="G48" i="34"/>
  <c r="H48" i="34" s="1"/>
  <c r="I49" i="34" s="1"/>
  <c r="G49" i="34"/>
  <c r="H49" i="34" s="1"/>
  <c r="G37" i="34"/>
  <c r="H37" i="34" s="1"/>
  <c r="G21" i="34"/>
  <c r="G22" i="34"/>
  <c r="G23" i="34"/>
  <c r="G24" i="34"/>
  <c r="H24" i="34" s="1"/>
  <c r="G25" i="34"/>
  <c r="G26" i="34"/>
  <c r="H26" i="34" s="1"/>
  <c r="I27" i="34" s="1"/>
  <c r="G27" i="34"/>
  <c r="G28" i="34"/>
  <c r="H28" i="34" s="1"/>
  <c r="I29" i="34" s="1"/>
  <c r="G29" i="34"/>
  <c r="H29" i="34" s="1"/>
  <c r="I30" i="34" s="1"/>
  <c r="G30" i="34"/>
  <c r="G31" i="34"/>
  <c r="H31" i="34" s="1"/>
  <c r="G32" i="34"/>
  <c r="H32" i="34" s="1"/>
  <c r="G20" i="34"/>
  <c r="H20" i="34" s="1"/>
  <c r="I21" i="34" s="1"/>
  <c r="G10" i="34"/>
  <c r="G11" i="34"/>
  <c r="G12" i="34"/>
  <c r="G13" i="34"/>
  <c r="G14" i="34"/>
  <c r="G15" i="34"/>
  <c r="G9" i="34"/>
  <c r="H9" i="34" s="1"/>
  <c r="I13" i="34" s="1"/>
  <c r="C43" i="32"/>
  <c r="C42" i="32"/>
  <c r="C41" i="32"/>
  <c r="C52" i="32" s="1"/>
  <c r="C11" i="32"/>
  <c r="C17" i="32" s="1"/>
  <c r="I74" i="32"/>
  <c r="K74" i="32" s="1"/>
  <c r="L75" i="32" s="1"/>
  <c r="I75" i="32"/>
  <c r="K75" i="32" s="1"/>
  <c r="I76" i="32"/>
  <c r="K76" i="32" s="1"/>
  <c r="L77" i="32" s="1"/>
  <c r="I77" i="32"/>
  <c r="K77" i="32"/>
  <c r="L78" i="32" s="1"/>
  <c r="I78" i="32"/>
  <c r="I73" i="32"/>
  <c r="K73" i="32" s="1"/>
  <c r="L74" i="32" s="1"/>
  <c r="I57" i="32"/>
  <c r="K57" i="32" s="1"/>
  <c r="L58" i="32" s="1"/>
  <c r="I58" i="32"/>
  <c r="K58" i="32" s="1"/>
  <c r="I59" i="32"/>
  <c r="K59" i="32"/>
  <c r="I60" i="32"/>
  <c r="K60" i="32"/>
  <c r="L61" i="32" s="1"/>
  <c r="I61" i="32"/>
  <c r="K61" i="32"/>
  <c r="I62" i="32"/>
  <c r="K62" i="32" s="1"/>
  <c r="I63" i="32"/>
  <c r="I64" i="32"/>
  <c r="I65" i="32"/>
  <c r="I66" i="32"/>
  <c r="K66" i="32" s="1"/>
  <c r="L67" i="32" s="1"/>
  <c r="I67" i="32"/>
  <c r="K67" i="32"/>
  <c r="L68" i="32" s="1"/>
  <c r="I68" i="32"/>
  <c r="K68" i="32"/>
  <c r="L73" i="32" s="1"/>
  <c r="I56" i="32"/>
  <c r="K56" i="32" s="1"/>
  <c r="I40" i="32"/>
  <c r="K40" i="32" s="1"/>
  <c r="L41" i="32" s="1"/>
  <c r="I41" i="32"/>
  <c r="K41" i="32"/>
  <c r="L42" i="32" s="1"/>
  <c r="I42" i="32"/>
  <c r="I43" i="32"/>
  <c r="K43" i="32" s="1"/>
  <c r="L44" i="32" s="1"/>
  <c r="I44" i="32"/>
  <c r="K44" i="32" s="1"/>
  <c r="I45" i="32"/>
  <c r="I46" i="32"/>
  <c r="K46" i="32" s="1"/>
  <c r="L47" i="32" s="1"/>
  <c r="I47" i="32"/>
  <c r="K47" i="32" s="1"/>
  <c r="I48" i="32"/>
  <c r="K48" i="32" s="1"/>
  <c r="L49" i="32" s="1"/>
  <c r="I49" i="32"/>
  <c r="K49" i="32" s="1"/>
  <c r="L50" i="32" s="1"/>
  <c r="I50" i="32"/>
  <c r="K50" i="32" s="1"/>
  <c r="L51" i="32"/>
  <c r="I51" i="32"/>
  <c r="K51" i="32" s="1"/>
  <c r="L56" i="32" s="1"/>
  <c r="I39" i="32"/>
  <c r="K39" i="32" s="1"/>
  <c r="L40" i="32" s="1"/>
  <c r="I22" i="32"/>
  <c r="I23" i="32"/>
  <c r="K23" i="32" s="1"/>
  <c r="L24" i="32"/>
  <c r="I24" i="32"/>
  <c r="I25" i="32"/>
  <c r="I26" i="32"/>
  <c r="I27" i="32"/>
  <c r="K27" i="32" s="1"/>
  <c r="I28" i="32"/>
  <c r="I29" i="32"/>
  <c r="I30" i="32"/>
  <c r="K30" i="32" s="1"/>
  <c r="L31" i="32" s="1"/>
  <c r="I31" i="32"/>
  <c r="I32" i="32"/>
  <c r="I33" i="32"/>
  <c r="K33" i="32"/>
  <c r="L39" i="32" s="1"/>
  <c r="I21" i="32"/>
  <c r="K21" i="32" s="1"/>
  <c r="L22" i="32" s="1"/>
  <c r="I11" i="32"/>
  <c r="K11" i="32" s="1"/>
  <c r="I12" i="32"/>
  <c r="K12" i="32" s="1"/>
  <c r="I13" i="32"/>
  <c r="I14" i="32"/>
  <c r="K14" i="32" s="1"/>
  <c r="L15" i="32" s="1"/>
  <c r="I15" i="32"/>
  <c r="I16" i="32"/>
  <c r="I10" i="32"/>
  <c r="K10" i="32" s="1"/>
  <c r="C24" i="32"/>
  <c r="C32" i="32"/>
  <c r="C31" i="32"/>
  <c r="C30" i="32"/>
  <c r="C29" i="32"/>
  <c r="C28" i="32"/>
  <c r="G22" i="30"/>
  <c r="H22" i="30" s="1"/>
  <c r="G23" i="30"/>
  <c r="G24" i="30"/>
  <c r="H24" i="30" s="1"/>
  <c r="I25" i="30" s="1"/>
  <c r="G25" i="30"/>
  <c r="H25" i="30" s="1"/>
  <c r="I26" i="30" s="1"/>
  <c r="G26" i="30"/>
  <c r="H26" i="30" s="1"/>
  <c r="I27" i="30" s="1"/>
  <c r="G27" i="30"/>
  <c r="H27" i="30" s="1"/>
  <c r="G28" i="30"/>
  <c r="G29" i="30"/>
  <c r="H29" i="30" s="1"/>
  <c r="I30" i="30" s="1"/>
  <c r="G30" i="30"/>
  <c r="H30" i="30" s="1"/>
  <c r="I31" i="30" s="1"/>
  <c r="G21" i="30"/>
  <c r="H28" i="30"/>
  <c r="I29" i="30" s="1"/>
  <c r="H15" i="30"/>
  <c r="I16" i="30" s="1"/>
  <c r="G7" i="30"/>
  <c r="H7" i="30" s="1"/>
  <c r="G8" i="30"/>
  <c r="H8" i="30" s="1"/>
  <c r="G9" i="30"/>
  <c r="G10" i="30"/>
  <c r="H10" i="30" s="1"/>
  <c r="G11" i="30"/>
  <c r="G12" i="30"/>
  <c r="H12" i="30" s="1"/>
  <c r="G13" i="30"/>
  <c r="H13" i="30" s="1"/>
  <c r="G14" i="30"/>
  <c r="H14" i="30" s="1"/>
  <c r="G15" i="30"/>
  <c r="G16" i="30"/>
  <c r="G6" i="30"/>
  <c r="H24" i="27"/>
  <c r="I26" i="27" s="1"/>
  <c r="H29" i="27"/>
  <c r="G39" i="27"/>
  <c r="H39" i="27" s="1"/>
  <c r="G40" i="27"/>
  <c r="H40" i="27" s="1"/>
  <c r="I41" i="27" s="1"/>
  <c r="G41" i="27"/>
  <c r="H41" i="27" s="1"/>
  <c r="G42" i="27"/>
  <c r="G38" i="27"/>
  <c r="H38" i="27" s="1"/>
  <c r="H21" i="37"/>
  <c r="I22" i="37" s="1"/>
  <c r="H26" i="37"/>
  <c r="I27" i="37" s="1"/>
  <c r="I29" i="37"/>
  <c r="H30" i="37"/>
  <c r="I31" i="37" s="1"/>
  <c r="I14" i="37"/>
  <c r="H15" i="37"/>
  <c r="I20" i="37" s="1"/>
  <c r="D32" i="37"/>
  <c r="C41" i="27"/>
  <c r="C50" i="27" s="1"/>
  <c r="C26" i="27"/>
  <c r="C34" i="27" s="1"/>
  <c r="C24" i="27"/>
  <c r="G22" i="27"/>
  <c r="H22" i="27" s="1"/>
  <c r="G23" i="27"/>
  <c r="H23" i="27" s="1"/>
  <c r="I24" i="27" s="1"/>
  <c r="G24" i="27"/>
  <c r="G25" i="27"/>
  <c r="G26" i="27"/>
  <c r="H26" i="27" s="1"/>
  <c r="G27" i="27"/>
  <c r="H27" i="27" s="1"/>
  <c r="G28" i="27"/>
  <c r="H28" i="27" s="1"/>
  <c r="I29" i="27" s="1"/>
  <c r="G29" i="27"/>
  <c r="G30" i="27"/>
  <c r="H30" i="27" s="1"/>
  <c r="I31" i="27" s="1"/>
  <c r="G31" i="27"/>
  <c r="H31" i="27" s="1"/>
  <c r="G32" i="27"/>
  <c r="H32" i="27" s="1"/>
  <c r="I33" i="27" s="1"/>
  <c r="G33" i="27"/>
  <c r="H33" i="27" s="1"/>
  <c r="I38" i="27" s="1"/>
  <c r="G21" i="27"/>
  <c r="H21" i="27" s="1"/>
  <c r="H13" i="27"/>
  <c r="G6" i="27"/>
  <c r="H6" i="27" s="1"/>
  <c r="G7" i="27"/>
  <c r="H7" i="27" s="1"/>
  <c r="G8" i="27"/>
  <c r="H8" i="27" s="1"/>
  <c r="G9" i="27"/>
  <c r="H9" i="27" s="1"/>
  <c r="G10" i="27"/>
  <c r="H10" i="27" s="1"/>
  <c r="G11" i="27"/>
  <c r="H11" i="27" s="1"/>
  <c r="G12" i="27"/>
  <c r="H12" i="27" s="1"/>
  <c r="G13" i="27"/>
  <c r="G14" i="27"/>
  <c r="H14" i="27" s="1"/>
  <c r="G15" i="27"/>
  <c r="H15" i="27" s="1"/>
  <c r="I16" i="27" s="1"/>
  <c r="G16" i="27"/>
  <c r="H16" i="27" s="1"/>
  <c r="I21" i="27" s="1"/>
  <c r="G5" i="27"/>
  <c r="H5" i="27" s="1"/>
  <c r="C7" i="27"/>
  <c r="G22" i="26"/>
  <c r="H22" i="26" s="1"/>
  <c r="I23" i="26" s="1"/>
  <c r="G23" i="26"/>
  <c r="H23" i="26" s="1"/>
  <c r="I24" i="26" s="1"/>
  <c r="G24" i="26"/>
  <c r="H24" i="26" s="1"/>
  <c r="I25" i="26" s="1"/>
  <c r="G25" i="26"/>
  <c r="H25" i="26" s="1"/>
  <c r="I26" i="26" s="1"/>
  <c r="G26" i="26"/>
  <c r="H26" i="26"/>
  <c r="G27" i="26"/>
  <c r="H27" i="26" s="1"/>
  <c r="G21" i="26"/>
  <c r="H21" i="26" s="1"/>
  <c r="I22" i="26" s="1"/>
  <c r="H14" i="26"/>
  <c r="G6" i="26"/>
  <c r="H6" i="26" s="1"/>
  <c r="G7" i="26"/>
  <c r="H7" i="26" s="1"/>
  <c r="G8" i="26"/>
  <c r="H8" i="26" s="1"/>
  <c r="G9" i="26"/>
  <c r="H9" i="26" s="1"/>
  <c r="G10" i="26"/>
  <c r="H10" i="26" s="1"/>
  <c r="G11" i="26"/>
  <c r="H11" i="26" s="1"/>
  <c r="G12" i="26"/>
  <c r="H12" i="26" s="1"/>
  <c r="G13" i="26"/>
  <c r="H13" i="26" s="1"/>
  <c r="I14" i="26" s="1"/>
  <c r="G14" i="26"/>
  <c r="G15" i="26"/>
  <c r="H15" i="26" s="1"/>
  <c r="I16" i="26" s="1"/>
  <c r="G16" i="26"/>
  <c r="H16" i="26" s="1"/>
  <c r="I21" i="26" s="1"/>
  <c r="G5" i="26"/>
  <c r="H5" i="26" s="1"/>
  <c r="H21" i="25"/>
  <c r="G21" i="25"/>
  <c r="G22" i="25"/>
  <c r="H22" i="25" s="1"/>
  <c r="G23" i="25"/>
  <c r="H23" i="25" s="1"/>
  <c r="I24" i="25" s="1"/>
  <c r="G24" i="25"/>
  <c r="G25" i="25"/>
  <c r="G26" i="25"/>
  <c r="G27" i="25"/>
  <c r="G28" i="25"/>
  <c r="G29" i="25"/>
  <c r="G30" i="25"/>
  <c r="G31" i="25"/>
  <c r="G20" i="25"/>
  <c r="H20" i="25" s="1"/>
  <c r="G7" i="25"/>
  <c r="H7" i="25" s="1"/>
  <c r="G8" i="25"/>
  <c r="H8" i="25" s="1"/>
  <c r="G9" i="25"/>
  <c r="H9" i="25" s="1"/>
  <c r="G10" i="25"/>
  <c r="H10" i="25" s="1"/>
  <c r="G11" i="25"/>
  <c r="H11" i="25" s="1"/>
  <c r="G12" i="25"/>
  <c r="H12" i="25" s="1"/>
  <c r="G13" i="25"/>
  <c r="H13" i="25" s="1"/>
  <c r="G14" i="25"/>
  <c r="H14" i="25" s="1"/>
  <c r="I15" i="25" s="1"/>
  <c r="G15" i="25"/>
  <c r="H15" i="25" s="1"/>
  <c r="I20" i="25" s="1"/>
  <c r="G6" i="25"/>
  <c r="H6" i="25" s="1"/>
  <c r="C50" i="24"/>
  <c r="C51" i="24" s="1"/>
  <c r="D35" i="22"/>
  <c r="C18" i="22"/>
  <c r="D18" i="22"/>
  <c r="D19" i="22" s="1"/>
  <c r="C17" i="22"/>
  <c r="G41" i="22"/>
  <c r="G42" i="22"/>
  <c r="G43" i="22"/>
  <c r="G44" i="22"/>
  <c r="G45" i="22"/>
  <c r="G46" i="22"/>
  <c r="G47" i="22"/>
  <c r="G40" i="22"/>
  <c r="G23" i="22"/>
  <c r="H23" i="22" s="1"/>
  <c r="I24" i="22" s="1"/>
  <c r="G24" i="22"/>
  <c r="H24" i="22" s="1"/>
  <c r="G25" i="22"/>
  <c r="H25" i="22" s="1"/>
  <c r="I26" i="22" s="1"/>
  <c r="G26" i="22"/>
  <c r="H26" i="22"/>
  <c r="I27" i="22" s="1"/>
  <c r="G27" i="22"/>
  <c r="H27" i="22" s="1"/>
  <c r="I28" i="22"/>
  <c r="G28" i="22"/>
  <c r="H28" i="22" s="1"/>
  <c r="I29" i="22" s="1"/>
  <c r="G29" i="22"/>
  <c r="H29" i="22" s="1"/>
  <c r="G30" i="22"/>
  <c r="H30" i="22" s="1"/>
  <c r="G31" i="22"/>
  <c r="H31" i="22" s="1"/>
  <c r="G32" i="22"/>
  <c r="H32" i="22" s="1"/>
  <c r="I33" i="22" s="1"/>
  <c r="G33" i="22"/>
  <c r="H33" i="22" s="1"/>
  <c r="I34" i="22" s="1"/>
  <c r="G34" i="22"/>
  <c r="H34" i="22" s="1"/>
  <c r="I40" i="22" s="1"/>
  <c r="G22" i="22"/>
  <c r="H22" i="22"/>
  <c r="G6" i="22"/>
  <c r="H6" i="22" s="1"/>
  <c r="G7" i="22"/>
  <c r="H7" i="22" s="1"/>
  <c r="G8" i="22"/>
  <c r="H8" i="22" s="1"/>
  <c r="G9" i="22"/>
  <c r="H9" i="22" s="1"/>
  <c r="G10" i="22"/>
  <c r="H10" i="22" s="1"/>
  <c r="G11" i="22"/>
  <c r="H11" i="22" s="1"/>
  <c r="G12" i="22"/>
  <c r="H12" i="22" s="1"/>
  <c r="G13" i="22"/>
  <c r="H13" i="22" s="1"/>
  <c r="I14" i="22" s="1"/>
  <c r="G14" i="22"/>
  <c r="H14" i="22" s="1"/>
  <c r="I15" i="22" s="1"/>
  <c r="G15" i="22"/>
  <c r="H15" i="22" s="1"/>
  <c r="I16" i="22" s="1"/>
  <c r="G16" i="22"/>
  <c r="H16" i="22" s="1"/>
  <c r="I22" i="22" s="1"/>
  <c r="G5" i="22"/>
  <c r="H5" i="22" s="1"/>
  <c r="D64" i="20"/>
  <c r="F64" i="20" s="1"/>
  <c r="M64" i="20" s="1"/>
  <c r="D63" i="20"/>
  <c r="F63" i="20" s="1"/>
  <c r="D62" i="20"/>
  <c r="F62" i="20" s="1"/>
  <c r="M62" i="20" s="1"/>
  <c r="D61" i="20"/>
  <c r="F61" i="20" s="1"/>
  <c r="D60" i="20"/>
  <c r="F60" i="20" s="1"/>
  <c r="D59" i="20"/>
  <c r="F59" i="20" s="1"/>
  <c r="D58" i="20"/>
  <c r="F58" i="20"/>
  <c r="D57" i="20"/>
  <c r="F57" i="20" s="1"/>
  <c r="D56" i="20"/>
  <c r="D55" i="20"/>
  <c r="F55" i="20"/>
  <c r="M55" i="20" s="1"/>
  <c r="N55" i="20" s="1"/>
  <c r="O56" i="20" s="1"/>
  <c r="D54" i="20"/>
  <c r="D53" i="20"/>
  <c r="D48" i="20"/>
  <c r="F48" i="20" s="1"/>
  <c r="M48" i="20" s="1"/>
  <c r="D47" i="20"/>
  <c r="F47" i="20" s="1"/>
  <c r="M47" i="20" s="1"/>
  <c r="D46" i="20"/>
  <c r="D45" i="20"/>
  <c r="F45" i="20" s="1"/>
  <c r="D44" i="20"/>
  <c r="F44" i="20" s="1"/>
  <c r="D43" i="20"/>
  <c r="D42" i="20"/>
  <c r="D41" i="20"/>
  <c r="F41" i="20" s="1"/>
  <c r="D40" i="20"/>
  <c r="F40" i="20" s="1"/>
  <c r="D39" i="20"/>
  <c r="F39" i="20" s="1"/>
  <c r="D38" i="20"/>
  <c r="D37" i="20"/>
  <c r="D32" i="20"/>
  <c r="D31" i="20"/>
  <c r="D30" i="20"/>
  <c r="D29" i="20"/>
  <c r="D28" i="20"/>
  <c r="D27" i="20"/>
  <c r="D26" i="20"/>
  <c r="D25" i="20"/>
  <c r="D24" i="20"/>
  <c r="D23" i="20"/>
  <c r="D22" i="20"/>
  <c r="D21" i="20"/>
  <c r="K80" i="20"/>
  <c r="J80" i="20"/>
  <c r="D80" i="20"/>
  <c r="K79" i="20"/>
  <c r="J79" i="20"/>
  <c r="D79" i="20"/>
  <c r="F79" i="20" s="1"/>
  <c r="K78" i="20"/>
  <c r="J78" i="20"/>
  <c r="D78" i="20"/>
  <c r="F78" i="20" s="1"/>
  <c r="M78" i="20" s="1"/>
  <c r="K77" i="20"/>
  <c r="J77" i="20"/>
  <c r="E77" i="20"/>
  <c r="D77" i="20"/>
  <c r="F77" i="20" s="1"/>
  <c r="K76" i="20"/>
  <c r="J76" i="20"/>
  <c r="D76" i="20"/>
  <c r="F76" i="20" s="1"/>
  <c r="K75" i="20"/>
  <c r="J75" i="20"/>
  <c r="D75" i="20"/>
  <c r="F75" i="20" s="1"/>
  <c r="M75" i="20" s="1"/>
  <c r="K74" i="20"/>
  <c r="J74" i="20"/>
  <c r="D74" i="20"/>
  <c r="K73" i="20"/>
  <c r="J73" i="20"/>
  <c r="D73" i="20"/>
  <c r="K72" i="20"/>
  <c r="J72" i="20"/>
  <c r="D72" i="20"/>
  <c r="F72" i="20" s="1"/>
  <c r="M72" i="20" s="1"/>
  <c r="K71" i="20"/>
  <c r="J71" i="20"/>
  <c r="D71" i="20"/>
  <c r="K70" i="20"/>
  <c r="J70" i="20"/>
  <c r="D70" i="20"/>
  <c r="K69" i="20"/>
  <c r="J69" i="20"/>
  <c r="D69" i="20"/>
  <c r="E69" i="20" s="1"/>
  <c r="L69" i="20" s="1"/>
  <c r="K64" i="20"/>
  <c r="J64" i="20"/>
  <c r="L64" i="20" s="1"/>
  <c r="K63" i="20"/>
  <c r="J63" i="20"/>
  <c r="L63" i="20" s="1"/>
  <c r="K62" i="20"/>
  <c r="J62" i="20"/>
  <c r="L62" i="20" s="1"/>
  <c r="K61" i="20"/>
  <c r="J61" i="20"/>
  <c r="L61" i="20" s="1"/>
  <c r="K60" i="20"/>
  <c r="M60" i="20"/>
  <c r="J60" i="20"/>
  <c r="L60" i="20" s="1"/>
  <c r="N60" i="20" s="1"/>
  <c r="O61" i="20" s="1"/>
  <c r="K59" i="20"/>
  <c r="J59" i="20"/>
  <c r="L59" i="20" s="1"/>
  <c r="K58" i="20"/>
  <c r="J58" i="20"/>
  <c r="K57" i="20"/>
  <c r="J57" i="20"/>
  <c r="L57" i="20" s="1"/>
  <c r="K56" i="20"/>
  <c r="J56" i="20"/>
  <c r="L56" i="20" s="1"/>
  <c r="F56" i="20"/>
  <c r="M56" i="20" s="1"/>
  <c r="K55" i="20"/>
  <c r="J55" i="20"/>
  <c r="L55" i="20"/>
  <c r="K54" i="20"/>
  <c r="J54" i="20"/>
  <c r="F54" i="20"/>
  <c r="K53" i="20"/>
  <c r="J53" i="20"/>
  <c r="F53" i="20"/>
  <c r="E65" i="20"/>
  <c r="K48" i="20"/>
  <c r="J48" i="20"/>
  <c r="K47" i="20"/>
  <c r="J47" i="20"/>
  <c r="K46" i="20"/>
  <c r="J46" i="20"/>
  <c r="L46" i="20" s="1"/>
  <c r="F46" i="20"/>
  <c r="M46" i="20" s="1"/>
  <c r="K45" i="20"/>
  <c r="J45" i="20"/>
  <c r="L45" i="20"/>
  <c r="K44" i="20"/>
  <c r="M44" i="20" s="1"/>
  <c r="J44" i="20"/>
  <c r="K43" i="20"/>
  <c r="J43" i="20"/>
  <c r="L43" i="20" s="1"/>
  <c r="F43" i="20"/>
  <c r="K42" i="20"/>
  <c r="J42" i="20"/>
  <c r="L42" i="20" s="1"/>
  <c r="K41" i="20"/>
  <c r="J41" i="20"/>
  <c r="L41" i="20" s="1"/>
  <c r="K40" i="20"/>
  <c r="J40" i="20"/>
  <c r="L40" i="20" s="1"/>
  <c r="K39" i="20"/>
  <c r="J39" i="20"/>
  <c r="L39" i="20" s="1"/>
  <c r="K38" i="20"/>
  <c r="J38" i="20"/>
  <c r="L38" i="20" s="1"/>
  <c r="K37" i="20"/>
  <c r="J37" i="20"/>
  <c r="F37" i="20"/>
  <c r="K32" i="20"/>
  <c r="M32" i="20" s="1"/>
  <c r="J32" i="20"/>
  <c r="L32" i="20"/>
  <c r="K31" i="20"/>
  <c r="J31" i="20"/>
  <c r="K30" i="20"/>
  <c r="J30" i="20"/>
  <c r="L30" i="20" s="1"/>
  <c r="M30" i="20"/>
  <c r="K29" i="20"/>
  <c r="M29" i="20" s="1"/>
  <c r="N29" i="20" s="1"/>
  <c r="O30" i="20" s="1"/>
  <c r="J29" i="20"/>
  <c r="K28" i="20"/>
  <c r="M28" i="20" s="1"/>
  <c r="J28" i="20"/>
  <c r="L28" i="20" s="1"/>
  <c r="N28" i="20" s="1"/>
  <c r="O29" i="20" s="1"/>
  <c r="K27" i="20"/>
  <c r="M27" i="20" s="1"/>
  <c r="J27" i="20"/>
  <c r="L27" i="20" s="1"/>
  <c r="K26" i="20"/>
  <c r="M26" i="20" s="1"/>
  <c r="J26" i="20"/>
  <c r="L26" i="20" s="1"/>
  <c r="K25" i="20"/>
  <c r="J25" i="20"/>
  <c r="K24" i="20"/>
  <c r="M24" i="20" s="1"/>
  <c r="J24" i="20"/>
  <c r="L24" i="20" s="1"/>
  <c r="N24" i="20" s="1"/>
  <c r="O25" i="20" s="1"/>
  <c r="K23" i="20"/>
  <c r="M23" i="20" s="1"/>
  <c r="J23" i="20"/>
  <c r="L23" i="20" s="1"/>
  <c r="K22" i="20"/>
  <c r="J22" i="20"/>
  <c r="L22" i="20" s="1"/>
  <c r="K21" i="20"/>
  <c r="M21" i="20" s="1"/>
  <c r="J21" i="20"/>
  <c r="L21" i="20" s="1"/>
  <c r="D17" i="20"/>
  <c r="K16" i="20"/>
  <c r="M16" i="20" s="1"/>
  <c r="J16" i="20"/>
  <c r="K15" i="20"/>
  <c r="J15" i="20"/>
  <c r="K14" i="20"/>
  <c r="M14" i="20" s="1"/>
  <c r="J14" i="20"/>
  <c r="L14" i="20" s="1"/>
  <c r="N14" i="20" s="1"/>
  <c r="O15" i="20" s="1"/>
  <c r="K13" i="20"/>
  <c r="M13" i="20" s="1"/>
  <c r="J13" i="20"/>
  <c r="K12" i="20"/>
  <c r="M12" i="20" s="1"/>
  <c r="J12" i="20"/>
  <c r="K11" i="20"/>
  <c r="J11" i="20"/>
  <c r="L11" i="20" s="1"/>
  <c r="K10" i="20"/>
  <c r="M10" i="20" s="1"/>
  <c r="J10" i="20"/>
  <c r="K9" i="20"/>
  <c r="M9" i="20" s="1"/>
  <c r="J9" i="20"/>
  <c r="L9" i="20" s="1"/>
  <c r="K8" i="20"/>
  <c r="M8" i="20" s="1"/>
  <c r="J8" i="20"/>
  <c r="L8" i="20" s="1"/>
  <c r="N8" i="20" s="1"/>
  <c r="K7" i="20"/>
  <c r="M7" i="20" s="1"/>
  <c r="J7" i="20"/>
  <c r="L7" i="20" s="1"/>
  <c r="N7" i="20" s="1"/>
  <c r="K6" i="20"/>
  <c r="M6" i="20" s="1"/>
  <c r="J6" i="20"/>
  <c r="L6" i="20" s="1"/>
  <c r="E17" i="20"/>
  <c r="K5" i="20"/>
  <c r="M5" i="20" s="1"/>
  <c r="J5" i="20"/>
  <c r="L5" i="20" s="1"/>
  <c r="D47" i="19"/>
  <c r="D46" i="19"/>
  <c r="F46" i="19" s="1"/>
  <c r="D45" i="19"/>
  <c r="D44" i="19"/>
  <c r="F44" i="19" s="1"/>
  <c r="M44" i="19" s="1"/>
  <c r="D43" i="19"/>
  <c r="F43" i="19" s="1"/>
  <c r="D42" i="19"/>
  <c r="F42" i="19" s="1"/>
  <c r="D41" i="19"/>
  <c r="F41" i="19" s="1"/>
  <c r="M41" i="19" s="1"/>
  <c r="D40" i="19"/>
  <c r="F40" i="19" s="1"/>
  <c r="D39" i="19"/>
  <c r="F39" i="19"/>
  <c r="D38" i="19"/>
  <c r="F29" i="19"/>
  <c r="L9" i="19"/>
  <c r="D33" i="19"/>
  <c r="F33" i="19" s="1"/>
  <c r="D32" i="19"/>
  <c r="F32" i="19" s="1"/>
  <c r="D31" i="19"/>
  <c r="F31" i="19" s="1"/>
  <c r="D30" i="19"/>
  <c r="F30" i="19" s="1"/>
  <c r="D29" i="19"/>
  <c r="D28" i="19"/>
  <c r="F28" i="19" s="1"/>
  <c r="D27" i="19"/>
  <c r="F27" i="19" s="1"/>
  <c r="D26" i="19"/>
  <c r="F26" i="19" s="1"/>
  <c r="D25" i="19"/>
  <c r="F25" i="19" s="1"/>
  <c r="M25" i="19" s="1"/>
  <c r="D24" i="19"/>
  <c r="D23" i="19"/>
  <c r="F23" i="19" s="1"/>
  <c r="D22" i="19"/>
  <c r="F22" i="19" s="1"/>
  <c r="M22" i="19" s="1"/>
  <c r="K49" i="19"/>
  <c r="J49" i="19"/>
  <c r="D49" i="19"/>
  <c r="F49" i="19" s="1"/>
  <c r="M49" i="19" s="1"/>
  <c r="K48" i="19"/>
  <c r="J48" i="19"/>
  <c r="D48" i="19"/>
  <c r="K47" i="19"/>
  <c r="J47" i="19"/>
  <c r="L47" i="19" s="1"/>
  <c r="F47" i="19"/>
  <c r="K46" i="19"/>
  <c r="J46" i="19"/>
  <c r="K45" i="19"/>
  <c r="J45" i="19"/>
  <c r="L45" i="19" s="1"/>
  <c r="K44" i="19"/>
  <c r="J44" i="19"/>
  <c r="L44" i="19" s="1"/>
  <c r="K43" i="19"/>
  <c r="J43" i="19"/>
  <c r="K42" i="19"/>
  <c r="J42" i="19"/>
  <c r="L42" i="19" s="1"/>
  <c r="K41" i="19"/>
  <c r="J41" i="19"/>
  <c r="L41" i="19" s="1"/>
  <c r="K40" i="19"/>
  <c r="J40" i="19"/>
  <c r="K39" i="19"/>
  <c r="J39" i="19"/>
  <c r="L39" i="19" s="1"/>
  <c r="K38" i="19"/>
  <c r="J38" i="19"/>
  <c r="K33" i="19"/>
  <c r="J33" i="19"/>
  <c r="L33" i="19" s="1"/>
  <c r="K32" i="19"/>
  <c r="J32" i="19"/>
  <c r="L32" i="19" s="1"/>
  <c r="K31" i="19"/>
  <c r="J31" i="19"/>
  <c r="L31" i="19" s="1"/>
  <c r="K30" i="19"/>
  <c r="J30" i="19"/>
  <c r="L30" i="19"/>
  <c r="K29" i="19"/>
  <c r="J29" i="19"/>
  <c r="L29" i="19" s="1"/>
  <c r="K28" i="19"/>
  <c r="J28" i="19"/>
  <c r="L28" i="19" s="1"/>
  <c r="K27" i="19"/>
  <c r="J27" i="19"/>
  <c r="L27" i="19" s="1"/>
  <c r="K26" i="19"/>
  <c r="J26" i="19"/>
  <c r="L26" i="19" s="1"/>
  <c r="K25" i="19"/>
  <c r="J25" i="19"/>
  <c r="L25" i="19" s="1"/>
  <c r="K24" i="19"/>
  <c r="J24" i="19"/>
  <c r="L24" i="19" s="1"/>
  <c r="K23" i="19"/>
  <c r="J23" i="19"/>
  <c r="L23" i="19" s="1"/>
  <c r="K22" i="19"/>
  <c r="J22" i="19"/>
  <c r="L22" i="19" s="1"/>
  <c r="D18" i="19"/>
  <c r="K17" i="19"/>
  <c r="J17" i="19"/>
  <c r="K16" i="19"/>
  <c r="J16" i="19"/>
  <c r="K15" i="19"/>
  <c r="J15" i="19"/>
  <c r="L15" i="19" s="1"/>
  <c r="K14" i="19"/>
  <c r="J14" i="19"/>
  <c r="K13" i="19"/>
  <c r="J13" i="19"/>
  <c r="K12" i="19"/>
  <c r="M12" i="19" s="1"/>
  <c r="J12" i="19"/>
  <c r="L12" i="19" s="1"/>
  <c r="K11" i="19"/>
  <c r="M11" i="19" s="1"/>
  <c r="J11" i="19"/>
  <c r="L11" i="19" s="1"/>
  <c r="N11" i="19" s="1"/>
  <c r="K10" i="19"/>
  <c r="M10" i="19" s="1"/>
  <c r="J10" i="19"/>
  <c r="K9" i="19"/>
  <c r="M9" i="19" s="1"/>
  <c r="J9" i="19"/>
  <c r="K8" i="19"/>
  <c r="M8" i="19" s="1"/>
  <c r="J8" i="19"/>
  <c r="K7" i="19"/>
  <c r="M7" i="19" s="1"/>
  <c r="J7" i="19"/>
  <c r="L7" i="19" s="1"/>
  <c r="N7" i="19" s="1"/>
  <c r="K6" i="19"/>
  <c r="M6" i="19" s="1"/>
  <c r="M18" i="19" s="1"/>
  <c r="J6" i="19"/>
  <c r="L6" i="19" s="1"/>
  <c r="F40" i="18"/>
  <c r="E48" i="18"/>
  <c r="L48" i="18" s="1"/>
  <c r="K6" i="18"/>
  <c r="J6" i="18"/>
  <c r="L6" i="18" s="1"/>
  <c r="M45" i="20"/>
  <c r="N45" i="20" s="1"/>
  <c r="O46" i="20" s="1"/>
  <c r="F42" i="20"/>
  <c r="M42" i="20" s="1"/>
  <c r="M76" i="20"/>
  <c r="M79" i="20"/>
  <c r="F69" i="20"/>
  <c r="L44" i="20"/>
  <c r="M22" i="20"/>
  <c r="M31" i="20"/>
  <c r="N31" i="20" s="1"/>
  <c r="O32" i="20" s="1"/>
  <c r="L58" i="20"/>
  <c r="L53" i="20"/>
  <c r="L54" i="20"/>
  <c r="L10" i="20"/>
  <c r="N10" i="20" s="1"/>
  <c r="L12" i="20"/>
  <c r="L13" i="20"/>
  <c r="N13" i="20" s="1"/>
  <c r="L15" i="20"/>
  <c r="N15" i="20" s="1"/>
  <c r="O16" i="20" s="1"/>
  <c r="L16" i="20"/>
  <c r="L31" i="20"/>
  <c r="F17" i="20"/>
  <c r="M11" i="20"/>
  <c r="M15" i="20"/>
  <c r="M25" i="20"/>
  <c r="M39" i="20"/>
  <c r="L47" i="20"/>
  <c r="L37" i="20"/>
  <c r="F33" i="20"/>
  <c r="L25" i="20"/>
  <c r="L29" i="20"/>
  <c r="L48" i="20"/>
  <c r="N26" i="20"/>
  <c r="F45" i="19"/>
  <c r="M45" i="19"/>
  <c r="L46" i="19"/>
  <c r="L40" i="19"/>
  <c r="L43" i="19"/>
  <c r="L8" i="19"/>
  <c r="N8" i="19" s="1"/>
  <c r="L10" i="19"/>
  <c r="N10" i="19" s="1"/>
  <c r="M13" i="19"/>
  <c r="M14" i="19"/>
  <c r="M15" i="19"/>
  <c r="M17" i="19"/>
  <c r="M16" i="19"/>
  <c r="E49" i="19"/>
  <c r="L49" i="19" s="1"/>
  <c r="M69" i="20"/>
  <c r="N69" i="20" s="1"/>
  <c r="O70" i="20" s="1"/>
  <c r="D48" i="18"/>
  <c r="F48" i="18" s="1"/>
  <c r="D47" i="18"/>
  <c r="D46" i="18"/>
  <c r="E46" i="18" s="1"/>
  <c r="D45" i="18"/>
  <c r="F45" i="18" s="1"/>
  <c r="D44" i="18"/>
  <c r="D43" i="18"/>
  <c r="E43" i="18" s="1"/>
  <c r="D42" i="18"/>
  <c r="D41" i="18"/>
  <c r="D40" i="18"/>
  <c r="E40" i="18" s="1"/>
  <c r="D39" i="18"/>
  <c r="D38" i="18"/>
  <c r="F38" i="18" s="1"/>
  <c r="D37" i="18"/>
  <c r="F37" i="18" s="1"/>
  <c r="D29" i="18"/>
  <c r="D28" i="18"/>
  <c r="D27" i="18"/>
  <c r="D26" i="18"/>
  <c r="D25" i="18"/>
  <c r="D24" i="18"/>
  <c r="D23" i="18"/>
  <c r="D22" i="18"/>
  <c r="D21" i="18"/>
  <c r="K48" i="18"/>
  <c r="J48" i="18"/>
  <c r="K47" i="18"/>
  <c r="J47" i="18"/>
  <c r="K46" i="18"/>
  <c r="J46" i="18"/>
  <c r="K45" i="18"/>
  <c r="J45" i="18"/>
  <c r="K44" i="18"/>
  <c r="J44" i="18"/>
  <c r="K43" i="18"/>
  <c r="J43" i="18"/>
  <c r="K42" i="18"/>
  <c r="J42" i="18"/>
  <c r="K41" i="18"/>
  <c r="J41" i="18"/>
  <c r="K40" i="18"/>
  <c r="M40" i="18"/>
  <c r="N40" i="18" s="1"/>
  <c r="J40" i="18"/>
  <c r="L40" i="18" s="1"/>
  <c r="K39" i="18"/>
  <c r="J39" i="18"/>
  <c r="K38" i="18"/>
  <c r="J38" i="18"/>
  <c r="L38" i="18" s="1"/>
  <c r="K37" i="18"/>
  <c r="M37" i="18" s="1"/>
  <c r="J37" i="18"/>
  <c r="L37" i="18" s="1"/>
  <c r="K32" i="18"/>
  <c r="M32" i="18"/>
  <c r="J32" i="18"/>
  <c r="L32" i="18" s="1"/>
  <c r="N32" i="18" s="1"/>
  <c r="K31" i="18"/>
  <c r="M31" i="18"/>
  <c r="J31" i="18"/>
  <c r="L31" i="18" s="1"/>
  <c r="K30" i="18"/>
  <c r="M30" i="18" s="1"/>
  <c r="J30" i="18"/>
  <c r="L30" i="18" s="1"/>
  <c r="K29" i="18"/>
  <c r="J29" i="18"/>
  <c r="L29" i="18" s="1"/>
  <c r="K28" i="18"/>
  <c r="M28" i="18"/>
  <c r="J28" i="18"/>
  <c r="L28" i="18" s="1"/>
  <c r="K27" i="18"/>
  <c r="M27" i="18"/>
  <c r="J27" i="18"/>
  <c r="L27" i="18" s="1"/>
  <c r="K26" i="18"/>
  <c r="M26" i="18" s="1"/>
  <c r="J26" i="18"/>
  <c r="L26" i="18" s="1"/>
  <c r="K25" i="18"/>
  <c r="M25" i="18" s="1"/>
  <c r="J25" i="18"/>
  <c r="L25" i="18" s="1"/>
  <c r="K24" i="18"/>
  <c r="M24" i="18" s="1"/>
  <c r="J24" i="18"/>
  <c r="L24" i="18" s="1"/>
  <c r="K23" i="18"/>
  <c r="M23" i="18" s="1"/>
  <c r="J23" i="18"/>
  <c r="L23" i="18" s="1"/>
  <c r="K22" i="18"/>
  <c r="M22" i="18"/>
  <c r="J22" i="18"/>
  <c r="L22" i="18" s="1"/>
  <c r="K21" i="18"/>
  <c r="M21" i="18" s="1"/>
  <c r="J21" i="18"/>
  <c r="L21" i="18" s="1"/>
  <c r="D17" i="18"/>
  <c r="K16" i="18"/>
  <c r="M16" i="18" s="1"/>
  <c r="J16" i="18"/>
  <c r="L16" i="18" s="1"/>
  <c r="K15" i="18"/>
  <c r="M15" i="18"/>
  <c r="J15" i="18"/>
  <c r="L15" i="18" s="1"/>
  <c r="K14" i="18"/>
  <c r="M14" i="18"/>
  <c r="J14" i="18"/>
  <c r="L14" i="18" s="1"/>
  <c r="K13" i="18"/>
  <c r="J13" i="18"/>
  <c r="L13" i="18" s="1"/>
  <c r="K12" i="18"/>
  <c r="M12" i="18" s="1"/>
  <c r="J12" i="18"/>
  <c r="L12" i="18" s="1"/>
  <c r="K11" i="18"/>
  <c r="M11" i="18" s="1"/>
  <c r="J11" i="18"/>
  <c r="L11" i="18" s="1"/>
  <c r="K10" i="18"/>
  <c r="M10" i="18" s="1"/>
  <c r="J10" i="18"/>
  <c r="L10" i="18" s="1"/>
  <c r="K9" i="18"/>
  <c r="M9" i="18" s="1"/>
  <c r="J9" i="18"/>
  <c r="L9" i="18" s="1"/>
  <c r="K8" i="18"/>
  <c r="M8" i="18" s="1"/>
  <c r="N8" i="18" s="1"/>
  <c r="J8" i="18"/>
  <c r="L8" i="18" s="1"/>
  <c r="K7" i="18"/>
  <c r="M7" i="18" s="1"/>
  <c r="J7" i="18"/>
  <c r="L7" i="18" s="1"/>
  <c r="N7" i="18" s="1"/>
  <c r="M6" i="18"/>
  <c r="K5" i="18"/>
  <c r="M5" i="18"/>
  <c r="J5" i="18"/>
  <c r="L5" i="18" s="1"/>
  <c r="F33" i="18"/>
  <c r="M29" i="18"/>
  <c r="F17" i="18"/>
  <c r="M13" i="18"/>
  <c r="E17" i="18"/>
  <c r="D17" i="17"/>
  <c r="C17" i="17"/>
  <c r="G16" i="17"/>
  <c r="H16" i="17" s="1"/>
  <c r="G15" i="17"/>
  <c r="H15" i="17"/>
  <c r="I16" i="17" s="1"/>
  <c r="G14" i="17"/>
  <c r="H14" i="17" s="1"/>
  <c r="I15" i="17" s="1"/>
  <c r="G13" i="17"/>
  <c r="H13" i="17"/>
  <c r="I14" i="17" s="1"/>
  <c r="G12" i="17"/>
  <c r="H12" i="17" s="1"/>
  <c r="G11" i="17"/>
  <c r="H11" i="17" s="1"/>
  <c r="G10" i="17"/>
  <c r="H10" i="17" s="1"/>
  <c r="G9" i="17"/>
  <c r="H9" i="17"/>
  <c r="G8" i="17"/>
  <c r="H8" i="17" s="1"/>
  <c r="G7" i="17"/>
  <c r="H7" i="17" s="1"/>
  <c r="G6" i="17"/>
  <c r="H6" i="17" s="1"/>
  <c r="D19" i="16"/>
  <c r="K30" i="16"/>
  <c r="M30" i="16" s="1"/>
  <c r="J30" i="16"/>
  <c r="L30" i="16" s="1"/>
  <c r="K29" i="16"/>
  <c r="M29" i="16" s="1"/>
  <c r="J29" i="16"/>
  <c r="L29" i="16" s="1"/>
  <c r="K28" i="16"/>
  <c r="M28" i="16" s="1"/>
  <c r="J28" i="16"/>
  <c r="L28" i="16" s="1"/>
  <c r="N28" i="16" s="1"/>
  <c r="O29" i="16" s="1"/>
  <c r="K27" i="16"/>
  <c r="M27" i="16" s="1"/>
  <c r="J27" i="16"/>
  <c r="L27" i="16" s="1"/>
  <c r="K26" i="16"/>
  <c r="M26" i="16"/>
  <c r="J26" i="16"/>
  <c r="L26" i="16" s="1"/>
  <c r="K25" i="16"/>
  <c r="M25" i="16" s="1"/>
  <c r="J25" i="16"/>
  <c r="L25" i="16" s="1"/>
  <c r="K24" i="16"/>
  <c r="M24" i="16" s="1"/>
  <c r="J24" i="16"/>
  <c r="L24" i="16" s="1"/>
  <c r="D24" i="16"/>
  <c r="K23" i="16"/>
  <c r="M23" i="16" s="1"/>
  <c r="J23" i="16"/>
  <c r="L23" i="16" s="1"/>
  <c r="D23" i="16"/>
  <c r="K22" i="16"/>
  <c r="M22" i="16" s="1"/>
  <c r="J22" i="16"/>
  <c r="L22" i="16" s="1"/>
  <c r="D22" i="16"/>
  <c r="K21" i="16"/>
  <c r="M21" i="16" s="1"/>
  <c r="J21" i="16"/>
  <c r="L21" i="16" s="1"/>
  <c r="D21" i="16"/>
  <c r="K20" i="16"/>
  <c r="M20" i="16" s="1"/>
  <c r="N20" i="16" s="1"/>
  <c r="O21" i="16" s="1"/>
  <c r="J20" i="16"/>
  <c r="L20" i="16" s="1"/>
  <c r="D20" i="16"/>
  <c r="K19" i="16"/>
  <c r="M19" i="16" s="1"/>
  <c r="J19" i="16"/>
  <c r="F16" i="16"/>
  <c r="E16" i="16"/>
  <c r="D16" i="16"/>
  <c r="K15" i="16"/>
  <c r="M15" i="16" s="1"/>
  <c r="J15" i="16"/>
  <c r="L15" i="16"/>
  <c r="K14" i="16"/>
  <c r="M14" i="16" s="1"/>
  <c r="J14" i="16"/>
  <c r="L14" i="16"/>
  <c r="K13" i="16"/>
  <c r="M13" i="16" s="1"/>
  <c r="N13" i="16" s="1"/>
  <c r="O14" i="16" s="1"/>
  <c r="J13" i="16"/>
  <c r="L13" i="16"/>
  <c r="K12" i="16"/>
  <c r="M12" i="16" s="1"/>
  <c r="J12" i="16"/>
  <c r="L12" i="16" s="1"/>
  <c r="N12" i="16" s="1"/>
  <c r="O13" i="16" s="1"/>
  <c r="K11" i="16"/>
  <c r="M11" i="16" s="1"/>
  <c r="J11" i="16"/>
  <c r="L11" i="16" s="1"/>
  <c r="N11" i="16" s="1"/>
  <c r="K10" i="16"/>
  <c r="M10" i="16" s="1"/>
  <c r="J10" i="16"/>
  <c r="L10" i="16"/>
  <c r="K9" i="16"/>
  <c r="M9" i="16" s="1"/>
  <c r="N9" i="16" s="1"/>
  <c r="J9" i="16"/>
  <c r="L9" i="16"/>
  <c r="K8" i="16"/>
  <c r="M8" i="16" s="1"/>
  <c r="J8" i="16"/>
  <c r="L8" i="16" s="1"/>
  <c r="K7" i="16"/>
  <c r="M7" i="16"/>
  <c r="J7" i="16"/>
  <c r="L7" i="16" s="1"/>
  <c r="K6" i="16"/>
  <c r="M6" i="16" s="1"/>
  <c r="J6" i="16"/>
  <c r="L6" i="16" s="1"/>
  <c r="K5" i="16"/>
  <c r="M5" i="16" s="1"/>
  <c r="J5" i="16"/>
  <c r="L5" i="16" s="1"/>
  <c r="K4" i="16"/>
  <c r="M4" i="16"/>
  <c r="J4" i="16"/>
  <c r="L4" i="16" s="1"/>
  <c r="J73" i="15"/>
  <c r="K73" i="15"/>
  <c r="F75" i="15"/>
  <c r="J57" i="15"/>
  <c r="K57" i="15"/>
  <c r="M57" i="15" s="1"/>
  <c r="L57" i="15"/>
  <c r="E69" i="15"/>
  <c r="D68" i="15"/>
  <c r="D67" i="15"/>
  <c r="D66" i="15"/>
  <c r="D65" i="15"/>
  <c r="D64" i="15"/>
  <c r="D63" i="15"/>
  <c r="D62" i="15"/>
  <c r="D61" i="15"/>
  <c r="D60" i="15"/>
  <c r="D59" i="15"/>
  <c r="D58" i="15"/>
  <c r="E75" i="15"/>
  <c r="K74" i="15"/>
  <c r="M74" i="15" s="1"/>
  <c r="N74" i="15" s="1"/>
  <c r="J74" i="15"/>
  <c r="L74" i="15"/>
  <c r="D74" i="15"/>
  <c r="D75" i="15" s="1"/>
  <c r="K72" i="15"/>
  <c r="J72" i="15"/>
  <c r="L72" i="15" s="1"/>
  <c r="O52" i="15"/>
  <c r="D51" i="15"/>
  <c r="D50" i="15"/>
  <c r="D49" i="15"/>
  <c r="D48" i="15"/>
  <c r="D47" i="15"/>
  <c r="D46" i="15"/>
  <c r="J40" i="15"/>
  <c r="L40" i="15" s="1"/>
  <c r="K40" i="15"/>
  <c r="M40" i="15" s="1"/>
  <c r="O34" i="15"/>
  <c r="J22" i="15"/>
  <c r="L22" i="15" s="1"/>
  <c r="K22" i="15"/>
  <c r="M22" i="15" s="1"/>
  <c r="O16" i="15"/>
  <c r="K68" i="15"/>
  <c r="M68" i="15" s="1"/>
  <c r="J68" i="15"/>
  <c r="L68" i="15"/>
  <c r="N68" i="15" s="1"/>
  <c r="P72" i="15" s="1"/>
  <c r="K67" i="15"/>
  <c r="M67" i="15" s="1"/>
  <c r="J67" i="15"/>
  <c r="L67" i="15" s="1"/>
  <c r="N67" i="15" s="1"/>
  <c r="P68" i="15" s="1"/>
  <c r="K66" i="15"/>
  <c r="M66" i="15" s="1"/>
  <c r="J66" i="15"/>
  <c r="L66" i="15" s="1"/>
  <c r="K65" i="15"/>
  <c r="M65" i="15"/>
  <c r="J65" i="15"/>
  <c r="L65" i="15"/>
  <c r="N65" i="15" s="1"/>
  <c r="P66" i="15" s="1"/>
  <c r="K64" i="15"/>
  <c r="M64" i="15" s="1"/>
  <c r="J64" i="15"/>
  <c r="L64" i="15" s="1"/>
  <c r="K63" i="15"/>
  <c r="M63" i="15" s="1"/>
  <c r="J63" i="15"/>
  <c r="L63" i="15"/>
  <c r="N63" i="15" s="1"/>
  <c r="P64" i="15" s="1"/>
  <c r="K62" i="15"/>
  <c r="M62" i="15" s="1"/>
  <c r="J62" i="15"/>
  <c r="L62" i="15" s="1"/>
  <c r="K61" i="15"/>
  <c r="M61" i="15"/>
  <c r="N61" i="15" s="1"/>
  <c r="P62" i="15" s="1"/>
  <c r="J61" i="15"/>
  <c r="L61" i="15" s="1"/>
  <c r="K60" i="15"/>
  <c r="M60" i="15"/>
  <c r="J60" i="15"/>
  <c r="L60" i="15" s="1"/>
  <c r="K59" i="15"/>
  <c r="M59" i="15" s="1"/>
  <c r="J59" i="15"/>
  <c r="L59" i="15" s="1"/>
  <c r="K58" i="15"/>
  <c r="M58" i="15" s="1"/>
  <c r="J58" i="15"/>
  <c r="L58" i="15" s="1"/>
  <c r="K56" i="15"/>
  <c r="M56" i="15" s="1"/>
  <c r="J56" i="15"/>
  <c r="L56" i="15" s="1"/>
  <c r="K51" i="15"/>
  <c r="M51" i="15" s="1"/>
  <c r="N51" i="15" s="1"/>
  <c r="P56" i="15" s="1"/>
  <c r="J51" i="15"/>
  <c r="L51" i="15"/>
  <c r="K50" i="15"/>
  <c r="M50" i="15" s="1"/>
  <c r="J50" i="15"/>
  <c r="L50" i="15" s="1"/>
  <c r="N50" i="15" s="1"/>
  <c r="P51" i="15" s="1"/>
  <c r="K49" i="15"/>
  <c r="M49" i="15" s="1"/>
  <c r="J49" i="15"/>
  <c r="L49" i="15" s="1"/>
  <c r="N49" i="15" s="1"/>
  <c r="P50" i="15" s="1"/>
  <c r="K48" i="15"/>
  <c r="M48" i="15"/>
  <c r="J48" i="15"/>
  <c r="L48" i="15" s="1"/>
  <c r="N48" i="15" s="1"/>
  <c r="P49" i="15" s="1"/>
  <c r="K47" i="15"/>
  <c r="M47" i="15" s="1"/>
  <c r="N47" i="15" s="1"/>
  <c r="P48" i="15" s="1"/>
  <c r="J47" i="15"/>
  <c r="L47" i="15" s="1"/>
  <c r="K46" i="15"/>
  <c r="M46" i="15"/>
  <c r="J46" i="15"/>
  <c r="L46" i="15" s="1"/>
  <c r="K45" i="15"/>
  <c r="M45" i="15"/>
  <c r="J45" i="15"/>
  <c r="L45" i="15" s="1"/>
  <c r="N45" i="15" s="1"/>
  <c r="P46" i="15" s="1"/>
  <c r="D45" i="15"/>
  <c r="K44" i="15"/>
  <c r="M44" i="15" s="1"/>
  <c r="J44" i="15"/>
  <c r="L44" i="15"/>
  <c r="N44" i="15" s="1"/>
  <c r="P45" i="15" s="1"/>
  <c r="D44" i="15"/>
  <c r="K43" i="15"/>
  <c r="M43" i="15"/>
  <c r="J43" i="15"/>
  <c r="L43" i="15" s="1"/>
  <c r="D43" i="15"/>
  <c r="K42" i="15"/>
  <c r="M42" i="15" s="1"/>
  <c r="J42" i="15"/>
  <c r="L42" i="15" s="1"/>
  <c r="D42" i="15"/>
  <c r="K41" i="15"/>
  <c r="M41" i="15"/>
  <c r="J41" i="15"/>
  <c r="L41" i="15" s="1"/>
  <c r="N41" i="15" s="1"/>
  <c r="P42" i="15" s="1"/>
  <c r="D41" i="15"/>
  <c r="K39" i="15"/>
  <c r="M39" i="15" s="1"/>
  <c r="J39" i="15"/>
  <c r="L39" i="15" s="1"/>
  <c r="K33" i="15"/>
  <c r="M33" i="15" s="1"/>
  <c r="J33" i="15"/>
  <c r="L33" i="15" s="1"/>
  <c r="D33" i="15"/>
  <c r="K32" i="15"/>
  <c r="M32" i="15" s="1"/>
  <c r="J32" i="15"/>
  <c r="L32" i="15" s="1"/>
  <c r="D32" i="15"/>
  <c r="K31" i="15"/>
  <c r="M31" i="15" s="1"/>
  <c r="J31" i="15"/>
  <c r="L31" i="15" s="1"/>
  <c r="D31" i="15"/>
  <c r="K30" i="15"/>
  <c r="M30" i="15" s="1"/>
  <c r="J30" i="15"/>
  <c r="L30" i="15" s="1"/>
  <c r="D30" i="15"/>
  <c r="K29" i="15"/>
  <c r="M29" i="15"/>
  <c r="J29" i="15"/>
  <c r="L29" i="15"/>
  <c r="N29" i="15" s="1"/>
  <c r="P30" i="15" s="1"/>
  <c r="D29" i="15"/>
  <c r="M28" i="15"/>
  <c r="D28" i="15"/>
  <c r="K27" i="15"/>
  <c r="M27" i="15" s="1"/>
  <c r="N27" i="15" s="1"/>
  <c r="P28" i="15" s="1"/>
  <c r="J27" i="15"/>
  <c r="L27" i="15" s="1"/>
  <c r="D27" i="15"/>
  <c r="K26" i="15"/>
  <c r="M26" i="15" s="1"/>
  <c r="J26" i="15"/>
  <c r="L26" i="15" s="1"/>
  <c r="D26" i="15"/>
  <c r="K25" i="15"/>
  <c r="M25" i="15" s="1"/>
  <c r="N25" i="15" s="1"/>
  <c r="P26" i="15" s="1"/>
  <c r="J25" i="15"/>
  <c r="L25" i="15"/>
  <c r="D25" i="15"/>
  <c r="K24" i="15"/>
  <c r="M24" i="15" s="1"/>
  <c r="J24" i="15"/>
  <c r="L24" i="15" s="1"/>
  <c r="N24" i="15" s="1"/>
  <c r="P25" i="15" s="1"/>
  <c r="D24" i="15"/>
  <c r="K23" i="15"/>
  <c r="M23" i="15" s="1"/>
  <c r="J23" i="15"/>
  <c r="L23" i="15"/>
  <c r="D23" i="15"/>
  <c r="K21" i="15"/>
  <c r="J21" i="15"/>
  <c r="L21" i="15" s="1"/>
  <c r="F16" i="15"/>
  <c r="E16" i="15"/>
  <c r="D16" i="15"/>
  <c r="K15" i="15"/>
  <c r="M15" i="15" s="1"/>
  <c r="J15" i="15"/>
  <c r="L15" i="15"/>
  <c r="K14" i="15"/>
  <c r="M14" i="15" s="1"/>
  <c r="J14" i="15"/>
  <c r="L14" i="15"/>
  <c r="N14" i="15" s="1"/>
  <c r="P15" i="15" s="1"/>
  <c r="K13" i="15"/>
  <c r="M13" i="15"/>
  <c r="J13" i="15"/>
  <c r="L13" i="15"/>
  <c r="K12" i="15"/>
  <c r="M12" i="15"/>
  <c r="J12" i="15"/>
  <c r="L12" i="15" s="1"/>
  <c r="K11" i="15"/>
  <c r="M11" i="15" s="1"/>
  <c r="J11" i="15"/>
  <c r="L11" i="15" s="1"/>
  <c r="K10" i="15"/>
  <c r="M10" i="15"/>
  <c r="J10" i="15"/>
  <c r="L10" i="15"/>
  <c r="N10" i="15" s="1"/>
  <c r="K9" i="15"/>
  <c r="M9" i="15" s="1"/>
  <c r="J9" i="15"/>
  <c r="L9" i="15" s="1"/>
  <c r="K8" i="15"/>
  <c r="M8" i="15" s="1"/>
  <c r="J8" i="15"/>
  <c r="L8" i="15"/>
  <c r="N8" i="15" s="1"/>
  <c r="K7" i="15"/>
  <c r="M7" i="15" s="1"/>
  <c r="J7" i="15"/>
  <c r="L7" i="15" s="1"/>
  <c r="K6" i="15"/>
  <c r="M6" i="15" s="1"/>
  <c r="J6" i="15"/>
  <c r="L6" i="15"/>
  <c r="K5" i="15"/>
  <c r="M5" i="15" s="1"/>
  <c r="J5" i="15"/>
  <c r="L5" i="15" s="1"/>
  <c r="N5" i="15" s="1"/>
  <c r="K4" i="15"/>
  <c r="M4" i="15" s="1"/>
  <c r="J4" i="15"/>
  <c r="L4" i="15"/>
  <c r="N4" i="15" s="1"/>
  <c r="D29" i="11"/>
  <c r="D28" i="11"/>
  <c r="D27" i="11"/>
  <c r="D26" i="11"/>
  <c r="D25" i="11"/>
  <c r="D24" i="11"/>
  <c r="D23" i="11"/>
  <c r="D22" i="11"/>
  <c r="D41" i="7"/>
  <c r="D40" i="7"/>
  <c r="D39" i="7"/>
  <c r="D48" i="7" s="1"/>
  <c r="D38" i="7"/>
  <c r="D37" i="7"/>
  <c r="D36" i="7"/>
  <c r="D26" i="7"/>
  <c r="D25" i="7"/>
  <c r="D24" i="7"/>
  <c r="D23" i="7"/>
  <c r="D22" i="7"/>
  <c r="D21" i="7"/>
  <c r="D20" i="7"/>
  <c r="D30" i="7"/>
  <c r="D29" i="7"/>
  <c r="D28" i="7"/>
  <c r="D27" i="7"/>
  <c r="J4" i="7"/>
  <c r="L4" i="7" s="1"/>
  <c r="M72" i="15"/>
  <c r="M75" i="15" s="1"/>
  <c r="M21" i="15"/>
  <c r="N21" i="15" s="1"/>
  <c r="N60" i="15"/>
  <c r="P61" i="15" s="1"/>
  <c r="F48" i="7"/>
  <c r="E48" i="7"/>
  <c r="K47" i="7"/>
  <c r="M47" i="7"/>
  <c r="J47" i="7"/>
  <c r="L47" i="7" s="1"/>
  <c r="K46" i="7"/>
  <c r="M46" i="7" s="1"/>
  <c r="J46" i="7"/>
  <c r="L46" i="7" s="1"/>
  <c r="K45" i="7"/>
  <c r="M45" i="7" s="1"/>
  <c r="J45" i="7"/>
  <c r="L45" i="7" s="1"/>
  <c r="K44" i="7"/>
  <c r="M44" i="7" s="1"/>
  <c r="J44" i="7"/>
  <c r="L44" i="7" s="1"/>
  <c r="N44" i="7" s="1"/>
  <c r="O45" i="7" s="1"/>
  <c r="K43" i="7"/>
  <c r="M43" i="7" s="1"/>
  <c r="J43" i="7"/>
  <c r="L43" i="7" s="1"/>
  <c r="N43" i="7" s="1"/>
  <c r="O44" i="7" s="1"/>
  <c r="K42" i="7"/>
  <c r="M42" i="7" s="1"/>
  <c r="J42" i="7"/>
  <c r="L42" i="7"/>
  <c r="K41" i="7"/>
  <c r="M41" i="7" s="1"/>
  <c r="J41" i="7"/>
  <c r="L41" i="7" s="1"/>
  <c r="K40" i="7"/>
  <c r="M40" i="7" s="1"/>
  <c r="J40" i="7"/>
  <c r="L40" i="7" s="1"/>
  <c r="N40" i="7" s="1"/>
  <c r="O41" i="7" s="1"/>
  <c r="K39" i="7"/>
  <c r="M39" i="7" s="1"/>
  <c r="J39" i="7"/>
  <c r="L39" i="7" s="1"/>
  <c r="N39" i="7"/>
  <c r="O40" i="7" s="1"/>
  <c r="K38" i="7"/>
  <c r="M38" i="7" s="1"/>
  <c r="J38" i="7"/>
  <c r="L38" i="7" s="1"/>
  <c r="K37" i="7"/>
  <c r="M37" i="7" s="1"/>
  <c r="J37" i="7"/>
  <c r="L37" i="7" s="1"/>
  <c r="N37" i="7" s="1"/>
  <c r="O38" i="7" s="1"/>
  <c r="K36" i="7"/>
  <c r="M36" i="7" s="1"/>
  <c r="J36" i="7"/>
  <c r="L36" i="7"/>
  <c r="F31" i="7"/>
  <c r="E31" i="7"/>
  <c r="K30" i="7"/>
  <c r="M30" i="7" s="1"/>
  <c r="J30" i="7"/>
  <c r="L30" i="7" s="1"/>
  <c r="K29" i="7"/>
  <c r="M29" i="7" s="1"/>
  <c r="J29" i="7"/>
  <c r="L29" i="7"/>
  <c r="K28" i="7"/>
  <c r="M28" i="7"/>
  <c r="J28" i="7"/>
  <c r="L28" i="7" s="1"/>
  <c r="K27" i="7"/>
  <c r="M27" i="7" s="1"/>
  <c r="J27" i="7"/>
  <c r="L27" i="7" s="1"/>
  <c r="K26" i="7"/>
  <c r="M26" i="7" s="1"/>
  <c r="J26" i="7"/>
  <c r="L26" i="7" s="1"/>
  <c r="K25" i="7"/>
  <c r="M25" i="7"/>
  <c r="J25" i="7"/>
  <c r="L25" i="7" s="1"/>
  <c r="K24" i="7"/>
  <c r="M24" i="7" s="1"/>
  <c r="J24" i="7"/>
  <c r="L24" i="7" s="1"/>
  <c r="N24" i="7" s="1"/>
  <c r="O25" i="7" s="1"/>
  <c r="K23" i="7"/>
  <c r="M23" i="7" s="1"/>
  <c r="J23" i="7"/>
  <c r="L23" i="7" s="1"/>
  <c r="N23" i="7" s="1"/>
  <c r="O24" i="7" s="1"/>
  <c r="K22" i="7"/>
  <c r="M22" i="7" s="1"/>
  <c r="J22" i="7"/>
  <c r="L22" i="7" s="1"/>
  <c r="K21" i="7"/>
  <c r="M21" i="7" s="1"/>
  <c r="N21" i="7" s="1"/>
  <c r="O22" i="7" s="1"/>
  <c r="J21" i="7"/>
  <c r="L21" i="7" s="1"/>
  <c r="K20" i="7"/>
  <c r="M20" i="7" s="1"/>
  <c r="J20" i="7"/>
  <c r="L20" i="7" s="1"/>
  <c r="K19" i="7"/>
  <c r="M19" i="7" s="1"/>
  <c r="J19" i="7"/>
  <c r="L19" i="7" s="1"/>
  <c r="D16" i="7"/>
  <c r="K15" i="7"/>
  <c r="M15" i="7" s="1"/>
  <c r="J15" i="7"/>
  <c r="L15" i="7" s="1"/>
  <c r="N15" i="7" s="1"/>
  <c r="O19" i="7" s="1"/>
  <c r="K14" i="7"/>
  <c r="M14" i="7" s="1"/>
  <c r="J14" i="7"/>
  <c r="L14" i="7" s="1"/>
  <c r="N14" i="7" s="1"/>
  <c r="O15" i="7" s="1"/>
  <c r="K13" i="7"/>
  <c r="M13" i="7" s="1"/>
  <c r="J13" i="7"/>
  <c r="L13" i="7" s="1"/>
  <c r="N13" i="7"/>
  <c r="O14" i="7" s="1"/>
  <c r="K12" i="7"/>
  <c r="J12" i="7"/>
  <c r="K11" i="7"/>
  <c r="M11" i="7" s="1"/>
  <c r="N11" i="7" s="1"/>
  <c r="O12" i="7" s="1"/>
  <c r="J11" i="7"/>
  <c r="L11" i="7" s="1"/>
  <c r="K10" i="7"/>
  <c r="M10" i="7" s="1"/>
  <c r="J10" i="7"/>
  <c r="L10" i="7" s="1"/>
  <c r="K9" i="7"/>
  <c r="M9" i="7" s="1"/>
  <c r="N9" i="7" s="1"/>
  <c r="J9" i="7"/>
  <c r="L9" i="7" s="1"/>
  <c r="K8" i="7"/>
  <c r="M8" i="7" s="1"/>
  <c r="J8" i="7"/>
  <c r="L8" i="7"/>
  <c r="K7" i="7"/>
  <c r="M7" i="7" s="1"/>
  <c r="J7" i="7"/>
  <c r="L7" i="7" s="1"/>
  <c r="K6" i="7"/>
  <c r="M6" i="7" s="1"/>
  <c r="J6" i="7"/>
  <c r="L6" i="7" s="1"/>
  <c r="N6" i="7" s="1"/>
  <c r="K5" i="7"/>
  <c r="M5" i="7" s="1"/>
  <c r="J5" i="7"/>
  <c r="L5" i="7" s="1"/>
  <c r="K4" i="7"/>
  <c r="M4" i="7" s="1"/>
  <c r="H14" i="14"/>
  <c r="I15" i="14" s="1"/>
  <c r="G5" i="14"/>
  <c r="H5" i="14" s="1"/>
  <c r="G6" i="14"/>
  <c r="H6" i="14" s="1"/>
  <c r="G7" i="14"/>
  <c r="H7" i="14" s="1"/>
  <c r="G8" i="14"/>
  <c r="H8" i="14" s="1"/>
  <c r="G9" i="14"/>
  <c r="G10" i="14"/>
  <c r="H10" i="14" s="1"/>
  <c r="G11" i="14"/>
  <c r="H11" i="14" s="1"/>
  <c r="G12" i="14"/>
  <c r="H12" i="14" s="1"/>
  <c r="I13" i="14" s="1"/>
  <c r="G13" i="14"/>
  <c r="H13" i="14" s="1"/>
  <c r="G14" i="14"/>
  <c r="G15" i="14"/>
  <c r="H15" i="14" s="1"/>
  <c r="I20" i="14" s="1"/>
  <c r="G4" i="14"/>
  <c r="H4" i="14" s="1"/>
  <c r="G40" i="13"/>
  <c r="H40" i="13" s="1"/>
  <c r="G41" i="13"/>
  <c r="H41" i="13"/>
  <c r="I42" i="13" s="1"/>
  <c r="G42" i="13"/>
  <c r="H42" i="13"/>
  <c r="I43" i="13" s="1"/>
  <c r="G43" i="13"/>
  <c r="H43" i="13" s="1"/>
  <c r="I44" i="13" s="1"/>
  <c r="G44" i="13"/>
  <c r="H44" i="13" s="1"/>
  <c r="I45" i="13" s="1"/>
  <c r="G45" i="13"/>
  <c r="H45" i="13" s="1"/>
  <c r="I46" i="13" s="1"/>
  <c r="G46" i="13"/>
  <c r="H46" i="13" s="1"/>
  <c r="I47" i="13"/>
  <c r="G47" i="13"/>
  <c r="H47" i="13" s="1"/>
  <c r="I48" i="13" s="1"/>
  <c r="G48" i="13"/>
  <c r="H48" i="13" s="1"/>
  <c r="I49" i="13" s="1"/>
  <c r="G49" i="13"/>
  <c r="H49" i="13"/>
  <c r="G50" i="13"/>
  <c r="H50" i="13" s="1"/>
  <c r="I51" i="13" s="1"/>
  <c r="G51" i="13"/>
  <c r="H51" i="13" s="1"/>
  <c r="I56" i="13" s="1"/>
  <c r="G57" i="13"/>
  <c r="G58" i="13"/>
  <c r="H58" i="13" s="1"/>
  <c r="I59" i="13" s="1"/>
  <c r="G59" i="13"/>
  <c r="H59" i="13" s="1"/>
  <c r="I60" i="13" s="1"/>
  <c r="G60" i="13"/>
  <c r="H60" i="13" s="1"/>
  <c r="G61" i="13"/>
  <c r="H61" i="13" s="1"/>
  <c r="G62" i="13"/>
  <c r="G63" i="13"/>
  <c r="G64" i="13"/>
  <c r="G65" i="13"/>
  <c r="G66" i="13"/>
  <c r="H66" i="13" s="1"/>
  <c r="I67" i="13" s="1"/>
  <c r="G67" i="13"/>
  <c r="G68" i="13"/>
  <c r="G73" i="13"/>
  <c r="G56" i="13"/>
  <c r="H56" i="13" s="1"/>
  <c r="G39" i="13"/>
  <c r="H39" i="13" s="1"/>
  <c r="G23" i="13"/>
  <c r="H23" i="13" s="1"/>
  <c r="G24" i="13"/>
  <c r="H24" i="13"/>
  <c r="I25" i="13" s="1"/>
  <c r="G25" i="13"/>
  <c r="H25" i="13" s="1"/>
  <c r="I26" i="13" s="1"/>
  <c r="G26" i="13"/>
  <c r="H26" i="13" s="1"/>
  <c r="I27" i="13" s="1"/>
  <c r="G27" i="13"/>
  <c r="H27" i="13" s="1"/>
  <c r="I28" i="13" s="1"/>
  <c r="G28" i="13"/>
  <c r="H28" i="13" s="1"/>
  <c r="I29" i="13" s="1"/>
  <c r="G29" i="13"/>
  <c r="H29" i="13"/>
  <c r="I30" i="13" s="1"/>
  <c r="G30" i="13"/>
  <c r="H30" i="13" s="1"/>
  <c r="I31" i="13" s="1"/>
  <c r="G31" i="13"/>
  <c r="H31" i="13"/>
  <c r="I32" i="13" s="1"/>
  <c r="G32" i="13"/>
  <c r="H32" i="13" s="1"/>
  <c r="I33" i="13" s="1"/>
  <c r="G33" i="13"/>
  <c r="H33" i="13"/>
  <c r="I34" i="13" s="1"/>
  <c r="G34" i="13"/>
  <c r="H34" i="13" s="1"/>
  <c r="I39" i="13" s="1"/>
  <c r="G22" i="13"/>
  <c r="H22" i="13" s="1"/>
  <c r="G5" i="13"/>
  <c r="H5" i="13" s="1"/>
  <c r="G6" i="13"/>
  <c r="H6" i="13" s="1"/>
  <c r="G7" i="13"/>
  <c r="H7" i="13"/>
  <c r="G8" i="13"/>
  <c r="H8" i="13" s="1"/>
  <c r="G9" i="13"/>
  <c r="H9" i="13"/>
  <c r="G10" i="13"/>
  <c r="H10" i="13" s="1"/>
  <c r="G11" i="13"/>
  <c r="H11" i="13" s="1"/>
  <c r="G12" i="13"/>
  <c r="H12" i="13"/>
  <c r="I13" i="13" s="1"/>
  <c r="G13" i="13"/>
  <c r="H13" i="13" s="1"/>
  <c r="I14" i="13" s="1"/>
  <c r="G14" i="13"/>
  <c r="H14" i="13" s="1"/>
  <c r="I15" i="13" s="1"/>
  <c r="G15" i="13"/>
  <c r="H15" i="13" s="1"/>
  <c r="I22" i="13" s="1"/>
  <c r="G4" i="13"/>
  <c r="H4" i="13"/>
  <c r="G21" i="12"/>
  <c r="H21" i="12" s="1"/>
  <c r="I22" i="12" s="1"/>
  <c r="G22" i="12"/>
  <c r="H22" i="12" s="1"/>
  <c r="I23" i="12" s="1"/>
  <c r="G23" i="12"/>
  <c r="H23" i="12" s="1"/>
  <c r="G24" i="12"/>
  <c r="H24" i="12" s="1"/>
  <c r="I25" i="12" s="1"/>
  <c r="G25" i="12"/>
  <c r="H25" i="12" s="1"/>
  <c r="I26" i="12" s="1"/>
  <c r="G26" i="12"/>
  <c r="H26" i="12" s="1"/>
  <c r="G27" i="12"/>
  <c r="H27" i="12" s="1"/>
  <c r="I28" i="12" s="1"/>
  <c r="G20" i="12"/>
  <c r="H20" i="12" s="1"/>
  <c r="I21" i="12" s="1"/>
  <c r="G5" i="12"/>
  <c r="G6" i="12"/>
  <c r="G7" i="12"/>
  <c r="H7" i="12" s="1"/>
  <c r="G8" i="12"/>
  <c r="H8" i="12" s="1"/>
  <c r="G9" i="12"/>
  <c r="H9" i="12" s="1"/>
  <c r="G10" i="12"/>
  <c r="G11" i="12"/>
  <c r="G12" i="12"/>
  <c r="G13" i="12"/>
  <c r="G14" i="12"/>
  <c r="G15" i="12"/>
  <c r="G4" i="12"/>
  <c r="H4" i="12" s="1"/>
  <c r="H30" i="23"/>
  <c r="I31" i="23" s="1"/>
  <c r="H31" i="23"/>
  <c r="I32" i="23" s="1"/>
  <c r="F31" i="16"/>
  <c r="L19" i="16"/>
  <c r="N19" i="16" s="1"/>
  <c r="E52" i="15"/>
  <c r="F34" i="15"/>
  <c r="F52" i="15"/>
  <c r="E34" i="15"/>
  <c r="M12" i="7"/>
  <c r="N10" i="7"/>
  <c r="L12" i="7"/>
  <c r="E31" i="16"/>
  <c r="E16" i="7"/>
  <c r="G23" i="23"/>
  <c r="H23" i="23" s="1"/>
  <c r="I24" i="23"/>
  <c r="G24" i="23"/>
  <c r="H24" i="23" s="1"/>
  <c r="I25" i="23" s="1"/>
  <c r="G25" i="23"/>
  <c r="H25" i="23" s="1"/>
  <c r="I26" i="23" s="1"/>
  <c r="G22" i="23"/>
  <c r="H22" i="23" s="1"/>
  <c r="I23" i="23" s="1"/>
  <c r="G5" i="23"/>
  <c r="H5" i="23" s="1"/>
  <c r="G6" i="23"/>
  <c r="H6" i="23"/>
  <c r="G7" i="23"/>
  <c r="H7" i="23"/>
  <c r="G8" i="23"/>
  <c r="H8" i="23" s="1"/>
  <c r="G9" i="23"/>
  <c r="H9" i="23" s="1"/>
  <c r="G10" i="23"/>
  <c r="H10" i="23" s="1"/>
  <c r="G11" i="23"/>
  <c r="H11" i="23" s="1"/>
  <c r="G12" i="23"/>
  <c r="H12" i="23" s="1"/>
  <c r="G13" i="23"/>
  <c r="H13" i="23" s="1"/>
  <c r="G14" i="23"/>
  <c r="H14" i="23"/>
  <c r="I15" i="23" s="1"/>
  <c r="G15" i="23"/>
  <c r="H15" i="23" s="1"/>
  <c r="I16" i="23" s="1"/>
  <c r="G16" i="23"/>
  <c r="H16" i="23" s="1"/>
  <c r="I22" i="23" s="1"/>
  <c r="G4" i="23"/>
  <c r="K34" i="11"/>
  <c r="M34" i="11" s="1"/>
  <c r="J34" i="11"/>
  <c r="L34" i="11"/>
  <c r="M33" i="11"/>
  <c r="K33" i="11"/>
  <c r="J33" i="11"/>
  <c r="L33" i="11" s="1"/>
  <c r="N33" i="11" s="1"/>
  <c r="O34" i="11" s="1"/>
  <c r="K32" i="11"/>
  <c r="M32" i="11" s="1"/>
  <c r="J32" i="11"/>
  <c r="L32" i="11" s="1"/>
  <c r="K31" i="11"/>
  <c r="J31" i="11"/>
  <c r="L31" i="11" s="1"/>
  <c r="N31" i="11" s="1"/>
  <c r="O32" i="11" s="1"/>
  <c r="K30" i="11"/>
  <c r="M30" i="11" s="1"/>
  <c r="J30" i="11"/>
  <c r="L30" i="11"/>
  <c r="K29" i="11"/>
  <c r="M29" i="11" s="1"/>
  <c r="J29" i="11"/>
  <c r="L29" i="11" s="1"/>
  <c r="K28" i="11"/>
  <c r="M28" i="11" s="1"/>
  <c r="N28" i="11" s="1"/>
  <c r="O29" i="11" s="1"/>
  <c r="J28" i="11"/>
  <c r="L28" i="11" s="1"/>
  <c r="K27" i="11"/>
  <c r="M27" i="11" s="1"/>
  <c r="J27" i="11"/>
  <c r="L27" i="11" s="1"/>
  <c r="K26" i="11"/>
  <c r="M26" i="11" s="1"/>
  <c r="J26" i="11"/>
  <c r="L26" i="11" s="1"/>
  <c r="K25" i="11"/>
  <c r="M25" i="11" s="1"/>
  <c r="J25" i="11"/>
  <c r="L25" i="11" s="1"/>
  <c r="N25" i="11" s="1"/>
  <c r="O26" i="11" s="1"/>
  <c r="K24" i="11"/>
  <c r="M24" i="11" s="1"/>
  <c r="J24" i="11"/>
  <c r="L24" i="11" s="1"/>
  <c r="K23" i="11"/>
  <c r="M23" i="11" s="1"/>
  <c r="J23" i="11"/>
  <c r="L23" i="11" s="1"/>
  <c r="K22" i="11"/>
  <c r="M22" i="11" s="1"/>
  <c r="J22" i="11"/>
  <c r="L22" i="11"/>
  <c r="F17" i="11"/>
  <c r="F19" i="11"/>
  <c r="D18" i="11"/>
  <c r="F18" i="11"/>
  <c r="E18" i="11"/>
  <c r="E19" i="11" s="1"/>
  <c r="M31" i="11"/>
  <c r="E35" i="11"/>
  <c r="F35" i="11"/>
  <c r="J5" i="11"/>
  <c r="L5" i="11"/>
  <c r="K5" i="11"/>
  <c r="M5" i="11" s="1"/>
  <c r="J6" i="11"/>
  <c r="L6" i="11" s="1"/>
  <c r="N6" i="11" s="1"/>
  <c r="K6" i="11"/>
  <c r="M6" i="11"/>
  <c r="J7" i="11"/>
  <c r="L7" i="11" s="1"/>
  <c r="K7" i="11"/>
  <c r="M7" i="11"/>
  <c r="N7" i="11" s="1"/>
  <c r="J8" i="11"/>
  <c r="L8" i="11" s="1"/>
  <c r="N8" i="11" s="1"/>
  <c r="K8" i="11"/>
  <c r="M8" i="11"/>
  <c r="J9" i="11"/>
  <c r="L9" i="11"/>
  <c r="K9" i="11"/>
  <c r="M9" i="11" s="1"/>
  <c r="N9" i="11" s="1"/>
  <c r="J10" i="11"/>
  <c r="L10" i="11" s="1"/>
  <c r="N10" i="11" s="1"/>
  <c r="K10" i="11"/>
  <c r="M10" i="11" s="1"/>
  <c r="J11" i="11"/>
  <c r="L11" i="11" s="1"/>
  <c r="N11" i="11" s="1"/>
  <c r="K11" i="11"/>
  <c r="M11" i="11"/>
  <c r="J12" i="11"/>
  <c r="L12" i="11" s="1"/>
  <c r="N12" i="11" s="1"/>
  <c r="K12" i="11"/>
  <c r="J13" i="11"/>
  <c r="L13" i="11" s="1"/>
  <c r="K13" i="11"/>
  <c r="M13" i="11" s="1"/>
  <c r="N13" i="11" s="1"/>
  <c r="J14" i="11"/>
  <c r="L14" i="11" s="1"/>
  <c r="K14" i="11"/>
  <c r="M14" i="11" s="1"/>
  <c r="J15" i="11"/>
  <c r="L15" i="11" s="1"/>
  <c r="K15" i="11"/>
  <c r="M15" i="11"/>
  <c r="J16" i="11"/>
  <c r="L16" i="11" s="1"/>
  <c r="N16" i="11" s="1"/>
  <c r="O22" i="11" s="1"/>
  <c r="K16" i="11"/>
  <c r="M16" i="11"/>
  <c r="K4" i="11"/>
  <c r="M4" i="11" s="1"/>
  <c r="J4" i="11"/>
  <c r="L4" i="11" s="1"/>
  <c r="D17" i="11"/>
  <c r="E17" i="11"/>
  <c r="M12" i="11"/>
  <c r="H4" i="26"/>
  <c r="D65" i="34"/>
  <c r="D64" i="34"/>
  <c r="D63" i="34"/>
  <c r="D62" i="34"/>
  <c r="D61" i="34"/>
  <c r="D60" i="34"/>
  <c r="D59" i="34"/>
  <c r="I39" i="34"/>
  <c r="I46" i="34"/>
  <c r="I54" i="34"/>
  <c r="I38" i="34"/>
  <c r="I44" i="34"/>
  <c r="I37" i="34"/>
  <c r="H21" i="34"/>
  <c r="I22" i="34"/>
  <c r="H22" i="34"/>
  <c r="I23" i="34" s="1"/>
  <c r="H23" i="34"/>
  <c r="I25" i="34" s="1"/>
  <c r="H25" i="34"/>
  <c r="D5" i="34"/>
  <c r="D6" i="34"/>
  <c r="H6" i="34" s="1"/>
  <c r="D7" i="34"/>
  <c r="H7" i="34" s="1"/>
  <c r="I8" i="34" s="1"/>
  <c r="D8" i="34"/>
  <c r="H10" i="34"/>
  <c r="H11" i="34"/>
  <c r="H12" i="34"/>
  <c r="H13" i="34"/>
  <c r="I14" i="34" s="1"/>
  <c r="H14" i="34"/>
  <c r="I15" i="34" s="1"/>
  <c r="D4" i="34"/>
  <c r="H4" i="34" s="1"/>
  <c r="I5" i="34" s="1"/>
  <c r="C66" i="34"/>
  <c r="I65" i="34"/>
  <c r="I64" i="34"/>
  <c r="I63" i="34"/>
  <c r="I62" i="34"/>
  <c r="I60" i="34"/>
  <c r="C50" i="34"/>
  <c r="C33" i="34"/>
  <c r="C16" i="34"/>
  <c r="C86" i="32"/>
  <c r="L83" i="32"/>
  <c r="L82" i="32"/>
  <c r="L76" i="32"/>
  <c r="C69" i="32"/>
  <c r="L60" i="32"/>
  <c r="L59" i="32"/>
  <c r="L48" i="32"/>
  <c r="K28" i="32"/>
  <c r="L29" i="32" s="1"/>
  <c r="K26" i="32"/>
  <c r="L28" i="32" s="1"/>
  <c r="L10" i="32"/>
  <c r="H30" i="34"/>
  <c r="I31" i="34" s="1"/>
  <c r="H15" i="34"/>
  <c r="I20" i="34" s="1"/>
  <c r="I32" i="34"/>
  <c r="H27" i="34"/>
  <c r="I28" i="34" s="1"/>
  <c r="H5" i="34"/>
  <c r="I6" i="34" s="1"/>
  <c r="H8" i="34"/>
  <c r="I9" i="34" s="1"/>
  <c r="I7" i="34"/>
  <c r="D50" i="34"/>
  <c r="I61" i="34"/>
  <c r="I45" i="34"/>
  <c r="D86" i="32"/>
  <c r="D69" i="32"/>
  <c r="N7" i="31"/>
  <c r="N6" i="31"/>
  <c r="N5" i="31"/>
  <c r="N4" i="31"/>
  <c r="N3" i="31"/>
  <c r="C33" i="30"/>
  <c r="D32" i="30"/>
  <c r="D31" i="30"/>
  <c r="H31" i="30" s="1"/>
  <c r="I32" i="30" s="1"/>
  <c r="I28" i="30"/>
  <c r="H23" i="30"/>
  <c r="I24" i="30" s="1"/>
  <c r="I23" i="30"/>
  <c r="H21" i="30"/>
  <c r="I22" i="30" s="1"/>
  <c r="C17" i="30"/>
  <c r="H16" i="30"/>
  <c r="I21" i="30" s="1"/>
  <c r="H11" i="30"/>
  <c r="D5" i="30"/>
  <c r="H5" i="30" s="1"/>
  <c r="D4" i="30"/>
  <c r="D33" i="30"/>
  <c r="D25" i="27"/>
  <c r="D49" i="27"/>
  <c r="H49" i="27" s="1"/>
  <c r="D48" i="27"/>
  <c r="H48" i="27" s="1"/>
  <c r="I49" i="27" s="1"/>
  <c r="D47" i="27"/>
  <c r="H47" i="27" s="1"/>
  <c r="I48" i="27" s="1"/>
  <c r="D46" i="27"/>
  <c r="H46" i="27"/>
  <c r="I47" i="27"/>
  <c r="D45" i="27"/>
  <c r="H45" i="27"/>
  <c r="I46" i="27" s="1"/>
  <c r="D44" i="27"/>
  <c r="H44" i="27"/>
  <c r="I45" i="27" s="1"/>
  <c r="D43" i="27"/>
  <c r="H43" i="27"/>
  <c r="I44" i="27" s="1"/>
  <c r="D42" i="27"/>
  <c r="I42" i="27"/>
  <c r="I39" i="27"/>
  <c r="I32" i="27"/>
  <c r="I30" i="27"/>
  <c r="I23" i="27"/>
  <c r="C17" i="27"/>
  <c r="I15" i="27"/>
  <c r="D4" i="27"/>
  <c r="D17" i="27" s="1"/>
  <c r="I40" i="27"/>
  <c r="C33" i="26"/>
  <c r="D32" i="26"/>
  <c r="D31" i="26"/>
  <c r="T13" i="36" s="1"/>
  <c r="H31" i="26"/>
  <c r="I32" i="26" s="1"/>
  <c r="D30" i="26"/>
  <c r="D29" i="26"/>
  <c r="D28" i="26"/>
  <c r="T10" i="36" s="1"/>
  <c r="C17" i="26"/>
  <c r="I15" i="26"/>
  <c r="C32" i="25"/>
  <c r="H31" i="25"/>
  <c r="H30" i="25"/>
  <c r="I31" i="25" s="1"/>
  <c r="H29" i="25"/>
  <c r="I30" i="25" s="1"/>
  <c r="H28" i="25"/>
  <c r="I29" i="25" s="1"/>
  <c r="H27" i="25"/>
  <c r="I28" i="25"/>
  <c r="H26" i="25"/>
  <c r="I27" i="25" s="1"/>
  <c r="H25" i="25"/>
  <c r="I26" i="25" s="1"/>
  <c r="H24" i="25"/>
  <c r="I25" i="25" s="1"/>
  <c r="I23" i="25"/>
  <c r="I22" i="25"/>
  <c r="C16" i="25"/>
  <c r="D5" i="25"/>
  <c r="H5" i="25" s="1"/>
  <c r="D4" i="25"/>
  <c r="H50" i="24"/>
  <c r="I42" i="24"/>
  <c r="C34" i="24"/>
  <c r="I31" i="24"/>
  <c r="I27" i="24"/>
  <c r="C17" i="24"/>
  <c r="I14" i="25"/>
  <c r="D17" i="26"/>
  <c r="D32" i="25"/>
  <c r="D34" i="24"/>
  <c r="D51" i="24"/>
  <c r="C34" i="23"/>
  <c r="D33" i="23"/>
  <c r="Q14" i="36" s="1"/>
  <c r="D32" i="23"/>
  <c r="Q13" i="36" s="1"/>
  <c r="D31" i="23"/>
  <c r="Q12" i="36" s="1"/>
  <c r="D30" i="23"/>
  <c r="Q11" i="36" s="1"/>
  <c r="D29" i="23"/>
  <c r="D28" i="23"/>
  <c r="Q9" i="36" s="1"/>
  <c r="D27" i="23"/>
  <c r="Q8" i="36" s="1"/>
  <c r="D26" i="23"/>
  <c r="C17" i="23"/>
  <c r="D4" i="23"/>
  <c r="H4" i="23" s="1"/>
  <c r="D17" i="23"/>
  <c r="C52" i="22"/>
  <c r="D51" i="22"/>
  <c r="H51" i="22" s="1"/>
  <c r="D50" i="22"/>
  <c r="H50" i="22" s="1"/>
  <c r="I51" i="22" s="1"/>
  <c r="D49" i="22"/>
  <c r="H49" i="22" s="1"/>
  <c r="I50" i="22" s="1"/>
  <c r="D48" i="22"/>
  <c r="H48" i="22" s="1"/>
  <c r="H47" i="22"/>
  <c r="I48" i="22"/>
  <c r="H46" i="22"/>
  <c r="I47" i="22" s="1"/>
  <c r="H45" i="22"/>
  <c r="I46" i="22" s="1"/>
  <c r="H44" i="22"/>
  <c r="I45" i="22"/>
  <c r="H43" i="22"/>
  <c r="I44" i="22" s="1"/>
  <c r="H42" i="22"/>
  <c r="I43" i="22" s="1"/>
  <c r="H41" i="22"/>
  <c r="I42" i="22" s="1"/>
  <c r="H40" i="22"/>
  <c r="I41" i="22" s="1"/>
  <c r="C35" i="22"/>
  <c r="I32" i="22"/>
  <c r="D4" i="22"/>
  <c r="H4" i="22" s="1"/>
  <c r="C48" i="14"/>
  <c r="D47" i="14"/>
  <c r="H47" i="14" s="1"/>
  <c r="D46" i="14"/>
  <c r="H46" i="14" s="1"/>
  <c r="I47" i="14" s="1"/>
  <c r="D45" i="14"/>
  <c r="H45" i="14" s="1"/>
  <c r="I46" i="14" s="1"/>
  <c r="D44" i="14"/>
  <c r="H44" i="14" s="1"/>
  <c r="I45" i="14" s="1"/>
  <c r="D43" i="14"/>
  <c r="H43" i="14"/>
  <c r="I44" i="14" s="1"/>
  <c r="D42" i="14"/>
  <c r="H42" i="14" s="1"/>
  <c r="I43" i="14" s="1"/>
  <c r="D41" i="14"/>
  <c r="H41" i="14"/>
  <c r="I42" i="14" s="1"/>
  <c r="D40" i="14"/>
  <c r="H40" i="14" s="1"/>
  <c r="I41" i="14"/>
  <c r="D39" i="14"/>
  <c r="D38" i="14"/>
  <c r="H38" i="14"/>
  <c r="I39" i="14" s="1"/>
  <c r="D37" i="14"/>
  <c r="H37" i="14"/>
  <c r="I38" i="14" s="1"/>
  <c r="D36" i="14"/>
  <c r="C32" i="14"/>
  <c r="I31" i="14"/>
  <c r="I29" i="14"/>
  <c r="I25" i="14"/>
  <c r="H22" i="14"/>
  <c r="I23" i="14" s="1"/>
  <c r="H21" i="14"/>
  <c r="I22" i="14"/>
  <c r="C16" i="14"/>
  <c r="D74" i="13"/>
  <c r="H74" i="13"/>
  <c r="C86" i="13"/>
  <c r="D85" i="13"/>
  <c r="H85" i="13" s="1"/>
  <c r="D84" i="13"/>
  <c r="H84" i="13"/>
  <c r="I85" i="13" s="1"/>
  <c r="D83" i="13"/>
  <c r="H83" i="13"/>
  <c r="I84" i="13" s="1"/>
  <c r="D82" i="13"/>
  <c r="H82" i="13" s="1"/>
  <c r="I83" i="13" s="1"/>
  <c r="D81" i="13"/>
  <c r="H81" i="13" s="1"/>
  <c r="I82" i="13" s="1"/>
  <c r="D80" i="13"/>
  <c r="H80" i="13" s="1"/>
  <c r="I81" i="13" s="1"/>
  <c r="D79" i="13"/>
  <c r="H79" i="13" s="1"/>
  <c r="I80" i="13"/>
  <c r="D78" i="13"/>
  <c r="H78" i="13" s="1"/>
  <c r="I79" i="13" s="1"/>
  <c r="D77" i="13"/>
  <c r="H77" i="13" s="1"/>
  <c r="I78" i="13" s="1"/>
  <c r="D76" i="13"/>
  <c r="H76" i="13" s="1"/>
  <c r="I77" i="13" s="1"/>
  <c r="D75" i="13"/>
  <c r="H75" i="13" s="1"/>
  <c r="I76" i="13" s="1"/>
  <c r="H73" i="13"/>
  <c r="H57" i="13"/>
  <c r="C69" i="13"/>
  <c r="C52" i="13"/>
  <c r="I50" i="13"/>
  <c r="C35" i="13"/>
  <c r="C32" i="12"/>
  <c r="D31" i="12"/>
  <c r="D30" i="12"/>
  <c r="D29" i="12"/>
  <c r="F12" i="36" s="1"/>
  <c r="D28" i="12"/>
  <c r="F11" i="36" s="1"/>
  <c r="I24" i="12"/>
  <c r="C16" i="12"/>
  <c r="H15" i="12"/>
  <c r="I20" i="12" s="1"/>
  <c r="H14" i="12"/>
  <c r="I15" i="12" s="1"/>
  <c r="H13" i="12"/>
  <c r="I14" i="12" s="1"/>
  <c r="H12" i="12"/>
  <c r="H11" i="12"/>
  <c r="H10" i="12"/>
  <c r="H6" i="12"/>
  <c r="H5" i="12"/>
  <c r="I20" i="10"/>
  <c r="C32" i="10"/>
  <c r="D31" i="10"/>
  <c r="D14" i="36" s="1"/>
  <c r="H31" i="10"/>
  <c r="D30" i="10"/>
  <c r="D29" i="10"/>
  <c r="D12" i="36" s="1"/>
  <c r="D28" i="10"/>
  <c r="D11" i="36" s="1"/>
  <c r="D27" i="10"/>
  <c r="D10" i="36" s="1"/>
  <c r="D26" i="10"/>
  <c r="D9" i="36" s="1"/>
  <c r="H26" i="10"/>
  <c r="I27" i="10"/>
  <c r="D25" i="10"/>
  <c r="D24" i="10"/>
  <c r="D23" i="10"/>
  <c r="D6" i="36" s="1"/>
  <c r="D22" i="10"/>
  <c r="D5" i="36" s="1"/>
  <c r="D21" i="10"/>
  <c r="D4" i="36" s="1"/>
  <c r="H21" i="10"/>
  <c r="I22" i="10" s="1"/>
  <c r="D20" i="10"/>
  <c r="C16" i="10"/>
  <c r="I15" i="10"/>
  <c r="I14" i="10"/>
  <c r="H12" i="10"/>
  <c r="D11" i="10"/>
  <c r="H11" i="10" s="1"/>
  <c r="I12" i="10" s="1"/>
  <c r="D9" i="10"/>
  <c r="I7" i="10"/>
  <c r="I6" i="10"/>
  <c r="C33" i="9"/>
  <c r="D32" i="9"/>
  <c r="H32" i="9"/>
  <c r="D31" i="9"/>
  <c r="C14" i="36" s="1"/>
  <c r="D30" i="9"/>
  <c r="C13" i="36" s="1"/>
  <c r="D29" i="9"/>
  <c r="C12" i="36" s="1"/>
  <c r="C15" i="36" s="1"/>
  <c r="D28" i="9"/>
  <c r="C11" i="36" s="1"/>
  <c r="D27" i="9"/>
  <c r="C10" i="36" s="1"/>
  <c r="H25" i="9"/>
  <c r="I26" i="9" s="1"/>
  <c r="H24" i="9"/>
  <c r="I25" i="9" s="1"/>
  <c r="H23" i="9"/>
  <c r="I24" i="9" s="1"/>
  <c r="H20" i="9"/>
  <c r="C16" i="9"/>
  <c r="I10" i="9"/>
  <c r="I8" i="9"/>
  <c r="H65" i="13"/>
  <c r="I66" i="13" s="1"/>
  <c r="H63" i="13"/>
  <c r="I64" i="13" s="1"/>
  <c r="H67" i="13"/>
  <c r="I68" i="13" s="1"/>
  <c r="I62" i="13"/>
  <c r="H62" i="13"/>
  <c r="I63" i="13" s="1"/>
  <c r="I61" i="13"/>
  <c r="H64" i="13"/>
  <c r="I65" i="13"/>
  <c r="H68" i="13"/>
  <c r="I73" i="13" s="1"/>
  <c r="I14" i="14"/>
  <c r="H29" i="12"/>
  <c r="I30" i="12" s="1"/>
  <c r="I13" i="12"/>
  <c r="I11" i="10"/>
  <c r="I14" i="9"/>
  <c r="I11" i="9"/>
  <c r="I15" i="9"/>
  <c r="I12" i="9"/>
  <c r="I20" i="9"/>
  <c r="D16" i="14"/>
  <c r="H36" i="14"/>
  <c r="I37" i="14" s="1"/>
  <c r="D32" i="14"/>
  <c r="D52" i="13"/>
  <c r="D16" i="13"/>
  <c r="D35" i="13"/>
  <c r="D16" i="12"/>
  <c r="D16" i="9"/>
  <c r="I9" i="9"/>
  <c r="I5" i="9"/>
  <c r="C68" i="8"/>
  <c r="D67" i="8"/>
  <c r="H67" i="8" s="1"/>
  <c r="D66" i="8"/>
  <c r="H66" i="8"/>
  <c r="D65" i="8"/>
  <c r="H65" i="8" s="1"/>
  <c r="D64" i="8"/>
  <c r="H64" i="8" s="1"/>
  <c r="I65" i="8"/>
  <c r="D63" i="8"/>
  <c r="H63" i="8" s="1"/>
  <c r="I64" i="8" s="1"/>
  <c r="D62" i="8"/>
  <c r="D61" i="8"/>
  <c r="H61" i="8" s="1"/>
  <c r="I62" i="8" s="1"/>
  <c r="D60" i="8"/>
  <c r="H60" i="8" s="1"/>
  <c r="I61" i="8" s="1"/>
  <c r="D59" i="8"/>
  <c r="H59" i="8" s="1"/>
  <c r="I60" i="8" s="1"/>
  <c r="D58" i="8"/>
  <c r="D57" i="8"/>
  <c r="H57" i="8" s="1"/>
  <c r="I58" i="8" s="1"/>
  <c r="D56" i="8"/>
  <c r="D55" i="8"/>
  <c r="H55" i="8" s="1"/>
  <c r="H49" i="8"/>
  <c r="I50" i="8" s="1"/>
  <c r="C51" i="8"/>
  <c r="H50" i="8"/>
  <c r="I55" i="8" s="1"/>
  <c r="H45" i="8"/>
  <c r="I46" i="8" s="1"/>
  <c r="H43" i="8"/>
  <c r="I44" i="8" s="1"/>
  <c r="H41" i="8"/>
  <c r="I42" i="8"/>
  <c r="H39" i="8"/>
  <c r="I40" i="8" s="1"/>
  <c r="H38" i="8"/>
  <c r="C34" i="8"/>
  <c r="I38" i="8"/>
  <c r="I29" i="8"/>
  <c r="I28" i="8"/>
  <c r="I27" i="8"/>
  <c r="I25" i="8"/>
  <c r="D34" i="8"/>
  <c r="H22" i="8"/>
  <c r="I23" i="8"/>
  <c r="C17" i="8"/>
  <c r="H16" i="8"/>
  <c r="I21" i="8" s="1"/>
  <c r="H14" i="8"/>
  <c r="I13" i="8"/>
  <c r="I10" i="8"/>
  <c r="I9" i="8"/>
  <c r="I7" i="8"/>
  <c r="I6" i="8"/>
  <c r="I5" i="8"/>
  <c r="N74" i="38"/>
  <c r="O75" i="38" s="1"/>
  <c r="N65" i="38"/>
  <c r="O70" i="38"/>
  <c r="N62" i="38"/>
  <c r="O63" i="38" s="1"/>
  <c r="N57" i="38"/>
  <c r="O58" i="38" s="1"/>
  <c r="F78" i="38"/>
  <c r="M78" i="38" s="1"/>
  <c r="I33" i="24"/>
  <c r="L15" i="36"/>
  <c r="N82" i="39"/>
  <c r="O83" i="39" s="1"/>
  <c r="N49" i="38"/>
  <c r="O54" i="38" s="1"/>
  <c r="F50" i="38"/>
  <c r="L38" i="38"/>
  <c r="N28" i="38"/>
  <c r="O29" i="38" s="1"/>
  <c r="N23" i="38"/>
  <c r="O24" i="38" s="1"/>
  <c r="N22" i="38"/>
  <c r="O23" i="38" s="1"/>
  <c r="N32" i="38"/>
  <c r="O38" i="38" s="1"/>
  <c r="F33" i="38"/>
  <c r="E33" i="38"/>
  <c r="H14" i="37"/>
  <c r="I15" i="37" s="1"/>
  <c r="D16" i="37"/>
  <c r="I43" i="34"/>
  <c r="D33" i="34"/>
  <c r="D16" i="34"/>
  <c r="K31" i="32"/>
  <c r="L32" i="32" s="1"/>
  <c r="K32" i="32"/>
  <c r="L33" i="32"/>
  <c r="D34" i="32"/>
  <c r="D17" i="32"/>
  <c r="I15" i="30"/>
  <c r="H9" i="30"/>
  <c r="H6" i="30"/>
  <c r="D34" i="27"/>
  <c r="D17" i="24"/>
  <c r="H5" i="24"/>
  <c r="I23" i="22"/>
  <c r="N48" i="20"/>
  <c r="O53" i="20" s="1"/>
  <c r="M43" i="20"/>
  <c r="M40" i="20"/>
  <c r="N40" i="20" s="1"/>
  <c r="O41" i="20" s="1"/>
  <c r="N44" i="20"/>
  <c r="O45" i="20" s="1"/>
  <c r="E49" i="20"/>
  <c r="E33" i="20"/>
  <c r="N32" i="20"/>
  <c r="O37" i="20" s="1"/>
  <c r="N21" i="20"/>
  <c r="N11" i="20"/>
  <c r="N9" i="20"/>
  <c r="L38" i="19"/>
  <c r="E34" i="19"/>
  <c r="M32" i="19"/>
  <c r="N32" i="19"/>
  <c r="O33" i="19" s="1"/>
  <c r="M28" i="19"/>
  <c r="N28" i="19" s="1"/>
  <c r="O29" i="19" s="1"/>
  <c r="M26" i="19"/>
  <c r="M29" i="19"/>
  <c r="N22" i="19"/>
  <c r="O23" i="19" s="1"/>
  <c r="F18" i="19"/>
  <c r="N9" i="19"/>
  <c r="L14" i="19"/>
  <c r="L18" i="19" s="1"/>
  <c r="L16" i="19"/>
  <c r="N16" i="19" s="1"/>
  <c r="O17" i="19" s="1"/>
  <c r="L17" i="19"/>
  <c r="N17" i="19"/>
  <c r="O22" i="19" s="1"/>
  <c r="L13" i="19"/>
  <c r="N13" i="19"/>
  <c r="E18" i="19"/>
  <c r="O37" i="18"/>
  <c r="N23" i="18"/>
  <c r="O24" i="18"/>
  <c r="N25" i="18"/>
  <c r="O26" i="18" s="1"/>
  <c r="N21" i="18"/>
  <c r="O22" i="18" s="1"/>
  <c r="N22" i="18"/>
  <c r="O23" i="18" s="1"/>
  <c r="N13" i="18"/>
  <c r="F69" i="15"/>
  <c r="N72" i="15"/>
  <c r="N12" i="15"/>
  <c r="P13" i="15" s="1"/>
  <c r="N8" i="7"/>
  <c r="N12" i="7"/>
  <c r="I21" i="14"/>
  <c r="I41" i="13"/>
  <c r="D69" i="13"/>
  <c r="I13" i="10"/>
  <c r="H22" i="9"/>
  <c r="D51" i="8"/>
  <c r="H23" i="8"/>
  <c r="I24" i="8"/>
  <c r="I34" i="8" s="1"/>
  <c r="F7" i="28" s="1"/>
  <c r="I22" i="8"/>
  <c r="H15" i="8"/>
  <c r="I16" i="8"/>
  <c r="H13" i="8"/>
  <c r="N38" i="38"/>
  <c r="D52" i="32"/>
  <c r="O22" i="20"/>
  <c r="O27" i="20"/>
  <c r="N26" i="16"/>
  <c r="O27" i="16" s="1"/>
  <c r="N24" i="16"/>
  <c r="O25" i="16" s="1"/>
  <c r="N4" i="11"/>
  <c r="N28" i="15"/>
  <c r="P29" i="15"/>
  <c r="Z15" i="36"/>
  <c r="O77" i="39"/>
  <c r="O43" i="39"/>
  <c r="N47" i="38"/>
  <c r="O48" i="38" s="1"/>
  <c r="N46" i="38"/>
  <c r="O47" i="38"/>
  <c r="H66" i="34"/>
  <c r="W15" i="36"/>
  <c r="I39" i="24"/>
  <c r="H52" i="13"/>
  <c r="H18" i="46"/>
  <c r="N27" i="38"/>
  <c r="O28" i="38" s="1"/>
  <c r="X15" i="36"/>
  <c r="N31" i="15"/>
  <c r="P32" i="15" s="1"/>
  <c r="N26" i="7"/>
  <c r="O27" i="7" s="1"/>
  <c r="H32" i="14"/>
  <c r="I27" i="12"/>
  <c r="N32" i="11" l="1"/>
  <c r="O33" i="11" s="1"/>
  <c r="N14" i="11"/>
  <c r="O15" i="11" s="1"/>
  <c r="N34" i="11"/>
  <c r="N47" i="20"/>
  <c r="O48" i="20" s="1"/>
  <c r="I33" i="30"/>
  <c r="F27" i="28" s="1"/>
  <c r="N78" i="38"/>
  <c r="O79" i="38" s="1"/>
  <c r="O14" i="11"/>
  <c r="I12" i="13"/>
  <c r="I16" i="13" s="1"/>
  <c r="E12" i="28" s="1"/>
  <c r="H31" i="9"/>
  <c r="H32" i="26"/>
  <c r="T14" i="36"/>
  <c r="N27" i="11"/>
  <c r="O28" i="11" s="1"/>
  <c r="H28" i="23"/>
  <c r="I29" i="23" s="1"/>
  <c r="N38" i="7"/>
  <c r="O39" i="7" s="1"/>
  <c r="N57" i="15"/>
  <c r="I33" i="40"/>
  <c r="F33" i="28" s="1"/>
  <c r="N14" i="19"/>
  <c r="H27" i="10"/>
  <c r="I28" i="10" s="1"/>
  <c r="H28" i="12"/>
  <c r="I29" i="12" s="1"/>
  <c r="I32" i="12" s="1"/>
  <c r="F11" i="28" s="1"/>
  <c r="I75" i="13"/>
  <c r="I86" i="13" s="1"/>
  <c r="I12" i="28" s="1"/>
  <c r="I44" i="28" s="1"/>
  <c r="N23" i="11"/>
  <c r="O24" i="11" s="1"/>
  <c r="H27" i="23"/>
  <c r="I28" i="23" s="1"/>
  <c r="D34" i="15"/>
  <c r="N14" i="18"/>
  <c r="O15" i="18" s="1"/>
  <c r="F74" i="20"/>
  <c r="M74" i="20" s="1"/>
  <c r="E74" i="20"/>
  <c r="L74" i="20" s="1"/>
  <c r="F38" i="20"/>
  <c r="M38" i="20" s="1"/>
  <c r="N38" i="20" s="1"/>
  <c r="O39" i="20" s="1"/>
  <c r="D49" i="20"/>
  <c r="N8" i="38"/>
  <c r="L16" i="7"/>
  <c r="D33" i="26"/>
  <c r="H4" i="27"/>
  <c r="I14" i="27" s="1"/>
  <c r="I17" i="27" s="1"/>
  <c r="E26" i="28" s="1"/>
  <c r="N30" i="7"/>
  <c r="O36" i="7" s="1"/>
  <c r="N7" i="15"/>
  <c r="N23" i="16"/>
  <c r="O24" i="16" s="1"/>
  <c r="N79" i="38"/>
  <c r="O80" i="38" s="1"/>
  <c r="N26" i="39"/>
  <c r="O27" i="39" s="1"/>
  <c r="I12" i="43"/>
  <c r="H56" i="8"/>
  <c r="I57" i="8" s="1"/>
  <c r="I67" i="8"/>
  <c r="D86" i="13"/>
  <c r="H22" i="10"/>
  <c r="I23" i="10" s="1"/>
  <c r="H28" i="10"/>
  <c r="I29" i="10" s="1"/>
  <c r="N20" i="7"/>
  <c r="O21" i="7" s="1"/>
  <c r="N62" i="20"/>
  <c r="O63" i="20" s="1"/>
  <c r="E71" i="20"/>
  <c r="L71" i="20" s="1"/>
  <c r="N71" i="20" s="1"/>
  <c r="F71" i="20"/>
  <c r="M71" i="20" s="1"/>
  <c r="M41" i="20"/>
  <c r="N40" i="39"/>
  <c r="O41" i="39" s="1"/>
  <c r="N24" i="11"/>
  <c r="O25" i="11" s="1"/>
  <c r="H50" i="40"/>
  <c r="H28" i="9"/>
  <c r="I29" i="9" s="1"/>
  <c r="H23" i="10"/>
  <c r="I24" i="10" s="1"/>
  <c r="N29" i="11"/>
  <c r="O30" i="11" s="1"/>
  <c r="N46" i="15"/>
  <c r="P47" i="15" s="1"/>
  <c r="N29" i="16"/>
  <c r="O30" i="16" s="1"/>
  <c r="N10" i="18"/>
  <c r="E41" i="18"/>
  <c r="L41" i="18" s="1"/>
  <c r="F41" i="18"/>
  <c r="M41" i="18" s="1"/>
  <c r="H29" i="10"/>
  <c r="I30" i="10" s="1"/>
  <c r="I24" i="13"/>
  <c r="N30" i="16"/>
  <c r="N11" i="18"/>
  <c r="N16" i="18"/>
  <c r="O21" i="18" s="1"/>
  <c r="N26" i="19"/>
  <c r="O27" i="19" s="1"/>
  <c r="N30" i="11"/>
  <c r="O31" i="11" s="1"/>
  <c r="I52" i="13"/>
  <c r="G12" i="28" s="1"/>
  <c r="N15" i="39"/>
  <c r="O16" i="39" s="1"/>
  <c r="H29" i="9"/>
  <c r="I30" i="9" s="1"/>
  <c r="N22" i="7"/>
  <c r="O23" i="7" s="1"/>
  <c r="N42" i="7"/>
  <c r="O43" i="7" s="1"/>
  <c r="N15" i="16"/>
  <c r="O19" i="16" s="1"/>
  <c r="N12" i="18"/>
  <c r="N26" i="18"/>
  <c r="O27" i="18" s="1"/>
  <c r="N31" i="18"/>
  <c r="O32" i="18" s="1"/>
  <c r="E44" i="18"/>
  <c r="L44" i="18" s="1"/>
  <c r="F44" i="18"/>
  <c r="M44" i="18" s="1"/>
  <c r="N41" i="20"/>
  <c r="O42" i="20" s="1"/>
  <c r="N59" i="20"/>
  <c r="O60" i="20" s="1"/>
  <c r="N40" i="38"/>
  <c r="O41" i="38" s="1"/>
  <c r="E81" i="38"/>
  <c r="L81" i="38" s="1"/>
  <c r="N81" i="38" s="1"/>
  <c r="F81" i="38"/>
  <c r="M81" i="38" s="1"/>
  <c r="AI4" i="36"/>
  <c r="AJ4" i="36" s="1"/>
  <c r="N28" i="7"/>
  <c r="O29" i="7" s="1"/>
  <c r="N7" i="16"/>
  <c r="N28" i="18"/>
  <c r="O29" i="18" s="1"/>
  <c r="N12" i="19"/>
  <c r="D33" i="20"/>
  <c r="N25" i="39"/>
  <c r="O26" i="39" s="1"/>
  <c r="N48" i="39"/>
  <c r="O49" i="39" s="1"/>
  <c r="AC15" i="36"/>
  <c r="B22" i="31"/>
  <c r="L75" i="15"/>
  <c r="N27" i="16"/>
  <c r="O28" i="16" s="1"/>
  <c r="M45" i="18"/>
  <c r="F46" i="18"/>
  <c r="N43" i="20"/>
  <c r="O44" i="20" s="1"/>
  <c r="D65" i="20"/>
  <c r="L9" i="38"/>
  <c r="N9" i="38" s="1"/>
  <c r="D52" i="39"/>
  <c r="N59" i="39"/>
  <c r="I82" i="43"/>
  <c r="I36" i="28" s="1"/>
  <c r="S15" i="36"/>
  <c r="D35" i="11"/>
  <c r="N6" i="15"/>
  <c r="N13" i="15"/>
  <c r="P14" i="15" s="1"/>
  <c r="N62" i="15"/>
  <c r="P63" i="15" s="1"/>
  <c r="N22" i="15"/>
  <c r="N21" i="16"/>
  <c r="O22" i="16" s="1"/>
  <c r="N29" i="18"/>
  <c r="O30" i="18" s="1"/>
  <c r="L46" i="18"/>
  <c r="E45" i="18"/>
  <c r="L45" i="18" s="1"/>
  <c r="M46" i="19"/>
  <c r="N46" i="19" s="1"/>
  <c r="O47" i="19" s="1"/>
  <c r="L77" i="20"/>
  <c r="E79" i="20"/>
  <c r="L79" i="20" s="1"/>
  <c r="N79" i="20" s="1"/>
  <c r="O80" i="20" s="1"/>
  <c r="M6" i="38"/>
  <c r="N45" i="38"/>
  <c r="O46" i="38" s="1"/>
  <c r="N63" i="38"/>
  <c r="O64" i="38" s="1"/>
  <c r="N10" i="39"/>
  <c r="N21" i="39"/>
  <c r="O22" i="39" s="1"/>
  <c r="N58" i="39"/>
  <c r="G15" i="36"/>
  <c r="N58" i="15"/>
  <c r="P59" i="15" s="1"/>
  <c r="M31" i="16"/>
  <c r="M46" i="18"/>
  <c r="N44" i="19"/>
  <c r="O45" i="19" s="1"/>
  <c r="E72" i="20"/>
  <c r="L72" i="20" s="1"/>
  <c r="N72" i="20" s="1"/>
  <c r="E75" i="20"/>
  <c r="L75" i="20" s="1"/>
  <c r="N75" i="20" s="1"/>
  <c r="M57" i="20"/>
  <c r="N57" i="20" s="1"/>
  <c r="O58" i="20" s="1"/>
  <c r="K22" i="32"/>
  <c r="L23" i="32" s="1"/>
  <c r="N41" i="38"/>
  <c r="O42" i="38" s="1"/>
  <c r="N70" i="38"/>
  <c r="O71" i="38" s="1"/>
  <c r="H62" i="8"/>
  <c r="I63" i="8" s="1"/>
  <c r="I16" i="24"/>
  <c r="N29" i="39"/>
  <c r="O30" i="39" s="1"/>
  <c r="N43" i="39"/>
  <c r="O44" i="39" s="1"/>
  <c r="N65" i="39"/>
  <c r="O66" i="39" s="1"/>
  <c r="AI5" i="36"/>
  <c r="AJ5" i="36" s="1"/>
  <c r="N8" i="16"/>
  <c r="D31" i="16"/>
  <c r="N15" i="18"/>
  <c r="O16" i="18" s="1"/>
  <c r="N30" i="18"/>
  <c r="O31" i="18" s="1"/>
  <c r="N12" i="20"/>
  <c r="N29" i="19"/>
  <c r="O30" i="19" s="1"/>
  <c r="M31" i="19"/>
  <c r="N31" i="19" s="1"/>
  <c r="O32" i="19" s="1"/>
  <c r="M58" i="20"/>
  <c r="N58" i="20" s="1"/>
  <c r="O59" i="20" s="1"/>
  <c r="K15" i="32"/>
  <c r="L16" i="32" s="1"/>
  <c r="H51" i="42"/>
  <c r="I33" i="43"/>
  <c r="F36" i="28" s="1"/>
  <c r="AI6" i="36"/>
  <c r="AJ6" i="36" s="1"/>
  <c r="N25" i="16"/>
  <c r="O26" i="16" s="1"/>
  <c r="N25" i="20"/>
  <c r="O26" i="20" s="1"/>
  <c r="F43" i="18"/>
  <c r="M43" i="18" s="1"/>
  <c r="N56" i="20"/>
  <c r="O57" i="20" s="1"/>
  <c r="E78" i="20"/>
  <c r="L78" i="20" s="1"/>
  <c r="I31" i="22"/>
  <c r="I28" i="27"/>
  <c r="K42" i="32"/>
  <c r="L43" i="32" s="1"/>
  <c r="M12" i="38"/>
  <c r="N12" i="38" s="1"/>
  <c r="N77" i="38"/>
  <c r="O78" i="38" s="1"/>
  <c r="K29" i="32"/>
  <c r="L30" i="32" s="1"/>
  <c r="N32" i="39"/>
  <c r="O33" i="39" s="1"/>
  <c r="N80" i="39"/>
  <c r="O81" i="39" s="1"/>
  <c r="H33" i="43"/>
  <c r="I14" i="46"/>
  <c r="I18" i="46" s="1"/>
  <c r="F39" i="28" s="1"/>
  <c r="N4" i="7"/>
  <c r="N33" i="15"/>
  <c r="P39" i="15" s="1"/>
  <c r="N22" i="16"/>
  <c r="O23" i="16" s="1"/>
  <c r="M38" i="18"/>
  <c r="N38" i="18" s="1"/>
  <c r="O39" i="18" s="1"/>
  <c r="N25" i="19"/>
  <c r="O26" i="19" s="1"/>
  <c r="N45" i="19"/>
  <c r="O46" i="19" s="1"/>
  <c r="M33" i="19"/>
  <c r="N33" i="19" s="1"/>
  <c r="O38" i="19" s="1"/>
  <c r="M59" i="20"/>
  <c r="K64" i="32"/>
  <c r="L65" i="32" s="1"/>
  <c r="I13" i="37"/>
  <c r="L66" i="38"/>
  <c r="N61" i="38"/>
  <c r="O62" i="38" s="1"/>
  <c r="K13" i="32"/>
  <c r="N85" i="39"/>
  <c r="I50" i="45"/>
  <c r="G38" i="28" s="1"/>
  <c r="K15" i="36"/>
  <c r="N45" i="7"/>
  <c r="O46" i="7" s="1"/>
  <c r="N5" i="16"/>
  <c r="L43" i="18"/>
  <c r="M48" i="18"/>
  <c r="N48" i="18" s="1"/>
  <c r="M40" i="19"/>
  <c r="N40" i="19" s="1"/>
  <c r="O41" i="19" s="1"/>
  <c r="M53" i="20"/>
  <c r="M10" i="38"/>
  <c r="N13" i="38"/>
  <c r="N64" i="38"/>
  <c r="O65" i="38" s="1"/>
  <c r="H58" i="8"/>
  <c r="I59" i="8" s="1"/>
  <c r="N12" i="39"/>
  <c r="N16" i="39"/>
  <c r="O21" i="39" s="1"/>
  <c r="N23" i="39"/>
  <c r="N30" i="39"/>
  <c r="O31" i="39" s="1"/>
  <c r="N66" i="39"/>
  <c r="O67" i="39" s="1"/>
  <c r="N24" i="39"/>
  <c r="H80" i="43"/>
  <c r="I81" i="43" s="1"/>
  <c r="H66" i="44"/>
  <c r="AE15" i="36"/>
  <c r="N11" i="15"/>
  <c r="N43" i="15"/>
  <c r="P44" i="15" s="1"/>
  <c r="N9" i="18"/>
  <c r="M30" i="19"/>
  <c r="N30" i="19" s="1"/>
  <c r="O31" i="19" s="1"/>
  <c r="M61" i="20"/>
  <c r="N61" i="20" s="1"/>
  <c r="O62" i="20" s="1"/>
  <c r="N14" i="38"/>
  <c r="O15" i="38" s="1"/>
  <c r="N54" i="38"/>
  <c r="N63" i="39"/>
  <c r="O64" i="39" s="1"/>
  <c r="H9" i="14"/>
  <c r="H16" i="14" s="1"/>
  <c r="N5" i="7"/>
  <c r="N27" i="7"/>
  <c r="O28" i="7" s="1"/>
  <c r="N46" i="7"/>
  <c r="O47" i="7" s="1"/>
  <c r="D69" i="15"/>
  <c r="N6" i="16"/>
  <c r="M47" i="19"/>
  <c r="M42" i="19"/>
  <c r="N42" i="19" s="1"/>
  <c r="O43" i="19" s="1"/>
  <c r="N46" i="20"/>
  <c r="O47" i="20" s="1"/>
  <c r="M63" i="20"/>
  <c r="N63" i="20" s="1"/>
  <c r="O64" i="20" s="1"/>
  <c r="I32" i="37"/>
  <c r="F30" i="28" s="1"/>
  <c r="N15" i="38"/>
  <c r="O16" i="38" s="1"/>
  <c r="K63" i="32"/>
  <c r="L64" i="32" s="1"/>
  <c r="H79" i="40"/>
  <c r="I80" i="40" s="1"/>
  <c r="N74" i="20"/>
  <c r="H50" i="34"/>
  <c r="I56" i="8"/>
  <c r="H68" i="8"/>
  <c r="N60" i="39"/>
  <c r="O61" i="39" s="1"/>
  <c r="L69" i="39"/>
  <c r="M31" i="7"/>
  <c r="M34" i="15"/>
  <c r="N23" i="15"/>
  <c r="P24" i="15" s="1"/>
  <c r="F70" i="20"/>
  <c r="D81" i="20"/>
  <c r="E70" i="20"/>
  <c r="I50" i="34"/>
  <c r="G29" i="28" s="1"/>
  <c r="M33" i="38"/>
  <c r="Q10" i="36"/>
  <c r="AI10" i="36" s="1"/>
  <c r="AJ10" i="36" s="1"/>
  <c r="H29" i="23"/>
  <c r="I30" i="23" s="1"/>
  <c r="D34" i="23"/>
  <c r="I76" i="41"/>
  <c r="I82" i="41" s="1"/>
  <c r="I34" i="28" s="1"/>
  <c r="H82" i="41"/>
  <c r="M54" i="20"/>
  <c r="N54" i="20" s="1"/>
  <c r="O55" i="20" s="1"/>
  <c r="F65" i="20"/>
  <c r="H32" i="37"/>
  <c r="D31" i="7"/>
  <c r="M37" i="20"/>
  <c r="F49" i="20"/>
  <c r="I49" i="22"/>
  <c r="H52" i="22"/>
  <c r="N7" i="7"/>
  <c r="N16" i="7" s="1"/>
  <c r="H34" i="8"/>
  <c r="N68" i="39"/>
  <c r="O73" i="39" s="1"/>
  <c r="N78" i="39"/>
  <c r="O79" i="39" s="1"/>
  <c r="H69" i="13"/>
  <c r="L49" i="20"/>
  <c r="M43" i="19"/>
  <c r="N43" i="19" s="1"/>
  <c r="O44" i="19" s="1"/>
  <c r="I77" i="40"/>
  <c r="B15" i="36"/>
  <c r="E15" i="36"/>
  <c r="N33" i="38"/>
  <c r="D68" i="8"/>
  <c r="H86" i="13"/>
  <c r="N22" i="11"/>
  <c r="L35" i="11"/>
  <c r="N53" i="20"/>
  <c r="E47" i="18"/>
  <c r="L47" i="18" s="1"/>
  <c r="F47" i="18"/>
  <c r="M47" i="18" s="1"/>
  <c r="I22" i="27"/>
  <c r="L63" i="32"/>
  <c r="N39" i="38"/>
  <c r="O40" i="38" s="1"/>
  <c r="M17" i="20"/>
  <c r="N6" i="20"/>
  <c r="D3" i="36"/>
  <c r="D15" i="36" s="1"/>
  <c r="D32" i="10"/>
  <c r="N36" i="7"/>
  <c r="M48" i="7"/>
  <c r="N30" i="20"/>
  <c r="O31" i="20" s="1"/>
  <c r="I13" i="24"/>
  <c r="H17" i="24"/>
  <c r="L33" i="20"/>
  <c r="H32" i="25"/>
  <c r="I21" i="25"/>
  <c r="I32" i="25" s="1"/>
  <c r="F24" i="28" s="1"/>
  <c r="I27" i="26"/>
  <c r="I33" i="26" s="1"/>
  <c r="F25" i="28" s="1"/>
  <c r="I42" i="44"/>
  <c r="I50" i="44" s="1"/>
  <c r="G37" i="28" s="1"/>
  <c r="H50" i="44"/>
  <c r="D17" i="30"/>
  <c r="H4" i="30"/>
  <c r="F38" i="19"/>
  <c r="D50" i="19"/>
  <c r="L14" i="32"/>
  <c r="I25" i="46"/>
  <c r="I35" i="46" s="1"/>
  <c r="G39" i="28" s="1"/>
  <c r="H35" i="46"/>
  <c r="N5" i="38"/>
  <c r="I12" i="42"/>
  <c r="I16" i="42" s="1"/>
  <c r="E35" i="28" s="1"/>
  <c r="H16" i="42"/>
  <c r="I39" i="41"/>
  <c r="I50" i="41" s="1"/>
  <c r="G34" i="28" s="1"/>
  <c r="H50" i="41"/>
  <c r="H35" i="13"/>
  <c r="L34" i="15"/>
  <c r="I68" i="8"/>
  <c r="H7" i="28" s="1"/>
  <c r="N31" i="16"/>
  <c r="N4" i="16"/>
  <c r="L16" i="16"/>
  <c r="O60" i="39"/>
  <c r="O69" i="39" s="1"/>
  <c r="H32" i="28" s="1"/>
  <c r="O20" i="16"/>
  <c r="O31" i="16" s="1"/>
  <c r="F16" i="28" s="1"/>
  <c r="I21" i="9"/>
  <c r="L31" i="16"/>
  <c r="M16" i="16"/>
  <c r="F42" i="18"/>
  <c r="M42" i="18" s="1"/>
  <c r="E42" i="18"/>
  <c r="L42" i="18" s="1"/>
  <c r="N42" i="18" s="1"/>
  <c r="L65" i="20"/>
  <c r="N39" i="20"/>
  <c r="O40" i="20" s="1"/>
  <c r="N64" i="39"/>
  <c r="O65" i="39" s="1"/>
  <c r="N79" i="39"/>
  <c r="O80" i="39" s="1"/>
  <c r="H16" i="34"/>
  <c r="I5" i="23"/>
  <c r="H17" i="23"/>
  <c r="I14" i="23"/>
  <c r="I7" i="9"/>
  <c r="I16" i="9" s="1"/>
  <c r="E8" i="28" s="1"/>
  <c r="H16" i="9"/>
  <c r="I14" i="8"/>
  <c r="I17" i="8" s="1"/>
  <c r="E7" i="28" s="1"/>
  <c r="H17" i="8"/>
  <c r="N5" i="20"/>
  <c r="L17" i="20"/>
  <c r="M52" i="15"/>
  <c r="N39" i="15"/>
  <c r="O39" i="38"/>
  <c r="M17" i="11"/>
  <c r="H33" i="45"/>
  <c r="I22" i="45"/>
  <c r="I33" i="45" s="1"/>
  <c r="F38" i="28" s="1"/>
  <c r="L50" i="38"/>
  <c r="F24" i="19"/>
  <c r="D34" i="19"/>
  <c r="N56" i="38"/>
  <c r="O57" i="38" s="1"/>
  <c r="I66" i="34"/>
  <c r="H29" i="28" s="1"/>
  <c r="AH15" i="36"/>
  <c r="M69" i="15"/>
  <c r="M66" i="38"/>
  <c r="L86" i="39"/>
  <c r="M16" i="7"/>
  <c r="D8" i="36"/>
  <c r="AI8" i="36" s="1"/>
  <c r="AJ8" i="36" s="1"/>
  <c r="H25" i="10"/>
  <c r="I26" i="10" s="1"/>
  <c r="D16" i="10"/>
  <c r="H9" i="10"/>
  <c r="I10" i="10" s="1"/>
  <c r="I58" i="13"/>
  <c r="I69" i="13" s="1"/>
  <c r="H12" i="28" s="1"/>
  <c r="H44" i="28" s="1"/>
  <c r="H20" i="10"/>
  <c r="H39" i="14"/>
  <c r="I40" i="14" s="1"/>
  <c r="I48" i="14" s="1"/>
  <c r="G13" i="28" s="1"/>
  <c r="D48" i="14"/>
  <c r="M16" i="15"/>
  <c r="I13" i="17"/>
  <c r="I17" i="17" s="1"/>
  <c r="E17" i="28" s="1"/>
  <c r="J17" i="28" s="1"/>
  <c r="H17" i="17"/>
  <c r="N24" i="18"/>
  <c r="O25" i="18" s="1"/>
  <c r="H35" i="22"/>
  <c r="I25" i="22"/>
  <c r="I35" i="22" s="1"/>
  <c r="F21" i="28" s="1"/>
  <c r="M50" i="38"/>
  <c r="N44" i="38"/>
  <c r="O45" i="38" s="1"/>
  <c r="D66" i="38"/>
  <c r="H80" i="40"/>
  <c r="I81" i="40" s="1"/>
  <c r="D82" i="40"/>
  <c r="O55" i="38"/>
  <c r="N5" i="11"/>
  <c r="O13" i="11" s="1"/>
  <c r="L17" i="11"/>
  <c r="I16" i="34"/>
  <c r="E29" i="28" s="1"/>
  <c r="I51" i="42"/>
  <c r="G35" i="28" s="1"/>
  <c r="H33" i="34"/>
  <c r="N29" i="7"/>
  <c r="O30" i="7" s="1"/>
  <c r="I13" i="22"/>
  <c r="I17" i="22" s="1"/>
  <c r="E21" i="28" s="1"/>
  <c r="H17" i="22"/>
  <c r="N47" i="7"/>
  <c r="L52" i="15"/>
  <c r="M77" i="20"/>
  <c r="N77" i="20" s="1"/>
  <c r="O78" i="20" s="1"/>
  <c r="H16" i="37"/>
  <c r="N5" i="18"/>
  <c r="L17" i="18"/>
  <c r="N49" i="19"/>
  <c r="N41" i="19"/>
  <c r="O42" i="19" s="1"/>
  <c r="N47" i="19"/>
  <c r="O48" i="19" s="1"/>
  <c r="N43" i="38"/>
  <c r="O44" i="38" s="1"/>
  <c r="N44" i="18"/>
  <c r="N16" i="38"/>
  <c r="O21" i="38" s="1"/>
  <c r="O33" i="38" s="1"/>
  <c r="F31" i="28" s="1"/>
  <c r="I16" i="43"/>
  <c r="E36" i="28" s="1"/>
  <c r="F14" i="36"/>
  <c r="H31" i="12"/>
  <c r="I12" i="12"/>
  <c r="I16" i="12" s="1"/>
  <c r="E11" i="28" s="1"/>
  <c r="M33" i="18"/>
  <c r="N37" i="18"/>
  <c r="N27" i="20"/>
  <c r="E80" i="20"/>
  <c r="L80" i="20" s="1"/>
  <c r="F80" i="20"/>
  <c r="M80" i="20" s="1"/>
  <c r="N42" i="20"/>
  <c r="O43" i="20" s="1"/>
  <c r="N10" i="38"/>
  <c r="N73" i="38"/>
  <c r="O74" i="38" s="1"/>
  <c r="F80" i="38"/>
  <c r="E80" i="38"/>
  <c r="L80" i="38" s="1"/>
  <c r="Q7" i="36"/>
  <c r="H26" i="23"/>
  <c r="I27" i="23" s="1"/>
  <c r="D82" i="45"/>
  <c r="H80" i="45"/>
  <c r="I81" i="45" s="1"/>
  <c r="H30" i="10"/>
  <c r="I31" i="10" s="1"/>
  <c r="D13" i="36"/>
  <c r="F48" i="19"/>
  <c r="M48" i="19" s="1"/>
  <c r="E48" i="19"/>
  <c r="L57" i="32"/>
  <c r="P23" i="15"/>
  <c r="N75" i="15"/>
  <c r="P74" i="15"/>
  <c r="P75" i="15" s="1"/>
  <c r="I15" i="28" s="1"/>
  <c r="M35" i="11"/>
  <c r="L6" i="38"/>
  <c r="E17" i="38"/>
  <c r="L33" i="38"/>
  <c r="I24" i="44"/>
  <c r="I33" i="44" s="1"/>
  <c r="F37" i="28" s="1"/>
  <c r="H33" i="44"/>
  <c r="H30" i="9"/>
  <c r="I32" i="9" s="1"/>
  <c r="I26" i="34"/>
  <c r="I33" i="34" s="1"/>
  <c r="F29" i="28" s="1"/>
  <c r="L16" i="15"/>
  <c r="N59" i="15"/>
  <c r="P60" i="15" s="1"/>
  <c r="N14" i="16"/>
  <c r="O15" i="16" s="1"/>
  <c r="M17" i="18"/>
  <c r="N6" i="18"/>
  <c r="I52" i="22"/>
  <c r="G21" i="28" s="1"/>
  <c r="H34" i="24"/>
  <c r="I22" i="24"/>
  <c r="H51" i="24"/>
  <c r="H34" i="42"/>
  <c r="I22" i="42"/>
  <c r="N66" i="15"/>
  <c r="P67" i="15" s="1"/>
  <c r="N16" i="20"/>
  <c r="O21" i="20" s="1"/>
  <c r="N15" i="19"/>
  <c r="O16" i="19" s="1"/>
  <c r="I55" i="43"/>
  <c r="I66" i="43" s="1"/>
  <c r="H36" i="28" s="1"/>
  <c r="H66" i="43"/>
  <c r="N41" i="7"/>
  <c r="O42" i="7" s="1"/>
  <c r="N32" i="15"/>
  <c r="P33" i="15" s="1"/>
  <c r="N6" i="19"/>
  <c r="I5" i="10"/>
  <c r="I51" i="24"/>
  <c r="G23" i="28" s="1"/>
  <c r="H66" i="45"/>
  <c r="I55" i="45"/>
  <c r="I66" i="45" s="1"/>
  <c r="H38" i="28" s="1"/>
  <c r="L34" i="19"/>
  <c r="N58" i="38"/>
  <c r="O59" i="38" s="1"/>
  <c r="F13" i="36"/>
  <c r="F15" i="36" s="1"/>
  <c r="H30" i="12"/>
  <c r="I31" i="12" s="1"/>
  <c r="N15" i="11"/>
  <c r="O16" i="11" s="1"/>
  <c r="H33" i="23"/>
  <c r="N19" i="7"/>
  <c r="O20" i="7" s="1"/>
  <c r="N9" i="15"/>
  <c r="N15" i="15"/>
  <c r="P21" i="15" s="1"/>
  <c r="N30" i="15"/>
  <c r="P31" i="15" s="1"/>
  <c r="N10" i="16"/>
  <c r="L33" i="18"/>
  <c r="L82" i="38"/>
  <c r="I34" i="24"/>
  <c r="F23" i="28" s="1"/>
  <c r="M34" i="39"/>
  <c r="L52" i="39"/>
  <c r="D7" i="36"/>
  <c r="H24" i="10"/>
  <c r="I25" i="10" s="1"/>
  <c r="H66" i="41"/>
  <c r="I55" i="41"/>
  <c r="I66" i="41" s="1"/>
  <c r="H34" i="28" s="1"/>
  <c r="D33" i="9"/>
  <c r="H51" i="8"/>
  <c r="I39" i="8"/>
  <c r="I51" i="8" s="1"/>
  <c r="G7" i="28" s="1"/>
  <c r="D66" i="34"/>
  <c r="H32" i="23"/>
  <c r="I33" i="23" s="1"/>
  <c r="N43" i="18"/>
  <c r="M23" i="19"/>
  <c r="N23" i="19" s="1"/>
  <c r="I55" i="40"/>
  <c r="I66" i="40" s="1"/>
  <c r="H33" i="28" s="1"/>
  <c r="H66" i="40"/>
  <c r="I71" i="45"/>
  <c r="V14" i="36"/>
  <c r="V15" i="36" s="1"/>
  <c r="H32" i="30"/>
  <c r="H33" i="30" s="1"/>
  <c r="D52" i="15"/>
  <c r="N56" i="15"/>
  <c r="L69" i="15"/>
  <c r="M39" i="19"/>
  <c r="N39" i="19" s="1"/>
  <c r="O40" i="19" s="1"/>
  <c r="H33" i="40"/>
  <c r="D17" i="22"/>
  <c r="H4" i="25"/>
  <c r="D16" i="25"/>
  <c r="H28" i="26"/>
  <c r="I29" i="26" s="1"/>
  <c r="L48" i="7"/>
  <c r="N26" i="15"/>
  <c r="P27" i="15" s="1"/>
  <c r="N42" i="15"/>
  <c r="P43" i="15" s="1"/>
  <c r="N64" i="15"/>
  <c r="P65" i="15" s="1"/>
  <c r="M27" i="19"/>
  <c r="N27" i="19" s="1"/>
  <c r="O28" i="19" s="1"/>
  <c r="M33" i="20"/>
  <c r="H27" i="9"/>
  <c r="I28" i="9" s="1"/>
  <c r="I33" i="9" s="1"/>
  <c r="F8" i="28" s="1"/>
  <c r="N40" i="15"/>
  <c r="N22" i="20"/>
  <c r="O23" i="20" s="1"/>
  <c r="F73" i="20"/>
  <c r="M73" i="20" s="1"/>
  <c r="E73" i="20"/>
  <c r="L73" i="20" s="1"/>
  <c r="N73" i="20" s="1"/>
  <c r="E76" i="20"/>
  <c r="L76" i="20" s="1"/>
  <c r="N76" i="20" s="1"/>
  <c r="I16" i="37"/>
  <c r="E30" i="28" s="1"/>
  <c r="N28" i="39"/>
  <c r="O29" i="39" s="1"/>
  <c r="D32" i="12"/>
  <c r="D52" i="22"/>
  <c r="T11" i="36"/>
  <c r="T15" i="36" s="1"/>
  <c r="H29" i="26"/>
  <c r="I30" i="26" s="1"/>
  <c r="N26" i="11"/>
  <c r="O27" i="11" s="1"/>
  <c r="H16" i="12"/>
  <c r="H16" i="13"/>
  <c r="N45" i="18"/>
  <c r="O46" i="18" s="1"/>
  <c r="N29" i="38"/>
  <c r="O30" i="38" s="1"/>
  <c r="N75" i="38"/>
  <c r="O76" i="38" s="1"/>
  <c r="T12" i="36"/>
  <c r="AI12" i="36" s="1"/>
  <c r="AJ12" i="36" s="1"/>
  <c r="H30" i="26"/>
  <c r="I31" i="26" s="1"/>
  <c r="U7" i="36"/>
  <c r="U15" i="36" s="1"/>
  <c r="H25" i="27"/>
  <c r="H34" i="27" s="1"/>
  <c r="H17" i="26"/>
  <c r="F39" i="18"/>
  <c r="M39" i="18" s="1"/>
  <c r="E39" i="18"/>
  <c r="D50" i="38"/>
  <c r="D82" i="38"/>
  <c r="I32" i="14"/>
  <c r="F13" i="28" s="1"/>
  <c r="L17" i="39"/>
  <c r="N5" i="39"/>
  <c r="N22" i="39"/>
  <c r="M52" i="39"/>
  <c r="H16" i="45"/>
  <c r="AF15" i="36"/>
  <c r="N23" i="20"/>
  <c r="O24" i="20" s="1"/>
  <c r="D33" i="38"/>
  <c r="N31" i="38"/>
  <c r="O32" i="38" s="1"/>
  <c r="N13" i="39"/>
  <c r="N73" i="39"/>
  <c r="V13" i="36"/>
  <c r="AA15" i="36"/>
  <c r="I13" i="26"/>
  <c r="I17" i="26" s="1"/>
  <c r="E25" i="28" s="1"/>
  <c r="N64" i="20"/>
  <c r="O69" i="20" s="1"/>
  <c r="M7" i="38"/>
  <c r="F17" i="38"/>
  <c r="M17" i="39"/>
  <c r="M86" i="39"/>
  <c r="AD15" i="36"/>
  <c r="N14" i="39"/>
  <c r="O15" i="39" s="1"/>
  <c r="N47" i="39"/>
  <c r="O48" i="39" s="1"/>
  <c r="D33" i="18"/>
  <c r="M11" i="38"/>
  <c r="N11" i="38" s="1"/>
  <c r="M15" i="36"/>
  <c r="N78" i="20"/>
  <c r="O79" i="20" s="1"/>
  <c r="K65" i="32"/>
  <c r="L66" i="32" s="1"/>
  <c r="I12" i="41"/>
  <c r="I16" i="41" s="1"/>
  <c r="E34" i="28" s="1"/>
  <c r="I22" i="41"/>
  <c r="I33" i="41" s="1"/>
  <c r="F34" i="28" s="1"/>
  <c r="H33" i="41"/>
  <c r="D69" i="39"/>
  <c r="I12" i="40"/>
  <c r="I16" i="40" s="1"/>
  <c r="E33" i="28" s="1"/>
  <c r="H82" i="43"/>
  <c r="P15" i="36"/>
  <c r="I35" i="13"/>
  <c r="F12" i="28" s="1"/>
  <c r="D50" i="27"/>
  <c r="H42" i="27"/>
  <c r="N48" i="38"/>
  <c r="O49" i="38" s="1"/>
  <c r="N33" i="39"/>
  <c r="O39" i="39" s="1"/>
  <c r="H16" i="43"/>
  <c r="C34" i="32"/>
  <c r="K45" i="32"/>
  <c r="K52" i="32" s="1"/>
  <c r="N76" i="38"/>
  <c r="O77" i="38" s="1"/>
  <c r="N8" i="39"/>
  <c r="H81" i="41"/>
  <c r="H50" i="43"/>
  <c r="I39" i="43"/>
  <c r="I50" i="43" s="1"/>
  <c r="G36" i="28" s="1"/>
  <c r="N44" i="39"/>
  <c r="O45" i="39" s="1"/>
  <c r="H50" i="45"/>
  <c r="I28" i="42"/>
  <c r="I12" i="44"/>
  <c r="I16" i="44" s="1"/>
  <c r="E37" i="28" s="1"/>
  <c r="K78" i="32"/>
  <c r="L80" i="32" s="1"/>
  <c r="L86" i="32" s="1"/>
  <c r="I28" i="28" s="1"/>
  <c r="M69" i="39"/>
  <c r="D49" i="18"/>
  <c r="N45" i="39"/>
  <c r="O46" i="39" s="1"/>
  <c r="H16" i="44"/>
  <c r="K24" i="32"/>
  <c r="K16" i="32"/>
  <c r="L21" i="32" s="1"/>
  <c r="N11" i="39"/>
  <c r="N39" i="39"/>
  <c r="K25" i="32"/>
  <c r="L26" i="32" s="1"/>
  <c r="L34" i="39"/>
  <c r="N81" i="39"/>
  <c r="O82" i="39" s="1"/>
  <c r="N55" i="38"/>
  <c r="O56" i="38" s="1"/>
  <c r="H16" i="40"/>
  <c r="H16" i="41"/>
  <c r="AB15" i="36"/>
  <c r="AG15" i="36"/>
  <c r="D82" i="44"/>
  <c r="H80" i="44"/>
  <c r="H15" i="36"/>
  <c r="I15" i="36"/>
  <c r="O15" i="36"/>
  <c r="N25" i="7"/>
  <c r="L31" i="7"/>
  <c r="O28" i="20"/>
  <c r="N27" i="18"/>
  <c r="AI9" i="36"/>
  <c r="M49" i="18" l="1"/>
  <c r="J36" i="28"/>
  <c r="J39" i="28"/>
  <c r="L69" i="32"/>
  <c r="H28" i="28" s="1"/>
  <c r="AI14" i="36"/>
  <c r="AJ14" i="36" s="1"/>
  <c r="H17" i="27"/>
  <c r="N33" i="20"/>
  <c r="L17" i="32"/>
  <c r="E28" i="28" s="1"/>
  <c r="I12" i="14"/>
  <c r="I16" i="14" s="1"/>
  <c r="E13" i="28" s="1"/>
  <c r="J13" i="28" s="1"/>
  <c r="N46" i="18"/>
  <c r="O47" i="18" s="1"/>
  <c r="J30" i="28"/>
  <c r="AI11" i="36"/>
  <c r="AJ11" i="36" s="1"/>
  <c r="O50" i="38"/>
  <c r="G31" i="28" s="1"/>
  <c r="K17" i="32"/>
  <c r="I34" i="27"/>
  <c r="F26" i="28" s="1"/>
  <c r="H82" i="40"/>
  <c r="N31" i="7"/>
  <c r="N16" i="15"/>
  <c r="I17" i="24"/>
  <c r="E23" i="28" s="1"/>
  <c r="I82" i="40"/>
  <c r="I33" i="28" s="1"/>
  <c r="J33" i="28" s="1"/>
  <c r="AI13" i="36"/>
  <c r="AJ13" i="36" s="1"/>
  <c r="I34" i="42"/>
  <c r="F35" i="28" s="1"/>
  <c r="J35" i="28" s="1"/>
  <c r="O66" i="38"/>
  <c r="H31" i="28" s="1"/>
  <c r="N6" i="38"/>
  <c r="O14" i="38" s="1"/>
  <c r="O17" i="38" s="1"/>
  <c r="E31" i="28" s="1"/>
  <c r="N69" i="39"/>
  <c r="O25" i="39"/>
  <c r="AI7" i="36"/>
  <c r="AJ7" i="36" s="1"/>
  <c r="I34" i="23"/>
  <c r="F22" i="28" s="1"/>
  <c r="Q15" i="36"/>
  <c r="H33" i="9"/>
  <c r="O13" i="7"/>
  <c r="O16" i="7" s="1"/>
  <c r="E14" i="28" s="1"/>
  <c r="N41" i="18"/>
  <c r="J29" i="28"/>
  <c r="J21" i="28"/>
  <c r="J7" i="28"/>
  <c r="N17" i="20"/>
  <c r="O14" i="20"/>
  <c r="O17" i="20" s="1"/>
  <c r="E20" i="28" s="1"/>
  <c r="M24" i="19"/>
  <c r="N24" i="19" s="1"/>
  <c r="O25" i="19" s="1"/>
  <c r="F34" i="19"/>
  <c r="L25" i="32"/>
  <c r="L34" i="32" s="1"/>
  <c r="F28" i="28" s="1"/>
  <c r="J28" i="28" s="1"/>
  <c r="K34" i="32"/>
  <c r="N18" i="19"/>
  <c r="O15" i="19"/>
  <c r="O18" i="19" s="1"/>
  <c r="E19" i="28" s="1"/>
  <c r="N34" i="39"/>
  <c r="O23" i="39"/>
  <c r="O34" i="39" s="1"/>
  <c r="F32" i="28" s="1"/>
  <c r="N17" i="39"/>
  <c r="O14" i="39"/>
  <c r="O17" i="39" s="1"/>
  <c r="E32" i="28" s="1"/>
  <c r="N34" i="15"/>
  <c r="M38" i="19"/>
  <c r="F50" i="19"/>
  <c r="O24" i="19"/>
  <c r="H16" i="25"/>
  <c r="I13" i="25"/>
  <c r="I16" i="25" s="1"/>
  <c r="E24" i="28" s="1"/>
  <c r="J24" i="28" s="1"/>
  <c r="I17" i="23"/>
  <c r="E22" i="28" s="1"/>
  <c r="J22" i="28" s="1"/>
  <c r="J12" i="28"/>
  <c r="E49" i="18"/>
  <c r="L39" i="18"/>
  <c r="L46" i="32"/>
  <c r="L52" i="32" s="1"/>
  <c r="G28" i="28" s="1"/>
  <c r="N17" i="11"/>
  <c r="N47" i="18"/>
  <c r="O48" i="18" s="1"/>
  <c r="I81" i="44"/>
  <c r="I82" i="44" s="1"/>
  <c r="I37" i="28" s="1"/>
  <c r="J37" i="28" s="1"/>
  <c r="H82" i="44"/>
  <c r="H32" i="12"/>
  <c r="N80" i="20"/>
  <c r="N17" i="18"/>
  <c r="O14" i="18"/>
  <c r="O17" i="18" s="1"/>
  <c r="E18" i="28" s="1"/>
  <c r="O17" i="11"/>
  <c r="E10" i="28" s="1"/>
  <c r="L70" i="20"/>
  <c r="E81" i="20"/>
  <c r="K86" i="32"/>
  <c r="M65" i="20"/>
  <c r="O40" i="39"/>
  <c r="O52" i="39" s="1"/>
  <c r="G32" i="28" s="1"/>
  <c r="N52" i="39"/>
  <c r="J8" i="28"/>
  <c r="M80" i="38"/>
  <c r="M82" i="38" s="1"/>
  <c r="F82" i="38"/>
  <c r="I43" i="27"/>
  <c r="I50" i="27" s="1"/>
  <c r="G26" i="28" s="1"/>
  <c r="J26" i="28" s="1"/>
  <c r="H50" i="27"/>
  <c r="N16" i="16"/>
  <c r="O12" i="16"/>
  <c r="O16" i="16" s="1"/>
  <c r="E16" i="28" s="1"/>
  <c r="J16" i="28" s="1"/>
  <c r="E82" i="38"/>
  <c r="O38" i="18"/>
  <c r="N65" i="20"/>
  <c r="O54" i="20"/>
  <c r="O65" i="20" s="1"/>
  <c r="H20" i="28" s="1"/>
  <c r="H33" i="26"/>
  <c r="K69" i="32"/>
  <c r="N66" i="38"/>
  <c r="H34" i="23"/>
  <c r="N50" i="38"/>
  <c r="J34" i="28"/>
  <c r="I82" i="45"/>
  <c r="I38" i="28" s="1"/>
  <c r="J38" i="28" s="1"/>
  <c r="J23" i="28"/>
  <c r="E50" i="19"/>
  <c r="L48" i="19"/>
  <c r="J11" i="28"/>
  <c r="P41" i="15"/>
  <c r="P52" i="15" s="1"/>
  <c r="G15" i="28" s="1"/>
  <c r="N52" i="15"/>
  <c r="O23" i="11"/>
  <c r="O35" i="11" s="1"/>
  <c r="F10" i="28" s="1"/>
  <c r="N35" i="11"/>
  <c r="O37" i="7"/>
  <c r="O48" i="7" s="1"/>
  <c r="G14" i="28" s="1"/>
  <c r="N48" i="7"/>
  <c r="P34" i="15"/>
  <c r="F15" i="28" s="1"/>
  <c r="AI3" i="36"/>
  <c r="AJ3" i="36" s="1"/>
  <c r="I13" i="30"/>
  <c r="I17" i="30" s="1"/>
  <c r="E27" i="28" s="1"/>
  <c r="J27" i="28" s="1"/>
  <c r="H17" i="30"/>
  <c r="N7" i="38"/>
  <c r="M17" i="38"/>
  <c r="P12" i="15"/>
  <c r="P16" i="15" s="1"/>
  <c r="E15" i="28" s="1"/>
  <c r="F81" i="20"/>
  <c r="M70" i="20"/>
  <c r="M81" i="20" s="1"/>
  <c r="O33" i="20"/>
  <c r="F20" i="28" s="1"/>
  <c r="H82" i="45"/>
  <c r="H16" i="10"/>
  <c r="L17" i="38"/>
  <c r="H48" i="14"/>
  <c r="I21" i="10"/>
  <c r="I32" i="10" s="1"/>
  <c r="F9" i="28" s="1"/>
  <c r="H32" i="10"/>
  <c r="J25" i="28"/>
  <c r="P58" i="15"/>
  <c r="P69" i="15" s="1"/>
  <c r="H15" i="28" s="1"/>
  <c r="N69" i="15"/>
  <c r="O74" i="39"/>
  <c r="O86" i="39" s="1"/>
  <c r="I32" i="28" s="1"/>
  <c r="N86" i="39"/>
  <c r="F49" i="18"/>
  <c r="I16" i="10"/>
  <c r="E9" i="28" s="1"/>
  <c r="M49" i="20"/>
  <c r="N37" i="20"/>
  <c r="O26" i="7"/>
  <c r="O31" i="7" s="1"/>
  <c r="F14" i="28" s="1"/>
  <c r="O28" i="18"/>
  <c r="O33" i="18" s="1"/>
  <c r="F18" i="28" s="1"/>
  <c r="N33" i="18"/>
  <c r="AJ9" i="36"/>
  <c r="J9" i="28" l="1"/>
  <c r="N17" i="38"/>
  <c r="AI15" i="36"/>
  <c r="AJ15" i="36" s="1"/>
  <c r="H40" i="28"/>
  <c r="H48" i="28" s="1"/>
  <c r="N49" i="20"/>
  <c r="O38" i="20"/>
  <c r="O49" i="20" s="1"/>
  <c r="G20" i="28" s="1"/>
  <c r="O34" i="19"/>
  <c r="F19" i="28" s="1"/>
  <c r="F43" i="28" s="1"/>
  <c r="N48" i="28" s="1"/>
  <c r="E43" i="28"/>
  <c r="G44" i="28"/>
  <c r="N80" i="38"/>
  <c r="N48" i="19"/>
  <c r="O49" i="19" s="1"/>
  <c r="L50" i="19"/>
  <c r="N70" i="20"/>
  <c r="L81" i="20"/>
  <c r="N34" i="19"/>
  <c r="E40" i="28"/>
  <c r="J32" i="28"/>
  <c r="N39" i="18"/>
  <c r="N49" i="18" s="1"/>
  <c r="L49" i="18"/>
  <c r="J15" i="28"/>
  <c r="H43" i="28"/>
  <c r="J10" i="28"/>
  <c r="E44" i="28"/>
  <c r="M50" i="19"/>
  <c r="N38" i="19"/>
  <c r="O49" i="18"/>
  <c r="G18" i="28" s="1"/>
  <c r="M34" i="19"/>
  <c r="J14" i="28"/>
  <c r="F44" i="28"/>
  <c r="N49" i="28" s="1"/>
  <c r="J18" i="28"/>
  <c r="F40" i="28" l="1"/>
  <c r="J44" i="28"/>
  <c r="O71" i="20"/>
  <c r="O81" i="20" s="1"/>
  <c r="I20" i="28" s="1"/>
  <c r="N81" i="20"/>
  <c r="O81" i="38"/>
  <c r="O82" i="38" s="1"/>
  <c r="I31" i="28" s="1"/>
  <c r="J31" i="28" s="1"/>
  <c r="N82" i="38"/>
  <c r="O39" i="19"/>
  <c r="O50" i="19" s="1"/>
  <c r="G19" i="28" s="1"/>
  <c r="G40" i="28" s="1"/>
  <c r="G48" i="28" s="1"/>
  <c r="N50" i="19"/>
  <c r="K48" i="28"/>
  <c r="K49" i="28"/>
  <c r="I40" i="28" l="1"/>
  <c r="I48" i="28" s="1"/>
  <c r="I43" i="28"/>
  <c r="J20" i="28"/>
  <c r="G43" i="28"/>
  <c r="J19" i="28"/>
  <c r="N47" i="28"/>
  <c r="K47" i="28"/>
  <c r="J43" i="28" l="1"/>
  <c r="J40" i="28"/>
</calcChain>
</file>

<file path=xl/sharedStrings.xml><?xml version="1.0" encoding="utf-8"?>
<sst xmlns="http://schemas.openxmlformats.org/spreadsheetml/2006/main" count="3674" uniqueCount="279">
  <si>
    <t>2025.g.</t>
  </si>
  <si>
    <t>Naudas plūsma</t>
  </si>
  <si>
    <t>Janvaris</t>
  </si>
  <si>
    <t>Februāris</t>
  </si>
  <si>
    <t>Marts</t>
  </si>
  <si>
    <t>Aprīlis</t>
  </si>
  <si>
    <t>Maijs</t>
  </si>
  <si>
    <t>Jūnijs</t>
  </si>
  <si>
    <t>Jūlijs</t>
  </si>
  <si>
    <t>Augusts</t>
  </si>
  <si>
    <t>Septembris</t>
  </si>
  <si>
    <t>Oktobris</t>
  </si>
  <si>
    <t>Novembris</t>
  </si>
  <si>
    <t>Decembris</t>
  </si>
  <si>
    <t>kopā</t>
  </si>
  <si>
    <t>Klientu sk.</t>
  </si>
  <si>
    <t>Kl.dienas cena</t>
  </si>
  <si>
    <t>Valsts līdzfinansējums</t>
  </si>
  <si>
    <t>x</t>
  </si>
  <si>
    <t>Fakts</t>
  </si>
  <si>
    <t>Plāns</t>
  </si>
  <si>
    <t>Darba dienu skaits mēnesī</t>
  </si>
  <si>
    <t>Novembris, no 06.11.</t>
  </si>
  <si>
    <t>Klientu dienu sk.</t>
  </si>
  <si>
    <t>Valsts līdzfinansējuma% 2024.g.</t>
  </si>
  <si>
    <t>2024.g.</t>
  </si>
  <si>
    <t>2026.g.</t>
  </si>
  <si>
    <t>Biedrība ""Nepaliec viens" DAC "Atver durvis Betānijā" reģ. 06.11.2023.</t>
  </si>
  <si>
    <t>Novembris līdz 05.11.</t>
  </si>
  <si>
    <t>Valsts līdzfinansējuma% 2025.g.</t>
  </si>
  <si>
    <t>Valsts līdzfinansējuma% 2026.g.</t>
  </si>
  <si>
    <t>Novembris no 06.11.</t>
  </si>
  <si>
    <t>2027.g.</t>
  </si>
  <si>
    <t>Biedrība "Samarieši" DAC "Žubītes" reģ. 01.08.2021.</t>
  </si>
  <si>
    <t xml:space="preserve">Novembris </t>
  </si>
  <si>
    <t>Svētā Jāņa palīdzība DAC Duntes Ozoli, reģ. 01.01.2021.</t>
  </si>
  <si>
    <t>Salaspils sociālo pakalpojumu centrs, reģ.dat. 10.09.2021.</t>
  </si>
  <si>
    <t xml:space="preserve">Septembris </t>
  </si>
  <si>
    <t>Kuldīgas SD DAC, reģ.dat. 17.01.2024.</t>
  </si>
  <si>
    <t>Janvaris no 17.01.</t>
  </si>
  <si>
    <t>Janvāris no 17.01.</t>
  </si>
  <si>
    <t>Janvāris līdz 16.01.</t>
  </si>
  <si>
    <t>Valsts līdzfinansējuma% 2027.g.</t>
  </si>
  <si>
    <t>2028.g.</t>
  </si>
  <si>
    <t>Valsts līdzfinansējuma% 2028.g.</t>
  </si>
  <si>
    <t>Rūpju bērns DAC Pērle Cēsis, reģ.dat. 01.01.2022.</t>
  </si>
  <si>
    <t>Valsts līdzfinansējums kopā</t>
  </si>
  <si>
    <t xml:space="preserve">Janvaris </t>
  </si>
  <si>
    <t>Klientu skaits kuriem ir pašaprūpes iemaņas</t>
  </si>
  <si>
    <t>Klientu skaits kuriem nepieciešamas atbalsts aprūpē</t>
  </si>
  <si>
    <t>Kl.dienas cena ar pašaprūpes iemaņām</t>
  </si>
  <si>
    <t>Kl.dienas cena klientiem, kuriem nepiec.atbalsts</t>
  </si>
  <si>
    <t>Valsts līdzfinansējums klientiem kuriem ir pašaprūpes iemaņas</t>
  </si>
  <si>
    <t>Valsts līdzfinansējums klientiem kuriem nepiec.atbalsts</t>
  </si>
  <si>
    <t xml:space="preserve">Janvāris </t>
  </si>
  <si>
    <t>Cerību spārni DAC Mālpils, reģ.dat. 16.08.2022.</t>
  </si>
  <si>
    <t>Augusts no 16.08.</t>
  </si>
  <si>
    <t>Augusts līdz 15.08.</t>
  </si>
  <si>
    <t>Aprīlis, no 27.04.</t>
  </si>
  <si>
    <t>Augšdaugava, Skrudalienas DAC, reģ.dat. 21.11.2022.</t>
  </si>
  <si>
    <t>Novembris, līdz 20.11.</t>
  </si>
  <si>
    <t>Novembris, no 21.11.</t>
  </si>
  <si>
    <t>Cerību spārni_DAC Spāre_Cēsis, reģ.dat. 17.07.2021.</t>
  </si>
  <si>
    <t>Jūlijs no 17.07.</t>
  </si>
  <si>
    <t>N.p.k.</t>
  </si>
  <si>
    <t>Dienas aprūpes centrs</t>
  </si>
  <si>
    <t>Darbības uzsākāsanas datums</t>
  </si>
  <si>
    <t>Biedrība "Nepaliec viens" DAC "Atver durvis Betānijā"</t>
  </si>
  <si>
    <t>Svētā Jāņa palīdzība     (DAC Duntes Ozoli)</t>
  </si>
  <si>
    <t>Salaspils Sociālo pakalpojumu centrs</t>
  </si>
  <si>
    <t>Rēzeknes SD pārvaldes daudzfunkcionālais sociālo pakalpojumu centrs</t>
  </si>
  <si>
    <t>Kuldīgas SD DAC</t>
  </si>
  <si>
    <t>"Rūpju Bērns" DAC "Pērle" (Cēsis)</t>
  </si>
  <si>
    <t>Ādažu ūdensroze</t>
  </si>
  <si>
    <t>Cerību spārni_Smiltenes DAC</t>
  </si>
  <si>
    <t>Ludzas SD_DAC Kārsava</t>
  </si>
  <si>
    <t>Ludzas SD_DAC Ludzā</t>
  </si>
  <si>
    <t>LSA_Mazsalacas DAC</t>
  </si>
  <si>
    <t>LSA_DAC Laiva_Rūjiena</t>
  </si>
  <si>
    <t>LSA_DAC_Valmiera_  SOLIS</t>
  </si>
  <si>
    <t>DSPC_Balvi</t>
  </si>
  <si>
    <t>Skrudalienas DAC_Augšdaugava</t>
  </si>
  <si>
    <t>Cēsu SD DAC Priekuļi</t>
  </si>
  <si>
    <t>Bauskas Vecumnieku DAC Sarkanā skola</t>
  </si>
  <si>
    <t>06.11.2023.</t>
  </si>
  <si>
    <t>01.08.2021.</t>
  </si>
  <si>
    <t>01.01.2021.</t>
  </si>
  <si>
    <t>10.09.2021.</t>
  </si>
  <si>
    <t>17.01.2024.</t>
  </si>
  <si>
    <t>01.01.2022.</t>
  </si>
  <si>
    <t>22.01.2024.</t>
  </si>
  <si>
    <t>16.08.2022.</t>
  </si>
  <si>
    <t>27.04.2021.</t>
  </si>
  <si>
    <t>21.11.2022.</t>
  </si>
  <si>
    <t>17.07.2021.</t>
  </si>
  <si>
    <t>Kopā</t>
  </si>
  <si>
    <t>Biedrība "Latvijas Samariešu apvienība" DAC Žubītes</t>
  </si>
  <si>
    <t>Nepieciešamā finansējuma plāns pēc naudas plūsmas</t>
  </si>
  <si>
    <t>2028.g.*</t>
  </si>
  <si>
    <t>* norēķini par iepriekšējā gada decembrī sniegto pakalpojumu un 2028.g.janvāri</t>
  </si>
  <si>
    <t>Viļaka DAC Balvu nov. reģ.d.12.10.2021.</t>
  </si>
  <si>
    <t>Oktobris, līdz 11.10.</t>
  </si>
  <si>
    <t>Oktobris no 12.10.</t>
  </si>
  <si>
    <t xml:space="preserve">Augusts </t>
  </si>
  <si>
    <t>Viļakas DAC Balvu nov.</t>
  </si>
  <si>
    <t>12.10.2021.</t>
  </si>
  <si>
    <t>Darba dienas</t>
  </si>
  <si>
    <t>Janv.</t>
  </si>
  <si>
    <t>Febr.</t>
  </si>
  <si>
    <t>Aug.</t>
  </si>
  <si>
    <t>Sept</t>
  </si>
  <si>
    <t>Okt.</t>
  </si>
  <si>
    <t>Nov.</t>
  </si>
  <si>
    <t>Dec.</t>
  </si>
  <si>
    <t>Cerību spārni Bauska, fakt.uzsāk darb. 13.06.2024.</t>
  </si>
  <si>
    <t>Brīnumiņš Talsi, fakt.uzsāk.darb.. 01.06.2023.</t>
  </si>
  <si>
    <t>Cerību spārni_Bauska_13.06.2024.</t>
  </si>
  <si>
    <t>Jūnijs, līdz 12.06.</t>
  </si>
  <si>
    <t>Jūnijs, no 13.06.</t>
  </si>
  <si>
    <t>13.06.2024.</t>
  </si>
  <si>
    <t>EKK</t>
  </si>
  <si>
    <t>Marika Baumgarte</t>
  </si>
  <si>
    <t>Tālr. 67 021 674</t>
  </si>
  <si>
    <t>marika.baumgarte@lm.gov.lv</t>
  </si>
  <si>
    <t>Starpība</t>
  </si>
  <si>
    <t>vidējais kl.skaits mēnesī</t>
  </si>
  <si>
    <t>Labklājības ministrija</t>
  </si>
  <si>
    <t>Finanšu vadības departaments</t>
  </si>
  <si>
    <t>Sandra Strēle</t>
  </si>
  <si>
    <t>Tālr. 64331831</t>
  </si>
  <si>
    <t>Sandra.Strele@lm.gov.lv</t>
  </si>
  <si>
    <t>Tiesību akta projekta "Par apropriācijas pārdali neatliekamu
 un nozīmīgu pasākumu īstenošanai labklājības nozarē" anotācijai</t>
  </si>
  <si>
    <t>01.09.2021.</t>
  </si>
  <si>
    <t>01.07.2022.</t>
  </si>
  <si>
    <t>01.07.2021.</t>
  </si>
  <si>
    <t>20.07.2020.</t>
  </si>
  <si>
    <t>01.03.2022.</t>
  </si>
  <si>
    <t>01.11.2022.</t>
  </si>
  <si>
    <t>01.01.2024.</t>
  </si>
  <si>
    <t>05.05.2022.</t>
  </si>
  <si>
    <t>Atbalsta centrs ģimenēm ar bērniem ar īpašām vajadzībām Cimdiņš.</t>
  </si>
  <si>
    <t>15.03.2021.</t>
  </si>
  <si>
    <t>Septembris, līdz 09.09.</t>
  </si>
  <si>
    <t>Septembris, no 10.09.</t>
  </si>
  <si>
    <t>Valsts līdzfinansējuma kl.dienas cena ar pašaprūpes iemaņām</t>
  </si>
  <si>
    <t>Valsts līdzfinansējuma ll.dienas cena klientiem, kuriem nepiec.atbalsts</t>
  </si>
  <si>
    <t>vid.mēnesī (8 mēnešu vid.)</t>
  </si>
  <si>
    <t>Vid. 1 dienā</t>
  </si>
  <si>
    <t>Balvu daudzfunkcionālo pakalpojumu centra DAC, reģ.dat. 27.04.2021.</t>
  </si>
  <si>
    <t>Valsts līdzifnansējuma klientu dienas cena, euro</t>
  </si>
  <si>
    <t>Aprīlis, līdz 26.04.</t>
  </si>
  <si>
    <t>Rēzeknes SD pārvaldes daudzfunkcionālo soc.pakalp.c. reģ. 01.09.2021.</t>
  </si>
  <si>
    <t>Fakts / plāns</t>
  </si>
  <si>
    <t xml:space="preserve">Fakts </t>
  </si>
  <si>
    <t>Fakts / Plāns</t>
  </si>
  <si>
    <t>Valsts līdzfinansējums, euro</t>
  </si>
  <si>
    <t>Naudas plūsma, euro</t>
  </si>
  <si>
    <t>Kl.dienas cena, euro</t>
  </si>
  <si>
    <t>Dienas aprūpes un rehabilitācijas centrs “Ādažu Ūdensroze” sākuma dat. 01.07.2022.</t>
  </si>
  <si>
    <t>Klientu dienu skaits kuriem ir pašaprūpes iemaņas</t>
  </si>
  <si>
    <t>Klientu dienu skaits kuriem nepieciešamas atbalsts aprūpē</t>
  </si>
  <si>
    <t>Biedrība "Cerību spārni", Smiltenes DAC, sāk. 22.01.2024.</t>
  </si>
  <si>
    <t>Janvāris, no 22.01.</t>
  </si>
  <si>
    <t>Janvāris, līdz 21.01.</t>
  </si>
  <si>
    <t xml:space="preserve">* Pakalpojuma sniedzējs informā, saskaņā ar pašvaldības noteikumiem, klientiem, kuriem nav maznodrošoinātā statuss jāveic līdzmaksājums par ēdināšanu. Klientu skaits, kas daļāji sedz izdevumus par ēdināšanu, ir mainīgs, jo mainās arī klientu maksātspējas statuss. </t>
  </si>
  <si>
    <t>Klientu līdzmaksājuma daļa, par kuru tiek samazināts valsts līdzfinansējuma apmērs*</t>
  </si>
  <si>
    <t xml:space="preserve">Nevar paredzēt vai turpmākajos gados šis noteikums tiks saglabāts. </t>
  </si>
  <si>
    <t>Ludzas novada Sociālā dienesta Daudzfunkcionālais sociālo pakalpojumu centrs Kārsavā, sāk. 01.07.2021.</t>
  </si>
  <si>
    <t>Janvāris</t>
  </si>
  <si>
    <t>Ludzas SD DAC Ludza, reģ.dat. 20.07.2020.</t>
  </si>
  <si>
    <t>Jūlijs, līdz 19.07.</t>
  </si>
  <si>
    <t>Latvijas Samariešu apvienība_DAC "Laiva" Mazsalaca, sāk.dat. 01.03.2022.</t>
  </si>
  <si>
    <t>Latvijas Samariešu apvienība_DAC "Laiva" Rūjiena, sāk.dat. 01.11.2022.</t>
  </si>
  <si>
    <t>LSA_DAC_Valmiera_  SOLIS,sāk.dat. 01.01.2024.</t>
  </si>
  <si>
    <t>Augusts, līdz 15.08.</t>
  </si>
  <si>
    <t>Fakts /  Plāns</t>
  </si>
  <si>
    <t>vid.mēn.periodā 02-08</t>
  </si>
  <si>
    <t>vid.1.klientam dienā</t>
  </si>
  <si>
    <t>Cēsu nov.SD DAC Priekuļi, sāk.dat. 2021.01.05.</t>
  </si>
  <si>
    <t>01.05.2021.</t>
  </si>
  <si>
    <t>Jūlijs, līdz 16.07.</t>
  </si>
  <si>
    <t>Bauskas Vecumnieku DAC Sarkanā skola, reģ.dat. 05.05.2022.</t>
  </si>
  <si>
    <t>Maijs, no 05.05.</t>
  </si>
  <si>
    <t>Maijs, līdz 04.05.</t>
  </si>
  <si>
    <t>Jūnijs no (13.06.)</t>
  </si>
  <si>
    <t>09.05.2023.</t>
  </si>
  <si>
    <t>Brīnumiņš_Talsi_ uzs.darbs 09.05.2023.</t>
  </si>
  <si>
    <t>Maijs, līdz 08.05.</t>
  </si>
  <si>
    <t>Maijs, no 09.05.</t>
  </si>
  <si>
    <t>Atbalsta centrs ģimenēm un bērniem ar īpašām vajadzībām “Cimdiņš”” reģ.dat. 15.03.2021.</t>
  </si>
  <si>
    <t>Cerību spārni_Iecava_ darb.uzs.02.09.2024.</t>
  </si>
  <si>
    <t>02.09.2024.</t>
  </si>
  <si>
    <t>Fakts/ Plāns</t>
  </si>
  <si>
    <t>Klientu dienu sk.*</t>
  </si>
  <si>
    <t>* 2025.gada plānotajā apjomā</t>
  </si>
  <si>
    <t>Klientu dienu skaits kuriem ir pašaprūpes iemaņas*</t>
  </si>
  <si>
    <t>Klientu dienu skaits kuriem nepieciešamas atbalsts aprūpē*</t>
  </si>
  <si>
    <t>Klientu dienu sk.**</t>
  </si>
  <si>
    <t>** 2025.gada plānotajā apjomā</t>
  </si>
  <si>
    <t xml:space="preserve"> Plāns</t>
  </si>
  <si>
    <t>Klientu dienu skaits kuriem ir pašaprūpes iemaņas**</t>
  </si>
  <si>
    <t>Klientu dienu skaits kuriem nepieciešamas atbalsts aprūpē**</t>
  </si>
  <si>
    <t>Klientu skaits kuriem ir pašaprūpes iemaņas*</t>
  </si>
  <si>
    <t>Klientu skaits kuriem nepieciešamas atbalsts aprūpē*</t>
  </si>
  <si>
    <t>Klientu skaits kuriem ir pašaprūpes iemaņas**</t>
  </si>
  <si>
    <t>Klientu skaits kuriem nepieciešamas atbalsts aprūpē**</t>
  </si>
  <si>
    <t>Klientu skaits</t>
  </si>
  <si>
    <t xml:space="preserve">Kl.dienas cena </t>
  </si>
  <si>
    <t>Klientu dienas kopā*</t>
  </si>
  <si>
    <t>Klientu dienu skaits*</t>
  </si>
  <si>
    <t>Klientu dienu skaits**</t>
  </si>
  <si>
    <t>Kl.dienas cena**</t>
  </si>
  <si>
    <t>** mainīta cena no 01.03.2025.</t>
  </si>
  <si>
    <t>Klientu dienu sk.ar aprūpi</t>
  </si>
  <si>
    <t>Klientu dienu skaits bez aprūpes</t>
  </si>
  <si>
    <t>Kl.dienas cena, ar aprūpi euro</t>
  </si>
  <si>
    <t>Kl.dienas cena, bez aprūpes euro</t>
  </si>
  <si>
    <t>Valsts līdzifnansējuma klientu dienas cena, ar aprūpi,euro</t>
  </si>
  <si>
    <t>Valsts līdzifnansējuma klientu dienas cena, bez aprūpes, euro</t>
  </si>
  <si>
    <t>Klientu dienu sk.ar aprūpi*</t>
  </si>
  <si>
    <t>Klientu dienu skaits bez aprūpes*</t>
  </si>
  <si>
    <t>Klientu dienu skaits bez aprūpes**</t>
  </si>
  <si>
    <t>Marts no 04.03.</t>
  </si>
  <si>
    <t>Marts līdz 03.03.</t>
  </si>
  <si>
    <t>Kl.dienas cena ar pašaprūpes iemaņām**</t>
  </si>
  <si>
    <t>** Mainīta cena no 01.02.2025. un apmaksas kārtība, vairs neizdala klientus ar un bez aprūpes. Visiem tiek piemērota viena cena.</t>
  </si>
  <si>
    <t>Iespēju tilts DAC "Atspulgs" Vaidavā (no 04.03.24.) Valmieras n.</t>
  </si>
  <si>
    <t>Biedrība "Iespēju tilts", Vaidava</t>
  </si>
  <si>
    <t>04.03.2024.</t>
  </si>
  <si>
    <t>Cerību spārni DAC Krimulda, reģ.dat. 01.09.2024.</t>
  </si>
  <si>
    <t>Biedrība "Cerību spārni" DAC Krimulda</t>
  </si>
  <si>
    <t>01.09.2024.</t>
  </si>
  <si>
    <t>Biedrība Latvijas kustība par neatkarīgu dzīvi. 01.11.2024.</t>
  </si>
  <si>
    <t>Biedrība "Latvijas kustība par neatkarīgu dzīvi"</t>
  </si>
  <si>
    <t>01.11.2024.</t>
  </si>
  <si>
    <t>Jelgavas nov.DAC Upe, 06.06.2022.</t>
  </si>
  <si>
    <t>Jūnijs, līdz 05.06.</t>
  </si>
  <si>
    <t>Jūnijs, no 06.06.</t>
  </si>
  <si>
    <t>** cena mainīta no 01.04.25.</t>
  </si>
  <si>
    <t>Jelgavas nov.pašvaldības DAC "Upe"</t>
  </si>
  <si>
    <t>06.06.2022.</t>
  </si>
  <si>
    <t>** 2025.gada apjomā</t>
  </si>
  <si>
    <t>Lubānas DAC, biedrība Samariešu apvienība" 01.06.2024</t>
  </si>
  <si>
    <t>Biedrība "Latvijas Samariešu apvienība" DAC Lubāna</t>
  </si>
  <si>
    <t>01.06.2024.</t>
  </si>
  <si>
    <t>Kalsnavas  DAC, biedrība Samariešu apvienība" 01.06.2024</t>
  </si>
  <si>
    <t>Biedrība "Latvijas Samariešu apvienība" DAC Kalsnava</t>
  </si>
  <si>
    <t>Biedrība "Latvijas Samariešu apvienība" DAC Madona</t>
  </si>
  <si>
    <t>Madonas  DAC, biedrība Samariešu apvienība" 01.06.2024</t>
  </si>
  <si>
    <t>iepr.periodu preciz.</t>
  </si>
  <si>
    <t>pieejams budžetā</t>
  </si>
  <si>
    <t>Aizkraukles nov. Skrīveru DAC</t>
  </si>
  <si>
    <t>09.08.2022.</t>
  </si>
  <si>
    <t>Augusts no 9.</t>
  </si>
  <si>
    <t>Augusts, līdz 8.</t>
  </si>
  <si>
    <t>Maijs**</t>
  </si>
  <si>
    <t>** mainīta cena ar 01.05.2025.</t>
  </si>
  <si>
    <t>Biedrība "Cerību spārni"_Iecava</t>
  </si>
  <si>
    <t>Biedrība "Cerību spārni" Spāre_Cēsis</t>
  </si>
  <si>
    <t>Biedrība "Cerību spārni" Mālpils</t>
  </si>
  <si>
    <t>* klientu dienu skaits 2025.g.plānots pēc 2025.g.1.pusgada izpildes vidēji mēnesī.</t>
  </si>
  <si>
    <t>* Plānotais dienu skaits 2025.g. plānots 1.pusgada vidējā dienu skaita mēnesī apjomā.</t>
  </si>
  <si>
    <t>* plānots dienu skaits, pēc 2025.g.1.pusgada vidējās izpildes</t>
  </si>
  <si>
    <t>* Veiktas izmaiņas, turpmāk klientus uzskaita kopā, ir noteikta viena pakalpojuma cena. 2025.g.dienu plāns veidots pēc 1.pusgada faktiskās izpildes.</t>
  </si>
  <si>
    <t>* 2025.gada dienu plāns pēc vidējā 1.pusgada faktiskās izpildes</t>
  </si>
  <si>
    <t>Klientu dienu skaits kuriem ir pašaprūpes iemaņas*/**</t>
  </si>
  <si>
    <t>Kl.dienas cena, ar aprūpi euro**</t>
  </si>
  <si>
    <t>**Mainīta klientu dienas cena ar 01.05.2025.</t>
  </si>
  <si>
    <t>Kl.dienas cena klientiem, kuriem nepiec. atbalsts**</t>
  </si>
  <si>
    <t>** Plānotais dienu skaits 2025.gada 1.pusgada vid.dienu skaita mēnesī apjomā</t>
  </si>
  <si>
    <t>* Plānotais dienu skaits 2025.g. 2.pusgadam un 2026.g. plānots 1.pusgada vidējā dienu skaita mēnesī apjomā.</t>
  </si>
  <si>
    <t>* Plānotais dienu skaits 2025.g. plānots apmērā pieņmot to klientu skaitu, kāds bija 2025.g.februāris-jūnijs</t>
  </si>
  <si>
    <t>Izpilde 31.08.25.</t>
  </si>
  <si>
    <t>Prognoze, nepieciešams 4 m.</t>
  </si>
  <si>
    <t>Atlikums uz 01.09.2025.</t>
  </si>
  <si>
    <t>KOPĀ</t>
  </si>
  <si>
    <t>Valsts līdzfinansējums DC 2025. gadā</t>
  </si>
  <si>
    <t>7.pielikums</t>
  </si>
  <si>
    <t>Aizkraukles nov. Skrīveru DAC; reģ.dat. 2022.g.9.08.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</si>
</sst>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charset val="186"/>
      <scheme val="minor"/>
    </font>
    <font>
      <b/>
      <u/>
      <sz val="11"/>
      <color theme="1"/>
      <name val="Calibri"/>
      <family val="2"/>
      <charset val="186"/>
      <scheme val="minor"/>
    </font>
    <font>
      <sz val="11"/>
      <color rgb="FFFF0000"/>
      <name val="Calibri"/>
      <family val="2"/>
      <charset val="186"/>
      <scheme val="minor"/>
    </font>
    <font>
      <sz val="11"/>
      <color theme="1"/>
      <name val="Times New Roman"/>
      <family val="1"/>
      <charset val="186"/>
    </font>
    <font>
      <i/>
      <sz val="9"/>
      <color theme="1"/>
      <name val="Times New Roman"/>
      <family val="1"/>
      <charset val="186"/>
    </font>
    <font>
      <b/>
      <sz val="11"/>
      <color theme="1"/>
      <name val="Times New Roman"/>
      <family val="1"/>
      <charset val="186"/>
    </font>
    <font>
      <i/>
      <sz val="8"/>
      <color theme="1"/>
      <name val="Times New Roman"/>
      <family val="1"/>
      <charset val="186"/>
    </font>
    <font>
      <sz val="8"/>
      <color theme="1"/>
      <name val="Times New Roman"/>
      <family val="1"/>
      <charset val="186"/>
    </font>
    <font>
      <u/>
      <sz val="11"/>
      <color theme="10"/>
      <name val="Calibri"/>
      <family val="2"/>
      <charset val="186"/>
      <scheme val="minor"/>
    </font>
    <font>
      <i/>
      <sz val="8"/>
      <color rgb="FFFF0000"/>
      <name val="Times New Roman"/>
      <family val="1"/>
      <charset val="186"/>
    </font>
    <font>
      <b/>
      <sz val="11"/>
      <color rgb="FFFF0000"/>
      <name val="Times New Roman"/>
      <family val="1"/>
      <charset val="186"/>
    </font>
    <font>
      <sz val="11"/>
      <color rgb="FFFF0000"/>
      <name val="Times New Roman"/>
      <family val="1"/>
      <charset val="186"/>
    </font>
    <font>
      <i/>
      <sz val="11"/>
      <color theme="1"/>
      <name val="Calibri"/>
      <family val="2"/>
      <charset val="186"/>
      <scheme val="minor"/>
    </font>
    <font>
      <sz val="8"/>
      <color rgb="FF000000"/>
      <name val="Times New Roman"/>
      <family val="1"/>
      <charset val="186"/>
    </font>
    <font>
      <u/>
      <sz val="8"/>
      <color theme="10"/>
      <name val="Times New Roman"/>
      <family val="1"/>
      <charset val="186"/>
    </font>
    <font>
      <sz val="11"/>
      <name val="Calibri"/>
      <family val="2"/>
      <charset val="186"/>
      <scheme val="minor"/>
    </font>
    <font>
      <i/>
      <sz val="8"/>
      <color theme="1"/>
      <name val="Calibri"/>
      <family val="2"/>
      <charset val="186"/>
      <scheme val="minor"/>
    </font>
    <font>
      <sz val="12"/>
      <color theme="1"/>
      <name val="Calibri"/>
      <family val="2"/>
      <charset val="186"/>
      <scheme val="minor"/>
    </font>
    <font>
      <b/>
      <i/>
      <sz val="11"/>
      <color rgb="FFFF0000"/>
      <name val="Times New Roman"/>
      <family val="1"/>
      <charset val="186"/>
    </font>
    <font>
      <i/>
      <sz val="11"/>
      <name val="Calibri"/>
      <family val="2"/>
      <charset val="186"/>
      <scheme val="minor"/>
    </font>
    <font>
      <b/>
      <sz val="11"/>
      <name val="Calibri"/>
      <family val="2"/>
      <charset val="186"/>
      <scheme val="minor"/>
    </font>
    <font>
      <b/>
      <i/>
      <sz val="11"/>
      <name val="Calibri"/>
      <family val="2"/>
      <charset val="186"/>
      <scheme val="minor"/>
    </font>
    <font>
      <i/>
      <u/>
      <sz val="11"/>
      <color theme="1"/>
      <name val="Times New Roman"/>
      <family val="1"/>
      <charset val="186"/>
    </font>
    <font>
      <i/>
      <u/>
      <sz val="9"/>
      <color theme="1"/>
      <name val="Times New Roman"/>
      <family val="1"/>
      <charset val="186"/>
    </font>
    <font>
      <u/>
      <sz val="11"/>
      <color theme="1"/>
      <name val="Calibri"/>
      <family val="2"/>
      <charset val="186"/>
      <scheme val="minor"/>
    </font>
    <font>
      <i/>
      <sz val="11"/>
      <name val="Times New Roman"/>
      <family val="1"/>
      <charset val="186"/>
    </font>
    <font>
      <b/>
      <sz val="8"/>
      <color theme="1"/>
      <name val="Times New Roman"/>
      <family val="1"/>
      <charset val="186"/>
    </font>
    <font>
      <sz val="11"/>
      <name val="Times New Roman"/>
      <family val="1"/>
      <charset val="186"/>
    </font>
    <font>
      <i/>
      <sz val="9"/>
      <name val="Times New Roman"/>
      <family val="1"/>
      <charset val="186"/>
    </font>
    <font>
      <b/>
      <i/>
      <sz val="11"/>
      <name val="Times New Roman"/>
      <family val="1"/>
      <charset val="186"/>
    </font>
    <font>
      <b/>
      <sz val="11"/>
      <name val="Times New Roman"/>
      <family val="1"/>
      <charset val="186"/>
    </font>
    <font>
      <sz val="9"/>
      <name val="Times New Roman"/>
      <family val="1"/>
      <charset val="186"/>
    </font>
    <font>
      <sz val="9"/>
      <color rgb="FFFF0000"/>
      <name val="Times New Roman"/>
      <family val="1"/>
      <charset val="186"/>
    </font>
  </fonts>
  <fills count="6">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tint="-9.9978637043366805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241">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xf>
    <xf numFmtId="0" fontId="0" fillId="0" borderId="1" xfId="0" applyFill="1" applyBorder="1" applyAlignment="1">
      <alignment horizontal="center" vertical="center" wrapText="1"/>
    </xf>
    <xf numFmtId="4" fontId="0" fillId="0" borderId="1" xfId="0" applyNumberFormat="1" applyBorder="1" applyAlignment="1">
      <alignment horizontal="center"/>
    </xf>
    <xf numFmtId="0" fontId="0" fillId="0" borderId="1" xfId="0" applyFill="1" applyBorder="1" applyAlignment="1">
      <alignment wrapText="1"/>
    </xf>
    <xf numFmtId="0" fontId="0" fillId="0" borderId="1" xfId="0" applyBorder="1" applyAlignment="1">
      <alignment horizontal="center" vertical="center" wrapText="1"/>
    </xf>
    <xf numFmtId="0" fontId="0" fillId="0" borderId="6" xfId="0" applyBorder="1" applyAlignment="1">
      <alignment horizontal="center"/>
    </xf>
    <xf numFmtId="0" fontId="0" fillId="0" borderId="8" xfId="0" applyBorder="1" applyAlignment="1">
      <alignment horizontal="center"/>
    </xf>
    <xf numFmtId="0" fontId="0" fillId="0" borderId="2" xfId="0" applyFill="1" applyBorder="1"/>
    <xf numFmtId="0" fontId="0" fillId="2" borderId="1" xfId="0" applyFill="1" applyBorder="1" applyAlignment="1">
      <alignment horizontal="center"/>
    </xf>
    <xf numFmtId="4" fontId="0" fillId="0" borderId="4" xfId="0" applyNumberFormat="1" applyBorder="1" applyAlignment="1">
      <alignment horizontal="center" vertical="center"/>
    </xf>
    <xf numFmtId="0" fontId="0" fillId="0" borderId="1" xfId="0" applyFill="1" applyBorder="1" applyAlignment="1">
      <alignment horizontal="center"/>
    </xf>
    <xf numFmtId="4" fontId="0" fillId="0" borderId="1" xfId="0" applyNumberFormat="1" applyBorder="1" applyAlignment="1">
      <alignment horizontal="center" vertical="center"/>
    </xf>
    <xf numFmtId="4" fontId="0" fillId="0" borderId="1" xfId="0" applyNumberFormat="1" applyFill="1" applyBorder="1" applyAlignment="1">
      <alignment horizontal="center"/>
    </xf>
    <xf numFmtId="0" fontId="0" fillId="0" borderId="1" xfId="0" applyBorder="1" applyAlignment="1"/>
    <xf numFmtId="0" fontId="1" fillId="0" borderId="0" xfId="0" applyFont="1"/>
    <xf numFmtId="0" fontId="0" fillId="0" borderId="1" xfId="0" applyBorder="1" applyAlignment="1">
      <alignment horizontal="center"/>
    </xf>
    <xf numFmtId="4" fontId="0" fillId="0" borderId="4" xfId="0" applyNumberFormat="1" applyBorder="1" applyAlignment="1">
      <alignment horizontal="center" vertical="center"/>
    </xf>
    <xf numFmtId="4" fontId="0" fillId="0" borderId="4" xfId="0" applyNumberFormat="1" applyFill="1" applyBorder="1" applyAlignment="1">
      <alignment horizontal="center" vertical="center"/>
    </xf>
    <xf numFmtId="0" fontId="0" fillId="0" borderId="1" xfId="0" applyBorder="1" applyAlignment="1">
      <alignment horizontal="center"/>
    </xf>
    <xf numFmtId="0" fontId="2" fillId="0" borderId="0" xfId="0" applyFont="1"/>
    <xf numFmtId="0" fontId="3" fillId="0" borderId="0" xfId="0" applyFont="1"/>
    <xf numFmtId="0" fontId="3" fillId="0" borderId="1" xfId="0" applyFont="1" applyBorder="1" applyAlignment="1">
      <alignment horizontal="center"/>
    </xf>
    <xf numFmtId="0" fontId="3" fillId="0" borderId="0" xfId="0" applyFont="1" applyAlignment="1"/>
    <xf numFmtId="0" fontId="4" fillId="0" borderId="1" xfId="0" applyFont="1" applyBorder="1" applyAlignment="1">
      <alignment horizontal="center"/>
    </xf>
    <xf numFmtId="4" fontId="3" fillId="0" borderId="1" xfId="0" applyNumberFormat="1" applyFont="1" applyBorder="1" applyAlignment="1">
      <alignment horizontal="center"/>
    </xf>
    <xf numFmtId="0" fontId="6" fillId="0" borderId="0" xfId="0" applyFont="1"/>
    <xf numFmtId="0" fontId="4" fillId="0" borderId="0" xfId="0" applyFont="1"/>
    <xf numFmtId="0" fontId="3" fillId="3" borderId="1" xfId="0" applyFont="1" applyFill="1" applyBorder="1" applyAlignment="1">
      <alignment horizontal="center"/>
    </xf>
    <xf numFmtId="3" fontId="5" fillId="3" borderId="1" xfId="0" applyNumberFormat="1" applyFont="1" applyFill="1" applyBorder="1" applyAlignment="1">
      <alignment horizontal="right"/>
    </xf>
    <xf numFmtId="3" fontId="3" fillId="0" borderId="0" xfId="0" applyNumberFormat="1" applyFont="1" applyAlignment="1">
      <alignment horizontal="right"/>
    </xf>
    <xf numFmtId="0" fontId="7" fillId="0" borderId="1" xfId="0" applyFont="1" applyBorder="1" applyAlignment="1">
      <alignment horizontal="center"/>
    </xf>
    <xf numFmtId="0" fontId="13" fillId="0" borderId="0" xfId="0" applyFont="1" applyAlignment="1">
      <alignment vertical="center"/>
    </xf>
    <xf numFmtId="0" fontId="14" fillId="0" borderId="0" xfId="1" applyFont="1" applyAlignment="1">
      <alignment vertical="center"/>
    </xf>
    <xf numFmtId="0" fontId="7" fillId="0" borderId="0" xfId="0" applyFont="1"/>
    <xf numFmtId="0" fontId="14" fillId="0" borderId="0" xfId="1" applyFont="1"/>
    <xf numFmtId="0" fontId="0" fillId="0" borderId="8" xfId="0" applyBorder="1" applyAlignment="1">
      <alignment horizontal="center"/>
    </xf>
    <xf numFmtId="0" fontId="0" fillId="0" borderId="10" xfId="0" applyBorder="1" applyAlignment="1">
      <alignment horizontal="center"/>
    </xf>
    <xf numFmtId="0" fontId="0" fillId="0" borderId="12" xfId="0" applyBorder="1" applyAlignment="1">
      <alignment horizontal="center"/>
    </xf>
    <xf numFmtId="0" fontId="15" fillId="0" borderId="1" xfId="0" applyFont="1" applyBorder="1"/>
    <xf numFmtId="0" fontId="15" fillId="0" borderId="1" xfId="0" applyFont="1" applyFill="1" applyBorder="1" applyAlignment="1">
      <alignment horizontal="center"/>
    </xf>
    <xf numFmtId="0" fontId="15" fillId="0" borderId="1" xfId="0" applyFont="1" applyBorder="1" applyAlignment="1">
      <alignment horizontal="center"/>
    </xf>
    <xf numFmtId="4" fontId="15" fillId="0" borderId="1" xfId="0" applyNumberFormat="1" applyFont="1" applyFill="1" applyBorder="1" applyAlignment="1">
      <alignment horizontal="center"/>
    </xf>
    <xf numFmtId="3" fontId="0" fillId="0" borderId="1" xfId="0" applyNumberFormat="1" applyFill="1" applyBorder="1" applyAlignment="1">
      <alignment horizontal="center"/>
    </xf>
    <xf numFmtId="0" fontId="16" fillId="0" borderId="2" xfId="0" applyFont="1" applyFill="1" applyBorder="1"/>
    <xf numFmtId="0" fontId="16" fillId="0" borderId="0" xfId="0" applyFont="1"/>
    <xf numFmtId="2" fontId="16" fillId="0" borderId="0" xfId="0" applyNumberFormat="1" applyFont="1"/>
    <xf numFmtId="3" fontId="15" fillId="0" borderId="1" xfId="0" applyNumberFormat="1" applyFont="1" applyFill="1" applyBorder="1" applyAlignment="1">
      <alignment horizontal="center"/>
    </xf>
    <xf numFmtId="4" fontId="0" fillId="0" borderId="5" xfId="0" applyNumberFormat="1" applyBorder="1" applyAlignment="1">
      <alignment horizontal="center" vertical="center"/>
    </xf>
    <xf numFmtId="0" fontId="0" fillId="0" borderId="8" xfId="0" applyBorder="1" applyAlignment="1">
      <alignment horizontal="center"/>
    </xf>
    <xf numFmtId="0" fontId="0" fillId="0" borderId="10" xfId="0" applyBorder="1" applyAlignment="1">
      <alignment horizontal="center"/>
    </xf>
    <xf numFmtId="0" fontId="0" fillId="0" borderId="12" xfId="0" applyBorder="1" applyAlignment="1">
      <alignment horizontal="center"/>
    </xf>
    <xf numFmtId="0" fontId="0" fillId="0" borderId="1" xfId="0" applyBorder="1" applyAlignment="1">
      <alignment horizontal="center" vertical="center"/>
    </xf>
    <xf numFmtId="4" fontId="0" fillId="0" borderId="4" xfId="0" applyNumberFormat="1" applyBorder="1" applyAlignment="1">
      <alignment horizontal="center"/>
    </xf>
    <xf numFmtId="4" fontId="0" fillId="0" borderId="4" xfId="0" applyNumberFormat="1" applyFill="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0" xfId="0" applyBorder="1" applyAlignment="1">
      <alignment horizontal="center"/>
    </xf>
    <xf numFmtId="0" fontId="15" fillId="2" borderId="1" xfId="0" applyFont="1" applyFill="1" applyBorder="1" applyAlignment="1">
      <alignment horizontal="center"/>
    </xf>
    <xf numFmtId="4" fontId="15" fillId="0" borderId="1" xfId="0" applyNumberFormat="1" applyFont="1" applyBorder="1" applyAlignment="1">
      <alignment horizont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4" fontId="0" fillId="0" borderId="5" xfId="0" applyNumberFormat="1" applyBorder="1" applyAlignment="1">
      <alignment horizontal="center" vertical="center"/>
    </xf>
    <xf numFmtId="0" fontId="0" fillId="0" borderId="1" xfId="0" applyBorder="1" applyAlignment="1">
      <alignment horizontal="center" vertical="center"/>
    </xf>
    <xf numFmtId="4" fontId="0" fillId="0" borderId="5" xfId="0" applyNumberFormat="1" applyFill="1" applyBorder="1" applyAlignment="1">
      <alignment horizontal="center" vertical="center"/>
    </xf>
    <xf numFmtId="0" fontId="0" fillId="0" borderId="0" xfId="0" applyFill="1"/>
    <xf numFmtId="0" fontId="0" fillId="0" borderId="1" xfId="0" applyFill="1" applyBorder="1"/>
    <xf numFmtId="0" fontId="0" fillId="0" borderId="5" xfId="0" applyFill="1" applyBorder="1" applyAlignment="1">
      <alignment horizontal="center" vertical="center"/>
    </xf>
    <xf numFmtId="0" fontId="0" fillId="0" borderId="8" xfId="0" applyFill="1" applyBorder="1" applyAlignment="1">
      <alignment horizontal="center"/>
    </xf>
    <xf numFmtId="0" fontId="0" fillId="0" borderId="10" xfId="0" applyFill="1" applyBorder="1" applyAlignment="1">
      <alignment horizontal="center"/>
    </xf>
    <xf numFmtId="4" fontId="0" fillId="0" borderId="1" xfId="0" applyNumberFormat="1" applyFill="1" applyBorder="1" applyAlignment="1">
      <alignment horizontal="center" vertical="center"/>
    </xf>
    <xf numFmtId="4" fontId="0" fillId="0" borderId="5" xfId="0" applyNumberFormat="1" applyFill="1" applyBorder="1" applyAlignment="1">
      <alignment vertical="center"/>
    </xf>
    <xf numFmtId="0" fontId="0" fillId="0" borderId="12" xfId="0" applyFill="1" applyBorder="1" applyAlignment="1">
      <alignment horizontal="center"/>
    </xf>
    <xf numFmtId="0" fontId="0" fillId="0" borderId="1" xfId="0" applyFill="1" applyBorder="1" applyAlignment="1">
      <alignment horizontal="center" vertical="center"/>
    </xf>
    <xf numFmtId="0" fontId="0" fillId="0" borderId="2" xfId="0" applyFill="1" applyBorder="1" applyAlignment="1">
      <alignment vertical="center"/>
    </xf>
    <xf numFmtId="0" fontId="0" fillId="0" borderId="5" xfId="0" applyFill="1" applyBorder="1" applyAlignment="1">
      <alignment vertical="center"/>
    </xf>
    <xf numFmtId="0" fontId="0" fillId="0" borderId="1" xfId="0" applyFill="1" applyBorder="1" applyAlignment="1">
      <alignment horizontal="center"/>
    </xf>
    <xf numFmtId="0" fontId="0" fillId="0" borderId="0" xfId="0" applyFill="1" applyBorder="1" applyAlignment="1">
      <alignment horizontal="center"/>
    </xf>
    <xf numFmtId="0" fontId="0" fillId="0" borderId="2" xfId="0" applyBorder="1" applyAlignment="1">
      <alignment vertical="center"/>
    </xf>
    <xf numFmtId="0" fontId="0" fillId="0" borderId="5" xfId="0" applyBorder="1" applyAlignment="1">
      <alignment vertical="center"/>
    </xf>
    <xf numFmtId="2" fontId="0" fillId="0" borderId="1" xfId="0" applyNumberFormat="1" applyBorder="1" applyAlignment="1">
      <alignment horizontal="center"/>
    </xf>
    <xf numFmtId="0" fontId="0" fillId="0" borderId="0" xfId="0" applyBorder="1"/>
    <xf numFmtId="0" fontId="16" fillId="0" borderId="0" xfId="0" applyFont="1" applyBorder="1"/>
    <xf numFmtId="0" fontId="0" fillId="0" borderId="4" xfId="0" applyBorder="1"/>
    <xf numFmtId="3" fontId="0" fillId="0" borderId="4" xfId="0" applyNumberFormat="1" applyFill="1" applyBorder="1" applyAlignment="1">
      <alignment horizontal="center"/>
    </xf>
    <xf numFmtId="3" fontId="0" fillId="0" borderId="0" xfId="0" applyNumberFormat="1" applyFill="1" applyBorder="1" applyAlignment="1">
      <alignment horizontal="center"/>
    </xf>
    <xf numFmtId="4" fontId="0" fillId="0" borderId="0" xfId="0" applyNumberFormat="1" applyBorder="1" applyAlignment="1">
      <alignment horizontal="center"/>
    </xf>
    <xf numFmtId="0" fontId="16" fillId="0" borderId="7" xfId="0" applyFont="1" applyBorder="1"/>
    <xf numFmtId="3" fontId="0" fillId="0" borderId="7" xfId="0" applyNumberFormat="1" applyFill="1" applyBorder="1" applyAlignment="1">
      <alignment horizontal="center"/>
    </xf>
    <xf numFmtId="4" fontId="0" fillId="0" borderId="7" xfId="0" applyNumberFormat="1" applyBorder="1" applyAlignment="1">
      <alignment horizontal="center"/>
    </xf>
    <xf numFmtId="0" fontId="0" fillId="0" borderId="7" xfId="0" applyBorder="1"/>
    <xf numFmtId="0" fontId="0" fillId="0" borderId="0" xfId="0" applyFill="1" applyBorder="1"/>
    <xf numFmtId="2" fontId="15" fillId="0" borderId="1" xfId="0" applyNumberFormat="1" applyFont="1" applyFill="1" applyBorder="1" applyAlignment="1">
      <alignment horizontal="center"/>
    </xf>
    <xf numFmtId="164" fontId="0" fillId="0" borderId="0" xfId="0" applyNumberFormat="1"/>
    <xf numFmtId="2" fontId="0" fillId="0" borderId="1" xfId="0" applyNumberFormat="1" applyFill="1" applyBorder="1" applyAlignment="1">
      <alignment horizontal="center"/>
    </xf>
    <xf numFmtId="0" fontId="17" fillId="0" borderId="1" xfId="0" applyFont="1" applyBorder="1" applyAlignment="1">
      <alignment wrapText="1"/>
    </xf>
    <xf numFmtId="14" fontId="2" fillId="0" borderId="0" xfId="0" applyNumberFormat="1" applyFont="1"/>
    <xf numFmtId="0" fontId="0" fillId="0" borderId="5" xfId="0" applyFill="1" applyBorder="1" applyAlignment="1">
      <alignment horizontal="center" vertical="center" wrapText="1"/>
    </xf>
    <xf numFmtId="0" fontId="0" fillId="0" borderId="2" xfId="0" applyBorder="1"/>
    <xf numFmtId="0" fontId="12" fillId="0" borderId="0" xfId="0" applyFont="1"/>
    <xf numFmtId="0" fontId="3" fillId="0" borderId="1" xfId="0" applyFont="1" applyFill="1" applyBorder="1" applyAlignment="1">
      <alignment horizontal="center"/>
    </xf>
    <xf numFmtId="0" fontId="3" fillId="0" borderId="1" xfId="0" applyFont="1" applyFill="1" applyBorder="1" applyAlignment="1">
      <alignment horizontal="left"/>
    </xf>
    <xf numFmtId="0" fontId="3" fillId="0" borderId="1" xfId="0" applyFont="1" applyFill="1" applyBorder="1" applyAlignment="1">
      <alignment horizontal="left" wrapText="1"/>
    </xf>
    <xf numFmtId="0" fontId="4" fillId="0" borderId="1" xfId="0" applyFont="1" applyFill="1" applyBorder="1" applyAlignment="1">
      <alignment horizontal="center"/>
    </xf>
    <xf numFmtId="4" fontId="3" fillId="0" borderId="1" xfId="0" applyNumberFormat="1" applyFont="1" applyFill="1" applyBorder="1" applyAlignment="1">
      <alignment horizontal="right"/>
    </xf>
    <xf numFmtId="0" fontId="0" fillId="0" borderId="1" xfId="0" applyFill="1" applyBorder="1" applyAlignment="1">
      <alignment horizontal="center"/>
    </xf>
    <xf numFmtId="0" fontId="0" fillId="0" borderId="1" xfId="0" applyFill="1" applyBorder="1" applyAlignment="1">
      <alignment horizontal="center"/>
    </xf>
    <xf numFmtId="0" fontId="0" fillId="0" borderId="1" xfId="0" applyBorder="1" applyAlignment="1">
      <alignment horizontal="center" vertical="center"/>
    </xf>
    <xf numFmtId="0" fontId="0" fillId="0" borderId="8" xfId="0" applyBorder="1" applyAlignment="1">
      <alignment horizontal="center"/>
    </xf>
    <xf numFmtId="0" fontId="0" fillId="0" borderId="1" xfId="0" applyFill="1" applyBorder="1" applyAlignment="1">
      <alignment vertical="center"/>
    </xf>
    <xf numFmtId="4" fontId="3" fillId="0" borderId="1" xfId="0" applyNumberFormat="1" applyFont="1" applyFill="1" applyBorder="1" applyAlignment="1">
      <alignment horizontal="center"/>
    </xf>
    <xf numFmtId="3" fontId="3" fillId="0" borderId="1" xfId="0" applyNumberFormat="1" applyFont="1" applyBorder="1" applyAlignment="1">
      <alignment horizontal="center"/>
    </xf>
    <xf numFmtId="4" fontId="5" fillId="5" borderId="1" xfId="0" applyNumberFormat="1" applyFont="1" applyFill="1" applyBorder="1" applyAlignment="1">
      <alignment horizontal="center"/>
    </xf>
    <xf numFmtId="0" fontId="0" fillId="0" borderId="1" xfId="0" applyFill="1" applyBorder="1" applyAlignment="1">
      <alignment horizontal="center"/>
    </xf>
    <xf numFmtId="0" fontId="15" fillId="0" borderId="0" xfId="0" applyFont="1"/>
    <xf numFmtId="0" fontId="19" fillId="0" borderId="0" xfId="0" applyFont="1" applyAlignment="1">
      <alignment horizontal="center"/>
    </xf>
    <xf numFmtId="0" fontId="15" fillId="0" borderId="0" xfId="0" applyFont="1" applyAlignment="1">
      <alignment horizontal="center"/>
    </xf>
    <xf numFmtId="0" fontId="19" fillId="0" borderId="0" xfId="0" applyFont="1" applyAlignment="1">
      <alignment horizontal="center" wrapText="1"/>
    </xf>
    <xf numFmtId="3" fontId="15" fillId="0" borderId="0" xfId="0" applyNumberFormat="1" applyFont="1" applyAlignment="1">
      <alignment horizontal="center"/>
    </xf>
    <xf numFmtId="1" fontId="19" fillId="0" borderId="0" xfId="0" applyNumberFormat="1" applyFont="1" applyAlignment="1">
      <alignment horizontal="center"/>
    </xf>
    <xf numFmtId="0" fontId="20" fillId="0" borderId="0" xfId="0" applyFont="1"/>
    <xf numFmtId="3" fontId="20" fillId="0" borderId="0" xfId="0" applyNumberFormat="1" applyFont="1" applyAlignment="1">
      <alignment horizontal="center"/>
    </xf>
    <xf numFmtId="1" fontId="21" fillId="4" borderId="0" xfId="0" applyNumberFormat="1" applyFont="1" applyFill="1" applyAlignment="1">
      <alignment horizontal="center"/>
    </xf>
    <xf numFmtId="3" fontId="15" fillId="0" borderId="0" xfId="0" applyNumberFormat="1" applyFont="1"/>
    <xf numFmtId="0" fontId="0" fillId="0" borderId="1" xfId="0" applyFill="1" applyBorder="1" applyAlignment="1">
      <alignment horizontal="center"/>
    </xf>
    <xf numFmtId="0" fontId="0" fillId="0" borderId="8" xfId="0" applyBorder="1" applyAlignment="1">
      <alignment horizontal="center"/>
    </xf>
    <xf numFmtId="0" fontId="0" fillId="0" borderId="1" xfId="0" applyBorder="1" applyAlignment="1">
      <alignment horizontal="center" vertical="center"/>
    </xf>
    <xf numFmtId="0" fontId="15" fillId="0" borderId="0" xfId="0" applyFont="1" applyAlignment="1">
      <alignment horizontal="center"/>
    </xf>
    <xf numFmtId="0" fontId="3" fillId="0" borderId="9" xfId="0" applyFont="1" applyFill="1" applyBorder="1" applyAlignment="1">
      <alignment wrapText="1"/>
    </xf>
    <xf numFmtId="0" fontId="22" fillId="0" borderId="0" xfId="0" applyFont="1"/>
    <xf numFmtId="0" fontId="23" fillId="0" borderId="0" xfId="0" applyFont="1"/>
    <xf numFmtId="3" fontId="22" fillId="0" borderId="0" xfId="0" applyNumberFormat="1" applyFont="1" applyAlignment="1">
      <alignment horizontal="center"/>
    </xf>
    <xf numFmtId="0" fontId="0" fillId="0" borderId="1" xfId="0"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xf>
    <xf numFmtId="3" fontId="25" fillId="0" borderId="1" xfId="0" applyNumberFormat="1" applyFont="1" applyBorder="1"/>
    <xf numFmtId="0" fontId="26" fillId="0" borderId="1" xfId="0" applyFont="1" applyBorder="1" applyAlignment="1">
      <alignment horizontal="center"/>
    </xf>
    <xf numFmtId="0" fontId="0" fillId="0" borderId="1" xfId="0" applyFill="1" applyBorder="1" applyAlignment="1">
      <alignment horizontal="center"/>
    </xf>
    <xf numFmtId="0" fontId="0" fillId="0" borderId="0" xfId="0" applyFill="1" applyBorder="1" applyAlignment="1">
      <alignment horizontal="center"/>
    </xf>
    <xf numFmtId="164" fontId="0" fillId="0" borderId="0" xfId="0" applyNumberFormat="1" applyFill="1"/>
    <xf numFmtId="0" fontId="3" fillId="0" borderId="0" xfId="0" applyFont="1" applyFill="1" applyBorder="1"/>
    <xf numFmtId="0" fontId="6" fillId="0" borderId="0" xfId="0" applyFont="1" applyFill="1" applyBorder="1" applyAlignment="1">
      <alignment horizontal="center"/>
    </xf>
    <xf numFmtId="0" fontId="9" fillId="0" borderId="0" xfId="0" applyFont="1" applyFill="1" applyBorder="1" applyAlignment="1">
      <alignment horizontal="center"/>
    </xf>
    <xf numFmtId="3" fontId="5" fillId="0" borderId="0" xfId="0" applyNumberFormat="1" applyFont="1" applyFill="1" applyBorder="1" applyAlignment="1">
      <alignment horizontal="right"/>
    </xf>
    <xf numFmtId="3" fontId="10" fillId="0" borderId="0" xfId="0" applyNumberFormat="1" applyFont="1" applyFill="1" applyBorder="1" applyAlignment="1">
      <alignment horizontal="right"/>
    </xf>
    <xf numFmtId="3" fontId="3" fillId="0" borderId="0" xfId="0" applyNumberFormat="1" applyFont="1" applyFill="1" applyBorder="1" applyAlignment="1">
      <alignment horizontal="right"/>
    </xf>
    <xf numFmtId="3" fontId="11" fillId="0" borderId="0" xfId="0" applyNumberFormat="1" applyFont="1" applyFill="1" applyBorder="1" applyAlignment="1">
      <alignment horizontal="right"/>
    </xf>
    <xf numFmtId="3" fontId="3" fillId="0" borderId="0" xfId="0" applyNumberFormat="1" applyFont="1"/>
    <xf numFmtId="0" fontId="27" fillId="0" borderId="0" xfId="0" applyFont="1"/>
    <xf numFmtId="0" fontId="28" fillId="0" borderId="0" xfId="0" applyFont="1"/>
    <xf numFmtId="3" fontId="29" fillId="0" borderId="1" xfId="0" applyNumberFormat="1" applyFont="1" applyBorder="1"/>
    <xf numFmtId="0" fontId="30" fillId="0" borderId="1" xfId="0" applyFont="1" applyBorder="1"/>
    <xf numFmtId="3" fontId="29" fillId="2" borderId="1" xfId="0" applyNumberFormat="1" applyFont="1" applyFill="1" applyBorder="1"/>
    <xf numFmtId="0" fontId="27" fillId="0" borderId="1" xfId="0" applyFont="1" applyBorder="1"/>
    <xf numFmtId="3" fontId="25" fillId="0" borderId="16" xfId="0" applyNumberFormat="1" applyFont="1" applyBorder="1"/>
    <xf numFmtId="3" fontId="27" fillId="2" borderId="1" xfId="0" applyNumberFormat="1" applyFont="1" applyFill="1" applyBorder="1"/>
    <xf numFmtId="3" fontId="27" fillId="0" borderId="1" xfId="0" applyNumberFormat="1" applyFont="1" applyBorder="1"/>
    <xf numFmtId="0" fontId="31" fillId="0" borderId="1" xfId="0" applyFont="1" applyBorder="1"/>
    <xf numFmtId="0" fontId="31" fillId="0" borderId="0" xfId="0" applyFont="1" applyAlignment="1">
      <alignment horizontal="center"/>
    </xf>
    <xf numFmtId="0" fontId="31" fillId="2" borderId="1" xfId="0" applyFont="1" applyFill="1" applyBorder="1" applyAlignment="1">
      <alignment horizontal="center" wrapText="1"/>
    </xf>
    <xf numFmtId="0" fontId="31" fillId="0" borderId="1" xfId="0" applyFont="1" applyFill="1" applyBorder="1" applyAlignment="1">
      <alignment horizontal="center" wrapText="1"/>
    </xf>
    <xf numFmtId="0" fontId="31" fillId="0" borderId="1" xfId="0" applyFont="1" applyBorder="1" applyAlignment="1">
      <alignment horizontal="center" wrapText="1"/>
    </xf>
    <xf numFmtId="3" fontId="18" fillId="0" borderId="16" xfId="0" applyNumberFormat="1" applyFont="1" applyBorder="1"/>
    <xf numFmtId="3" fontId="3" fillId="0" borderId="1" xfId="0" applyNumberFormat="1" applyFont="1" applyBorder="1" applyAlignment="1">
      <alignment horizontal="right"/>
    </xf>
    <xf numFmtId="0" fontId="32" fillId="0" borderId="1" xfId="0" applyFont="1" applyFill="1" applyBorder="1" applyAlignment="1">
      <alignment horizontal="center" wrapText="1"/>
    </xf>
    <xf numFmtId="0" fontId="4" fillId="0" borderId="0" xfId="0" applyFont="1" applyBorder="1" applyAlignment="1">
      <alignment horizontal="center"/>
    </xf>
    <xf numFmtId="3" fontId="3" fillId="0" borderId="0" xfId="0" applyNumberFormat="1" applyFont="1" applyBorder="1" applyAlignment="1">
      <alignment horizontal="center"/>
    </xf>
    <xf numFmtId="0" fontId="3" fillId="0" borderId="0" xfId="0" applyFont="1" applyBorder="1"/>
    <xf numFmtId="3" fontId="3" fillId="0" borderId="18" xfId="0" applyNumberFormat="1" applyFont="1" applyBorder="1" applyAlignment="1">
      <alignment horizontal="right"/>
    </xf>
    <xf numFmtId="3" fontId="3" fillId="0" borderId="1" xfId="0" applyNumberFormat="1" applyFont="1" applyFill="1" applyBorder="1" applyAlignment="1">
      <alignment horizontal="right"/>
    </xf>
    <xf numFmtId="0" fontId="25" fillId="0" borderId="16" xfId="0" applyFont="1" applyBorder="1" applyAlignment="1">
      <alignment horizontal="right"/>
    </xf>
    <xf numFmtId="0" fontId="25" fillId="0" borderId="17" xfId="0" applyFont="1" applyBorder="1" applyAlignment="1">
      <alignment horizontal="right"/>
    </xf>
    <xf numFmtId="0" fontId="29" fillId="0" borderId="16" xfId="0" applyFont="1" applyBorder="1" applyAlignment="1">
      <alignment horizontal="right"/>
    </xf>
    <xf numFmtId="0" fontId="29" fillId="0" borderId="17" xfId="0" applyFont="1" applyBorder="1" applyAlignment="1">
      <alignment horizontal="right"/>
    </xf>
    <xf numFmtId="0" fontId="25" fillId="0" borderId="0" xfId="0" applyFont="1" applyAlignment="1">
      <alignment horizontal="right"/>
    </xf>
    <xf numFmtId="0" fontId="6" fillId="0" borderId="0" xfId="0" applyFont="1" applyAlignment="1">
      <alignment horizontal="right" vertical="top" wrapText="1"/>
    </xf>
    <xf numFmtId="0" fontId="5" fillId="0" borderId="0" xfId="0" applyFont="1" applyBorder="1" applyAlignment="1">
      <alignment horizontal="center" vertical="center"/>
    </xf>
    <xf numFmtId="0" fontId="5" fillId="3" borderId="1" xfId="0" applyFont="1" applyFill="1" applyBorder="1" applyAlignment="1">
      <alignment horizontal="center"/>
    </xf>
    <xf numFmtId="0" fontId="6" fillId="0" borderId="1" xfId="0" applyFont="1" applyBorder="1" applyAlignment="1">
      <alignment horizontal="center" wrapText="1"/>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applyAlignment="1">
      <alignment horizontal="center" wrapText="1"/>
    </xf>
    <xf numFmtId="0" fontId="0" fillId="2" borderId="1" xfId="0" applyFill="1" applyBorder="1" applyAlignment="1">
      <alignment horizontal="center"/>
    </xf>
    <xf numFmtId="0" fontId="0" fillId="0" borderId="4" xfId="0" applyFill="1" applyBorder="1" applyAlignment="1">
      <alignment horizontal="center" vertical="center"/>
    </xf>
    <xf numFmtId="0" fontId="0" fillId="0" borderId="2" xfId="0" applyFill="1" applyBorder="1" applyAlignment="1">
      <alignment horizontal="center" vertical="center"/>
    </xf>
    <xf numFmtId="0" fontId="0" fillId="0" borderId="5" xfId="0" applyFill="1" applyBorder="1" applyAlignment="1">
      <alignment horizontal="center" vertical="center"/>
    </xf>
    <xf numFmtId="4" fontId="0" fillId="0" borderId="4" xfId="0" applyNumberFormat="1" applyFill="1" applyBorder="1" applyAlignment="1">
      <alignment horizontal="center" vertical="center"/>
    </xf>
    <xf numFmtId="4" fontId="0" fillId="0" borderId="5" xfId="0" applyNumberFormat="1" applyFill="1" applyBorder="1" applyAlignment="1">
      <alignment horizontal="center" vertical="center"/>
    </xf>
    <xf numFmtId="0" fontId="0" fillId="0" borderId="13" xfId="0" applyFill="1" applyBorder="1" applyAlignment="1">
      <alignment horizontal="center"/>
    </xf>
    <xf numFmtId="0" fontId="0" fillId="0" borderId="14" xfId="0" applyFill="1" applyBorder="1" applyAlignment="1">
      <alignment horizontal="center"/>
    </xf>
    <xf numFmtId="0" fontId="0" fillId="0" borderId="15" xfId="0" applyFill="1" applyBorder="1" applyAlignment="1">
      <alignment horizontal="center"/>
    </xf>
    <xf numFmtId="0" fontId="0" fillId="0" borderId="6" xfId="0" applyFill="1" applyBorder="1" applyAlignment="1">
      <alignment horizontal="center"/>
    </xf>
    <xf numFmtId="0" fontId="0" fillId="0" borderId="8" xfId="0" applyFill="1" applyBorder="1" applyAlignment="1">
      <alignment horizontal="center"/>
    </xf>
    <xf numFmtId="0" fontId="0" fillId="0" borderId="9" xfId="0" applyFill="1" applyBorder="1" applyAlignment="1">
      <alignment horizontal="center"/>
    </xf>
    <xf numFmtId="0" fontId="0" fillId="0" borderId="10" xfId="0" applyFill="1" applyBorder="1" applyAlignment="1">
      <alignment horizontal="center"/>
    </xf>
    <xf numFmtId="0" fontId="0" fillId="0" borderId="11" xfId="0" applyFill="1" applyBorder="1" applyAlignment="1">
      <alignment horizontal="center"/>
    </xf>
    <xf numFmtId="0" fontId="0" fillId="0" borderId="12" xfId="0" applyFill="1" applyBorder="1" applyAlignment="1">
      <alignment horizontal="center"/>
    </xf>
    <xf numFmtId="0" fontId="0" fillId="0" borderId="3" xfId="0" applyFill="1" applyBorder="1" applyAlignment="1">
      <alignment horizont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2" borderId="3" xfId="0" applyFill="1" applyBorder="1" applyAlignment="1">
      <alignment horizontal="center"/>
    </xf>
    <xf numFmtId="0" fontId="0" fillId="0" borderId="1" xfId="0" applyFill="1" applyBorder="1" applyAlignment="1">
      <alignment horizontal="center"/>
    </xf>
    <xf numFmtId="0" fontId="0" fillId="0" borderId="7" xfId="0" applyFill="1" applyBorder="1" applyAlignment="1">
      <alignment horizontal="center"/>
    </xf>
    <xf numFmtId="0" fontId="0" fillId="0" borderId="0" xfId="0" applyFill="1" applyBorder="1" applyAlignment="1">
      <alignment horizontal="center"/>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15" fillId="0" borderId="6" xfId="0" applyFont="1" applyFill="1" applyBorder="1" applyAlignment="1">
      <alignment horizontal="center"/>
    </xf>
    <xf numFmtId="0" fontId="15" fillId="0" borderId="7" xfId="0" applyFont="1" applyFill="1" applyBorder="1" applyAlignment="1">
      <alignment horizontal="center"/>
    </xf>
    <xf numFmtId="0" fontId="15" fillId="0" borderId="8" xfId="0" applyFont="1" applyFill="1" applyBorder="1" applyAlignment="1">
      <alignment horizontal="center"/>
    </xf>
    <xf numFmtId="0" fontId="15" fillId="0" borderId="9" xfId="0" applyFont="1" applyFill="1" applyBorder="1" applyAlignment="1">
      <alignment horizontal="center"/>
    </xf>
    <xf numFmtId="0" fontId="15" fillId="0" borderId="0"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5" fillId="0" borderId="3" xfId="0" applyFont="1" applyFill="1" applyBorder="1" applyAlignment="1">
      <alignment horizontal="center"/>
    </xf>
    <xf numFmtId="0" fontId="15" fillId="0" borderId="12" xfId="0" applyFont="1" applyFill="1" applyBorder="1" applyAlignment="1">
      <alignment horizontal="center"/>
    </xf>
    <xf numFmtId="0" fontId="0" fillId="2" borderId="11" xfId="0" applyFill="1"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7" xfId="0" applyBorder="1" applyAlignment="1">
      <alignment horizontal="center"/>
    </xf>
    <xf numFmtId="0" fontId="0" fillId="0" borderId="0" xfId="0" applyBorder="1" applyAlignment="1">
      <alignment horizontal="center"/>
    </xf>
    <xf numFmtId="0" fontId="0" fillId="0" borderId="3" xfId="0" applyBorder="1" applyAlignment="1">
      <alignment horizontal="center"/>
    </xf>
    <xf numFmtId="0" fontId="0" fillId="0" borderId="1" xfId="0" applyBorder="1" applyAlignment="1">
      <alignment horizontal="center" vertical="center"/>
    </xf>
    <xf numFmtId="0" fontId="24" fillId="0" borderId="4" xfId="0" applyFont="1" applyBorder="1" applyAlignment="1">
      <alignment horizontal="center" vertical="center"/>
    </xf>
    <xf numFmtId="0" fontId="24" fillId="0" borderId="2" xfId="0" applyFont="1" applyBorder="1" applyAlignment="1">
      <alignment horizontal="center" vertical="center"/>
    </xf>
    <xf numFmtId="0" fontId="24" fillId="0" borderId="5" xfId="0" applyFont="1" applyBorder="1" applyAlignment="1">
      <alignment horizontal="center" vertical="center"/>
    </xf>
    <xf numFmtId="0" fontId="15"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ndra.Strele@lm.gov.lv" TargetMode="External"/><Relationship Id="rId1" Type="http://schemas.openxmlformats.org/officeDocument/2006/relationships/hyperlink" Target="mailto:ieva.berzina@lm.gov.l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87AC2-74C5-4400-AA77-1A4C519727DE}">
  <sheetPr>
    <pageSetUpPr fitToPage="1"/>
  </sheetPr>
  <dimension ref="A1:O64"/>
  <sheetViews>
    <sheetView tabSelected="1" zoomScale="90" zoomScaleNormal="90" workbookViewId="0">
      <selection activeCell="U11" sqref="U11"/>
    </sheetView>
  </sheetViews>
  <sheetFormatPr defaultColWidth="8.77734375" defaultRowHeight="13.8" x14ac:dyDescent="0.25"/>
  <cols>
    <col min="1" max="1" width="5.21875" style="23" customWidth="1"/>
    <col min="2" max="2" width="45.77734375" style="23" customWidth="1"/>
    <col min="3" max="3" width="12.77734375" style="23" customWidth="1"/>
    <col min="4" max="4" width="6.5546875" style="29" hidden="1" customWidth="1"/>
    <col min="5" max="5" width="13.21875" style="23" hidden="1" customWidth="1"/>
    <col min="6" max="6" width="13.77734375" style="23" customWidth="1"/>
    <col min="7" max="7" width="11.77734375" style="23" hidden="1" customWidth="1"/>
    <col min="8" max="8" width="11.5546875" style="23" hidden="1" customWidth="1"/>
    <col min="9" max="9" width="9.77734375" style="23" hidden="1" customWidth="1"/>
    <col min="10" max="10" width="13.77734375" style="23" hidden="1" customWidth="1"/>
    <col min="11" max="11" width="9.77734375" style="23" customWidth="1"/>
    <col min="12" max="13" width="12.44140625" style="23" customWidth="1"/>
    <col min="14" max="14" width="11.6640625" style="23" customWidth="1"/>
    <col min="15" max="16384" width="8.77734375" style="23"/>
  </cols>
  <sheetData>
    <row r="1" spans="1:14" ht="14.55" customHeight="1" x14ac:dyDescent="0.25">
      <c r="A1" s="183" t="s">
        <v>277</v>
      </c>
      <c r="B1" s="183"/>
      <c r="C1" s="183"/>
      <c r="D1" s="183"/>
      <c r="E1" s="183"/>
      <c r="F1" s="183"/>
      <c r="G1" s="183"/>
      <c r="H1" s="183"/>
      <c r="I1" s="183"/>
      <c r="J1" s="183"/>
      <c r="K1" s="183"/>
      <c r="L1" s="183"/>
      <c r="M1" s="183"/>
      <c r="N1" s="183"/>
    </row>
    <row r="2" spans="1:14" ht="28.5" customHeight="1" x14ac:dyDescent="0.25">
      <c r="A2" s="184" t="s">
        <v>131</v>
      </c>
      <c r="B2" s="184"/>
      <c r="C2" s="184"/>
      <c r="D2" s="184"/>
      <c r="E2" s="184"/>
      <c r="F2" s="184"/>
      <c r="G2" s="184"/>
      <c r="H2" s="184"/>
      <c r="I2" s="184"/>
      <c r="J2" s="184"/>
      <c r="K2" s="184"/>
      <c r="L2" s="184"/>
      <c r="M2" s="184"/>
      <c r="N2" s="184"/>
    </row>
    <row r="3" spans="1:14" hidden="1" x14ac:dyDescent="0.25">
      <c r="A3" s="25"/>
      <c r="B3" s="25"/>
      <c r="C3" s="25"/>
      <c r="D3" s="25"/>
      <c r="E3" s="25"/>
      <c r="F3" s="25"/>
      <c r="G3" s="25"/>
      <c r="H3" s="25"/>
      <c r="I3" s="25"/>
      <c r="J3" s="25"/>
      <c r="K3" s="25"/>
      <c r="L3" s="25"/>
      <c r="M3" s="25"/>
    </row>
    <row r="4" spans="1:14" ht="18.600000000000001" customHeight="1" x14ac:dyDescent="0.25">
      <c r="A4" s="185" t="s">
        <v>276</v>
      </c>
      <c r="B4" s="185"/>
      <c r="C4" s="185"/>
      <c r="D4" s="185"/>
      <c r="E4" s="185"/>
      <c r="F4" s="185"/>
      <c r="G4" s="185"/>
      <c r="H4" s="185"/>
      <c r="I4" s="185"/>
      <c r="J4" s="185"/>
      <c r="K4" s="185"/>
      <c r="L4" s="185"/>
      <c r="M4" s="185"/>
      <c r="N4" s="185"/>
    </row>
    <row r="5" spans="1:14" ht="50.1" customHeight="1" x14ac:dyDescent="0.25">
      <c r="A5" s="189" t="s">
        <v>64</v>
      </c>
      <c r="B5" s="189" t="s">
        <v>65</v>
      </c>
      <c r="C5" s="190" t="s">
        <v>66</v>
      </c>
      <c r="D5" s="187" t="s">
        <v>120</v>
      </c>
      <c r="E5" s="188" t="s">
        <v>97</v>
      </c>
      <c r="F5" s="188"/>
      <c r="G5" s="188"/>
      <c r="H5" s="188"/>
      <c r="I5" s="188"/>
      <c r="J5" s="188"/>
    </row>
    <row r="6" spans="1:14" ht="14.1" customHeight="1" x14ac:dyDescent="0.25">
      <c r="A6" s="189"/>
      <c r="B6" s="189"/>
      <c r="C6" s="190"/>
      <c r="D6" s="187"/>
      <c r="E6" s="33" t="s">
        <v>25</v>
      </c>
      <c r="F6" s="145" t="s">
        <v>0</v>
      </c>
      <c r="G6" s="33" t="s">
        <v>26</v>
      </c>
      <c r="H6" s="33" t="s">
        <v>32</v>
      </c>
      <c r="I6" s="33" t="s">
        <v>98</v>
      </c>
      <c r="J6" s="33" t="s">
        <v>95</v>
      </c>
    </row>
    <row r="7" spans="1:14" x14ac:dyDescent="0.25">
      <c r="A7" s="103">
        <v>1</v>
      </c>
      <c r="B7" s="104" t="s">
        <v>67</v>
      </c>
      <c r="C7" s="103" t="s">
        <v>84</v>
      </c>
      <c r="D7" s="106">
        <v>3000</v>
      </c>
      <c r="E7" s="107">
        <f>'1'!I17</f>
        <v>102276</v>
      </c>
      <c r="F7" s="178">
        <f>'1'!I34</f>
        <v>107271</v>
      </c>
      <c r="G7" s="113">
        <f>'1'!I51</f>
        <v>73719</v>
      </c>
      <c r="H7" s="113">
        <f>'1'!I68</f>
        <v>43830</v>
      </c>
      <c r="I7" s="103"/>
      <c r="J7" s="113">
        <f>SUM(E7:I7)</f>
        <v>327096</v>
      </c>
      <c r="K7" s="131"/>
      <c r="L7" s="25"/>
    </row>
    <row r="8" spans="1:14" x14ac:dyDescent="0.25">
      <c r="A8" s="103">
        <v>2</v>
      </c>
      <c r="B8" s="104" t="s">
        <v>96</v>
      </c>
      <c r="C8" s="103" t="s">
        <v>85</v>
      </c>
      <c r="D8" s="106">
        <v>3000</v>
      </c>
      <c r="E8" s="107">
        <f>'2'!I16</f>
        <v>39839.449999999997</v>
      </c>
      <c r="F8" s="178">
        <f>'2'!I33</f>
        <v>15874.740000000003</v>
      </c>
      <c r="G8" s="103"/>
      <c r="H8" s="103"/>
      <c r="I8" s="103"/>
      <c r="J8" s="113">
        <f t="shared" ref="J8:J38" si="0">SUM(E8:I8)</f>
        <v>55714.19</v>
      </c>
      <c r="K8" s="131"/>
      <c r="L8" s="25"/>
    </row>
    <row r="9" spans="1:14" x14ac:dyDescent="0.25">
      <c r="A9" s="103">
        <v>3</v>
      </c>
      <c r="B9" s="104" t="s">
        <v>68</v>
      </c>
      <c r="C9" s="103" t="s">
        <v>86</v>
      </c>
      <c r="D9" s="106">
        <v>3000</v>
      </c>
      <c r="E9" s="107">
        <f>'3'!I16</f>
        <v>39213.78</v>
      </c>
      <c r="F9" s="178">
        <f>'3'!I32</f>
        <v>2637</v>
      </c>
      <c r="G9" s="103"/>
      <c r="H9" s="103"/>
      <c r="I9" s="103"/>
      <c r="J9" s="113">
        <f t="shared" si="0"/>
        <v>41850.78</v>
      </c>
      <c r="K9" s="131"/>
      <c r="L9" s="25"/>
    </row>
    <row r="10" spans="1:14" x14ac:dyDescent="0.25">
      <c r="A10" s="103">
        <v>4</v>
      </c>
      <c r="B10" s="104" t="s">
        <v>69</v>
      </c>
      <c r="C10" s="103" t="s">
        <v>87</v>
      </c>
      <c r="D10" s="106">
        <v>7000</v>
      </c>
      <c r="E10" s="107">
        <f>'4'!O17</f>
        <v>40184.75</v>
      </c>
      <c r="F10" s="172">
        <f>'4'!O35</f>
        <v>19822.61</v>
      </c>
      <c r="G10" s="24"/>
      <c r="H10" s="24"/>
      <c r="I10" s="24"/>
      <c r="J10" s="27">
        <f t="shared" si="0"/>
        <v>60007.360000000001</v>
      </c>
    </row>
    <row r="11" spans="1:14" ht="31.05" customHeight="1" x14ac:dyDescent="0.25">
      <c r="A11" s="103">
        <v>5</v>
      </c>
      <c r="B11" s="105" t="s">
        <v>70</v>
      </c>
      <c r="C11" s="103" t="s">
        <v>132</v>
      </c>
      <c r="D11" s="106">
        <v>7000</v>
      </c>
      <c r="E11" s="107">
        <f>'5'!I16</f>
        <v>28155.030000000002</v>
      </c>
      <c r="F11" s="172">
        <f>'5'!I32</f>
        <v>12468.59</v>
      </c>
      <c r="G11" s="24"/>
      <c r="H11" s="24"/>
      <c r="I11" s="24"/>
      <c r="J11" s="27">
        <f t="shared" si="0"/>
        <v>40623.620000000003</v>
      </c>
    </row>
    <row r="12" spans="1:14" x14ac:dyDescent="0.25">
      <c r="A12" s="103">
        <v>6</v>
      </c>
      <c r="B12" s="104" t="s">
        <v>71</v>
      </c>
      <c r="C12" s="103" t="s">
        <v>88</v>
      </c>
      <c r="D12" s="106">
        <v>7000</v>
      </c>
      <c r="E12" s="107">
        <f>'6'!I16</f>
        <v>26683.200000000001</v>
      </c>
      <c r="F12" s="172">
        <f>'6'!I35</f>
        <v>28136.119999999995</v>
      </c>
      <c r="G12" s="27">
        <f>'6'!I52</f>
        <v>19818.870000000006</v>
      </c>
      <c r="H12" s="27">
        <f>'6'!I69</f>
        <v>10494.979999999998</v>
      </c>
      <c r="I12" s="27">
        <f>'6'!I86</f>
        <v>777.49</v>
      </c>
      <c r="J12" s="27">
        <f t="shared" si="0"/>
        <v>85910.66</v>
      </c>
    </row>
    <row r="13" spans="1:14" x14ac:dyDescent="0.25">
      <c r="A13" s="103">
        <v>7</v>
      </c>
      <c r="B13" s="104" t="s">
        <v>72</v>
      </c>
      <c r="C13" s="103" t="s">
        <v>89</v>
      </c>
      <c r="D13" s="106">
        <v>3000</v>
      </c>
      <c r="E13" s="107">
        <f>'7'!I16</f>
        <v>59552.029999999992</v>
      </c>
      <c r="F13" s="172">
        <f>'7'!I32</f>
        <v>35162.530000000006</v>
      </c>
      <c r="G13" s="27">
        <f>'7'!I48</f>
        <v>2733.9900000000002</v>
      </c>
      <c r="H13" s="24"/>
      <c r="I13" s="24"/>
      <c r="J13" s="27">
        <f t="shared" si="0"/>
        <v>97448.55</v>
      </c>
    </row>
    <row r="14" spans="1:14" x14ac:dyDescent="0.25">
      <c r="A14" s="103">
        <v>8</v>
      </c>
      <c r="B14" s="104" t="s">
        <v>73</v>
      </c>
      <c r="C14" s="103" t="s">
        <v>133</v>
      </c>
      <c r="D14" s="106">
        <v>7000</v>
      </c>
      <c r="E14" s="107">
        <f>'8'!O16</f>
        <v>49082.290000000008</v>
      </c>
      <c r="F14" s="172">
        <f>'8'!O31</f>
        <v>36563.25</v>
      </c>
      <c r="G14" s="27">
        <f>'8'!O48</f>
        <v>13643.280000000002</v>
      </c>
      <c r="H14" s="24"/>
      <c r="I14" s="24"/>
      <c r="J14" s="27">
        <f t="shared" si="0"/>
        <v>99288.82</v>
      </c>
    </row>
    <row r="15" spans="1:14" x14ac:dyDescent="0.25">
      <c r="A15" s="103">
        <v>9</v>
      </c>
      <c r="B15" s="104" t="s">
        <v>74</v>
      </c>
      <c r="C15" s="103" t="s">
        <v>90</v>
      </c>
      <c r="D15" s="106">
        <v>3000</v>
      </c>
      <c r="E15" s="107">
        <f>'9'!P16</f>
        <v>85672.45</v>
      </c>
      <c r="F15" s="172">
        <f>'9'!P34</f>
        <v>73898.700000000012</v>
      </c>
      <c r="G15" s="27">
        <f>'9'!P52</f>
        <v>53732.449999999983</v>
      </c>
      <c r="H15" s="27">
        <f>'9'!P69</f>
        <v>28827.739999999991</v>
      </c>
      <c r="I15" s="27">
        <f>'9'!P75</f>
        <v>3491.5199999999995</v>
      </c>
      <c r="J15" s="27">
        <f t="shared" si="0"/>
        <v>245622.86</v>
      </c>
    </row>
    <row r="16" spans="1:14" x14ac:dyDescent="0.25">
      <c r="A16" s="103">
        <v>10</v>
      </c>
      <c r="B16" s="104" t="s">
        <v>75</v>
      </c>
      <c r="C16" s="103" t="s">
        <v>134</v>
      </c>
      <c r="D16" s="106">
        <v>7000</v>
      </c>
      <c r="E16" s="107">
        <f>'10'!O16</f>
        <v>7674.99</v>
      </c>
      <c r="F16" s="172">
        <f>'10'!O31</f>
        <v>3631.4500000000003</v>
      </c>
      <c r="G16" s="24"/>
      <c r="H16" s="24"/>
      <c r="I16" s="24"/>
      <c r="J16" s="27">
        <f t="shared" si="0"/>
        <v>11306.44</v>
      </c>
    </row>
    <row r="17" spans="1:13" x14ac:dyDescent="0.25">
      <c r="A17" s="103">
        <v>11</v>
      </c>
      <c r="B17" s="104" t="s">
        <v>76</v>
      </c>
      <c r="C17" s="103" t="s">
        <v>135</v>
      </c>
      <c r="D17" s="106">
        <v>7000</v>
      </c>
      <c r="E17" s="107">
        <f>'11'!I17</f>
        <v>4400.33</v>
      </c>
      <c r="F17" s="172"/>
      <c r="G17" s="24"/>
      <c r="H17" s="24"/>
      <c r="I17" s="24"/>
      <c r="J17" s="27">
        <f t="shared" si="0"/>
        <v>4400.33</v>
      </c>
    </row>
    <row r="18" spans="1:13" x14ac:dyDescent="0.25">
      <c r="A18" s="103">
        <v>12</v>
      </c>
      <c r="B18" s="104" t="s">
        <v>77</v>
      </c>
      <c r="C18" s="103" t="s">
        <v>136</v>
      </c>
      <c r="D18" s="106">
        <v>3000</v>
      </c>
      <c r="E18" s="107">
        <f>'12'!O17</f>
        <v>12093.1</v>
      </c>
      <c r="F18" s="172">
        <f>'12'!O33</f>
        <v>12307.740000000003</v>
      </c>
      <c r="G18" s="27">
        <f>'12'!O49</f>
        <v>2099.16</v>
      </c>
      <c r="H18" s="24"/>
      <c r="I18" s="24"/>
      <c r="J18" s="27">
        <f t="shared" si="0"/>
        <v>26500.000000000004</v>
      </c>
    </row>
    <row r="19" spans="1:13" x14ac:dyDescent="0.25">
      <c r="A19" s="103">
        <v>13</v>
      </c>
      <c r="B19" s="104" t="s">
        <v>78</v>
      </c>
      <c r="C19" s="103" t="s">
        <v>137</v>
      </c>
      <c r="D19" s="106">
        <v>3000</v>
      </c>
      <c r="E19" s="107">
        <f>'13'!O18</f>
        <v>24698.29</v>
      </c>
      <c r="F19" s="172">
        <f>'13'!O34</f>
        <v>28557.24</v>
      </c>
      <c r="G19" s="27">
        <f>'13'!O50</f>
        <v>13638.24</v>
      </c>
      <c r="H19" s="24"/>
      <c r="I19" s="24"/>
      <c r="J19" s="27">
        <f t="shared" si="0"/>
        <v>66893.77</v>
      </c>
    </row>
    <row r="20" spans="1:13" x14ac:dyDescent="0.25">
      <c r="A20" s="103">
        <v>14</v>
      </c>
      <c r="B20" s="104" t="s">
        <v>79</v>
      </c>
      <c r="C20" s="103" t="s">
        <v>138</v>
      </c>
      <c r="D20" s="106">
        <v>3000</v>
      </c>
      <c r="E20" s="107">
        <f>'14'!O17</f>
        <v>37935.439999999995</v>
      </c>
      <c r="F20" s="172">
        <f>'14'!O33</f>
        <v>53117.91</v>
      </c>
      <c r="G20" s="27">
        <f>'14'!O49</f>
        <v>37178.280000000006</v>
      </c>
      <c r="H20" s="27">
        <f>'14'!O65</f>
        <v>19319.919999999995</v>
      </c>
      <c r="I20" s="27">
        <f>'14'!O81</f>
        <v>1485.96</v>
      </c>
      <c r="J20" s="27">
        <f t="shared" si="0"/>
        <v>149037.50999999998</v>
      </c>
    </row>
    <row r="21" spans="1:13" x14ac:dyDescent="0.25">
      <c r="A21" s="103">
        <v>15</v>
      </c>
      <c r="B21" s="104" t="s">
        <v>259</v>
      </c>
      <c r="C21" s="103" t="s">
        <v>91</v>
      </c>
      <c r="D21" s="106">
        <v>3000</v>
      </c>
      <c r="E21" s="107">
        <f>'15'!I17</f>
        <v>20741.199999999997</v>
      </c>
      <c r="F21" s="172">
        <f>'15'!I35</f>
        <v>19651.979999999996</v>
      </c>
      <c r="G21" s="27">
        <f>'15'!I52</f>
        <v>8991.81</v>
      </c>
      <c r="H21" s="24"/>
      <c r="I21" s="24"/>
      <c r="J21" s="27">
        <f t="shared" si="0"/>
        <v>49384.989999999991</v>
      </c>
    </row>
    <row r="22" spans="1:13" x14ac:dyDescent="0.25">
      <c r="A22" s="103">
        <v>16</v>
      </c>
      <c r="B22" s="104" t="s">
        <v>80</v>
      </c>
      <c r="C22" s="103" t="s">
        <v>92</v>
      </c>
      <c r="D22" s="106">
        <v>7000</v>
      </c>
      <c r="E22" s="107">
        <f>'16'!I17</f>
        <v>9392.43</v>
      </c>
      <c r="F22" s="172">
        <f>'16'!I34</f>
        <v>4303.42</v>
      </c>
      <c r="G22" s="24"/>
      <c r="H22" s="24"/>
      <c r="I22" s="24"/>
      <c r="J22" s="27">
        <f t="shared" si="0"/>
        <v>13695.85</v>
      </c>
    </row>
    <row r="23" spans="1:13" x14ac:dyDescent="0.25">
      <c r="A23" s="103">
        <v>17</v>
      </c>
      <c r="B23" s="104" t="s">
        <v>81</v>
      </c>
      <c r="C23" s="103" t="s">
        <v>93</v>
      </c>
      <c r="D23" s="106">
        <v>7000</v>
      </c>
      <c r="E23" s="107">
        <f>'17'!I17</f>
        <v>15517.739999999998</v>
      </c>
      <c r="F23" s="172">
        <f>'17'!I34</f>
        <v>14647.08</v>
      </c>
      <c r="G23" s="27">
        <f>'17'!I51</f>
        <v>7598.08</v>
      </c>
      <c r="H23" s="24"/>
      <c r="I23" s="24"/>
      <c r="J23" s="27">
        <f t="shared" si="0"/>
        <v>37762.9</v>
      </c>
    </row>
    <row r="24" spans="1:13" x14ac:dyDescent="0.25">
      <c r="A24" s="103">
        <v>18</v>
      </c>
      <c r="B24" s="104" t="s">
        <v>82</v>
      </c>
      <c r="C24" s="103" t="s">
        <v>179</v>
      </c>
      <c r="D24" s="106">
        <v>7000</v>
      </c>
      <c r="E24" s="107">
        <f>'18'!I16</f>
        <v>9102.5700000000015</v>
      </c>
      <c r="F24" s="172">
        <f>'18'!I32</f>
        <v>4880.25</v>
      </c>
      <c r="G24" s="27"/>
      <c r="H24" s="24"/>
      <c r="I24" s="24"/>
      <c r="J24" s="27">
        <f t="shared" si="0"/>
        <v>13982.820000000002</v>
      </c>
    </row>
    <row r="25" spans="1:13" x14ac:dyDescent="0.25">
      <c r="A25" s="103">
        <v>19</v>
      </c>
      <c r="B25" s="104" t="s">
        <v>258</v>
      </c>
      <c r="C25" s="103" t="s">
        <v>94</v>
      </c>
      <c r="D25" s="106">
        <v>3000</v>
      </c>
      <c r="E25" s="107">
        <f>'19'!I17</f>
        <v>13273</v>
      </c>
      <c r="F25" s="172">
        <f>'19'!I33</f>
        <v>5986.5</v>
      </c>
      <c r="G25" s="24"/>
      <c r="H25" s="24"/>
      <c r="I25" s="24"/>
      <c r="J25" s="27">
        <f t="shared" si="0"/>
        <v>19259.5</v>
      </c>
    </row>
    <row r="26" spans="1:13" x14ac:dyDescent="0.25">
      <c r="A26" s="103">
        <v>20</v>
      </c>
      <c r="B26" s="104" t="s">
        <v>83</v>
      </c>
      <c r="C26" s="103" t="s">
        <v>139</v>
      </c>
      <c r="D26" s="106">
        <v>7000</v>
      </c>
      <c r="E26" s="107">
        <f>'20'!I17</f>
        <v>20894.939999999999</v>
      </c>
      <c r="F26" s="172">
        <f>'20'!I34</f>
        <v>13738.250000000002</v>
      </c>
      <c r="G26" s="27">
        <f>'20'!I50</f>
        <v>4072.2499999999995</v>
      </c>
      <c r="H26" s="24"/>
      <c r="I26" s="24"/>
      <c r="J26" s="27">
        <f t="shared" si="0"/>
        <v>38705.440000000002</v>
      </c>
    </row>
    <row r="27" spans="1:13" x14ac:dyDescent="0.25">
      <c r="A27" s="103">
        <v>21</v>
      </c>
      <c r="B27" s="104" t="s">
        <v>104</v>
      </c>
      <c r="C27" s="103" t="s">
        <v>105</v>
      </c>
      <c r="D27" s="106">
        <v>7000</v>
      </c>
      <c r="E27" s="107">
        <f>'21'!I17</f>
        <v>9837.32</v>
      </c>
      <c r="F27" s="172">
        <f>'21'!I33</f>
        <v>6818.6</v>
      </c>
      <c r="G27" s="27"/>
      <c r="H27" s="24"/>
      <c r="I27" s="24"/>
      <c r="J27" s="27">
        <f t="shared" si="0"/>
        <v>16655.919999999998</v>
      </c>
    </row>
    <row r="28" spans="1:13" x14ac:dyDescent="0.25">
      <c r="A28" s="103">
        <v>22</v>
      </c>
      <c r="B28" s="104" t="s">
        <v>114</v>
      </c>
      <c r="C28" s="103" t="s">
        <v>119</v>
      </c>
      <c r="D28" s="106">
        <v>3000</v>
      </c>
      <c r="E28" s="107">
        <f>'22'!L17</f>
        <v>29309.14</v>
      </c>
      <c r="F28" s="172">
        <f>'22'!L34</f>
        <v>110578.23000000003</v>
      </c>
      <c r="G28" s="27">
        <f>'22'!L52</f>
        <v>85708.949999999983</v>
      </c>
      <c r="H28" s="27">
        <f>'22'!L69</f>
        <v>51972.660000000018</v>
      </c>
      <c r="I28" s="27">
        <f>'22'!L86</f>
        <v>18259.93</v>
      </c>
      <c r="J28" s="27">
        <f t="shared" si="0"/>
        <v>295828.91000000003</v>
      </c>
      <c r="L28" s="149"/>
      <c r="M28" s="149"/>
    </row>
    <row r="29" spans="1:13" x14ac:dyDescent="0.25">
      <c r="A29" s="103">
        <v>23</v>
      </c>
      <c r="B29" s="104" t="s">
        <v>115</v>
      </c>
      <c r="C29" s="103" t="s">
        <v>185</v>
      </c>
      <c r="D29" s="106">
        <v>3000</v>
      </c>
      <c r="E29" s="107">
        <f>'23'!I16</f>
        <v>37533.060000000005</v>
      </c>
      <c r="F29" s="172">
        <f>'23'!I33</f>
        <v>52673.160000000011</v>
      </c>
      <c r="G29" s="27">
        <f>'23'!I50</f>
        <v>32032.920000000009</v>
      </c>
      <c r="H29" s="27">
        <f>'23'!I66</f>
        <v>9247.5600000000013</v>
      </c>
      <c r="I29" s="24"/>
      <c r="J29" s="27">
        <f t="shared" si="0"/>
        <v>131486.70000000004</v>
      </c>
      <c r="L29" s="150"/>
      <c r="M29" s="149"/>
    </row>
    <row r="30" spans="1:13" ht="31.5" customHeight="1" x14ac:dyDescent="0.25">
      <c r="A30" s="103">
        <v>24</v>
      </c>
      <c r="B30" s="105" t="s">
        <v>140</v>
      </c>
      <c r="C30" s="103" t="s">
        <v>141</v>
      </c>
      <c r="D30" s="106">
        <v>3000</v>
      </c>
      <c r="E30" s="107">
        <f>'24'!I16</f>
        <v>8294.880000000001</v>
      </c>
      <c r="F30" s="172">
        <f>'24'!I32</f>
        <v>4348.08</v>
      </c>
      <c r="G30" s="27"/>
      <c r="H30" s="27"/>
      <c r="I30" s="24"/>
      <c r="J30" s="27">
        <f t="shared" si="0"/>
        <v>12642.960000000001</v>
      </c>
      <c r="L30" s="150"/>
      <c r="M30" s="151"/>
    </row>
    <row r="31" spans="1:13" ht="17.55" customHeight="1" x14ac:dyDescent="0.25">
      <c r="A31" s="103">
        <v>25</v>
      </c>
      <c r="B31" s="105" t="s">
        <v>257</v>
      </c>
      <c r="C31" s="103" t="s">
        <v>191</v>
      </c>
      <c r="D31" s="106">
        <v>3000</v>
      </c>
      <c r="E31" s="107">
        <f>'25'!O17</f>
        <v>7101.6900000000005</v>
      </c>
      <c r="F31" s="172">
        <f>'25'!O33</f>
        <v>33865.08</v>
      </c>
      <c r="G31" s="27">
        <f>'25'!O50</f>
        <v>26401</v>
      </c>
      <c r="H31" s="27">
        <f>'25'!O66</f>
        <v>16800.720000000005</v>
      </c>
      <c r="I31" s="27">
        <f>'25'!O82</f>
        <v>7198.6099999999988</v>
      </c>
      <c r="J31" s="27">
        <f t="shared" si="0"/>
        <v>91367.1</v>
      </c>
      <c r="L31" s="150"/>
      <c r="M31" s="151"/>
    </row>
    <row r="32" spans="1:13" ht="17.55" customHeight="1" x14ac:dyDescent="0.25">
      <c r="A32" s="103">
        <v>26</v>
      </c>
      <c r="B32" s="105" t="s">
        <v>227</v>
      </c>
      <c r="C32" s="103" t="s">
        <v>228</v>
      </c>
      <c r="D32" s="106">
        <v>3000</v>
      </c>
      <c r="E32" s="107">
        <f>'26'!O17</f>
        <v>4590.96</v>
      </c>
      <c r="F32" s="172">
        <f>'26'!O34</f>
        <v>24475.769999999997</v>
      </c>
      <c r="G32" s="27">
        <f>'26'!O52</f>
        <v>17565.399999999998</v>
      </c>
      <c r="H32" s="27">
        <f>'26'!O69</f>
        <v>9816.1999999999971</v>
      </c>
      <c r="I32" s="27">
        <f>'26'!O86</f>
        <v>2026.1599999999999</v>
      </c>
      <c r="J32" s="27">
        <f t="shared" si="0"/>
        <v>58474.489999999991</v>
      </c>
      <c r="L32" s="150"/>
      <c r="M32" s="151"/>
    </row>
    <row r="33" spans="1:15" ht="17.55" customHeight="1" x14ac:dyDescent="0.25">
      <c r="A33" s="103">
        <v>27</v>
      </c>
      <c r="B33" s="105" t="s">
        <v>230</v>
      </c>
      <c r="C33" s="103" t="s">
        <v>231</v>
      </c>
      <c r="D33" s="106">
        <v>3000</v>
      </c>
      <c r="E33" s="107">
        <f>'27'!I16</f>
        <v>935.68000000000006</v>
      </c>
      <c r="F33" s="172">
        <f>'27'!I33</f>
        <v>18463.36</v>
      </c>
      <c r="G33" s="27">
        <f>'27'!I50</f>
        <v>14002.559999999998</v>
      </c>
      <c r="H33" s="27">
        <f>'27'!I66</f>
        <v>8910.7200000000012</v>
      </c>
      <c r="I33" s="27">
        <f>'27'!I82</f>
        <v>3818.880000000001</v>
      </c>
      <c r="J33" s="27">
        <f t="shared" si="0"/>
        <v>46131.199999999997</v>
      </c>
      <c r="L33" s="150"/>
      <c r="M33" s="151"/>
    </row>
    <row r="34" spans="1:15" ht="17.55" customHeight="1" x14ac:dyDescent="0.25">
      <c r="A34" s="103">
        <v>28</v>
      </c>
      <c r="B34" s="105" t="s">
        <v>233</v>
      </c>
      <c r="C34" s="103" t="s">
        <v>234</v>
      </c>
      <c r="D34" s="106">
        <v>3000</v>
      </c>
      <c r="E34" s="107">
        <f>'28'!I16</f>
        <v>3971.18</v>
      </c>
      <c r="F34" s="172">
        <f>'28'!I33</f>
        <v>142694.87999999998</v>
      </c>
      <c r="G34" s="27">
        <f>'28'!I50</f>
        <v>106734.66000000002</v>
      </c>
      <c r="H34" s="27">
        <f>'28'!I66</f>
        <v>70149.199999999983</v>
      </c>
      <c r="I34" s="27">
        <f>'28'!I82</f>
        <v>33533.94</v>
      </c>
      <c r="J34" s="27">
        <f t="shared" si="0"/>
        <v>357083.85999999993</v>
      </c>
      <c r="L34" s="150"/>
      <c r="M34" s="151"/>
    </row>
    <row r="35" spans="1:15" ht="17.55" customHeight="1" x14ac:dyDescent="0.25">
      <c r="A35" s="103">
        <v>29</v>
      </c>
      <c r="B35" s="105" t="s">
        <v>239</v>
      </c>
      <c r="C35" s="103" t="s">
        <v>240</v>
      </c>
      <c r="D35" s="106">
        <v>7000</v>
      </c>
      <c r="E35" s="107">
        <f>'29'!I16</f>
        <v>0</v>
      </c>
      <c r="F35" s="172">
        <f>'29'!I34</f>
        <v>41678.720000000001</v>
      </c>
      <c r="G35" s="27">
        <f>'29'!I51</f>
        <v>11776.12</v>
      </c>
      <c r="H35" s="27"/>
      <c r="I35" s="27"/>
      <c r="J35" s="27">
        <f t="shared" si="0"/>
        <v>53454.840000000004</v>
      </c>
      <c r="L35" s="150"/>
      <c r="M35" s="151"/>
    </row>
    <row r="36" spans="1:15" ht="17.55" customHeight="1" x14ac:dyDescent="0.25">
      <c r="A36" s="103">
        <v>30</v>
      </c>
      <c r="B36" s="105" t="s">
        <v>243</v>
      </c>
      <c r="C36" s="103" t="s">
        <v>244</v>
      </c>
      <c r="D36" s="106">
        <v>3000</v>
      </c>
      <c r="E36" s="107">
        <f>'30'!I16</f>
        <v>0</v>
      </c>
      <c r="F36" s="172">
        <f>'30'!I33</f>
        <v>34472.879999999997</v>
      </c>
      <c r="G36" s="27">
        <f>'30'!I50</f>
        <v>24429.599999999995</v>
      </c>
      <c r="H36" s="27">
        <f>'30'!I66</f>
        <v>14657.759999999997</v>
      </c>
      <c r="I36" s="27">
        <f>'30'!I82</f>
        <v>4885.9199999999992</v>
      </c>
      <c r="J36" s="27">
        <f t="shared" si="0"/>
        <v>78446.159999999989</v>
      </c>
      <c r="L36" s="150"/>
      <c r="M36" s="151"/>
    </row>
    <row r="37" spans="1:15" ht="28.5" customHeight="1" x14ac:dyDescent="0.25">
      <c r="A37" s="103">
        <v>31</v>
      </c>
      <c r="B37" s="105" t="s">
        <v>246</v>
      </c>
      <c r="C37" s="103" t="s">
        <v>244</v>
      </c>
      <c r="D37" s="106">
        <v>3000</v>
      </c>
      <c r="E37" s="107">
        <f>'31'!I16</f>
        <v>0</v>
      </c>
      <c r="F37" s="172">
        <f>'31'!I33</f>
        <v>22440.6</v>
      </c>
      <c r="G37" s="27">
        <f>'31'!I50</f>
        <v>15865.200000000003</v>
      </c>
      <c r="H37" s="27">
        <f>'31'!I66</f>
        <v>9519.1200000000008</v>
      </c>
      <c r="I37" s="27">
        <f>'31'!I82</f>
        <v>3173.04</v>
      </c>
      <c r="J37" s="27">
        <f t="shared" si="0"/>
        <v>50997.960000000006</v>
      </c>
      <c r="L37" s="150"/>
      <c r="M37" s="151"/>
    </row>
    <row r="38" spans="1:15" ht="17.55" customHeight="1" x14ac:dyDescent="0.25">
      <c r="A38" s="103">
        <v>32</v>
      </c>
      <c r="B38" s="105" t="s">
        <v>247</v>
      </c>
      <c r="C38" s="103" t="s">
        <v>244</v>
      </c>
      <c r="D38" s="106">
        <v>3000</v>
      </c>
      <c r="E38" s="107">
        <f>'32'!I16</f>
        <v>0</v>
      </c>
      <c r="F38" s="172">
        <f>'32'!I33</f>
        <v>57409.56</v>
      </c>
      <c r="G38" s="27">
        <f>'32'!I50</f>
        <v>40856.400000000001</v>
      </c>
      <c r="H38" s="27">
        <f>'32'!I66</f>
        <v>24513.840000000004</v>
      </c>
      <c r="I38" s="27">
        <f>'32'!I82</f>
        <v>8171.28</v>
      </c>
      <c r="J38" s="27">
        <f t="shared" si="0"/>
        <v>130951.07999999999</v>
      </c>
      <c r="L38" s="150"/>
      <c r="M38" s="151"/>
    </row>
    <row r="39" spans="1:15" ht="17.55" customHeight="1" x14ac:dyDescent="0.25">
      <c r="A39" s="103">
        <v>33</v>
      </c>
      <c r="B39" s="105" t="s">
        <v>251</v>
      </c>
      <c r="C39" s="103" t="s">
        <v>252</v>
      </c>
      <c r="D39" s="106">
        <v>7000</v>
      </c>
      <c r="E39" s="107">
        <v>0</v>
      </c>
      <c r="F39" s="172">
        <f>'33'!I18</f>
        <v>4287.8</v>
      </c>
      <c r="G39" s="27">
        <f>'33'!I35</f>
        <v>2120.7600000000002</v>
      </c>
      <c r="H39" s="27"/>
      <c r="I39" s="27"/>
      <c r="J39" s="27">
        <f>SUM(F39:I39)</f>
        <v>6408.56</v>
      </c>
      <c r="L39" s="150"/>
      <c r="M39" s="151"/>
    </row>
    <row r="40" spans="1:15" x14ac:dyDescent="0.25">
      <c r="A40" s="30"/>
      <c r="B40" s="186" t="s">
        <v>14</v>
      </c>
      <c r="C40" s="186"/>
      <c r="D40" s="186"/>
      <c r="E40" s="31">
        <f>ROUND(SUM(E7:E38),0)</f>
        <v>747957</v>
      </c>
      <c r="F40" s="31">
        <f>ROUND(SUM(F7:F39),0)</f>
        <v>1046863</v>
      </c>
      <c r="G40" s="31">
        <f t="shared" ref="G40:I40" si="1">ROUND(SUM(G7:G39),0)</f>
        <v>614719</v>
      </c>
      <c r="H40" s="31">
        <f t="shared" si="1"/>
        <v>318060</v>
      </c>
      <c r="I40" s="31">
        <f t="shared" si="1"/>
        <v>86823</v>
      </c>
      <c r="J40" s="115">
        <f>SUM(J7:J39)</f>
        <v>2814422.13</v>
      </c>
      <c r="L40" s="152"/>
      <c r="M40" s="153"/>
    </row>
    <row r="41" spans="1:15" hidden="1" x14ac:dyDescent="0.25">
      <c r="A41" s="28" t="s">
        <v>99</v>
      </c>
      <c r="E41" s="32"/>
      <c r="L41" s="154"/>
      <c r="M41" s="155"/>
    </row>
    <row r="42" spans="1:15" hidden="1" x14ac:dyDescent="0.25">
      <c r="B42" s="132"/>
      <c r="C42" s="132"/>
      <c r="D42" s="133"/>
      <c r="E42" s="134">
        <v>38456</v>
      </c>
      <c r="L42" s="154"/>
      <c r="M42" s="155"/>
    </row>
    <row r="43" spans="1:15" x14ac:dyDescent="0.25">
      <c r="D43" s="26">
        <v>3000</v>
      </c>
      <c r="E43" s="114">
        <f>ROUND(E7+E8+E9+E13+E15+E18+E19+E20+E21+E25+E28+E29+E30+E31+E32+E33+E34+E36+E37+E38+E42,0)</f>
        <v>565487</v>
      </c>
      <c r="F43" s="172">
        <f>ROUND(F7+F8+F9+F13+F15+F18+F19+F20+F21+F25+F28+F29+F30+F31+F32+F33+F34+F36+F37+F38,0)</f>
        <v>855887</v>
      </c>
      <c r="G43" s="114">
        <f t="shared" ref="G43:J43" si="2">ROUND(G7+G8+G9+G13+G15+G18+G19+G20+G21+G25+G28+G29+G30+G31+G32+G33+G34+G36+G37+G38,0)</f>
        <v>555690</v>
      </c>
      <c r="H43" s="114">
        <f t="shared" si="2"/>
        <v>307565</v>
      </c>
      <c r="I43" s="114">
        <f t="shared" si="2"/>
        <v>86045</v>
      </c>
      <c r="J43" s="114">
        <f t="shared" si="2"/>
        <v>2332219</v>
      </c>
      <c r="L43" s="154"/>
      <c r="M43" s="155"/>
    </row>
    <row r="44" spans="1:15" x14ac:dyDescent="0.25">
      <c r="D44" s="26">
        <v>7000</v>
      </c>
      <c r="E44" s="114">
        <f>ROUND(E10+E11+E12+E14+E16+E17+E22+E23+E24+E26+E27+E35+E39,0)</f>
        <v>220926</v>
      </c>
      <c r="F44" s="172">
        <f t="shared" ref="F44:I44" si="3">ROUND(F10+F11+F12+F14+F16+F17+F22+F23+F24+F26+F27+F35+F39,0)</f>
        <v>190976</v>
      </c>
      <c r="G44" s="114">
        <f t="shared" si="3"/>
        <v>59029</v>
      </c>
      <c r="H44" s="114">
        <f t="shared" si="3"/>
        <v>10495</v>
      </c>
      <c r="I44" s="114">
        <f t="shared" si="3"/>
        <v>777</v>
      </c>
      <c r="J44" s="114">
        <f>ROUND(J10+J11+J12+J14+J16+J17+J22+J23+J24+J26+J27+J35+J39,0)</f>
        <v>482204</v>
      </c>
      <c r="L44" s="154"/>
      <c r="M44" s="155"/>
    </row>
    <row r="45" spans="1:15" x14ac:dyDescent="0.25">
      <c r="C45" s="176"/>
      <c r="D45" s="174"/>
      <c r="E45" s="175"/>
      <c r="F45" s="177"/>
      <c r="G45" s="175"/>
      <c r="H45" s="175"/>
      <c r="I45" s="175"/>
      <c r="J45" s="175"/>
      <c r="K45" s="176"/>
      <c r="L45" s="154"/>
      <c r="M45" s="155"/>
      <c r="N45" s="176"/>
      <c r="O45" s="176"/>
    </row>
    <row r="46" spans="1:15" ht="39.450000000000003" customHeight="1" x14ac:dyDescent="0.25">
      <c r="C46" s="157"/>
      <c r="D46" s="158"/>
      <c r="E46" s="157"/>
      <c r="F46" s="169" t="s">
        <v>250</v>
      </c>
      <c r="G46" s="167"/>
      <c r="H46" s="167"/>
      <c r="I46" s="167"/>
      <c r="J46" s="167"/>
      <c r="K46" s="173" t="s">
        <v>124</v>
      </c>
      <c r="L46" s="168" t="s">
        <v>272</v>
      </c>
      <c r="M46" s="169" t="s">
        <v>274</v>
      </c>
      <c r="N46" s="170" t="s">
        <v>273</v>
      </c>
    </row>
    <row r="47" spans="1:15" ht="14.4" x14ac:dyDescent="0.3">
      <c r="C47" s="181" t="s">
        <v>275</v>
      </c>
      <c r="D47" s="182"/>
      <c r="E47" s="159">
        <v>786212</v>
      </c>
      <c r="F47" s="159">
        <v>817507</v>
      </c>
      <c r="G47" s="159">
        <v>435935</v>
      </c>
      <c r="H47" s="159">
        <v>181306</v>
      </c>
      <c r="I47" s="159">
        <v>103420</v>
      </c>
      <c r="J47" s="160"/>
      <c r="K47" s="171">
        <f>K48+K49</f>
        <v>-229356</v>
      </c>
      <c r="L47" s="161">
        <f t="shared" ref="L47:N47" si="4">L48+L49</f>
        <v>752053.90999999992</v>
      </c>
      <c r="M47" s="159">
        <f t="shared" si="4"/>
        <v>65453.090000000084</v>
      </c>
      <c r="N47" s="159">
        <f t="shared" si="4"/>
        <v>294809.09000000008</v>
      </c>
    </row>
    <row r="48" spans="1:15" ht="14.4" hidden="1" x14ac:dyDescent="0.3">
      <c r="C48" s="179">
        <v>3000</v>
      </c>
      <c r="D48" s="180"/>
      <c r="E48" s="144"/>
      <c r="F48" s="144">
        <v>417176</v>
      </c>
      <c r="G48" s="159">
        <f>G47-G40</f>
        <v>-178784</v>
      </c>
      <c r="H48" s="159">
        <f t="shared" ref="H48:I48" si="5">H47-H40</f>
        <v>-136754</v>
      </c>
      <c r="I48" s="144">
        <f t="shared" si="5"/>
        <v>16597</v>
      </c>
      <c r="J48" s="162"/>
      <c r="K48" s="163">
        <f>F48-F43</f>
        <v>-438711</v>
      </c>
      <c r="L48" s="164">
        <f>592107.69+10991.45</f>
        <v>603099.1399999999</v>
      </c>
      <c r="M48" s="165">
        <f>F48-L48</f>
        <v>-185923.1399999999</v>
      </c>
      <c r="N48" s="165">
        <f>F43-L48</f>
        <v>252787.8600000001</v>
      </c>
    </row>
    <row r="49" spans="1:14" hidden="1" x14ac:dyDescent="0.25">
      <c r="C49" s="179">
        <v>7000</v>
      </c>
      <c r="D49" s="180"/>
      <c r="E49" s="166" t="s">
        <v>249</v>
      </c>
      <c r="F49" s="144">
        <v>400331</v>
      </c>
      <c r="G49" s="162"/>
      <c r="H49" s="162"/>
      <c r="I49" s="162"/>
      <c r="J49" s="162"/>
      <c r="K49" s="163">
        <f>F49-F44</f>
        <v>209355</v>
      </c>
      <c r="L49" s="164">
        <f>144638.51+4316.26</f>
        <v>148954.77000000002</v>
      </c>
      <c r="M49" s="165">
        <f>F49-L49</f>
        <v>251376.22999999998</v>
      </c>
      <c r="N49" s="165">
        <f>F44-L49</f>
        <v>42021.229999999981</v>
      </c>
    </row>
    <row r="50" spans="1:14" x14ac:dyDescent="0.25">
      <c r="L50" s="156"/>
      <c r="M50" s="156"/>
      <c r="N50" s="156"/>
    </row>
    <row r="53" spans="1:14" x14ac:dyDescent="0.25">
      <c r="A53" s="34" t="s">
        <v>121</v>
      </c>
    </row>
    <row r="54" spans="1:14" x14ac:dyDescent="0.25">
      <c r="A54" s="36" t="s">
        <v>126</v>
      </c>
    </row>
    <row r="55" spans="1:14" x14ac:dyDescent="0.25">
      <c r="A55" s="36" t="s">
        <v>127</v>
      </c>
    </row>
    <row r="56" spans="1:14" x14ac:dyDescent="0.25">
      <c r="A56" s="34" t="s">
        <v>122</v>
      </c>
    </row>
    <row r="57" spans="1:14" x14ac:dyDescent="0.25">
      <c r="A57" s="35" t="s">
        <v>123</v>
      </c>
    </row>
    <row r="58" spans="1:14" x14ac:dyDescent="0.25">
      <c r="A58" s="36"/>
    </row>
    <row r="59" spans="1:14" x14ac:dyDescent="0.25">
      <c r="A59" s="36"/>
    </row>
    <row r="60" spans="1:14" x14ac:dyDescent="0.25">
      <c r="A60" s="36" t="s">
        <v>128</v>
      </c>
    </row>
    <row r="61" spans="1:14" x14ac:dyDescent="0.25">
      <c r="A61" s="36" t="s">
        <v>126</v>
      </c>
    </row>
    <row r="62" spans="1:14" x14ac:dyDescent="0.25">
      <c r="A62" s="36" t="s">
        <v>127</v>
      </c>
    </row>
    <row r="63" spans="1:14" x14ac:dyDescent="0.25">
      <c r="A63" s="36" t="s">
        <v>129</v>
      </c>
    </row>
    <row r="64" spans="1:14" x14ac:dyDescent="0.25">
      <c r="A64" s="37" t="s">
        <v>130</v>
      </c>
    </row>
  </sheetData>
  <mergeCells count="12">
    <mergeCell ref="C48:D48"/>
    <mergeCell ref="C49:D49"/>
    <mergeCell ref="C47:D47"/>
    <mergeCell ref="A1:N1"/>
    <mergeCell ref="A2:N2"/>
    <mergeCell ref="A4:N4"/>
    <mergeCell ref="B40:D40"/>
    <mergeCell ref="D5:D6"/>
    <mergeCell ref="E5:J5"/>
    <mergeCell ref="A5:A6"/>
    <mergeCell ref="B5:B6"/>
    <mergeCell ref="C5:C6"/>
  </mergeCells>
  <hyperlinks>
    <hyperlink ref="A57" r:id="rId1" display="mailto:ieva.berzina@lm.gov.lv" xr:uid="{217CE45F-B60F-43BB-A24E-21F22A0A8C55}"/>
    <hyperlink ref="A64" r:id="rId2" xr:uid="{BECC3990-DCC6-4DA9-BB6B-BD6AD92D8EF9}"/>
  </hyperlinks>
  <pageMargins left="0.70866141732283472" right="0.70866141732283472" top="0.74803149606299213" bottom="0.74803149606299213" header="0.31496062992125984" footer="0.31496062992125984"/>
  <pageSetup paperSize="9" scale="70" fitToHeight="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91F6D-AEA4-4FA4-BB2D-4FA251AE5B14}">
  <sheetPr>
    <pageSetUpPr fitToPage="1"/>
  </sheetPr>
  <dimension ref="A1:J69"/>
  <sheetViews>
    <sheetView workbookViewId="0">
      <selection activeCell="N20" sqref="N20"/>
    </sheetView>
  </sheetViews>
  <sheetFormatPr defaultColWidth="8.77734375" defaultRowHeight="14.4" x14ac:dyDescent="0.3"/>
  <cols>
    <col min="1" max="1" width="19.21875" style="68" customWidth="1"/>
    <col min="2" max="5" width="12" style="68" customWidth="1"/>
    <col min="6" max="6" width="14.44140625" style="68" customWidth="1"/>
    <col min="7" max="7" width="12" style="68" customWidth="1"/>
    <col min="8" max="8" width="15.21875" style="68" customWidth="1"/>
    <col min="9" max="10" width="12" style="68" customWidth="1"/>
    <col min="11" max="16384" width="8.77734375" style="68"/>
  </cols>
  <sheetData>
    <row r="1" spans="1:10" ht="15" thickBot="1" x14ac:dyDescent="0.35"/>
    <row r="2" spans="1:10" ht="15" thickBot="1" x14ac:dyDescent="0.35">
      <c r="B2" s="197" t="s">
        <v>25</v>
      </c>
      <c r="C2" s="198"/>
      <c r="D2" s="198"/>
      <c r="E2" s="198"/>
      <c r="F2" s="198"/>
      <c r="G2" s="198"/>
      <c r="H2" s="198"/>
      <c r="I2" s="198"/>
      <c r="J2" s="199"/>
    </row>
    <row r="3" spans="1:10" ht="72" x14ac:dyDescent="0.3">
      <c r="A3" s="6" t="s">
        <v>27</v>
      </c>
      <c r="B3" s="100" t="s">
        <v>15</v>
      </c>
      <c r="C3" s="100" t="s">
        <v>21</v>
      </c>
      <c r="D3" s="100" t="s">
        <v>23</v>
      </c>
      <c r="E3" s="100" t="s">
        <v>157</v>
      </c>
      <c r="F3" s="100" t="s">
        <v>24</v>
      </c>
      <c r="G3" s="4" t="s">
        <v>149</v>
      </c>
      <c r="H3" s="100" t="s">
        <v>155</v>
      </c>
      <c r="I3" s="100" t="s">
        <v>156</v>
      </c>
      <c r="J3" s="70" t="s">
        <v>192</v>
      </c>
    </row>
    <row r="4" spans="1:10" x14ac:dyDescent="0.3">
      <c r="A4" s="69" t="s">
        <v>2</v>
      </c>
      <c r="B4" s="13">
        <v>11</v>
      </c>
      <c r="C4" s="13">
        <v>22</v>
      </c>
      <c r="D4" s="13">
        <v>150</v>
      </c>
      <c r="E4" s="15">
        <v>45</v>
      </c>
      <c r="F4" s="13">
        <v>80</v>
      </c>
      <c r="G4" s="15">
        <f>ROUND(E4*F4%,2)</f>
        <v>36</v>
      </c>
      <c r="H4" s="15">
        <f>D4*G4</f>
        <v>5400</v>
      </c>
      <c r="I4" s="15">
        <v>4356</v>
      </c>
      <c r="J4" s="192" t="s">
        <v>19</v>
      </c>
    </row>
    <row r="5" spans="1:10" x14ac:dyDescent="0.3">
      <c r="A5" s="69" t="s">
        <v>3</v>
      </c>
      <c r="B5" s="13">
        <v>10</v>
      </c>
      <c r="C5" s="13">
        <v>21</v>
      </c>
      <c r="D5" s="13">
        <v>157</v>
      </c>
      <c r="E5" s="15">
        <v>45</v>
      </c>
      <c r="F5" s="13">
        <v>80</v>
      </c>
      <c r="G5" s="15">
        <f t="shared" ref="G5:G16" si="0">ROUND(E5*F5%,2)</f>
        <v>36</v>
      </c>
      <c r="H5" s="15">
        <f t="shared" ref="H5:H16" si="1">D5*G5</f>
        <v>5652</v>
      </c>
      <c r="I5" s="15">
        <f>H4</f>
        <v>5400</v>
      </c>
      <c r="J5" s="193"/>
    </row>
    <row r="6" spans="1:10" x14ac:dyDescent="0.3">
      <c r="A6" s="69" t="s">
        <v>4</v>
      </c>
      <c r="B6" s="13">
        <v>12</v>
      </c>
      <c r="C6" s="13">
        <v>20</v>
      </c>
      <c r="D6" s="13">
        <v>178</v>
      </c>
      <c r="E6" s="15">
        <v>45</v>
      </c>
      <c r="F6" s="13">
        <v>80</v>
      </c>
      <c r="G6" s="15">
        <f t="shared" si="0"/>
        <v>36</v>
      </c>
      <c r="H6" s="15">
        <f t="shared" si="1"/>
        <v>6408</v>
      </c>
      <c r="I6" s="15">
        <f t="shared" ref="I6:I13" si="2">H5</f>
        <v>5652</v>
      </c>
      <c r="J6" s="193"/>
    </row>
    <row r="7" spans="1:10" x14ac:dyDescent="0.3">
      <c r="A7" s="69" t="s">
        <v>5</v>
      </c>
      <c r="B7" s="13">
        <v>10</v>
      </c>
      <c r="C7" s="13">
        <v>21</v>
      </c>
      <c r="D7" s="13">
        <v>177</v>
      </c>
      <c r="E7" s="15">
        <v>45</v>
      </c>
      <c r="F7" s="13">
        <v>80</v>
      </c>
      <c r="G7" s="15">
        <f t="shared" si="0"/>
        <v>36</v>
      </c>
      <c r="H7" s="15">
        <f t="shared" si="1"/>
        <v>6372</v>
      </c>
      <c r="I7" s="15">
        <f t="shared" si="2"/>
        <v>6408</v>
      </c>
      <c r="J7" s="193"/>
    </row>
    <row r="8" spans="1:10" x14ac:dyDescent="0.3">
      <c r="A8" s="69" t="s">
        <v>6</v>
      </c>
      <c r="B8" s="13">
        <v>9</v>
      </c>
      <c r="C8" s="13">
        <v>21</v>
      </c>
      <c r="D8" s="13">
        <v>174</v>
      </c>
      <c r="E8" s="15">
        <v>45</v>
      </c>
      <c r="F8" s="13">
        <v>80</v>
      </c>
      <c r="G8" s="15">
        <f t="shared" si="0"/>
        <v>36</v>
      </c>
      <c r="H8" s="15">
        <f t="shared" si="1"/>
        <v>6264</v>
      </c>
      <c r="I8" s="15">
        <f t="shared" si="2"/>
        <v>6372</v>
      </c>
      <c r="J8" s="193"/>
    </row>
    <row r="9" spans="1:10" x14ac:dyDescent="0.3">
      <c r="A9" s="69" t="s">
        <v>7</v>
      </c>
      <c r="B9" s="13">
        <v>16</v>
      </c>
      <c r="C9" s="13">
        <v>19</v>
      </c>
      <c r="D9" s="13">
        <v>285</v>
      </c>
      <c r="E9" s="15">
        <v>45</v>
      </c>
      <c r="F9" s="13">
        <v>80</v>
      </c>
      <c r="G9" s="15">
        <f t="shared" si="0"/>
        <v>36</v>
      </c>
      <c r="H9" s="15">
        <f t="shared" si="1"/>
        <v>10260</v>
      </c>
      <c r="I9" s="15">
        <f t="shared" si="2"/>
        <v>6264</v>
      </c>
      <c r="J9" s="193"/>
    </row>
    <row r="10" spans="1:10" x14ac:dyDescent="0.3">
      <c r="A10" s="69" t="s">
        <v>8</v>
      </c>
      <c r="B10" s="13">
        <v>18</v>
      </c>
      <c r="C10" s="13">
        <v>23</v>
      </c>
      <c r="D10" s="13">
        <v>364</v>
      </c>
      <c r="E10" s="15">
        <v>45</v>
      </c>
      <c r="F10" s="13">
        <v>80</v>
      </c>
      <c r="G10" s="15">
        <f t="shared" si="0"/>
        <v>36</v>
      </c>
      <c r="H10" s="15">
        <f t="shared" si="1"/>
        <v>13104</v>
      </c>
      <c r="I10" s="15">
        <f>H9</f>
        <v>10260</v>
      </c>
      <c r="J10" s="193"/>
    </row>
    <row r="11" spans="1:10" x14ac:dyDescent="0.3">
      <c r="A11" s="69" t="s">
        <v>9</v>
      </c>
      <c r="B11" s="13">
        <v>18</v>
      </c>
      <c r="C11" s="13">
        <v>22</v>
      </c>
      <c r="D11" s="13">
        <v>367</v>
      </c>
      <c r="E11" s="15">
        <v>45</v>
      </c>
      <c r="F11" s="13">
        <v>80</v>
      </c>
      <c r="G11" s="15">
        <f t="shared" si="0"/>
        <v>36</v>
      </c>
      <c r="H11" s="15">
        <f t="shared" si="1"/>
        <v>13212</v>
      </c>
      <c r="I11" s="15">
        <f t="shared" si="2"/>
        <v>13104</v>
      </c>
      <c r="J11" s="193"/>
    </row>
    <row r="12" spans="1:10" x14ac:dyDescent="0.3">
      <c r="A12" s="69" t="s">
        <v>10</v>
      </c>
      <c r="B12" s="13">
        <v>14</v>
      </c>
      <c r="C12" s="13">
        <v>21</v>
      </c>
      <c r="D12" s="13">
        <v>286</v>
      </c>
      <c r="E12" s="15">
        <v>45</v>
      </c>
      <c r="F12" s="13">
        <v>80</v>
      </c>
      <c r="G12" s="15">
        <f t="shared" si="0"/>
        <v>36</v>
      </c>
      <c r="H12" s="15">
        <f t="shared" si="1"/>
        <v>10296</v>
      </c>
      <c r="I12" s="15">
        <f t="shared" si="2"/>
        <v>13212</v>
      </c>
      <c r="J12" s="193"/>
    </row>
    <row r="13" spans="1:10" x14ac:dyDescent="0.3">
      <c r="A13" s="69" t="s">
        <v>11</v>
      </c>
      <c r="B13" s="13">
        <v>19</v>
      </c>
      <c r="C13" s="13">
        <v>23</v>
      </c>
      <c r="D13" s="13">
        <v>326</v>
      </c>
      <c r="E13" s="15">
        <v>45</v>
      </c>
      <c r="F13" s="13">
        <v>80</v>
      </c>
      <c r="G13" s="15">
        <f t="shared" si="0"/>
        <v>36</v>
      </c>
      <c r="H13" s="15">
        <f t="shared" si="1"/>
        <v>11736</v>
      </c>
      <c r="I13" s="15">
        <f t="shared" si="2"/>
        <v>10296</v>
      </c>
      <c r="J13" s="193"/>
    </row>
    <row r="14" spans="1:10" x14ac:dyDescent="0.3">
      <c r="A14" s="69" t="s">
        <v>28</v>
      </c>
      <c r="B14" s="13">
        <v>18</v>
      </c>
      <c r="C14" s="13">
        <v>3</v>
      </c>
      <c r="D14" s="13">
        <v>52</v>
      </c>
      <c r="E14" s="15">
        <v>45</v>
      </c>
      <c r="F14" s="13">
        <v>80</v>
      </c>
      <c r="G14" s="15">
        <f t="shared" si="0"/>
        <v>36</v>
      </c>
      <c r="H14" s="15">
        <f t="shared" si="1"/>
        <v>1872</v>
      </c>
      <c r="I14" s="73">
        <f>H13</f>
        <v>11736</v>
      </c>
      <c r="J14" s="193"/>
    </row>
    <row r="15" spans="1:10" x14ac:dyDescent="0.3">
      <c r="A15" s="69" t="s">
        <v>22</v>
      </c>
      <c r="B15" s="13">
        <v>18</v>
      </c>
      <c r="C15" s="13">
        <v>17</v>
      </c>
      <c r="D15" s="13">
        <v>272</v>
      </c>
      <c r="E15" s="15">
        <v>45</v>
      </c>
      <c r="F15" s="13">
        <v>60</v>
      </c>
      <c r="G15" s="15">
        <f t="shared" si="0"/>
        <v>27</v>
      </c>
      <c r="H15" s="15">
        <f t="shared" si="1"/>
        <v>7344</v>
      </c>
      <c r="I15" s="67"/>
      <c r="J15" s="193"/>
    </row>
    <row r="16" spans="1:10" x14ac:dyDescent="0.3">
      <c r="A16" s="69" t="s">
        <v>13</v>
      </c>
      <c r="B16" s="13">
        <v>21</v>
      </c>
      <c r="C16" s="13">
        <v>18</v>
      </c>
      <c r="D16" s="13">
        <v>277</v>
      </c>
      <c r="E16" s="15">
        <v>45</v>
      </c>
      <c r="F16" s="13">
        <v>60</v>
      </c>
      <c r="G16" s="15">
        <f t="shared" si="0"/>
        <v>27</v>
      </c>
      <c r="H16" s="15">
        <f t="shared" si="1"/>
        <v>7479</v>
      </c>
      <c r="I16" s="15">
        <f>H14+H15</f>
        <v>9216</v>
      </c>
      <c r="J16" s="194"/>
    </row>
    <row r="17" spans="1:10" x14ac:dyDescent="0.3">
      <c r="A17" s="69" t="s">
        <v>14</v>
      </c>
      <c r="B17" s="13" t="s">
        <v>18</v>
      </c>
      <c r="C17" s="13">
        <f>SUM(C4:C16)</f>
        <v>251</v>
      </c>
      <c r="D17" s="13">
        <f>SUM(D4:D16)</f>
        <v>3065</v>
      </c>
      <c r="E17" s="13" t="s">
        <v>18</v>
      </c>
      <c r="F17" s="13" t="s">
        <v>18</v>
      </c>
      <c r="G17" s="79" t="s">
        <v>18</v>
      </c>
      <c r="H17" s="15">
        <f>SUM(H4:H16)</f>
        <v>105399</v>
      </c>
      <c r="I17" s="15">
        <f>SUM(I4:I16)</f>
        <v>102276</v>
      </c>
      <c r="J17" s="69"/>
    </row>
    <row r="18" spans="1:10" x14ac:dyDescent="0.3">
      <c r="A18" s="10"/>
    </row>
    <row r="19" spans="1:10" x14ac:dyDescent="0.3">
      <c r="B19" s="191" t="s">
        <v>0</v>
      </c>
      <c r="C19" s="191"/>
      <c r="D19" s="191"/>
      <c r="E19" s="191"/>
      <c r="F19" s="191"/>
      <c r="G19" s="191"/>
      <c r="H19" s="191"/>
      <c r="I19" s="191"/>
      <c r="J19" s="191"/>
    </row>
    <row r="20" spans="1:10" ht="72" x14ac:dyDescent="0.3">
      <c r="A20" s="6" t="s">
        <v>27</v>
      </c>
      <c r="B20" s="100" t="s">
        <v>15</v>
      </c>
      <c r="C20" s="100" t="s">
        <v>21</v>
      </c>
      <c r="D20" s="100" t="s">
        <v>193</v>
      </c>
      <c r="E20" s="100" t="s">
        <v>157</v>
      </c>
      <c r="F20" s="100" t="s">
        <v>29</v>
      </c>
      <c r="G20" s="4" t="s">
        <v>149</v>
      </c>
      <c r="H20" s="100" t="s">
        <v>155</v>
      </c>
      <c r="I20" s="100" t="s">
        <v>156</v>
      </c>
      <c r="J20" s="70" t="s">
        <v>192</v>
      </c>
    </row>
    <row r="21" spans="1:10" x14ac:dyDescent="0.3">
      <c r="A21" s="69" t="s">
        <v>2</v>
      </c>
      <c r="B21" s="13">
        <v>22</v>
      </c>
      <c r="C21" s="13">
        <v>22</v>
      </c>
      <c r="D21" s="13">
        <v>374</v>
      </c>
      <c r="E21" s="13">
        <v>45</v>
      </c>
      <c r="F21" s="13">
        <v>60</v>
      </c>
      <c r="G21" s="15">
        <f>ROUND(E21*F21%,2)</f>
        <v>27</v>
      </c>
      <c r="H21" s="15">
        <f>D21*G21</f>
        <v>10098</v>
      </c>
      <c r="I21" s="15">
        <f>H16</f>
        <v>7479</v>
      </c>
      <c r="J21" s="192" t="s">
        <v>19</v>
      </c>
    </row>
    <row r="22" spans="1:10" x14ac:dyDescent="0.3">
      <c r="A22" s="69" t="s">
        <v>3</v>
      </c>
      <c r="B22" s="13">
        <v>20</v>
      </c>
      <c r="C22" s="13">
        <v>20</v>
      </c>
      <c r="D22" s="13">
        <v>340</v>
      </c>
      <c r="E22" s="13">
        <v>45</v>
      </c>
      <c r="F22" s="13">
        <v>60</v>
      </c>
      <c r="G22" s="15">
        <f t="shared" ref="G22:G33" si="3">ROUND(E22*F22%,2)</f>
        <v>27</v>
      </c>
      <c r="H22" s="15">
        <f t="shared" ref="H22:H33" si="4">D22*G22</f>
        <v>9180</v>
      </c>
      <c r="I22" s="15">
        <f>H21</f>
        <v>10098</v>
      </c>
      <c r="J22" s="193"/>
    </row>
    <row r="23" spans="1:10" x14ac:dyDescent="0.3">
      <c r="A23" s="69" t="s">
        <v>4</v>
      </c>
      <c r="B23" s="13">
        <v>21</v>
      </c>
      <c r="C23" s="13">
        <v>21</v>
      </c>
      <c r="D23" s="13">
        <v>353</v>
      </c>
      <c r="E23" s="13">
        <v>45</v>
      </c>
      <c r="F23" s="13">
        <v>60</v>
      </c>
      <c r="G23" s="15">
        <f t="shared" si="3"/>
        <v>27</v>
      </c>
      <c r="H23" s="15">
        <f t="shared" si="4"/>
        <v>9531</v>
      </c>
      <c r="I23" s="15">
        <f t="shared" ref="I23:I26" si="5">H22</f>
        <v>9180</v>
      </c>
      <c r="J23" s="193"/>
    </row>
    <row r="24" spans="1:10" x14ac:dyDescent="0.3">
      <c r="A24" s="69" t="s">
        <v>5</v>
      </c>
      <c r="B24" s="13">
        <v>17</v>
      </c>
      <c r="C24" s="13">
        <v>20</v>
      </c>
      <c r="D24" s="13">
        <v>328</v>
      </c>
      <c r="E24" s="13">
        <v>45</v>
      </c>
      <c r="F24" s="13">
        <v>60</v>
      </c>
      <c r="G24" s="15">
        <f t="shared" si="3"/>
        <v>27</v>
      </c>
      <c r="H24" s="15">
        <f t="shared" si="4"/>
        <v>8856</v>
      </c>
      <c r="I24" s="15">
        <f t="shared" si="5"/>
        <v>9531</v>
      </c>
      <c r="J24" s="193"/>
    </row>
    <row r="25" spans="1:10" x14ac:dyDescent="0.3">
      <c r="A25" s="69" t="s">
        <v>6</v>
      </c>
      <c r="B25" s="109">
        <v>17</v>
      </c>
      <c r="C25" s="13">
        <v>20</v>
      </c>
      <c r="D25" s="109">
        <v>325</v>
      </c>
      <c r="E25" s="13">
        <v>45</v>
      </c>
      <c r="F25" s="13">
        <v>60</v>
      </c>
      <c r="G25" s="15">
        <f t="shared" si="3"/>
        <v>27</v>
      </c>
      <c r="H25" s="15">
        <f t="shared" si="4"/>
        <v>8775</v>
      </c>
      <c r="I25" s="15">
        <f t="shared" si="5"/>
        <v>8856</v>
      </c>
      <c r="J25" s="193"/>
    </row>
    <row r="26" spans="1:10" x14ac:dyDescent="0.3">
      <c r="A26" s="69" t="s">
        <v>7</v>
      </c>
      <c r="B26" s="109">
        <v>19</v>
      </c>
      <c r="C26" s="13">
        <v>19</v>
      </c>
      <c r="D26" s="109">
        <v>323</v>
      </c>
      <c r="E26" s="13">
        <v>45</v>
      </c>
      <c r="F26" s="13">
        <v>60</v>
      </c>
      <c r="G26" s="15">
        <f t="shared" si="3"/>
        <v>27</v>
      </c>
      <c r="H26" s="15">
        <f t="shared" si="4"/>
        <v>8721</v>
      </c>
      <c r="I26" s="15">
        <f t="shared" si="5"/>
        <v>8775</v>
      </c>
      <c r="J26" s="193"/>
    </row>
    <row r="27" spans="1:10" x14ac:dyDescent="0.3">
      <c r="A27" s="69" t="s">
        <v>8</v>
      </c>
      <c r="B27" s="109">
        <v>22</v>
      </c>
      <c r="C27" s="13">
        <v>23</v>
      </c>
      <c r="D27" s="109">
        <v>391</v>
      </c>
      <c r="E27" s="13">
        <v>45</v>
      </c>
      <c r="F27" s="13">
        <v>60</v>
      </c>
      <c r="G27" s="15">
        <f t="shared" si="3"/>
        <v>27</v>
      </c>
      <c r="H27" s="15">
        <f t="shared" si="4"/>
        <v>10557</v>
      </c>
      <c r="I27" s="15">
        <f>H26</f>
        <v>8721</v>
      </c>
      <c r="J27" s="194"/>
    </row>
    <row r="28" spans="1:10" x14ac:dyDescent="0.3">
      <c r="A28" s="69" t="s">
        <v>9</v>
      </c>
      <c r="B28" s="109">
        <v>21</v>
      </c>
      <c r="C28" s="13">
        <v>21</v>
      </c>
      <c r="D28" s="142">
        <v>340</v>
      </c>
      <c r="E28" s="13">
        <v>45</v>
      </c>
      <c r="F28" s="13">
        <v>60</v>
      </c>
      <c r="G28" s="15">
        <f t="shared" si="3"/>
        <v>27</v>
      </c>
      <c r="H28" s="15">
        <f t="shared" si="4"/>
        <v>9180</v>
      </c>
      <c r="I28" s="15">
        <f t="shared" ref="I28:I30" si="6">H27</f>
        <v>10557</v>
      </c>
      <c r="J28" s="192" t="s">
        <v>20</v>
      </c>
    </row>
    <row r="29" spans="1:10" x14ac:dyDescent="0.3">
      <c r="A29" s="69" t="s">
        <v>10</v>
      </c>
      <c r="B29" s="109">
        <v>21</v>
      </c>
      <c r="C29" s="13">
        <v>22</v>
      </c>
      <c r="D29" s="142">
        <v>340</v>
      </c>
      <c r="E29" s="13">
        <v>45</v>
      </c>
      <c r="F29" s="13">
        <v>60</v>
      </c>
      <c r="G29" s="15">
        <f t="shared" si="3"/>
        <v>27</v>
      </c>
      <c r="H29" s="15">
        <f t="shared" si="4"/>
        <v>9180</v>
      </c>
      <c r="I29" s="15">
        <f t="shared" si="6"/>
        <v>9180</v>
      </c>
      <c r="J29" s="193"/>
    </row>
    <row r="30" spans="1:10" x14ac:dyDescent="0.3">
      <c r="A30" s="69" t="s">
        <v>11</v>
      </c>
      <c r="B30" s="109">
        <v>21</v>
      </c>
      <c r="C30" s="13">
        <v>23</v>
      </c>
      <c r="D30" s="142">
        <v>340</v>
      </c>
      <c r="E30" s="13">
        <v>45</v>
      </c>
      <c r="F30" s="13">
        <v>60</v>
      </c>
      <c r="G30" s="15">
        <f t="shared" si="3"/>
        <v>27</v>
      </c>
      <c r="H30" s="15">
        <f t="shared" si="4"/>
        <v>9180</v>
      </c>
      <c r="I30" s="15">
        <f t="shared" si="6"/>
        <v>9180</v>
      </c>
      <c r="J30" s="193"/>
    </row>
    <row r="31" spans="1:10" x14ac:dyDescent="0.3">
      <c r="A31" s="69" t="s">
        <v>28</v>
      </c>
      <c r="B31" s="109">
        <v>21</v>
      </c>
      <c r="C31" s="13">
        <v>3</v>
      </c>
      <c r="D31" s="13">
        <v>40</v>
      </c>
      <c r="E31" s="13">
        <v>45</v>
      </c>
      <c r="F31" s="13">
        <v>60</v>
      </c>
      <c r="G31" s="15">
        <f t="shared" si="3"/>
        <v>27</v>
      </c>
      <c r="H31" s="15">
        <f t="shared" si="4"/>
        <v>1080</v>
      </c>
      <c r="I31" s="195">
        <f>H30</f>
        <v>9180</v>
      </c>
      <c r="J31" s="193"/>
    </row>
    <row r="32" spans="1:10" x14ac:dyDescent="0.3">
      <c r="A32" s="69" t="s">
        <v>31</v>
      </c>
      <c r="B32" s="109">
        <v>21</v>
      </c>
      <c r="C32" s="13">
        <v>16</v>
      </c>
      <c r="D32" s="13">
        <v>303</v>
      </c>
      <c r="E32" s="13">
        <v>45</v>
      </c>
      <c r="F32" s="13">
        <v>40</v>
      </c>
      <c r="G32" s="15">
        <f t="shared" si="3"/>
        <v>18</v>
      </c>
      <c r="H32" s="15">
        <f t="shared" si="4"/>
        <v>5454</v>
      </c>
      <c r="I32" s="196"/>
      <c r="J32" s="193"/>
    </row>
    <row r="33" spans="1:10" x14ac:dyDescent="0.3">
      <c r="A33" s="69" t="s">
        <v>13</v>
      </c>
      <c r="B33" s="109">
        <v>21</v>
      </c>
      <c r="C33" s="13">
        <v>19</v>
      </c>
      <c r="D33" s="13">
        <v>340</v>
      </c>
      <c r="E33" s="13">
        <v>45</v>
      </c>
      <c r="F33" s="13">
        <v>40</v>
      </c>
      <c r="G33" s="15">
        <f t="shared" si="3"/>
        <v>18</v>
      </c>
      <c r="H33" s="15">
        <f t="shared" si="4"/>
        <v>6120</v>
      </c>
      <c r="I33" s="15">
        <f>H31+H32</f>
        <v>6534</v>
      </c>
      <c r="J33" s="194"/>
    </row>
    <row r="34" spans="1:10" x14ac:dyDescent="0.3">
      <c r="A34" s="69" t="s">
        <v>14</v>
      </c>
      <c r="B34" s="13" t="s">
        <v>18</v>
      </c>
      <c r="C34" s="13">
        <f>SUM(C21:C33)</f>
        <v>249</v>
      </c>
      <c r="D34" s="13">
        <f>SUM(D21:D33)</f>
        <v>4137</v>
      </c>
      <c r="E34" s="13" t="s">
        <v>18</v>
      </c>
      <c r="F34" s="13" t="s">
        <v>18</v>
      </c>
      <c r="G34" s="15" t="s">
        <v>18</v>
      </c>
      <c r="H34" s="15">
        <f>SUM(H21:H33)</f>
        <v>105912</v>
      </c>
      <c r="I34" s="15">
        <f>SUM(I21:I33)</f>
        <v>107271</v>
      </c>
      <c r="J34" s="69"/>
    </row>
    <row r="35" spans="1:10" x14ac:dyDescent="0.3">
      <c r="A35" s="10" t="s">
        <v>260</v>
      </c>
    </row>
    <row r="36" spans="1:10" x14ac:dyDescent="0.3">
      <c r="B36" s="191" t="s">
        <v>26</v>
      </c>
      <c r="C36" s="191"/>
      <c r="D36" s="191"/>
      <c r="E36" s="191"/>
      <c r="F36" s="191"/>
      <c r="G36" s="191"/>
      <c r="H36" s="191"/>
      <c r="I36" s="191"/>
      <c r="J36" s="191"/>
    </row>
    <row r="37" spans="1:10" ht="72" x14ac:dyDescent="0.3">
      <c r="A37" s="6" t="s">
        <v>27</v>
      </c>
      <c r="B37" s="100" t="s">
        <v>15</v>
      </c>
      <c r="C37" s="100" t="s">
        <v>21</v>
      </c>
      <c r="D37" s="100" t="s">
        <v>193</v>
      </c>
      <c r="E37" s="100" t="s">
        <v>157</v>
      </c>
      <c r="F37" s="100" t="s">
        <v>30</v>
      </c>
      <c r="G37" s="4" t="s">
        <v>149</v>
      </c>
      <c r="H37" s="100" t="s">
        <v>155</v>
      </c>
      <c r="I37" s="100" t="s">
        <v>156</v>
      </c>
      <c r="J37" s="70" t="s">
        <v>192</v>
      </c>
    </row>
    <row r="38" spans="1:10" x14ac:dyDescent="0.3">
      <c r="A38" s="69" t="s">
        <v>2</v>
      </c>
      <c r="B38" s="13">
        <v>21</v>
      </c>
      <c r="C38" s="13">
        <v>21</v>
      </c>
      <c r="D38" s="13">
        <v>374</v>
      </c>
      <c r="E38" s="13">
        <v>45</v>
      </c>
      <c r="F38" s="13">
        <v>40</v>
      </c>
      <c r="G38" s="15">
        <f t="shared" ref="G38" si="7">ROUND(E38*F38%,2)</f>
        <v>18</v>
      </c>
      <c r="H38" s="15">
        <f t="shared" ref="H38" si="8">D38*G38</f>
        <v>6732</v>
      </c>
      <c r="I38" s="15">
        <f>H33</f>
        <v>6120</v>
      </c>
      <c r="J38" s="192" t="s">
        <v>20</v>
      </c>
    </row>
    <row r="39" spans="1:10" x14ac:dyDescent="0.3">
      <c r="A39" s="69" t="s">
        <v>3</v>
      </c>
      <c r="B39" s="109">
        <v>21</v>
      </c>
      <c r="C39" s="13">
        <v>20</v>
      </c>
      <c r="D39" s="13">
        <v>340</v>
      </c>
      <c r="E39" s="13">
        <v>45</v>
      </c>
      <c r="F39" s="13">
        <v>40</v>
      </c>
      <c r="G39" s="15">
        <f t="shared" ref="G39:G50" si="9">ROUND(E39*F39%,2)</f>
        <v>18</v>
      </c>
      <c r="H39" s="15">
        <f t="shared" ref="H39:H50" si="10">D39*G39</f>
        <v>6120</v>
      </c>
      <c r="I39" s="15">
        <f>H38</f>
        <v>6732</v>
      </c>
      <c r="J39" s="193"/>
    </row>
    <row r="40" spans="1:10" x14ac:dyDescent="0.3">
      <c r="A40" s="69" t="s">
        <v>4</v>
      </c>
      <c r="B40" s="109">
        <v>21</v>
      </c>
      <c r="C40" s="13">
        <v>22</v>
      </c>
      <c r="D40" s="13">
        <v>353</v>
      </c>
      <c r="E40" s="13">
        <v>45</v>
      </c>
      <c r="F40" s="13">
        <v>40</v>
      </c>
      <c r="G40" s="15">
        <f t="shared" si="9"/>
        <v>18</v>
      </c>
      <c r="H40" s="15">
        <f t="shared" si="10"/>
        <v>6354</v>
      </c>
      <c r="I40" s="15">
        <f t="shared" ref="I40:I43" si="11">H39</f>
        <v>6120</v>
      </c>
      <c r="J40" s="193"/>
    </row>
    <row r="41" spans="1:10" x14ac:dyDescent="0.3">
      <c r="A41" s="69" t="s">
        <v>5</v>
      </c>
      <c r="B41" s="109">
        <v>21</v>
      </c>
      <c r="C41" s="13">
        <v>21</v>
      </c>
      <c r="D41" s="13">
        <v>355</v>
      </c>
      <c r="E41" s="13">
        <v>45</v>
      </c>
      <c r="F41" s="13">
        <v>40</v>
      </c>
      <c r="G41" s="15">
        <f t="shared" si="9"/>
        <v>18</v>
      </c>
      <c r="H41" s="15">
        <f t="shared" si="10"/>
        <v>6390</v>
      </c>
      <c r="I41" s="15">
        <f t="shared" si="11"/>
        <v>6354</v>
      </c>
      <c r="J41" s="193"/>
    </row>
    <row r="42" spans="1:10" x14ac:dyDescent="0.3">
      <c r="A42" s="69" t="s">
        <v>6</v>
      </c>
      <c r="B42" s="109">
        <v>21</v>
      </c>
      <c r="C42" s="13">
        <v>19</v>
      </c>
      <c r="D42" s="13">
        <v>355</v>
      </c>
      <c r="E42" s="13">
        <v>45</v>
      </c>
      <c r="F42" s="13">
        <v>40</v>
      </c>
      <c r="G42" s="15">
        <f t="shared" si="9"/>
        <v>18</v>
      </c>
      <c r="H42" s="15">
        <f t="shared" si="10"/>
        <v>6390</v>
      </c>
      <c r="I42" s="15">
        <f t="shared" si="11"/>
        <v>6390</v>
      </c>
      <c r="J42" s="193"/>
    </row>
    <row r="43" spans="1:10" x14ac:dyDescent="0.3">
      <c r="A43" s="69" t="s">
        <v>7</v>
      </c>
      <c r="B43" s="109">
        <v>21</v>
      </c>
      <c r="C43" s="13">
        <v>20</v>
      </c>
      <c r="D43" s="13">
        <v>355</v>
      </c>
      <c r="E43" s="13">
        <v>45</v>
      </c>
      <c r="F43" s="13">
        <v>40</v>
      </c>
      <c r="G43" s="15">
        <f t="shared" si="9"/>
        <v>18</v>
      </c>
      <c r="H43" s="15">
        <f t="shared" si="10"/>
        <v>6390</v>
      </c>
      <c r="I43" s="15">
        <f t="shared" si="11"/>
        <v>6390</v>
      </c>
      <c r="J43" s="193"/>
    </row>
    <row r="44" spans="1:10" x14ac:dyDescent="0.3">
      <c r="A44" s="69" t="s">
        <v>8</v>
      </c>
      <c r="B44" s="109">
        <v>21</v>
      </c>
      <c r="C44" s="13">
        <v>23</v>
      </c>
      <c r="D44" s="13">
        <v>355</v>
      </c>
      <c r="E44" s="13">
        <v>45</v>
      </c>
      <c r="F44" s="13">
        <v>40</v>
      </c>
      <c r="G44" s="15">
        <f t="shared" si="9"/>
        <v>18</v>
      </c>
      <c r="H44" s="15">
        <f t="shared" si="10"/>
        <v>6390</v>
      </c>
      <c r="I44" s="15">
        <f>H43</f>
        <v>6390</v>
      </c>
      <c r="J44" s="193"/>
    </row>
    <row r="45" spans="1:10" x14ac:dyDescent="0.3">
      <c r="A45" s="69" t="s">
        <v>9</v>
      </c>
      <c r="B45" s="109">
        <v>21</v>
      </c>
      <c r="C45" s="13">
        <v>21</v>
      </c>
      <c r="D45" s="13">
        <v>355</v>
      </c>
      <c r="E45" s="13">
        <v>45</v>
      </c>
      <c r="F45" s="13">
        <v>40</v>
      </c>
      <c r="G45" s="15">
        <f t="shared" si="9"/>
        <v>18</v>
      </c>
      <c r="H45" s="15">
        <f t="shared" si="10"/>
        <v>6390</v>
      </c>
      <c r="I45" s="15">
        <f t="shared" ref="I45:I47" si="12">H44</f>
        <v>6390</v>
      </c>
      <c r="J45" s="193"/>
    </row>
    <row r="46" spans="1:10" x14ac:dyDescent="0.3">
      <c r="A46" s="69" t="s">
        <v>10</v>
      </c>
      <c r="B46" s="109">
        <v>21</v>
      </c>
      <c r="C46" s="13">
        <v>22</v>
      </c>
      <c r="D46" s="13">
        <v>355</v>
      </c>
      <c r="E46" s="13">
        <v>45</v>
      </c>
      <c r="F46" s="13">
        <v>40</v>
      </c>
      <c r="G46" s="15">
        <f t="shared" si="9"/>
        <v>18</v>
      </c>
      <c r="H46" s="15">
        <f t="shared" si="10"/>
        <v>6390</v>
      </c>
      <c r="I46" s="15">
        <f t="shared" si="12"/>
        <v>6390</v>
      </c>
      <c r="J46" s="193"/>
    </row>
    <row r="47" spans="1:10" x14ac:dyDescent="0.3">
      <c r="A47" s="69" t="s">
        <v>11</v>
      </c>
      <c r="B47" s="109">
        <v>21</v>
      </c>
      <c r="C47" s="13">
        <v>22</v>
      </c>
      <c r="D47" s="13">
        <v>355</v>
      </c>
      <c r="E47" s="13">
        <v>45</v>
      </c>
      <c r="F47" s="13">
        <v>40</v>
      </c>
      <c r="G47" s="15">
        <f t="shared" si="9"/>
        <v>18</v>
      </c>
      <c r="H47" s="15">
        <f t="shared" si="10"/>
        <v>6390</v>
      </c>
      <c r="I47" s="15">
        <f t="shared" si="12"/>
        <v>6390</v>
      </c>
      <c r="J47" s="193"/>
    </row>
    <row r="48" spans="1:10" x14ac:dyDescent="0.3">
      <c r="A48" s="69" t="s">
        <v>28</v>
      </c>
      <c r="B48" s="109">
        <v>21</v>
      </c>
      <c r="C48" s="13">
        <v>4</v>
      </c>
      <c r="D48" s="13">
        <v>52</v>
      </c>
      <c r="E48" s="13">
        <v>45</v>
      </c>
      <c r="F48" s="13">
        <v>40</v>
      </c>
      <c r="G48" s="15">
        <f t="shared" si="9"/>
        <v>18</v>
      </c>
      <c r="H48" s="15">
        <f t="shared" si="10"/>
        <v>936</v>
      </c>
      <c r="I48" s="195">
        <f>H47</f>
        <v>6390</v>
      </c>
      <c r="J48" s="193"/>
    </row>
    <row r="49" spans="1:10" x14ac:dyDescent="0.3">
      <c r="A49" s="69" t="s">
        <v>31</v>
      </c>
      <c r="B49" s="109">
        <v>21</v>
      </c>
      <c r="C49" s="13">
        <v>16</v>
      </c>
      <c r="D49" s="13">
        <v>303</v>
      </c>
      <c r="E49" s="13">
        <v>45</v>
      </c>
      <c r="F49" s="13">
        <v>20</v>
      </c>
      <c r="G49" s="15">
        <f t="shared" si="9"/>
        <v>9</v>
      </c>
      <c r="H49" s="15">
        <f t="shared" si="10"/>
        <v>2727</v>
      </c>
      <c r="I49" s="196"/>
      <c r="J49" s="193"/>
    </row>
    <row r="50" spans="1:10" x14ac:dyDescent="0.3">
      <c r="A50" s="69" t="s">
        <v>13</v>
      </c>
      <c r="B50" s="109">
        <v>21</v>
      </c>
      <c r="C50" s="13">
        <v>20</v>
      </c>
      <c r="D50" s="13">
        <v>355</v>
      </c>
      <c r="E50" s="13">
        <v>45</v>
      </c>
      <c r="F50" s="13">
        <v>20</v>
      </c>
      <c r="G50" s="15">
        <f t="shared" si="9"/>
        <v>9</v>
      </c>
      <c r="H50" s="15">
        <f t="shared" si="10"/>
        <v>3195</v>
      </c>
      <c r="I50" s="15">
        <f>H48+H49</f>
        <v>3663</v>
      </c>
      <c r="J50" s="194"/>
    </row>
    <row r="51" spans="1:10" x14ac:dyDescent="0.3">
      <c r="A51" s="69" t="s">
        <v>14</v>
      </c>
      <c r="B51" s="13" t="s">
        <v>18</v>
      </c>
      <c r="C51" s="13">
        <f>SUM(C38:C50)</f>
        <v>251</v>
      </c>
      <c r="D51" s="13">
        <f>SUM(D38:D50)</f>
        <v>4262</v>
      </c>
      <c r="E51" s="13" t="s">
        <v>18</v>
      </c>
      <c r="F51" s="13" t="s">
        <v>18</v>
      </c>
      <c r="G51" s="79" t="s">
        <v>18</v>
      </c>
      <c r="H51" s="15">
        <f>SUM(H38:H50)</f>
        <v>70794</v>
      </c>
      <c r="I51" s="15">
        <f>SUM(I38:I50)</f>
        <v>73719</v>
      </c>
      <c r="J51" s="69"/>
    </row>
    <row r="52" spans="1:10" x14ac:dyDescent="0.3">
      <c r="A52" s="10" t="s">
        <v>194</v>
      </c>
    </row>
    <row r="53" spans="1:10" x14ac:dyDescent="0.3">
      <c r="B53" s="191" t="s">
        <v>32</v>
      </c>
      <c r="C53" s="191"/>
      <c r="D53" s="191"/>
      <c r="E53" s="191"/>
      <c r="F53" s="191"/>
      <c r="G53" s="191"/>
      <c r="H53" s="191"/>
      <c r="I53" s="191"/>
      <c r="J53" s="191"/>
    </row>
    <row r="54" spans="1:10" ht="72" x14ac:dyDescent="0.3">
      <c r="A54" s="6" t="s">
        <v>27</v>
      </c>
      <c r="B54" s="100" t="s">
        <v>15</v>
      </c>
      <c r="C54" s="100" t="s">
        <v>21</v>
      </c>
      <c r="D54" s="100" t="s">
        <v>193</v>
      </c>
      <c r="E54" s="100" t="s">
        <v>157</v>
      </c>
      <c r="F54" s="100" t="s">
        <v>42</v>
      </c>
      <c r="G54" s="4" t="s">
        <v>149</v>
      </c>
      <c r="H54" s="100" t="s">
        <v>155</v>
      </c>
      <c r="I54" s="100" t="s">
        <v>156</v>
      </c>
      <c r="J54" s="70" t="s">
        <v>192</v>
      </c>
    </row>
    <row r="55" spans="1:10" x14ac:dyDescent="0.3">
      <c r="A55" s="69" t="s">
        <v>2</v>
      </c>
      <c r="B55" s="13">
        <v>21</v>
      </c>
      <c r="C55" s="13">
        <v>20</v>
      </c>
      <c r="D55" s="13">
        <f>B55*C55</f>
        <v>420</v>
      </c>
      <c r="E55" s="13">
        <v>45</v>
      </c>
      <c r="F55" s="13">
        <v>20</v>
      </c>
      <c r="G55" s="15">
        <f t="shared" ref="G55" si="13">ROUND(E55*F55%,2)</f>
        <v>9</v>
      </c>
      <c r="H55" s="15">
        <f t="shared" ref="H55" si="14">D55*G55</f>
        <v>3780</v>
      </c>
      <c r="I55" s="15">
        <f>H50</f>
        <v>3195</v>
      </c>
      <c r="J55" s="192" t="s">
        <v>20</v>
      </c>
    </row>
    <row r="56" spans="1:10" x14ac:dyDescent="0.3">
      <c r="A56" s="69" t="s">
        <v>3</v>
      </c>
      <c r="B56" s="109">
        <v>21</v>
      </c>
      <c r="C56" s="13">
        <v>20</v>
      </c>
      <c r="D56" s="13">
        <f t="shared" ref="D56:D67" si="15">B56*C56</f>
        <v>420</v>
      </c>
      <c r="E56" s="13">
        <v>45</v>
      </c>
      <c r="F56" s="13">
        <v>20</v>
      </c>
      <c r="G56" s="15">
        <f t="shared" ref="G56:G65" si="16">ROUND(E56*F56%,2)</f>
        <v>9</v>
      </c>
      <c r="H56" s="15">
        <f t="shared" ref="H56:H65" si="17">D56*G56</f>
        <v>3780</v>
      </c>
      <c r="I56" s="15">
        <f>H55</f>
        <v>3780</v>
      </c>
      <c r="J56" s="193"/>
    </row>
    <row r="57" spans="1:10" x14ac:dyDescent="0.3">
      <c r="A57" s="69" t="s">
        <v>4</v>
      </c>
      <c r="B57" s="109">
        <v>21</v>
      </c>
      <c r="C57" s="13">
        <v>21</v>
      </c>
      <c r="D57" s="13">
        <f t="shared" si="15"/>
        <v>441</v>
      </c>
      <c r="E57" s="13">
        <v>45</v>
      </c>
      <c r="F57" s="13">
        <v>20</v>
      </c>
      <c r="G57" s="15">
        <f t="shared" si="16"/>
        <v>9</v>
      </c>
      <c r="H57" s="15">
        <f t="shared" si="17"/>
        <v>3969</v>
      </c>
      <c r="I57" s="15">
        <f t="shared" ref="I57:I60" si="18">H56</f>
        <v>3780</v>
      </c>
      <c r="J57" s="193"/>
    </row>
    <row r="58" spans="1:10" x14ac:dyDescent="0.3">
      <c r="A58" s="69" t="s">
        <v>5</v>
      </c>
      <c r="B58" s="109">
        <v>21</v>
      </c>
      <c r="C58" s="13">
        <v>22</v>
      </c>
      <c r="D58" s="13">
        <f t="shared" si="15"/>
        <v>462</v>
      </c>
      <c r="E58" s="13">
        <v>45</v>
      </c>
      <c r="F58" s="13">
        <v>20</v>
      </c>
      <c r="G58" s="15">
        <f t="shared" si="16"/>
        <v>9</v>
      </c>
      <c r="H58" s="15">
        <f t="shared" si="17"/>
        <v>4158</v>
      </c>
      <c r="I58" s="15">
        <f t="shared" si="18"/>
        <v>3969</v>
      </c>
      <c r="J58" s="193"/>
    </row>
    <row r="59" spans="1:10" x14ac:dyDescent="0.3">
      <c r="A59" s="69" t="s">
        <v>6</v>
      </c>
      <c r="B59" s="109">
        <v>21</v>
      </c>
      <c r="C59" s="13">
        <v>20</v>
      </c>
      <c r="D59" s="13">
        <f t="shared" si="15"/>
        <v>420</v>
      </c>
      <c r="E59" s="13">
        <v>45</v>
      </c>
      <c r="F59" s="13">
        <v>20</v>
      </c>
      <c r="G59" s="15">
        <f t="shared" si="16"/>
        <v>9</v>
      </c>
      <c r="H59" s="15">
        <f t="shared" si="17"/>
        <v>3780</v>
      </c>
      <c r="I59" s="15">
        <f t="shared" si="18"/>
        <v>4158</v>
      </c>
      <c r="J59" s="193"/>
    </row>
    <row r="60" spans="1:10" x14ac:dyDescent="0.3">
      <c r="A60" s="69" t="s">
        <v>7</v>
      </c>
      <c r="B60" s="109">
        <v>21</v>
      </c>
      <c r="C60" s="13">
        <v>20</v>
      </c>
      <c r="D60" s="13">
        <f t="shared" si="15"/>
        <v>420</v>
      </c>
      <c r="E60" s="13">
        <v>45</v>
      </c>
      <c r="F60" s="13">
        <v>20</v>
      </c>
      <c r="G60" s="15">
        <f t="shared" si="16"/>
        <v>9</v>
      </c>
      <c r="H60" s="15">
        <f t="shared" si="17"/>
        <v>3780</v>
      </c>
      <c r="I60" s="15">
        <f t="shared" si="18"/>
        <v>3780</v>
      </c>
      <c r="J60" s="193"/>
    </row>
    <row r="61" spans="1:10" x14ac:dyDescent="0.3">
      <c r="A61" s="69" t="s">
        <v>8</v>
      </c>
      <c r="B61" s="109">
        <v>21</v>
      </c>
      <c r="C61" s="13">
        <v>22</v>
      </c>
      <c r="D61" s="13">
        <f t="shared" si="15"/>
        <v>462</v>
      </c>
      <c r="E61" s="13">
        <v>45</v>
      </c>
      <c r="F61" s="13">
        <v>20</v>
      </c>
      <c r="G61" s="15">
        <f t="shared" si="16"/>
        <v>9</v>
      </c>
      <c r="H61" s="15">
        <f t="shared" si="17"/>
        <v>4158</v>
      </c>
      <c r="I61" s="15">
        <f>H60</f>
        <v>3780</v>
      </c>
      <c r="J61" s="193"/>
    </row>
    <row r="62" spans="1:10" x14ac:dyDescent="0.3">
      <c r="A62" s="69" t="s">
        <v>9</v>
      </c>
      <c r="B62" s="109">
        <v>21</v>
      </c>
      <c r="C62" s="13">
        <v>22</v>
      </c>
      <c r="D62" s="13">
        <f t="shared" si="15"/>
        <v>462</v>
      </c>
      <c r="E62" s="13">
        <v>45</v>
      </c>
      <c r="F62" s="13">
        <v>20</v>
      </c>
      <c r="G62" s="15">
        <f t="shared" si="16"/>
        <v>9</v>
      </c>
      <c r="H62" s="15">
        <f t="shared" si="17"/>
        <v>4158</v>
      </c>
      <c r="I62" s="15">
        <f t="shared" ref="I62:I64" si="19">H61</f>
        <v>4158</v>
      </c>
      <c r="J62" s="193"/>
    </row>
    <row r="63" spans="1:10" x14ac:dyDescent="0.3">
      <c r="A63" s="69" t="s">
        <v>10</v>
      </c>
      <c r="B63" s="109">
        <v>21</v>
      </c>
      <c r="C63" s="13">
        <v>22</v>
      </c>
      <c r="D63" s="13">
        <f t="shared" si="15"/>
        <v>462</v>
      </c>
      <c r="E63" s="13">
        <v>45</v>
      </c>
      <c r="F63" s="13">
        <v>20</v>
      </c>
      <c r="G63" s="15">
        <f t="shared" si="16"/>
        <v>9</v>
      </c>
      <c r="H63" s="15">
        <f t="shared" si="17"/>
        <v>4158</v>
      </c>
      <c r="I63" s="15">
        <f t="shared" si="19"/>
        <v>4158</v>
      </c>
      <c r="J63" s="193"/>
    </row>
    <row r="64" spans="1:10" x14ac:dyDescent="0.3">
      <c r="A64" s="69" t="s">
        <v>11</v>
      </c>
      <c r="B64" s="109">
        <v>21</v>
      </c>
      <c r="C64" s="13">
        <v>21</v>
      </c>
      <c r="D64" s="13">
        <f t="shared" si="15"/>
        <v>441</v>
      </c>
      <c r="E64" s="13">
        <v>45</v>
      </c>
      <c r="F64" s="13">
        <v>20</v>
      </c>
      <c r="G64" s="15">
        <f t="shared" si="16"/>
        <v>9</v>
      </c>
      <c r="H64" s="15">
        <f t="shared" si="17"/>
        <v>3969</v>
      </c>
      <c r="I64" s="15">
        <f t="shared" si="19"/>
        <v>4158</v>
      </c>
      <c r="J64" s="193"/>
    </row>
    <row r="65" spans="1:10" x14ac:dyDescent="0.3">
      <c r="A65" s="69" t="s">
        <v>28</v>
      </c>
      <c r="B65" s="109">
        <v>21</v>
      </c>
      <c r="C65" s="13">
        <v>5</v>
      </c>
      <c r="D65" s="13">
        <f t="shared" si="15"/>
        <v>105</v>
      </c>
      <c r="E65" s="13">
        <v>45</v>
      </c>
      <c r="F65" s="13">
        <v>20</v>
      </c>
      <c r="G65" s="15">
        <f t="shared" si="16"/>
        <v>9</v>
      </c>
      <c r="H65" s="15">
        <f t="shared" si="17"/>
        <v>945</v>
      </c>
      <c r="I65" s="195">
        <f>H64</f>
        <v>3969</v>
      </c>
      <c r="J65" s="193"/>
    </row>
    <row r="66" spans="1:10" x14ac:dyDescent="0.3">
      <c r="A66" s="69" t="s">
        <v>31</v>
      </c>
      <c r="B66" s="13"/>
      <c r="C66" s="13">
        <v>16</v>
      </c>
      <c r="D66" s="13">
        <f t="shared" si="15"/>
        <v>0</v>
      </c>
      <c r="E66" s="13"/>
      <c r="F66" s="13"/>
      <c r="G66" s="79"/>
      <c r="H66" s="15">
        <f t="shared" ref="H66:H67" si="20">ROUND((E66*F66 %)*D66,2)</f>
        <v>0</v>
      </c>
      <c r="I66" s="196"/>
      <c r="J66" s="193"/>
    </row>
    <row r="67" spans="1:10" x14ac:dyDescent="0.3">
      <c r="A67" s="69" t="s">
        <v>13</v>
      </c>
      <c r="B67" s="13"/>
      <c r="C67" s="13">
        <v>21</v>
      </c>
      <c r="D67" s="13">
        <f t="shared" si="15"/>
        <v>0</v>
      </c>
      <c r="E67" s="13"/>
      <c r="F67" s="13"/>
      <c r="G67" s="79"/>
      <c r="H67" s="15">
        <f t="shared" si="20"/>
        <v>0</v>
      </c>
      <c r="I67" s="15">
        <f>H65+H66</f>
        <v>945</v>
      </c>
      <c r="J67" s="194"/>
    </row>
    <row r="68" spans="1:10" x14ac:dyDescent="0.3">
      <c r="A68" s="69" t="s">
        <v>14</v>
      </c>
      <c r="B68" s="13" t="s">
        <v>18</v>
      </c>
      <c r="C68" s="13">
        <f>SUM(C55:C67)</f>
        <v>252</v>
      </c>
      <c r="D68" s="13">
        <f>SUM(D55:D67)</f>
        <v>4515</v>
      </c>
      <c r="E68" s="13" t="s">
        <v>18</v>
      </c>
      <c r="F68" s="13" t="s">
        <v>18</v>
      </c>
      <c r="G68" s="79" t="s">
        <v>18</v>
      </c>
      <c r="H68" s="15">
        <f>SUM(H55:H67)</f>
        <v>40635</v>
      </c>
      <c r="I68" s="15">
        <f>SUM(I55:I67)</f>
        <v>43830</v>
      </c>
      <c r="J68" s="69"/>
    </row>
    <row r="69" spans="1:10" x14ac:dyDescent="0.3">
      <c r="A69" s="68" t="s">
        <v>194</v>
      </c>
    </row>
  </sheetData>
  <mergeCells count="12">
    <mergeCell ref="B53:J53"/>
    <mergeCell ref="J55:J67"/>
    <mergeCell ref="I65:I66"/>
    <mergeCell ref="B2:J2"/>
    <mergeCell ref="B19:J19"/>
    <mergeCell ref="B36:J36"/>
    <mergeCell ref="J38:J50"/>
    <mergeCell ref="I31:I32"/>
    <mergeCell ref="I48:I49"/>
    <mergeCell ref="J4:J16"/>
    <mergeCell ref="J21:J27"/>
    <mergeCell ref="J28:J33"/>
  </mergeCells>
  <pageMargins left="0.7" right="0.7" top="0.75" bottom="0.75" header="0.3" footer="0.3"/>
  <pageSetup paperSize="9" scale="65"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9A004-FDA3-4C51-9739-E84B31C59FD5}">
  <sheetPr>
    <pageSetUpPr fitToPage="1"/>
  </sheetPr>
  <dimension ref="A2:J34"/>
  <sheetViews>
    <sheetView topLeftCell="A10" workbookViewId="0">
      <selection activeCell="L27" sqref="L27"/>
    </sheetView>
  </sheetViews>
  <sheetFormatPr defaultColWidth="8.77734375" defaultRowHeight="14.4" x14ac:dyDescent="0.3"/>
  <cols>
    <col min="1" max="1" width="19.21875" style="68" customWidth="1"/>
    <col min="2" max="5" width="12" style="68" customWidth="1"/>
    <col min="6" max="7" width="15.21875" style="68" customWidth="1"/>
    <col min="8" max="8" width="14.5546875" style="68" customWidth="1"/>
    <col min="9" max="10" width="12" style="68" customWidth="1"/>
    <col min="11" max="16384" width="8.77734375" style="68"/>
  </cols>
  <sheetData>
    <row r="2" spans="1:10" x14ac:dyDescent="0.3">
      <c r="B2" s="191" t="s">
        <v>25</v>
      </c>
      <c r="C2" s="191"/>
      <c r="D2" s="191"/>
      <c r="E2" s="191"/>
      <c r="F2" s="191"/>
      <c r="G2" s="191"/>
      <c r="H2" s="191"/>
      <c r="I2" s="191"/>
      <c r="J2" s="191"/>
    </row>
    <row r="3" spans="1:10" ht="57.6" x14ac:dyDescent="0.3">
      <c r="A3" s="4" t="s">
        <v>33</v>
      </c>
      <c r="B3" s="100" t="s">
        <v>15</v>
      </c>
      <c r="C3" s="100" t="s">
        <v>21</v>
      </c>
      <c r="D3" s="100" t="s">
        <v>23</v>
      </c>
      <c r="E3" s="100" t="s">
        <v>157</v>
      </c>
      <c r="F3" s="100" t="s">
        <v>24</v>
      </c>
      <c r="G3" s="4" t="s">
        <v>149</v>
      </c>
      <c r="H3" s="100" t="s">
        <v>155</v>
      </c>
      <c r="I3" s="100" t="s">
        <v>156</v>
      </c>
      <c r="J3" s="70" t="s">
        <v>192</v>
      </c>
    </row>
    <row r="4" spans="1:10" x14ac:dyDescent="0.3">
      <c r="A4" s="69" t="s">
        <v>2</v>
      </c>
      <c r="B4" s="13">
        <v>17</v>
      </c>
      <c r="C4" s="13">
        <v>22</v>
      </c>
      <c r="D4" s="13">
        <v>320</v>
      </c>
      <c r="E4" s="13">
        <v>29.32</v>
      </c>
      <c r="F4" s="13">
        <v>40</v>
      </c>
      <c r="G4" s="79">
        <f>ROUND(E4*F4 %,2)</f>
        <v>11.73</v>
      </c>
      <c r="H4" s="15">
        <f>D4*G4</f>
        <v>3753.6000000000004</v>
      </c>
      <c r="I4" s="15">
        <v>3026.34</v>
      </c>
      <c r="J4" s="192" t="s">
        <v>19</v>
      </c>
    </row>
    <row r="5" spans="1:10" x14ac:dyDescent="0.3">
      <c r="A5" s="69" t="s">
        <v>3</v>
      </c>
      <c r="B5" s="13">
        <v>18</v>
      </c>
      <c r="C5" s="13">
        <v>21</v>
      </c>
      <c r="D5" s="13">
        <v>336</v>
      </c>
      <c r="E5" s="13">
        <v>29.32</v>
      </c>
      <c r="F5" s="13">
        <v>40</v>
      </c>
      <c r="G5" s="79">
        <f t="shared" ref="G5:G15" si="0">ROUND(E5*F5 %,2)</f>
        <v>11.73</v>
      </c>
      <c r="H5" s="15">
        <f t="shared" ref="H5:H15" si="1">D5*G5</f>
        <v>3941.28</v>
      </c>
      <c r="I5" s="15">
        <f>H4</f>
        <v>3753.6000000000004</v>
      </c>
      <c r="J5" s="193"/>
    </row>
    <row r="6" spans="1:10" x14ac:dyDescent="0.3">
      <c r="A6" s="69" t="s">
        <v>4</v>
      </c>
      <c r="B6" s="13">
        <v>18</v>
      </c>
      <c r="C6" s="13">
        <v>20</v>
      </c>
      <c r="D6" s="13">
        <v>343</v>
      </c>
      <c r="E6" s="13">
        <v>29.32</v>
      </c>
      <c r="F6" s="13">
        <v>40</v>
      </c>
      <c r="G6" s="79">
        <f t="shared" si="0"/>
        <v>11.73</v>
      </c>
      <c r="H6" s="15">
        <f t="shared" si="1"/>
        <v>4023.3900000000003</v>
      </c>
      <c r="I6" s="15">
        <f t="shared" ref="I6:I13" si="2">H5</f>
        <v>3941.28</v>
      </c>
      <c r="J6" s="193"/>
    </row>
    <row r="7" spans="1:10" x14ac:dyDescent="0.3">
      <c r="A7" s="69" t="s">
        <v>5</v>
      </c>
      <c r="B7" s="13">
        <v>18</v>
      </c>
      <c r="C7" s="13">
        <v>21</v>
      </c>
      <c r="D7" s="13">
        <v>354</v>
      </c>
      <c r="E7" s="13">
        <v>29.32</v>
      </c>
      <c r="F7" s="13">
        <v>40</v>
      </c>
      <c r="G7" s="79">
        <f t="shared" si="0"/>
        <v>11.73</v>
      </c>
      <c r="H7" s="15">
        <f t="shared" si="1"/>
        <v>4152.42</v>
      </c>
      <c r="I7" s="15">
        <f t="shared" si="2"/>
        <v>4023.3900000000003</v>
      </c>
      <c r="J7" s="193"/>
    </row>
    <row r="8" spans="1:10" x14ac:dyDescent="0.3">
      <c r="A8" s="69" t="s">
        <v>6</v>
      </c>
      <c r="B8" s="13">
        <v>19</v>
      </c>
      <c r="C8" s="13">
        <v>21</v>
      </c>
      <c r="D8" s="13">
        <v>352</v>
      </c>
      <c r="E8" s="13">
        <v>29.32</v>
      </c>
      <c r="F8" s="13">
        <v>40</v>
      </c>
      <c r="G8" s="79">
        <f t="shared" si="0"/>
        <v>11.73</v>
      </c>
      <c r="H8" s="15">
        <f t="shared" si="1"/>
        <v>4128.96</v>
      </c>
      <c r="I8" s="15">
        <f t="shared" si="2"/>
        <v>4152.42</v>
      </c>
      <c r="J8" s="193"/>
    </row>
    <row r="9" spans="1:10" x14ac:dyDescent="0.3">
      <c r="A9" s="69" t="s">
        <v>7</v>
      </c>
      <c r="B9" s="13">
        <v>17</v>
      </c>
      <c r="C9" s="13">
        <v>19</v>
      </c>
      <c r="D9" s="13">
        <v>316</v>
      </c>
      <c r="E9" s="13">
        <v>29.32</v>
      </c>
      <c r="F9" s="13">
        <v>40</v>
      </c>
      <c r="G9" s="79">
        <f t="shared" si="0"/>
        <v>11.73</v>
      </c>
      <c r="H9" s="15">
        <f t="shared" si="1"/>
        <v>3706.6800000000003</v>
      </c>
      <c r="I9" s="15">
        <f t="shared" si="2"/>
        <v>4128.96</v>
      </c>
      <c r="J9" s="193"/>
    </row>
    <row r="10" spans="1:10" x14ac:dyDescent="0.3">
      <c r="A10" s="69" t="s">
        <v>8</v>
      </c>
      <c r="B10" s="13">
        <v>17</v>
      </c>
      <c r="C10" s="13">
        <v>23</v>
      </c>
      <c r="D10" s="13">
        <v>382</v>
      </c>
      <c r="E10" s="13">
        <v>29.32</v>
      </c>
      <c r="F10" s="13">
        <v>40</v>
      </c>
      <c r="G10" s="79">
        <f t="shared" si="0"/>
        <v>11.73</v>
      </c>
      <c r="H10" s="15">
        <f t="shared" si="1"/>
        <v>4480.8600000000006</v>
      </c>
      <c r="I10" s="15">
        <f>H9</f>
        <v>3706.6800000000003</v>
      </c>
      <c r="J10" s="193"/>
    </row>
    <row r="11" spans="1:10" x14ac:dyDescent="0.3">
      <c r="A11" s="69" t="s">
        <v>9</v>
      </c>
      <c r="B11" s="13">
        <v>18</v>
      </c>
      <c r="C11" s="13">
        <v>22</v>
      </c>
      <c r="D11" s="13">
        <v>394</v>
      </c>
      <c r="E11" s="13">
        <v>29.32</v>
      </c>
      <c r="F11" s="13">
        <v>20</v>
      </c>
      <c r="G11" s="79">
        <f t="shared" si="0"/>
        <v>5.86</v>
      </c>
      <c r="H11" s="15">
        <f t="shared" si="1"/>
        <v>2308.84</v>
      </c>
      <c r="I11" s="15">
        <f t="shared" si="2"/>
        <v>4480.8600000000006</v>
      </c>
      <c r="J11" s="193"/>
    </row>
    <row r="12" spans="1:10" x14ac:dyDescent="0.3">
      <c r="A12" s="69" t="s">
        <v>10</v>
      </c>
      <c r="B12" s="13">
        <v>21</v>
      </c>
      <c r="C12" s="13">
        <v>21</v>
      </c>
      <c r="D12" s="13">
        <v>396</v>
      </c>
      <c r="E12" s="13">
        <v>29.32</v>
      </c>
      <c r="F12" s="13">
        <v>20</v>
      </c>
      <c r="G12" s="79">
        <f t="shared" si="0"/>
        <v>5.86</v>
      </c>
      <c r="H12" s="15">
        <f t="shared" si="1"/>
        <v>2320.56</v>
      </c>
      <c r="I12" s="15">
        <f t="shared" si="2"/>
        <v>2308.84</v>
      </c>
      <c r="J12" s="193"/>
    </row>
    <row r="13" spans="1:10" x14ac:dyDescent="0.3">
      <c r="A13" s="69" t="s">
        <v>11</v>
      </c>
      <c r="B13" s="13">
        <v>18</v>
      </c>
      <c r="C13" s="13">
        <v>23</v>
      </c>
      <c r="D13" s="13">
        <v>352</v>
      </c>
      <c r="E13" s="13">
        <v>29.32</v>
      </c>
      <c r="F13" s="13">
        <v>20</v>
      </c>
      <c r="G13" s="79">
        <f t="shared" si="0"/>
        <v>5.86</v>
      </c>
      <c r="H13" s="15">
        <f t="shared" si="1"/>
        <v>2062.7200000000003</v>
      </c>
      <c r="I13" s="15">
        <f t="shared" si="2"/>
        <v>2320.56</v>
      </c>
      <c r="J13" s="193"/>
    </row>
    <row r="14" spans="1:10" x14ac:dyDescent="0.3">
      <c r="A14" s="69" t="s">
        <v>12</v>
      </c>
      <c r="B14" s="13">
        <v>18</v>
      </c>
      <c r="C14" s="13">
        <v>20</v>
      </c>
      <c r="D14" s="13">
        <v>330</v>
      </c>
      <c r="E14" s="13">
        <v>29.32</v>
      </c>
      <c r="F14" s="13">
        <v>20</v>
      </c>
      <c r="G14" s="79">
        <f t="shared" si="0"/>
        <v>5.86</v>
      </c>
      <c r="H14" s="15">
        <f t="shared" si="1"/>
        <v>1933.8000000000002</v>
      </c>
      <c r="I14" s="56">
        <f>H13</f>
        <v>2062.7200000000003</v>
      </c>
      <c r="J14" s="193"/>
    </row>
    <row r="15" spans="1:10" x14ac:dyDescent="0.3">
      <c r="A15" s="69" t="s">
        <v>13</v>
      </c>
      <c r="B15" s="13">
        <v>18</v>
      </c>
      <c r="C15" s="13">
        <v>18</v>
      </c>
      <c r="D15" s="13">
        <v>319</v>
      </c>
      <c r="E15" s="13">
        <v>29.32</v>
      </c>
      <c r="F15" s="13">
        <v>20</v>
      </c>
      <c r="G15" s="79">
        <f t="shared" si="0"/>
        <v>5.86</v>
      </c>
      <c r="H15" s="15">
        <f t="shared" si="1"/>
        <v>1869.3400000000001</v>
      </c>
      <c r="I15" s="15">
        <f>H14</f>
        <v>1933.8000000000002</v>
      </c>
      <c r="J15" s="194"/>
    </row>
    <row r="16" spans="1:10" x14ac:dyDescent="0.3">
      <c r="A16" s="69" t="s">
        <v>14</v>
      </c>
      <c r="B16" s="13" t="s">
        <v>18</v>
      </c>
      <c r="C16" s="13">
        <f>SUM(C4:C15)</f>
        <v>251</v>
      </c>
      <c r="D16" s="13">
        <f>SUM(D4:D15)</f>
        <v>4194</v>
      </c>
      <c r="E16" s="13" t="s">
        <v>18</v>
      </c>
      <c r="F16" s="13" t="s">
        <v>18</v>
      </c>
      <c r="G16" s="79" t="s">
        <v>18</v>
      </c>
      <c r="H16" s="15">
        <f>SUM(H4:H15)</f>
        <v>38682.450000000012</v>
      </c>
      <c r="I16" s="15">
        <f>SUM(I4:I15)</f>
        <v>39839.449999999997</v>
      </c>
      <c r="J16" s="69"/>
    </row>
    <row r="17" spans="1:10" x14ac:dyDescent="0.3">
      <c r="A17" s="10"/>
    </row>
    <row r="18" spans="1:10" x14ac:dyDescent="0.3">
      <c r="B18" s="191" t="s">
        <v>0</v>
      </c>
      <c r="C18" s="191"/>
      <c r="D18" s="191"/>
      <c r="E18" s="191"/>
      <c r="F18" s="191"/>
      <c r="G18" s="191"/>
      <c r="H18" s="191"/>
      <c r="I18" s="191"/>
      <c r="J18" s="191"/>
    </row>
    <row r="19" spans="1:10" ht="57.6" x14ac:dyDescent="0.3">
      <c r="A19" s="6" t="s">
        <v>33</v>
      </c>
      <c r="B19" s="100" t="s">
        <v>15</v>
      </c>
      <c r="C19" s="100" t="s">
        <v>21</v>
      </c>
      <c r="D19" s="100" t="s">
        <v>193</v>
      </c>
      <c r="E19" s="100" t="s">
        <v>157</v>
      </c>
      <c r="F19" s="100" t="s">
        <v>29</v>
      </c>
      <c r="G19" s="4" t="s">
        <v>149</v>
      </c>
      <c r="H19" s="100" t="s">
        <v>155</v>
      </c>
      <c r="I19" s="100" t="s">
        <v>156</v>
      </c>
      <c r="J19" s="70" t="s">
        <v>192</v>
      </c>
    </row>
    <row r="20" spans="1:10" x14ac:dyDescent="0.3">
      <c r="A20" s="69" t="s">
        <v>2</v>
      </c>
      <c r="B20" s="13">
        <v>17</v>
      </c>
      <c r="C20" s="13">
        <v>22</v>
      </c>
      <c r="D20" s="13">
        <v>326</v>
      </c>
      <c r="E20" s="13">
        <v>29.32</v>
      </c>
      <c r="F20" s="13">
        <v>20</v>
      </c>
      <c r="G20" s="79">
        <f t="shared" ref="G20" si="3">ROUND(E20*F20 %,2)</f>
        <v>5.86</v>
      </c>
      <c r="H20" s="15">
        <f t="shared" ref="H20" si="4">D20*G20</f>
        <v>1910.3600000000001</v>
      </c>
      <c r="I20" s="15">
        <f>H15</f>
        <v>1869.3400000000001</v>
      </c>
      <c r="J20" s="192" t="s">
        <v>19</v>
      </c>
    </row>
    <row r="21" spans="1:10" x14ac:dyDescent="0.3">
      <c r="A21" s="69" t="s">
        <v>3</v>
      </c>
      <c r="B21" s="13">
        <v>16</v>
      </c>
      <c r="C21" s="13">
        <v>20</v>
      </c>
      <c r="D21" s="13">
        <v>301</v>
      </c>
      <c r="E21" s="13">
        <v>29.32</v>
      </c>
      <c r="F21" s="13">
        <v>20</v>
      </c>
      <c r="G21" s="79">
        <f t="shared" ref="G21:G26" si="5">ROUND(E21*F21 %,2)</f>
        <v>5.86</v>
      </c>
      <c r="H21" s="15">
        <f t="shared" ref="H21:H26" si="6">D21*G21</f>
        <v>1763.8600000000001</v>
      </c>
      <c r="I21" s="15">
        <f>H20</f>
        <v>1910.3600000000001</v>
      </c>
      <c r="J21" s="193"/>
    </row>
    <row r="22" spans="1:10" x14ac:dyDescent="0.3">
      <c r="A22" s="69" t="s">
        <v>4</v>
      </c>
      <c r="B22" s="13">
        <v>17</v>
      </c>
      <c r="C22" s="13">
        <v>21</v>
      </c>
      <c r="D22" s="13">
        <v>333</v>
      </c>
      <c r="E22" s="13">
        <v>29.32</v>
      </c>
      <c r="F22" s="13">
        <v>20</v>
      </c>
      <c r="G22" s="79">
        <f t="shared" si="5"/>
        <v>5.86</v>
      </c>
      <c r="H22" s="15">
        <f t="shared" si="6"/>
        <v>1951.38</v>
      </c>
      <c r="I22" s="15">
        <f t="shared" ref="I22:I25" si="7">H21</f>
        <v>1763.8600000000001</v>
      </c>
      <c r="J22" s="193"/>
    </row>
    <row r="23" spans="1:10" x14ac:dyDescent="0.3">
      <c r="A23" s="69" t="s">
        <v>5</v>
      </c>
      <c r="B23" s="13">
        <v>19</v>
      </c>
      <c r="C23" s="13">
        <v>20</v>
      </c>
      <c r="D23" s="13">
        <v>342</v>
      </c>
      <c r="E23" s="13">
        <v>29.32</v>
      </c>
      <c r="F23" s="13">
        <v>20</v>
      </c>
      <c r="G23" s="79">
        <f t="shared" si="5"/>
        <v>5.86</v>
      </c>
      <c r="H23" s="15">
        <f t="shared" si="6"/>
        <v>2004.1200000000001</v>
      </c>
      <c r="I23" s="15">
        <v>1857.62</v>
      </c>
      <c r="J23" s="193"/>
    </row>
    <row r="24" spans="1:10" x14ac:dyDescent="0.3">
      <c r="A24" s="69" t="s">
        <v>6</v>
      </c>
      <c r="B24" s="13">
        <v>20</v>
      </c>
      <c r="C24" s="13">
        <v>20</v>
      </c>
      <c r="D24" s="13">
        <v>333</v>
      </c>
      <c r="E24" s="13">
        <v>29.32</v>
      </c>
      <c r="F24" s="13">
        <v>20</v>
      </c>
      <c r="G24" s="79">
        <f t="shared" si="5"/>
        <v>5.86</v>
      </c>
      <c r="H24" s="15">
        <f t="shared" si="6"/>
        <v>1951.38</v>
      </c>
      <c r="I24" s="15">
        <f>H23+93.76</f>
        <v>2097.88</v>
      </c>
      <c r="J24" s="193"/>
    </row>
    <row r="25" spans="1:10" x14ac:dyDescent="0.3">
      <c r="A25" s="69" t="s">
        <v>7</v>
      </c>
      <c r="B25" s="13">
        <v>21</v>
      </c>
      <c r="C25" s="13">
        <v>19</v>
      </c>
      <c r="D25" s="13">
        <v>332</v>
      </c>
      <c r="E25" s="13">
        <v>29.32</v>
      </c>
      <c r="F25" s="13">
        <v>20</v>
      </c>
      <c r="G25" s="79">
        <f t="shared" si="5"/>
        <v>5.86</v>
      </c>
      <c r="H25" s="15">
        <f t="shared" si="6"/>
        <v>1945.5200000000002</v>
      </c>
      <c r="I25" s="15">
        <f t="shared" si="7"/>
        <v>1951.38</v>
      </c>
      <c r="J25" s="193"/>
    </row>
    <row r="26" spans="1:10" x14ac:dyDescent="0.3">
      <c r="A26" s="69" t="s">
        <v>8</v>
      </c>
      <c r="B26" s="13">
        <v>21</v>
      </c>
      <c r="C26" s="13">
        <v>23</v>
      </c>
      <c r="D26" s="13">
        <v>423</v>
      </c>
      <c r="E26" s="13">
        <v>29.32</v>
      </c>
      <c r="F26" s="13">
        <v>20</v>
      </c>
      <c r="G26" s="79">
        <f t="shared" si="5"/>
        <v>5.86</v>
      </c>
      <c r="H26" s="15">
        <f t="shared" si="6"/>
        <v>2478.7800000000002</v>
      </c>
      <c r="I26" s="15">
        <f>H25</f>
        <v>1945.5200000000002</v>
      </c>
      <c r="J26" s="193"/>
    </row>
    <row r="27" spans="1:10" x14ac:dyDescent="0.3">
      <c r="A27" s="69" t="s">
        <v>9</v>
      </c>
      <c r="B27" s="200"/>
      <c r="C27" s="201"/>
      <c r="D27" s="13">
        <f t="shared" ref="D27:D32" si="8">B27*C27</f>
        <v>0</v>
      </c>
      <c r="E27" s="200"/>
      <c r="F27" s="201"/>
      <c r="G27" s="71"/>
      <c r="H27" s="15">
        <f t="shared" ref="H27:H32" si="9">ROUND((E27*F27 %)*D27,2)</f>
        <v>0</v>
      </c>
      <c r="I27" s="15">
        <f t="shared" ref="I27:I29" si="10">H26</f>
        <v>2478.7800000000002</v>
      </c>
      <c r="J27" s="194"/>
    </row>
    <row r="28" spans="1:10" x14ac:dyDescent="0.3">
      <c r="A28" s="69" t="s">
        <v>10</v>
      </c>
      <c r="B28" s="202"/>
      <c r="C28" s="203"/>
      <c r="D28" s="13">
        <f t="shared" si="8"/>
        <v>0</v>
      </c>
      <c r="E28" s="202"/>
      <c r="F28" s="203"/>
      <c r="G28" s="72"/>
      <c r="H28" s="15">
        <f t="shared" si="9"/>
        <v>0</v>
      </c>
      <c r="I28" s="15">
        <f t="shared" si="10"/>
        <v>0</v>
      </c>
      <c r="J28" s="77"/>
    </row>
    <row r="29" spans="1:10" x14ac:dyDescent="0.3">
      <c r="A29" s="69" t="s">
        <v>11</v>
      </c>
      <c r="B29" s="202"/>
      <c r="C29" s="203"/>
      <c r="D29" s="13">
        <f t="shared" si="8"/>
        <v>0</v>
      </c>
      <c r="E29" s="202"/>
      <c r="F29" s="203"/>
      <c r="G29" s="72"/>
      <c r="H29" s="15">
        <f t="shared" si="9"/>
        <v>0</v>
      </c>
      <c r="I29" s="15">
        <f t="shared" si="10"/>
        <v>0</v>
      </c>
      <c r="J29" s="77"/>
    </row>
    <row r="30" spans="1:10" x14ac:dyDescent="0.3">
      <c r="A30" s="69" t="s">
        <v>28</v>
      </c>
      <c r="B30" s="202"/>
      <c r="C30" s="203"/>
      <c r="D30" s="13">
        <f t="shared" si="8"/>
        <v>0</v>
      </c>
      <c r="E30" s="202"/>
      <c r="F30" s="203"/>
      <c r="G30" s="72"/>
      <c r="H30" s="15">
        <f t="shared" si="9"/>
        <v>0</v>
      </c>
      <c r="I30" s="73">
        <f>H29</f>
        <v>0</v>
      </c>
      <c r="J30" s="77"/>
    </row>
    <row r="31" spans="1:10" x14ac:dyDescent="0.3">
      <c r="A31" s="69" t="s">
        <v>31</v>
      </c>
      <c r="B31" s="202"/>
      <c r="C31" s="203"/>
      <c r="D31" s="13">
        <f t="shared" si="8"/>
        <v>0</v>
      </c>
      <c r="E31" s="202"/>
      <c r="F31" s="203"/>
      <c r="G31" s="72"/>
      <c r="H31" s="15">
        <f t="shared" si="9"/>
        <v>0</v>
      </c>
      <c r="I31" s="74"/>
      <c r="J31" s="77"/>
    </row>
    <row r="32" spans="1:10" x14ac:dyDescent="0.3">
      <c r="A32" s="69" t="s">
        <v>13</v>
      </c>
      <c r="B32" s="204"/>
      <c r="C32" s="205"/>
      <c r="D32" s="13">
        <f t="shared" si="8"/>
        <v>0</v>
      </c>
      <c r="E32" s="204"/>
      <c r="F32" s="205"/>
      <c r="G32" s="75"/>
      <c r="H32" s="15">
        <f t="shared" si="9"/>
        <v>0</v>
      </c>
      <c r="I32" s="15">
        <f>H30+H31</f>
        <v>0</v>
      </c>
      <c r="J32" s="78"/>
    </row>
    <row r="33" spans="1:10" x14ac:dyDescent="0.3">
      <c r="A33" s="69" t="s">
        <v>14</v>
      </c>
      <c r="B33" s="13" t="s">
        <v>18</v>
      </c>
      <c r="C33" s="13">
        <f>SUM(C20:C32)</f>
        <v>145</v>
      </c>
      <c r="D33" s="13">
        <f>SUM(D20:D32)</f>
        <v>2390</v>
      </c>
      <c r="E33" s="13" t="s">
        <v>18</v>
      </c>
      <c r="F33" s="13" t="s">
        <v>18</v>
      </c>
      <c r="G33" s="79"/>
      <c r="H33" s="15">
        <f>SUM(H20:H32)</f>
        <v>14005.400000000001</v>
      </c>
      <c r="I33" s="15">
        <f>SUM(I20:I32)</f>
        <v>15874.740000000003</v>
      </c>
      <c r="J33" s="69"/>
    </row>
    <row r="34" spans="1:10" x14ac:dyDescent="0.3">
      <c r="A34" s="68" t="s">
        <v>260</v>
      </c>
    </row>
  </sheetData>
  <mergeCells count="6">
    <mergeCell ref="B2:J2"/>
    <mergeCell ref="B18:J18"/>
    <mergeCell ref="B27:C32"/>
    <mergeCell ref="E27:F32"/>
    <mergeCell ref="J4:J15"/>
    <mergeCell ref="J20:J27"/>
  </mergeCells>
  <pageMargins left="0.7" right="0.7" top="0.75" bottom="0.75" header="0.3" footer="0.3"/>
  <pageSetup paperSize="9" scale="64" fitToHeight="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E9434-4EE3-493B-B8E3-E246F21D01B6}">
  <sheetPr>
    <pageSetUpPr fitToPage="1"/>
  </sheetPr>
  <dimension ref="A1:J33"/>
  <sheetViews>
    <sheetView topLeftCell="A7" workbookViewId="0">
      <selection activeCell="J32" sqref="J32"/>
    </sheetView>
  </sheetViews>
  <sheetFormatPr defaultColWidth="8.77734375" defaultRowHeight="14.4" x14ac:dyDescent="0.3"/>
  <cols>
    <col min="1" max="1" width="14.5546875" style="68" customWidth="1"/>
    <col min="2" max="5" width="8.77734375" style="68"/>
    <col min="6" max="7" width="15.44140625" style="68" customWidth="1"/>
    <col min="8" max="8" width="15.21875" style="68" customWidth="1"/>
    <col min="9" max="9" width="10.21875" style="68" customWidth="1"/>
    <col min="10" max="16384" width="8.77734375" style="68"/>
  </cols>
  <sheetData>
    <row r="1" spans="1:10" ht="15" thickBot="1" x14ac:dyDescent="0.35"/>
    <row r="2" spans="1:10" ht="15" thickBot="1" x14ac:dyDescent="0.35">
      <c r="B2" s="197" t="s">
        <v>25</v>
      </c>
      <c r="C2" s="198"/>
      <c r="D2" s="198"/>
      <c r="E2" s="198"/>
      <c r="F2" s="198"/>
      <c r="G2" s="198"/>
      <c r="H2" s="198"/>
      <c r="I2" s="198"/>
      <c r="J2" s="199"/>
    </row>
    <row r="3" spans="1:10" ht="57.6" x14ac:dyDescent="0.3">
      <c r="A3" s="6" t="s">
        <v>35</v>
      </c>
      <c r="B3" s="100" t="s">
        <v>15</v>
      </c>
      <c r="C3" s="100" t="s">
        <v>21</v>
      </c>
      <c r="D3" s="100" t="s">
        <v>23</v>
      </c>
      <c r="E3" s="100" t="s">
        <v>157</v>
      </c>
      <c r="F3" s="100" t="s">
        <v>24</v>
      </c>
      <c r="G3" s="4" t="s">
        <v>149</v>
      </c>
      <c r="H3" s="100" t="s">
        <v>155</v>
      </c>
      <c r="I3" s="100" t="s">
        <v>156</v>
      </c>
      <c r="J3" s="100" t="s">
        <v>192</v>
      </c>
    </row>
    <row r="4" spans="1:10" x14ac:dyDescent="0.3">
      <c r="A4" s="69" t="s">
        <v>2</v>
      </c>
      <c r="B4" s="13">
        <v>26</v>
      </c>
      <c r="C4" s="13">
        <v>22</v>
      </c>
      <c r="D4" s="13">
        <v>531</v>
      </c>
      <c r="E4" s="13">
        <v>29.32</v>
      </c>
      <c r="F4" s="13">
        <v>20</v>
      </c>
      <c r="G4" s="79">
        <f>ROUND(E4*F4 %,2)</f>
        <v>5.86</v>
      </c>
      <c r="H4" s="15">
        <f>D4*G4</f>
        <v>3111.6600000000003</v>
      </c>
      <c r="I4" s="15">
        <v>5301.96</v>
      </c>
      <c r="J4" s="192" t="s">
        <v>19</v>
      </c>
    </row>
    <row r="5" spans="1:10" x14ac:dyDescent="0.3">
      <c r="A5" s="69" t="s">
        <v>3</v>
      </c>
      <c r="B5" s="13">
        <v>25</v>
      </c>
      <c r="C5" s="13">
        <v>21</v>
      </c>
      <c r="D5" s="13">
        <v>525</v>
      </c>
      <c r="E5" s="13">
        <v>29.32</v>
      </c>
      <c r="F5" s="13">
        <v>20</v>
      </c>
      <c r="G5" s="79">
        <f t="shared" ref="G5:G15" si="0">ROUND(E5*F5 %,2)</f>
        <v>5.86</v>
      </c>
      <c r="H5" s="15">
        <f t="shared" ref="H5:H15" si="1">D5*G5</f>
        <v>3076.5</v>
      </c>
      <c r="I5" s="15">
        <f>H4</f>
        <v>3111.6600000000003</v>
      </c>
      <c r="J5" s="193"/>
    </row>
    <row r="6" spans="1:10" x14ac:dyDescent="0.3">
      <c r="A6" s="69" t="s">
        <v>4</v>
      </c>
      <c r="B6" s="13">
        <v>28</v>
      </c>
      <c r="C6" s="13">
        <v>20</v>
      </c>
      <c r="D6" s="13">
        <v>500</v>
      </c>
      <c r="E6" s="13">
        <v>29.32</v>
      </c>
      <c r="F6" s="13">
        <v>20</v>
      </c>
      <c r="G6" s="79">
        <f t="shared" si="0"/>
        <v>5.86</v>
      </c>
      <c r="H6" s="15">
        <f t="shared" si="1"/>
        <v>2930</v>
      </c>
      <c r="I6" s="15">
        <f t="shared" ref="I6:I9" si="2">H5</f>
        <v>3076.5</v>
      </c>
      <c r="J6" s="193"/>
    </row>
    <row r="7" spans="1:10" x14ac:dyDescent="0.3">
      <c r="A7" s="69" t="s">
        <v>5</v>
      </c>
      <c r="B7" s="13">
        <v>25</v>
      </c>
      <c r="C7" s="13">
        <v>21</v>
      </c>
      <c r="D7" s="13">
        <v>515</v>
      </c>
      <c r="E7" s="13">
        <v>29.32</v>
      </c>
      <c r="F7" s="13">
        <v>20</v>
      </c>
      <c r="G7" s="79">
        <f t="shared" si="0"/>
        <v>5.86</v>
      </c>
      <c r="H7" s="15">
        <f t="shared" si="1"/>
        <v>3017.9</v>
      </c>
      <c r="I7" s="15">
        <f t="shared" si="2"/>
        <v>2930</v>
      </c>
      <c r="J7" s="193"/>
    </row>
    <row r="8" spans="1:10" x14ac:dyDescent="0.3">
      <c r="A8" s="69" t="s">
        <v>6</v>
      </c>
      <c r="B8" s="13">
        <v>25</v>
      </c>
      <c r="C8" s="13">
        <v>21</v>
      </c>
      <c r="D8" s="13">
        <v>519</v>
      </c>
      <c r="E8" s="13">
        <v>29.32</v>
      </c>
      <c r="F8" s="13">
        <v>20</v>
      </c>
      <c r="G8" s="79">
        <f t="shared" si="0"/>
        <v>5.86</v>
      </c>
      <c r="H8" s="15">
        <f t="shared" si="1"/>
        <v>3041.34</v>
      </c>
      <c r="I8" s="15">
        <f t="shared" si="2"/>
        <v>3017.9</v>
      </c>
      <c r="J8" s="193"/>
    </row>
    <row r="9" spans="1:10" x14ac:dyDescent="0.3">
      <c r="A9" s="69" t="s">
        <v>7</v>
      </c>
      <c r="B9" s="13">
        <v>25</v>
      </c>
      <c r="C9" s="13">
        <v>19</v>
      </c>
      <c r="D9" s="13">
        <f t="shared" ref="D9:D11" si="3">B9*C9</f>
        <v>475</v>
      </c>
      <c r="E9" s="13">
        <v>29.32</v>
      </c>
      <c r="F9" s="13">
        <v>20</v>
      </c>
      <c r="G9" s="79">
        <f t="shared" si="0"/>
        <v>5.86</v>
      </c>
      <c r="H9" s="15">
        <f t="shared" si="1"/>
        <v>2783.5</v>
      </c>
      <c r="I9" s="15">
        <f t="shared" si="2"/>
        <v>3041.34</v>
      </c>
      <c r="J9" s="193"/>
    </row>
    <row r="10" spans="1:10" x14ac:dyDescent="0.3">
      <c r="A10" s="69" t="s">
        <v>8</v>
      </c>
      <c r="B10" s="13">
        <v>26</v>
      </c>
      <c r="C10" s="13">
        <v>23</v>
      </c>
      <c r="D10" s="13">
        <v>572</v>
      </c>
      <c r="E10" s="13">
        <v>29.32</v>
      </c>
      <c r="F10" s="13">
        <v>20</v>
      </c>
      <c r="G10" s="79">
        <f t="shared" si="0"/>
        <v>5.86</v>
      </c>
      <c r="H10" s="15">
        <f t="shared" si="1"/>
        <v>3351.92</v>
      </c>
      <c r="I10" s="15">
        <f>H9</f>
        <v>2783.5</v>
      </c>
      <c r="J10" s="193"/>
    </row>
    <row r="11" spans="1:10" x14ac:dyDescent="0.3">
      <c r="A11" s="69" t="s">
        <v>9</v>
      </c>
      <c r="B11" s="13">
        <v>25</v>
      </c>
      <c r="C11" s="13">
        <v>22</v>
      </c>
      <c r="D11" s="13">
        <f t="shared" si="3"/>
        <v>550</v>
      </c>
      <c r="E11" s="13">
        <v>29.32</v>
      </c>
      <c r="F11" s="13">
        <v>20</v>
      </c>
      <c r="G11" s="79">
        <f t="shared" si="0"/>
        <v>5.86</v>
      </c>
      <c r="H11" s="15">
        <f t="shared" si="1"/>
        <v>3223</v>
      </c>
      <c r="I11" s="15">
        <f t="shared" ref="I11:I13" si="4">H10</f>
        <v>3351.92</v>
      </c>
      <c r="J11" s="193"/>
    </row>
    <row r="12" spans="1:10" x14ac:dyDescent="0.3">
      <c r="A12" s="69" t="s">
        <v>10</v>
      </c>
      <c r="B12" s="13">
        <v>27</v>
      </c>
      <c r="C12" s="13">
        <v>21</v>
      </c>
      <c r="D12" s="13">
        <v>525</v>
      </c>
      <c r="E12" s="13">
        <v>29.32</v>
      </c>
      <c r="F12" s="13">
        <v>20</v>
      </c>
      <c r="G12" s="79">
        <f t="shared" si="0"/>
        <v>5.86</v>
      </c>
      <c r="H12" s="15">
        <f t="shared" si="1"/>
        <v>3076.5</v>
      </c>
      <c r="I12" s="15">
        <f t="shared" si="4"/>
        <v>3223</v>
      </c>
      <c r="J12" s="193"/>
    </row>
    <row r="13" spans="1:10" x14ac:dyDescent="0.3">
      <c r="A13" s="69" t="s">
        <v>11</v>
      </c>
      <c r="B13" s="13">
        <v>26</v>
      </c>
      <c r="C13" s="13">
        <v>23</v>
      </c>
      <c r="D13" s="13">
        <v>575</v>
      </c>
      <c r="E13" s="13">
        <v>29.32</v>
      </c>
      <c r="F13" s="13">
        <v>20</v>
      </c>
      <c r="G13" s="79">
        <f t="shared" si="0"/>
        <v>5.86</v>
      </c>
      <c r="H13" s="15">
        <f t="shared" si="1"/>
        <v>3369.5</v>
      </c>
      <c r="I13" s="15">
        <f t="shared" si="4"/>
        <v>3076.5</v>
      </c>
      <c r="J13" s="193"/>
    </row>
    <row r="14" spans="1:10" x14ac:dyDescent="0.3">
      <c r="A14" s="69" t="s">
        <v>34</v>
      </c>
      <c r="B14" s="13">
        <v>26</v>
      </c>
      <c r="C14" s="13">
        <v>20</v>
      </c>
      <c r="D14" s="13">
        <v>500</v>
      </c>
      <c r="E14" s="13">
        <v>29.32</v>
      </c>
      <c r="F14" s="13">
        <v>20</v>
      </c>
      <c r="G14" s="79">
        <f t="shared" si="0"/>
        <v>5.86</v>
      </c>
      <c r="H14" s="15">
        <f t="shared" si="1"/>
        <v>2930</v>
      </c>
      <c r="I14" s="56">
        <f>H13</f>
        <v>3369.5</v>
      </c>
      <c r="J14" s="193"/>
    </row>
    <row r="15" spans="1:10" x14ac:dyDescent="0.3">
      <c r="A15" s="69" t="s">
        <v>13</v>
      </c>
      <c r="B15" s="13">
        <v>28</v>
      </c>
      <c r="C15" s="13">
        <v>18</v>
      </c>
      <c r="D15" s="13">
        <v>450</v>
      </c>
      <c r="E15" s="13">
        <v>29.32</v>
      </c>
      <c r="F15" s="13">
        <v>20</v>
      </c>
      <c r="G15" s="79">
        <f t="shared" si="0"/>
        <v>5.86</v>
      </c>
      <c r="H15" s="15">
        <f t="shared" si="1"/>
        <v>2637</v>
      </c>
      <c r="I15" s="15">
        <f>H14</f>
        <v>2930</v>
      </c>
      <c r="J15" s="194"/>
    </row>
    <row r="16" spans="1:10" x14ac:dyDescent="0.3">
      <c r="A16" s="69" t="s">
        <v>14</v>
      </c>
      <c r="B16" s="13" t="s">
        <v>18</v>
      </c>
      <c r="C16" s="13">
        <f>SUM(C4:C15)</f>
        <v>251</v>
      </c>
      <c r="D16" s="13">
        <f>SUM(D4:D15)</f>
        <v>6237</v>
      </c>
      <c r="E16" s="13" t="s">
        <v>18</v>
      </c>
      <c r="F16" s="13" t="s">
        <v>18</v>
      </c>
      <c r="G16" s="79" t="s">
        <v>18</v>
      </c>
      <c r="H16" s="15">
        <f>SUM(H4:H15)</f>
        <v>36548.82</v>
      </c>
      <c r="I16" s="15">
        <f>SUM(I4:I15)</f>
        <v>39213.78</v>
      </c>
      <c r="J16" s="69"/>
    </row>
    <row r="18" spans="1:10" x14ac:dyDescent="0.3">
      <c r="B18" s="206" t="s">
        <v>0</v>
      </c>
      <c r="C18" s="206"/>
      <c r="D18" s="206"/>
      <c r="E18" s="206"/>
      <c r="F18" s="206"/>
      <c r="G18" s="206"/>
      <c r="H18" s="206"/>
      <c r="I18" s="206"/>
      <c r="J18" s="206"/>
    </row>
    <row r="19" spans="1:10" ht="57.6" x14ac:dyDescent="0.3">
      <c r="A19" s="6" t="s">
        <v>35</v>
      </c>
      <c r="B19" s="100" t="s">
        <v>15</v>
      </c>
      <c r="C19" s="100" t="s">
        <v>21</v>
      </c>
      <c r="D19" s="100" t="s">
        <v>23</v>
      </c>
      <c r="E19" s="100" t="s">
        <v>157</v>
      </c>
      <c r="F19" s="100" t="s">
        <v>29</v>
      </c>
      <c r="G19" s="4" t="s">
        <v>149</v>
      </c>
      <c r="H19" s="100" t="s">
        <v>155</v>
      </c>
      <c r="I19" s="100" t="s">
        <v>156</v>
      </c>
      <c r="J19" s="100" t="s">
        <v>192</v>
      </c>
    </row>
    <row r="20" spans="1:10" x14ac:dyDescent="0.3">
      <c r="A20" s="69" t="s">
        <v>2</v>
      </c>
      <c r="B20" s="200"/>
      <c r="C20" s="201"/>
      <c r="D20" s="13">
        <f>B20*C20</f>
        <v>0</v>
      </c>
      <c r="E20" s="200"/>
      <c r="F20" s="201"/>
      <c r="G20" s="71"/>
      <c r="H20" s="15">
        <f>ROUND((E20*F20 %)*D20,2)</f>
        <v>0</v>
      </c>
      <c r="I20" s="15">
        <f>H15</f>
        <v>2637</v>
      </c>
      <c r="J20" s="192" t="s">
        <v>19</v>
      </c>
    </row>
    <row r="21" spans="1:10" x14ac:dyDescent="0.3">
      <c r="A21" s="69" t="s">
        <v>3</v>
      </c>
      <c r="B21" s="202"/>
      <c r="C21" s="203"/>
      <c r="D21" s="13">
        <f t="shared" ref="D21:D31" si="5">B21*C21</f>
        <v>0</v>
      </c>
      <c r="E21" s="202"/>
      <c r="F21" s="203"/>
      <c r="G21" s="72"/>
      <c r="H21" s="15">
        <f t="shared" ref="H21:H31" si="6">ROUND((E21*F21 %)*D21,2)</f>
        <v>0</v>
      </c>
      <c r="I21" s="15">
        <f>H20</f>
        <v>0</v>
      </c>
      <c r="J21" s="193"/>
    </row>
    <row r="22" spans="1:10" x14ac:dyDescent="0.3">
      <c r="A22" s="69" t="s">
        <v>4</v>
      </c>
      <c r="B22" s="202"/>
      <c r="C22" s="203"/>
      <c r="D22" s="13">
        <f t="shared" si="5"/>
        <v>0</v>
      </c>
      <c r="E22" s="202"/>
      <c r="F22" s="203"/>
      <c r="G22" s="72"/>
      <c r="H22" s="15">
        <f t="shared" si="6"/>
        <v>0</v>
      </c>
      <c r="I22" s="15">
        <f t="shared" ref="I22:I25" si="7">H21</f>
        <v>0</v>
      </c>
      <c r="J22" s="193"/>
    </row>
    <row r="23" spans="1:10" x14ac:dyDescent="0.3">
      <c r="A23" s="69" t="s">
        <v>5</v>
      </c>
      <c r="B23" s="202"/>
      <c r="C23" s="203"/>
      <c r="D23" s="13">
        <f t="shared" si="5"/>
        <v>0</v>
      </c>
      <c r="E23" s="202"/>
      <c r="F23" s="203"/>
      <c r="G23" s="72"/>
      <c r="H23" s="15">
        <f t="shared" si="6"/>
        <v>0</v>
      </c>
      <c r="I23" s="15">
        <f t="shared" si="7"/>
        <v>0</v>
      </c>
      <c r="J23" s="193"/>
    </row>
    <row r="24" spans="1:10" x14ac:dyDescent="0.3">
      <c r="A24" s="69" t="s">
        <v>6</v>
      </c>
      <c r="B24" s="202"/>
      <c r="C24" s="203"/>
      <c r="D24" s="13">
        <f t="shared" si="5"/>
        <v>0</v>
      </c>
      <c r="E24" s="202"/>
      <c r="F24" s="203"/>
      <c r="G24" s="72"/>
      <c r="H24" s="15">
        <f t="shared" si="6"/>
        <v>0</v>
      </c>
      <c r="I24" s="15">
        <f t="shared" si="7"/>
        <v>0</v>
      </c>
      <c r="J24" s="193"/>
    </row>
    <row r="25" spans="1:10" x14ac:dyDescent="0.3">
      <c r="A25" s="69" t="s">
        <v>7</v>
      </c>
      <c r="B25" s="202"/>
      <c r="C25" s="203"/>
      <c r="D25" s="13">
        <f t="shared" si="5"/>
        <v>0</v>
      </c>
      <c r="E25" s="202"/>
      <c r="F25" s="203"/>
      <c r="G25" s="72"/>
      <c r="H25" s="15">
        <f t="shared" si="6"/>
        <v>0</v>
      </c>
      <c r="I25" s="15">
        <f t="shared" si="7"/>
        <v>0</v>
      </c>
      <c r="J25" s="193"/>
    </row>
    <row r="26" spans="1:10" x14ac:dyDescent="0.3">
      <c r="A26" s="69" t="s">
        <v>8</v>
      </c>
      <c r="B26" s="202"/>
      <c r="C26" s="203"/>
      <c r="D26" s="13">
        <f t="shared" si="5"/>
        <v>0</v>
      </c>
      <c r="E26" s="202"/>
      <c r="F26" s="203"/>
      <c r="G26" s="72"/>
      <c r="H26" s="15">
        <f t="shared" si="6"/>
        <v>0</v>
      </c>
      <c r="I26" s="15">
        <f>H25</f>
        <v>0</v>
      </c>
      <c r="J26" s="193"/>
    </row>
    <row r="27" spans="1:10" x14ac:dyDescent="0.3">
      <c r="A27" s="69" t="s">
        <v>9</v>
      </c>
      <c r="B27" s="202"/>
      <c r="C27" s="203"/>
      <c r="D27" s="13">
        <f t="shared" si="5"/>
        <v>0</v>
      </c>
      <c r="E27" s="202"/>
      <c r="F27" s="203"/>
      <c r="G27" s="72"/>
      <c r="H27" s="15">
        <f t="shared" si="6"/>
        <v>0</v>
      </c>
      <c r="I27" s="15">
        <f t="shared" ref="I27:I29" si="8">H26</f>
        <v>0</v>
      </c>
      <c r="J27" s="193"/>
    </row>
    <row r="28" spans="1:10" x14ac:dyDescent="0.3">
      <c r="A28" s="69" t="s">
        <v>10</v>
      </c>
      <c r="B28" s="202"/>
      <c r="C28" s="203"/>
      <c r="D28" s="13">
        <f t="shared" si="5"/>
        <v>0</v>
      </c>
      <c r="E28" s="202"/>
      <c r="F28" s="203"/>
      <c r="G28" s="72"/>
      <c r="H28" s="15">
        <f t="shared" si="6"/>
        <v>0</v>
      </c>
      <c r="I28" s="15">
        <f t="shared" si="8"/>
        <v>0</v>
      </c>
      <c r="J28" s="193"/>
    </row>
    <row r="29" spans="1:10" x14ac:dyDescent="0.3">
      <c r="A29" s="69" t="s">
        <v>11</v>
      </c>
      <c r="B29" s="202"/>
      <c r="C29" s="203"/>
      <c r="D29" s="13">
        <f t="shared" si="5"/>
        <v>0</v>
      </c>
      <c r="E29" s="202"/>
      <c r="F29" s="203"/>
      <c r="G29" s="72"/>
      <c r="H29" s="15">
        <f t="shared" si="6"/>
        <v>0</v>
      </c>
      <c r="I29" s="15">
        <f t="shared" si="8"/>
        <v>0</v>
      </c>
      <c r="J29" s="193"/>
    </row>
    <row r="30" spans="1:10" x14ac:dyDescent="0.3">
      <c r="A30" s="69" t="s">
        <v>34</v>
      </c>
      <c r="B30" s="202"/>
      <c r="C30" s="203"/>
      <c r="D30" s="13">
        <f t="shared" si="5"/>
        <v>0</v>
      </c>
      <c r="E30" s="202"/>
      <c r="F30" s="203"/>
      <c r="G30" s="72"/>
      <c r="H30" s="15">
        <f t="shared" si="6"/>
        <v>0</v>
      </c>
      <c r="I30" s="56">
        <f>H29</f>
        <v>0</v>
      </c>
      <c r="J30" s="193"/>
    </row>
    <row r="31" spans="1:10" x14ac:dyDescent="0.3">
      <c r="A31" s="69" t="s">
        <v>13</v>
      </c>
      <c r="B31" s="204"/>
      <c r="C31" s="205"/>
      <c r="D31" s="13">
        <f t="shared" si="5"/>
        <v>0</v>
      </c>
      <c r="E31" s="204"/>
      <c r="F31" s="205"/>
      <c r="G31" s="75"/>
      <c r="H31" s="15">
        <f t="shared" si="6"/>
        <v>0</v>
      </c>
      <c r="I31" s="15">
        <f>H30</f>
        <v>0</v>
      </c>
      <c r="J31" s="194"/>
    </row>
    <row r="32" spans="1:10" x14ac:dyDescent="0.3">
      <c r="A32" s="69" t="s">
        <v>14</v>
      </c>
      <c r="B32" s="13" t="s">
        <v>18</v>
      </c>
      <c r="C32" s="13">
        <f>SUM(C20:C31)</f>
        <v>0</v>
      </c>
      <c r="D32" s="13">
        <f>SUM(D20:D31)</f>
        <v>0</v>
      </c>
      <c r="E32" s="13" t="s">
        <v>18</v>
      </c>
      <c r="F32" s="13" t="s">
        <v>18</v>
      </c>
      <c r="G32" s="79"/>
      <c r="H32" s="15">
        <f>SUM(H20:H31)</f>
        <v>0</v>
      </c>
      <c r="I32" s="15">
        <f>SUM(I20:I31)</f>
        <v>2637</v>
      </c>
      <c r="J32" s="69"/>
    </row>
    <row r="33" spans="1:1" x14ac:dyDescent="0.3">
      <c r="A33" s="10"/>
    </row>
  </sheetData>
  <mergeCells count="6">
    <mergeCell ref="B2:J2"/>
    <mergeCell ref="B18:J18"/>
    <mergeCell ref="J20:J31"/>
    <mergeCell ref="B20:C31"/>
    <mergeCell ref="E20:F31"/>
    <mergeCell ref="J4:J15"/>
  </mergeCells>
  <pageMargins left="0.7" right="0.7" top="0.75" bottom="0.75" header="0.3" footer="0.3"/>
  <pageSetup paperSize="9" scale="76" fitToHeight="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38A8B-63A7-4BCC-8DF8-3ABC5A698EC3}">
  <sheetPr>
    <pageSetUpPr fitToPage="1"/>
  </sheetPr>
  <dimension ref="A2:P36"/>
  <sheetViews>
    <sheetView topLeftCell="A13" workbookViewId="0">
      <selection activeCell="R23" sqref="R23"/>
    </sheetView>
  </sheetViews>
  <sheetFormatPr defaultRowHeight="14.4" x14ac:dyDescent="0.3"/>
  <cols>
    <col min="1" max="1" width="20.21875" customWidth="1"/>
    <col min="2" max="2" width="11.21875" customWidth="1"/>
    <col min="5" max="8" width="14.77734375" customWidth="1"/>
    <col min="10" max="10" width="11.77734375" customWidth="1"/>
    <col min="11" max="11" width="14.21875" customWidth="1"/>
    <col min="12" max="12" width="17.21875" customWidth="1"/>
    <col min="13" max="13" width="15.21875" customWidth="1"/>
    <col min="14" max="14" width="15" customWidth="1"/>
    <col min="15" max="16" width="13.44140625" customWidth="1"/>
  </cols>
  <sheetData>
    <row r="2" spans="1:16" x14ac:dyDescent="0.3">
      <c r="B2" s="191" t="s">
        <v>25</v>
      </c>
      <c r="C2" s="191"/>
      <c r="D2" s="191"/>
      <c r="E2" s="191"/>
      <c r="F2" s="191"/>
      <c r="G2" s="191"/>
      <c r="H2" s="191"/>
      <c r="I2" s="191"/>
      <c r="J2" s="191"/>
      <c r="K2" s="191"/>
      <c r="L2" s="191"/>
      <c r="M2" s="191"/>
      <c r="N2" s="191"/>
      <c r="O2" s="191"/>
      <c r="P2" s="191"/>
    </row>
    <row r="3" spans="1:16" ht="100.8" x14ac:dyDescent="0.3">
      <c r="A3" s="7" t="s">
        <v>36</v>
      </c>
      <c r="B3" s="7" t="s">
        <v>48</v>
      </c>
      <c r="C3" s="7" t="s">
        <v>49</v>
      </c>
      <c r="D3" s="7" t="s">
        <v>21</v>
      </c>
      <c r="E3" s="4" t="s">
        <v>159</v>
      </c>
      <c r="F3" s="4" t="s">
        <v>160</v>
      </c>
      <c r="G3" s="7" t="s">
        <v>50</v>
      </c>
      <c r="H3" s="7" t="s">
        <v>51</v>
      </c>
      <c r="I3" s="7" t="s">
        <v>24</v>
      </c>
      <c r="J3" s="7" t="s">
        <v>144</v>
      </c>
      <c r="K3" s="7" t="s">
        <v>145</v>
      </c>
      <c r="L3" s="7" t="s">
        <v>52</v>
      </c>
      <c r="M3" s="7" t="s">
        <v>53</v>
      </c>
      <c r="N3" s="7" t="s">
        <v>46</v>
      </c>
      <c r="O3" s="4" t="s">
        <v>1</v>
      </c>
      <c r="P3" s="100" t="s">
        <v>192</v>
      </c>
    </row>
    <row r="4" spans="1:16" x14ac:dyDescent="0.3">
      <c r="A4" s="41" t="s">
        <v>47</v>
      </c>
      <c r="B4" s="42">
        <v>17</v>
      </c>
      <c r="C4" s="42">
        <v>7</v>
      </c>
      <c r="D4" s="42">
        <v>22</v>
      </c>
      <c r="E4" s="49">
        <v>256</v>
      </c>
      <c r="F4" s="49">
        <v>63</v>
      </c>
      <c r="G4" s="42">
        <v>34.36</v>
      </c>
      <c r="H4" s="42">
        <v>40.159999999999997</v>
      </c>
      <c r="I4" s="42">
        <v>40</v>
      </c>
      <c r="J4" s="42">
        <f>ROUND(G4*I4 %,2)</f>
        <v>13.74</v>
      </c>
      <c r="K4" s="42">
        <f>ROUND(H4*I4 %,2)</f>
        <v>16.059999999999999</v>
      </c>
      <c r="L4" s="44">
        <f>ROUND(E4*J4,2)</f>
        <v>3517.44</v>
      </c>
      <c r="M4" s="44">
        <f>ROUND(F4*K4,2)</f>
        <v>1011.78</v>
      </c>
      <c r="N4" s="44">
        <f>L4+M4</f>
        <v>4529.22</v>
      </c>
      <c r="O4" s="44">
        <v>0</v>
      </c>
      <c r="P4" s="207" t="s">
        <v>19</v>
      </c>
    </row>
    <row r="5" spans="1:16" x14ac:dyDescent="0.3">
      <c r="A5" s="1" t="s">
        <v>3</v>
      </c>
      <c r="B5" s="13">
        <v>15</v>
      </c>
      <c r="C5" s="13">
        <v>7</v>
      </c>
      <c r="D5" s="13">
        <v>21</v>
      </c>
      <c r="E5" s="45">
        <v>266</v>
      </c>
      <c r="F5" s="45">
        <v>74</v>
      </c>
      <c r="G5" s="42">
        <v>34.36</v>
      </c>
      <c r="H5" s="42">
        <v>40.159999999999997</v>
      </c>
      <c r="I5" s="42">
        <v>40</v>
      </c>
      <c r="J5" s="42">
        <f t="shared" ref="J5:J16" si="0">ROUND(G5*I5 %,2)</f>
        <v>13.74</v>
      </c>
      <c r="K5" s="42">
        <f t="shared" ref="K5:K16" si="1">ROUND(H5*I5 %,2)</f>
        <v>16.059999999999999</v>
      </c>
      <c r="L5" s="44">
        <f t="shared" ref="L5:L16" si="2">ROUND(E5*J5,2)</f>
        <v>3654.84</v>
      </c>
      <c r="M5" s="44">
        <f t="shared" ref="M5:M16" si="3">ROUND(F5*K5,2)</f>
        <v>1188.44</v>
      </c>
      <c r="N5" s="15">
        <f t="shared" ref="N5:N16" si="4">L5+M5</f>
        <v>4843.2800000000007</v>
      </c>
      <c r="O5" s="15">
        <v>0</v>
      </c>
      <c r="P5" s="208"/>
    </row>
    <row r="6" spans="1:16" x14ac:dyDescent="0.3">
      <c r="A6" s="1" t="s">
        <v>4</v>
      </c>
      <c r="B6" s="13">
        <v>16</v>
      </c>
      <c r="C6" s="13">
        <v>6</v>
      </c>
      <c r="D6" s="13">
        <v>20</v>
      </c>
      <c r="E6" s="45">
        <v>248</v>
      </c>
      <c r="F6" s="45">
        <v>70</v>
      </c>
      <c r="G6" s="42">
        <v>34.36</v>
      </c>
      <c r="H6" s="42">
        <v>40.159999999999997</v>
      </c>
      <c r="I6" s="42">
        <v>40</v>
      </c>
      <c r="J6" s="42">
        <f t="shared" si="0"/>
        <v>13.74</v>
      </c>
      <c r="K6" s="42">
        <f t="shared" si="1"/>
        <v>16.059999999999999</v>
      </c>
      <c r="L6" s="44">
        <f t="shared" si="2"/>
        <v>3407.52</v>
      </c>
      <c r="M6" s="44">
        <f t="shared" si="3"/>
        <v>1124.2</v>
      </c>
      <c r="N6" s="15">
        <f t="shared" si="4"/>
        <v>4531.72</v>
      </c>
      <c r="O6" s="15">
        <v>0</v>
      </c>
      <c r="P6" s="208"/>
    </row>
    <row r="7" spans="1:16" x14ac:dyDescent="0.3">
      <c r="A7" s="1" t="s">
        <v>5</v>
      </c>
      <c r="B7" s="13">
        <v>15</v>
      </c>
      <c r="C7" s="13">
        <v>6</v>
      </c>
      <c r="D7" s="13">
        <v>21</v>
      </c>
      <c r="E7" s="45">
        <v>183</v>
      </c>
      <c r="F7" s="45">
        <v>62</v>
      </c>
      <c r="G7" s="42">
        <v>34.36</v>
      </c>
      <c r="H7" s="42">
        <v>40.159999999999997</v>
      </c>
      <c r="I7" s="42">
        <v>40</v>
      </c>
      <c r="J7" s="42">
        <f t="shared" si="0"/>
        <v>13.74</v>
      </c>
      <c r="K7" s="42">
        <f t="shared" si="1"/>
        <v>16.059999999999999</v>
      </c>
      <c r="L7" s="44">
        <f t="shared" si="2"/>
        <v>2514.42</v>
      </c>
      <c r="M7" s="44">
        <f t="shared" si="3"/>
        <v>995.72</v>
      </c>
      <c r="N7" s="15">
        <f t="shared" si="4"/>
        <v>3510.1400000000003</v>
      </c>
      <c r="O7" s="15">
        <v>0</v>
      </c>
      <c r="P7" s="208"/>
    </row>
    <row r="8" spans="1:16" x14ac:dyDescent="0.3">
      <c r="A8" s="1" t="s">
        <v>6</v>
      </c>
      <c r="B8" s="13">
        <v>14</v>
      </c>
      <c r="C8" s="13">
        <v>7</v>
      </c>
      <c r="D8" s="13">
        <v>21</v>
      </c>
      <c r="E8" s="45">
        <v>205</v>
      </c>
      <c r="F8" s="45">
        <v>72</v>
      </c>
      <c r="G8" s="42">
        <v>34.36</v>
      </c>
      <c r="H8" s="42">
        <v>40.159999999999997</v>
      </c>
      <c r="I8" s="42">
        <v>40</v>
      </c>
      <c r="J8" s="42">
        <f t="shared" si="0"/>
        <v>13.74</v>
      </c>
      <c r="K8" s="42">
        <f t="shared" si="1"/>
        <v>16.059999999999999</v>
      </c>
      <c r="L8" s="44">
        <f t="shared" si="2"/>
        <v>2816.7</v>
      </c>
      <c r="M8" s="44">
        <f t="shared" si="3"/>
        <v>1156.32</v>
      </c>
      <c r="N8" s="15">
        <f t="shared" si="4"/>
        <v>3973.0199999999995</v>
      </c>
      <c r="O8" s="15">
        <v>0</v>
      </c>
      <c r="P8" s="208"/>
    </row>
    <row r="9" spans="1:16" x14ac:dyDescent="0.3">
      <c r="A9" s="1" t="s">
        <v>7</v>
      </c>
      <c r="B9" s="13">
        <v>15</v>
      </c>
      <c r="C9" s="13">
        <v>7</v>
      </c>
      <c r="D9" s="13">
        <v>19</v>
      </c>
      <c r="E9" s="45">
        <v>220</v>
      </c>
      <c r="F9" s="45">
        <v>62</v>
      </c>
      <c r="G9" s="42">
        <v>34.36</v>
      </c>
      <c r="H9" s="42">
        <v>40.159999999999997</v>
      </c>
      <c r="I9" s="42">
        <v>40</v>
      </c>
      <c r="J9" s="42">
        <f t="shared" si="0"/>
        <v>13.74</v>
      </c>
      <c r="K9" s="42">
        <f t="shared" si="1"/>
        <v>16.059999999999999</v>
      </c>
      <c r="L9" s="44">
        <f t="shared" si="2"/>
        <v>3022.8</v>
      </c>
      <c r="M9" s="44">
        <f t="shared" si="3"/>
        <v>995.72</v>
      </c>
      <c r="N9" s="15">
        <f t="shared" si="4"/>
        <v>4018.5200000000004</v>
      </c>
      <c r="O9" s="15">
        <v>0</v>
      </c>
      <c r="P9" s="208"/>
    </row>
    <row r="10" spans="1:16" x14ac:dyDescent="0.3">
      <c r="A10" s="1" t="s">
        <v>8</v>
      </c>
      <c r="B10" s="13">
        <v>16</v>
      </c>
      <c r="C10" s="13">
        <v>7</v>
      </c>
      <c r="D10" s="13">
        <v>23</v>
      </c>
      <c r="E10" s="45">
        <v>243</v>
      </c>
      <c r="F10" s="45">
        <v>56</v>
      </c>
      <c r="G10" s="42">
        <v>34.36</v>
      </c>
      <c r="H10" s="42">
        <v>40.159999999999997</v>
      </c>
      <c r="I10" s="42">
        <v>40</v>
      </c>
      <c r="J10" s="42">
        <f t="shared" si="0"/>
        <v>13.74</v>
      </c>
      <c r="K10" s="42">
        <f t="shared" si="1"/>
        <v>16.059999999999999</v>
      </c>
      <c r="L10" s="44">
        <f t="shared" si="2"/>
        <v>3338.82</v>
      </c>
      <c r="M10" s="44">
        <f t="shared" si="3"/>
        <v>899.36</v>
      </c>
      <c r="N10" s="15">
        <f t="shared" si="4"/>
        <v>4238.18</v>
      </c>
      <c r="O10" s="15">
        <v>0</v>
      </c>
      <c r="P10" s="208"/>
    </row>
    <row r="11" spans="1:16" x14ac:dyDescent="0.3">
      <c r="A11" s="1" t="s">
        <v>9</v>
      </c>
      <c r="B11" s="13">
        <v>15</v>
      </c>
      <c r="C11" s="13">
        <v>6</v>
      </c>
      <c r="D11" s="13">
        <v>22</v>
      </c>
      <c r="E11" s="45">
        <v>227</v>
      </c>
      <c r="F11" s="45">
        <v>47</v>
      </c>
      <c r="G11" s="42">
        <v>34.36</v>
      </c>
      <c r="H11" s="42">
        <v>40.159999999999997</v>
      </c>
      <c r="I11" s="42">
        <v>40</v>
      </c>
      <c r="J11" s="42">
        <f t="shared" si="0"/>
        <v>13.74</v>
      </c>
      <c r="K11" s="42">
        <f t="shared" si="1"/>
        <v>16.059999999999999</v>
      </c>
      <c r="L11" s="44">
        <f t="shared" si="2"/>
        <v>3118.98</v>
      </c>
      <c r="M11" s="44">
        <f t="shared" si="3"/>
        <v>754.82</v>
      </c>
      <c r="N11" s="15">
        <f t="shared" si="4"/>
        <v>3873.8</v>
      </c>
      <c r="O11" s="15">
        <v>0</v>
      </c>
      <c r="P11" s="208"/>
    </row>
    <row r="12" spans="1:16" x14ac:dyDescent="0.3">
      <c r="A12" s="1" t="s">
        <v>142</v>
      </c>
      <c r="B12" s="13">
        <v>15</v>
      </c>
      <c r="C12" s="13">
        <v>6</v>
      </c>
      <c r="D12" s="21">
        <v>6</v>
      </c>
      <c r="E12" s="45">
        <v>62</v>
      </c>
      <c r="F12" s="45">
        <v>19</v>
      </c>
      <c r="G12" s="43">
        <v>34.36</v>
      </c>
      <c r="H12" s="43">
        <v>40.159999999999997</v>
      </c>
      <c r="I12" s="21">
        <v>40</v>
      </c>
      <c r="J12" s="42">
        <f t="shared" si="0"/>
        <v>13.74</v>
      </c>
      <c r="K12" s="42">
        <f t="shared" si="1"/>
        <v>16.059999999999999</v>
      </c>
      <c r="L12" s="44">
        <f t="shared" si="2"/>
        <v>851.88</v>
      </c>
      <c r="M12" s="44">
        <f t="shared" si="3"/>
        <v>305.14</v>
      </c>
      <c r="N12" s="15">
        <f t="shared" si="4"/>
        <v>1157.02</v>
      </c>
      <c r="O12" s="15">
        <v>0</v>
      </c>
      <c r="P12" s="208"/>
    </row>
    <row r="13" spans="1:16" x14ac:dyDescent="0.3">
      <c r="A13" s="1" t="s">
        <v>143</v>
      </c>
      <c r="B13" s="13">
        <v>15</v>
      </c>
      <c r="C13" s="13">
        <v>6</v>
      </c>
      <c r="D13" s="21">
        <v>15</v>
      </c>
      <c r="E13" s="45">
        <v>149</v>
      </c>
      <c r="F13" s="45">
        <v>41</v>
      </c>
      <c r="G13" s="43">
        <v>34.36</v>
      </c>
      <c r="H13" s="43">
        <v>40.159999999999997</v>
      </c>
      <c r="I13" s="21">
        <v>20</v>
      </c>
      <c r="J13" s="42">
        <f t="shared" si="0"/>
        <v>6.87</v>
      </c>
      <c r="K13" s="42">
        <f t="shared" si="1"/>
        <v>8.0299999999999994</v>
      </c>
      <c r="L13" s="44">
        <f t="shared" si="2"/>
        <v>1023.63</v>
      </c>
      <c r="M13" s="44">
        <f t="shared" si="3"/>
        <v>329.23</v>
      </c>
      <c r="N13" s="15">
        <f t="shared" si="4"/>
        <v>1352.8600000000001</v>
      </c>
      <c r="O13" s="15">
        <f>SUM(N4:N11)</f>
        <v>33517.880000000005</v>
      </c>
      <c r="P13" s="208"/>
    </row>
    <row r="14" spans="1:16" x14ac:dyDescent="0.3">
      <c r="A14" s="1" t="s">
        <v>11</v>
      </c>
      <c r="B14" s="13">
        <v>15</v>
      </c>
      <c r="C14" s="13">
        <v>6</v>
      </c>
      <c r="D14" s="21">
        <v>23</v>
      </c>
      <c r="E14" s="45">
        <v>243</v>
      </c>
      <c r="F14" s="45">
        <v>61</v>
      </c>
      <c r="G14" s="43">
        <v>34.36</v>
      </c>
      <c r="H14" s="43">
        <v>40.159999999999997</v>
      </c>
      <c r="I14" s="21">
        <v>20</v>
      </c>
      <c r="J14" s="42">
        <f t="shared" si="0"/>
        <v>6.87</v>
      </c>
      <c r="K14" s="42">
        <f t="shared" si="1"/>
        <v>8.0299999999999994</v>
      </c>
      <c r="L14" s="44">
        <f t="shared" si="2"/>
        <v>1669.41</v>
      </c>
      <c r="M14" s="44">
        <f t="shared" si="3"/>
        <v>489.83</v>
      </c>
      <c r="N14" s="15">
        <f t="shared" si="4"/>
        <v>2159.2400000000002</v>
      </c>
      <c r="O14" s="15">
        <f>N12+N13</f>
        <v>2509.88</v>
      </c>
      <c r="P14" s="208"/>
    </row>
    <row r="15" spans="1:16" x14ac:dyDescent="0.3">
      <c r="A15" s="1" t="s">
        <v>12</v>
      </c>
      <c r="B15" s="13">
        <v>15</v>
      </c>
      <c r="C15" s="13">
        <v>6</v>
      </c>
      <c r="D15" s="21">
        <v>20</v>
      </c>
      <c r="E15" s="45">
        <v>223</v>
      </c>
      <c r="F15" s="45">
        <v>58</v>
      </c>
      <c r="G15" s="43">
        <v>34.36</v>
      </c>
      <c r="H15" s="43">
        <v>40.159999999999997</v>
      </c>
      <c r="I15" s="21">
        <v>20</v>
      </c>
      <c r="J15" s="42">
        <f t="shared" si="0"/>
        <v>6.87</v>
      </c>
      <c r="K15" s="42">
        <f t="shared" si="1"/>
        <v>8.0299999999999994</v>
      </c>
      <c r="L15" s="44">
        <f t="shared" si="2"/>
        <v>1532.01</v>
      </c>
      <c r="M15" s="44">
        <f t="shared" si="3"/>
        <v>465.74</v>
      </c>
      <c r="N15" s="15">
        <f t="shared" si="4"/>
        <v>1997.75</v>
      </c>
      <c r="O15" s="15">
        <f>N14</f>
        <v>2159.2400000000002</v>
      </c>
      <c r="P15" s="208"/>
    </row>
    <row r="16" spans="1:16" x14ac:dyDescent="0.3">
      <c r="A16" s="1" t="s">
        <v>13</v>
      </c>
      <c r="B16" s="13">
        <v>15</v>
      </c>
      <c r="C16" s="13">
        <v>6</v>
      </c>
      <c r="D16" s="21">
        <v>18</v>
      </c>
      <c r="E16" s="45">
        <v>204</v>
      </c>
      <c r="F16" s="45">
        <v>53</v>
      </c>
      <c r="G16" s="43">
        <v>34.36</v>
      </c>
      <c r="H16" s="43">
        <v>40.159999999999997</v>
      </c>
      <c r="I16" s="21">
        <v>20</v>
      </c>
      <c r="J16" s="42">
        <f t="shared" si="0"/>
        <v>6.87</v>
      </c>
      <c r="K16" s="42">
        <f t="shared" si="1"/>
        <v>8.0299999999999994</v>
      </c>
      <c r="L16" s="44">
        <f t="shared" si="2"/>
        <v>1401.48</v>
      </c>
      <c r="M16" s="44">
        <f t="shared" si="3"/>
        <v>425.59</v>
      </c>
      <c r="N16" s="15">
        <f t="shared" si="4"/>
        <v>1827.07</v>
      </c>
      <c r="O16" s="15">
        <f>N15</f>
        <v>1997.75</v>
      </c>
      <c r="P16" s="209"/>
    </row>
    <row r="17" spans="1:16" x14ac:dyDescent="0.3">
      <c r="A17" s="1" t="s">
        <v>14</v>
      </c>
      <c r="B17" s="21" t="s">
        <v>18</v>
      </c>
      <c r="C17" s="21" t="s">
        <v>18</v>
      </c>
      <c r="D17" s="21">
        <f>SUM(D4:D16)</f>
        <v>251</v>
      </c>
      <c r="E17" s="45">
        <f>SUM(E4:E16)</f>
        <v>2729</v>
      </c>
      <c r="F17" s="45">
        <f>SUM(F4:F16)</f>
        <v>738</v>
      </c>
      <c r="G17" s="21" t="s">
        <v>18</v>
      </c>
      <c r="H17" s="21" t="s">
        <v>18</v>
      </c>
      <c r="I17" s="21" t="s">
        <v>18</v>
      </c>
      <c r="J17" s="21" t="s">
        <v>18</v>
      </c>
      <c r="K17" s="21" t="s">
        <v>18</v>
      </c>
      <c r="L17" s="5">
        <f>SUM(L4:L16)</f>
        <v>31869.93</v>
      </c>
      <c r="M17" s="5">
        <f>SUM(M4:M16)</f>
        <v>10141.89</v>
      </c>
      <c r="N17" s="5">
        <f>SUM(N4:N16)</f>
        <v>42011.82</v>
      </c>
      <c r="O17" s="5">
        <f>SUM(O4:O16)</f>
        <v>40184.75</v>
      </c>
      <c r="P17" s="1"/>
    </row>
    <row r="18" spans="1:16" s="47" customFormat="1" ht="10.199999999999999" x14ac:dyDescent="0.2">
      <c r="A18" s="46" t="s">
        <v>146</v>
      </c>
      <c r="D18" s="48">
        <f>SUM(D4:D11)/8</f>
        <v>21.125</v>
      </c>
      <c r="E18" s="48">
        <f>SUM(E4:E11)/8</f>
        <v>231</v>
      </c>
      <c r="F18" s="48">
        <f>SUM(F4:F11)/8</f>
        <v>63.25</v>
      </c>
    </row>
    <row r="19" spans="1:16" s="47" customFormat="1" ht="10.199999999999999" x14ac:dyDescent="0.2">
      <c r="A19" s="46" t="s">
        <v>147</v>
      </c>
      <c r="D19" s="48"/>
      <c r="E19" s="48">
        <f>E18/D18</f>
        <v>10.934911242603551</v>
      </c>
      <c r="F19" s="48">
        <f>F18/D18</f>
        <v>2.9940828402366866</v>
      </c>
    </row>
    <row r="20" spans="1:16" x14ac:dyDescent="0.3">
      <c r="B20" s="210" t="s">
        <v>0</v>
      </c>
      <c r="C20" s="210"/>
      <c r="D20" s="210"/>
      <c r="E20" s="210"/>
      <c r="F20" s="210"/>
      <c r="G20" s="210"/>
      <c r="H20" s="210"/>
      <c r="I20" s="210"/>
      <c r="J20" s="210"/>
      <c r="K20" s="210"/>
      <c r="L20" s="210"/>
      <c r="M20" s="210"/>
      <c r="N20" s="210"/>
      <c r="O20" s="210"/>
      <c r="P20" s="210"/>
    </row>
    <row r="21" spans="1:16" ht="100.8" x14ac:dyDescent="0.3">
      <c r="A21" s="7" t="s">
        <v>36</v>
      </c>
      <c r="B21" s="7" t="s">
        <v>48</v>
      </c>
      <c r="C21" s="7" t="s">
        <v>49</v>
      </c>
      <c r="D21" s="7" t="s">
        <v>21</v>
      </c>
      <c r="E21" s="4" t="s">
        <v>195</v>
      </c>
      <c r="F21" s="4" t="s">
        <v>196</v>
      </c>
      <c r="G21" s="7" t="s">
        <v>50</v>
      </c>
      <c r="H21" s="7" t="s">
        <v>51</v>
      </c>
      <c r="I21" s="7" t="s">
        <v>29</v>
      </c>
      <c r="J21" s="7" t="s">
        <v>144</v>
      </c>
      <c r="K21" s="7" t="s">
        <v>145</v>
      </c>
      <c r="L21" s="7" t="s">
        <v>52</v>
      </c>
      <c r="M21" s="7" t="s">
        <v>53</v>
      </c>
      <c r="N21" s="7" t="s">
        <v>46</v>
      </c>
      <c r="O21" s="4" t="s">
        <v>1</v>
      </c>
      <c r="P21" s="100" t="s">
        <v>192</v>
      </c>
    </row>
    <row r="22" spans="1:16" x14ac:dyDescent="0.3">
      <c r="A22" s="41" t="s">
        <v>47</v>
      </c>
      <c r="B22" s="42">
        <v>17</v>
      </c>
      <c r="C22" s="42">
        <v>6</v>
      </c>
      <c r="D22" s="42">
        <f>'darba dienas'!B4</f>
        <v>22</v>
      </c>
      <c r="E22" s="49">
        <v>249</v>
      </c>
      <c r="F22" s="49">
        <v>58</v>
      </c>
      <c r="G22" s="42">
        <v>34.36</v>
      </c>
      <c r="H22" s="42">
        <v>40.159999999999997</v>
      </c>
      <c r="I22" s="42">
        <v>20</v>
      </c>
      <c r="J22" s="42">
        <f>ROUND(G22*I22 %,2)</f>
        <v>6.87</v>
      </c>
      <c r="K22" s="42">
        <f>ROUND(H22*I22 %,2)</f>
        <v>8.0299999999999994</v>
      </c>
      <c r="L22" s="44">
        <f>ROUND(E22*J22,2)</f>
        <v>1710.63</v>
      </c>
      <c r="M22" s="44">
        <f>ROUND(F22*K22,2)</f>
        <v>465.74</v>
      </c>
      <c r="N22" s="44">
        <f>L22+M22</f>
        <v>2176.37</v>
      </c>
      <c r="O22" s="44">
        <f>N16</f>
        <v>1827.07</v>
      </c>
      <c r="P22" s="207" t="s">
        <v>19</v>
      </c>
    </row>
    <row r="23" spans="1:16" x14ac:dyDescent="0.3">
      <c r="A23" s="1" t="s">
        <v>3</v>
      </c>
      <c r="B23" s="42">
        <v>16</v>
      </c>
      <c r="C23" s="42">
        <v>6</v>
      </c>
      <c r="D23" s="13">
        <f>'darba dienas'!C4</f>
        <v>20</v>
      </c>
      <c r="E23" s="49">
        <v>256</v>
      </c>
      <c r="F23" s="49">
        <v>56</v>
      </c>
      <c r="G23" s="42">
        <v>34.36</v>
      </c>
      <c r="H23" s="42">
        <v>40.159999999999997</v>
      </c>
      <c r="I23" s="42">
        <v>20</v>
      </c>
      <c r="J23" s="42">
        <f t="shared" ref="J23:J34" si="5">ROUND(G23*I23 %,2)</f>
        <v>6.87</v>
      </c>
      <c r="K23" s="42">
        <f t="shared" ref="K23:K34" si="6">ROUND(H23*I23 %,2)</f>
        <v>8.0299999999999994</v>
      </c>
      <c r="L23" s="44">
        <f t="shared" ref="L23:L34" si="7">ROUND(E23*J23,2)</f>
        <v>1758.72</v>
      </c>
      <c r="M23" s="44">
        <f t="shared" ref="M23:M34" si="8">ROUND(F23*K23,2)</f>
        <v>449.68</v>
      </c>
      <c r="N23" s="15">
        <f t="shared" ref="N23:N34" si="9">L23+M23</f>
        <v>2208.4</v>
      </c>
      <c r="O23" s="15">
        <f>N22</f>
        <v>2176.37</v>
      </c>
      <c r="P23" s="208"/>
    </row>
    <row r="24" spans="1:16" x14ac:dyDescent="0.3">
      <c r="A24" s="1" t="s">
        <v>4</v>
      </c>
      <c r="B24" s="42">
        <v>17</v>
      </c>
      <c r="C24" s="42">
        <v>6</v>
      </c>
      <c r="D24" s="13">
        <f>'darba dienas'!D4</f>
        <v>21</v>
      </c>
      <c r="E24" s="49">
        <v>258</v>
      </c>
      <c r="F24" s="49">
        <v>67</v>
      </c>
      <c r="G24" s="42">
        <v>34.36</v>
      </c>
      <c r="H24" s="42">
        <v>40.159999999999997</v>
      </c>
      <c r="I24" s="42">
        <v>20</v>
      </c>
      <c r="J24" s="42">
        <f t="shared" si="5"/>
        <v>6.87</v>
      </c>
      <c r="K24" s="42">
        <f t="shared" si="6"/>
        <v>8.0299999999999994</v>
      </c>
      <c r="L24" s="44">
        <f t="shared" si="7"/>
        <v>1772.46</v>
      </c>
      <c r="M24" s="44">
        <f t="shared" si="8"/>
        <v>538.01</v>
      </c>
      <c r="N24" s="15">
        <f t="shared" si="9"/>
        <v>2310.4700000000003</v>
      </c>
      <c r="O24" s="15">
        <f t="shared" ref="O24:O34" si="10">N23</f>
        <v>2208.4</v>
      </c>
      <c r="P24" s="208"/>
    </row>
    <row r="25" spans="1:16" x14ac:dyDescent="0.3">
      <c r="A25" s="1" t="s">
        <v>5</v>
      </c>
      <c r="B25" s="42">
        <v>16</v>
      </c>
      <c r="C25" s="42">
        <v>6</v>
      </c>
      <c r="D25" s="13">
        <f>'darba dienas'!E4</f>
        <v>20</v>
      </c>
      <c r="E25" s="49">
        <v>233</v>
      </c>
      <c r="F25" s="49">
        <v>68</v>
      </c>
      <c r="G25" s="42">
        <v>34.36</v>
      </c>
      <c r="H25" s="42">
        <v>40.159999999999997</v>
      </c>
      <c r="I25" s="42">
        <v>20</v>
      </c>
      <c r="J25" s="42">
        <f t="shared" si="5"/>
        <v>6.87</v>
      </c>
      <c r="K25" s="42">
        <f t="shared" si="6"/>
        <v>8.0299999999999994</v>
      </c>
      <c r="L25" s="44">
        <f t="shared" si="7"/>
        <v>1600.71</v>
      </c>
      <c r="M25" s="44">
        <f t="shared" si="8"/>
        <v>546.04</v>
      </c>
      <c r="N25" s="15">
        <f t="shared" si="9"/>
        <v>2146.75</v>
      </c>
      <c r="O25" s="15">
        <f t="shared" si="10"/>
        <v>2310.4700000000003</v>
      </c>
      <c r="P25" s="208"/>
    </row>
    <row r="26" spans="1:16" x14ac:dyDescent="0.3">
      <c r="A26" s="1" t="s">
        <v>6</v>
      </c>
      <c r="B26" s="42">
        <v>16</v>
      </c>
      <c r="C26" s="42">
        <v>6</v>
      </c>
      <c r="D26" s="13">
        <f>'darba dienas'!F4</f>
        <v>20</v>
      </c>
      <c r="E26" s="49">
        <v>219</v>
      </c>
      <c r="F26" s="49">
        <v>59</v>
      </c>
      <c r="G26" s="42">
        <v>34.36</v>
      </c>
      <c r="H26" s="42">
        <v>40.159999999999997</v>
      </c>
      <c r="I26" s="42">
        <v>20</v>
      </c>
      <c r="J26" s="42">
        <f t="shared" si="5"/>
        <v>6.87</v>
      </c>
      <c r="K26" s="42">
        <f t="shared" si="6"/>
        <v>8.0299999999999994</v>
      </c>
      <c r="L26" s="44">
        <f t="shared" si="7"/>
        <v>1504.53</v>
      </c>
      <c r="M26" s="44">
        <f t="shared" si="8"/>
        <v>473.77</v>
      </c>
      <c r="N26" s="15">
        <f t="shared" si="9"/>
        <v>1978.3</v>
      </c>
      <c r="O26" s="15">
        <f t="shared" si="10"/>
        <v>2146.75</v>
      </c>
      <c r="P26" s="208"/>
    </row>
    <row r="27" spans="1:16" x14ac:dyDescent="0.3">
      <c r="A27" s="1" t="s">
        <v>7</v>
      </c>
      <c r="B27" s="42">
        <v>17</v>
      </c>
      <c r="C27" s="42">
        <v>6</v>
      </c>
      <c r="D27" s="13">
        <f>'darba dienas'!G4</f>
        <v>19</v>
      </c>
      <c r="E27" s="49">
        <v>238</v>
      </c>
      <c r="F27" s="49">
        <v>55</v>
      </c>
      <c r="G27" s="42">
        <v>34.36</v>
      </c>
      <c r="H27" s="42">
        <v>40.159999999999997</v>
      </c>
      <c r="I27" s="42">
        <v>20</v>
      </c>
      <c r="J27" s="42">
        <f t="shared" si="5"/>
        <v>6.87</v>
      </c>
      <c r="K27" s="42">
        <f t="shared" si="6"/>
        <v>8.0299999999999994</v>
      </c>
      <c r="L27" s="44">
        <f t="shared" si="7"/>
        <v>1635.06</v>
      </c>
      <c r="M27" s="44">
        <f t="shared" si="8"/>
        <v>441.65</v>
      </c>
      <c r="N27" s="15">
        <f t="shared" si="9"/>
        <v>2076.71</v>
      </c>
      <c r="O27" s="15">
        <f t="shared" si="10"/>
        <v>1978.3</v>
      </c>
      <c r="P27" s="208"/>
    </row>
    <row r="28" spans="1:16" x14ac:dyDescent="0.3">
      <c r="A28" s="1" t="s">
        <v>8</v>
      </c>
      <c r="B28" s="42">
        <v>16</v>
      </c>
      <c r="C28" s="42">
        <v>6</v>
      </c>
      <c r="D28" s="13">
        <f>'darba dienas'!H4</f>
        <v>23</v>
      </c>
      <c r="E28" s="49">
        <v>256</v>
      </c>
      <c r="F28" s="49">
        <v>64</v>
      </c>
      <c r="G28" s="42">
        <v>34.36</v>
      </c>
      <c r="H28" s="42">
        <v>40.159999999999997</v>
      </c>
      <c r="I28" s="42">
        <v>20</v>
      </c>
      <c r="J28" s="42">
        <f t="shared" si="5"/>
        <v>6.87</v>
      </c>
      <c r="K28" s="42">
        <f t="shared" si="6"/>
        <v>8.0299999999999994</v>
      </c>
      <c r="L28" s="44">
        <f t="shared" si="7"/>
        <v>1758.72</v>
      </c>
      <c r="M28" s="44">
        <f t="shared" si="8"/>
        <v>513.91999999999996</v>
      </c>
      <c r="N28" s="15">
        <f t="shared" si="9"/>
        <v>2272.64</v>
      </c>
      <c r="O28" s="15">
        <f t="shared" si="10"/>
        <v>2076.71</v>
      </c>
      <c r="P28" s="209"/>
    </row>
    <row r="29" spans="1:16" x14ac:dyDescent="0.3">
      <c r="A29" s="1" t="s">
        <v>9</v>
      </c>
      <c r="B29" s="42">
        <v>17</v>
      </c>
      <c r="C29" s="42">
        <v>6</v>
      </c>
      <c r="D29" s="13">
        <f>'darba dienas'!I4</f>
        <v>21</v>
      </c>
      <c r="E29" s="49">
        <v>242</v>
      </c>
      <c r="F29" s="49">
        <v>60</v>
      </c>
      <c r="G29" s="42">
        <v>34.36</v>
      </c>
      <c r="H29" s="42">
        <v>40.159999999999997</v>
      </c>
      <c r="I29" s="42">
        <v>20</v>
      </c>
      <c r="J29" s="42">
        <f t="shared" si="5"/>
        <v>6.87</v>
      </c>
      <c r="K29" s="42">
        <f t="shared" si="6"/>
        <v>8.0299999999999994</v>
      </c>
      <c r="L29" s="44">
        <f t="shared" si="7"/>
        <v>1662.54</v>
      </c>
      <c r="M29" s="44">
        <f t="shared" si="8"/>
        <v>481.8</v>
      </c>
      <c r="N29" s="15">
        <f t="shared" si="9"/>
        <v>2144.34</v>
      </c>
      <c r="O29" s="15">
        <f t="shared" si="10"/>
        <v>2272.64</v>
      </c>
      <c r="P29" s="207" t="s">
        <v>20</v>
      </c>
    </row>
    <row r="30" spans="1:16" x14ac:dyDescent="0.3">
      <c r="A30" s="1" t="s">
        <v>142</v>
      </c>
      <c r="B30" s="42">
        <v>17</v>
      </c>
      <c r="C30" s="42">
        <v>6</v>
      </c>
      <c r="D30" s="13">
        <v>7</v>
      </c>
      <c r="E30" s="45">
        <v>77</v>
      </c>
      <c r="F30" s="45">
        <v>19</v>
      </c>
      <c r="G30" s="42">
        <v>34.36</v>
      </c>
      <c r="H30" s="42">
        <v>40.159999999999997</v>
      </c>
      <c r="I30" s="42">
        <v>20</v>
      </c>
      <c r="J30" s="42">
        <f t="shared" si="5"/>
        <v>6.87</v>
      </c>
      <c r="K30" s="42">
        <f t="shared" si="6"/>
        <v>8.0299999999999994</v>
      </c>
      <c r="L30" s="44">
        <f t="shared" si="7"/>
        <v>528.99</v>
      </c>
      <c r="M30" s="44">
        <f t="shared" si="8"/>
        <v>152.57</v>
      </c>
      <c r="N30" s="15">
        <f t="shared" si="9"/>
        <v>681.56</v>
      </c>
      <c r="O30" s="15">
        <f t="shared" si="10"/>
        <v>2144.34</v>
      </c>
      <c r="P30" s="208"/>
    </row>
    <row r="31" spans="1:16" x14ac:dyDescent="0.3">
      <c r="A31" s="1" t="s">
        <v>143</v>
      </c>
      <c r="B31" s="13"/>
      <c r="C31" s="13"/>
      <c r="D31" s="13"/>
      <c r="E31" s="45"/>
      <c r="F31" s="45"/>
      <c r="G31" s="42"/>
      <c r="H31" s="42"/>
      <c r="I31" s="13"/>
      <c r="J31" s="42">
        <f t="shared" si="5"/>
        <v>0</v>
      </c>
      <c r="K31" s="42">
        <f t="shared" si="6"/>
        <v>0</v>
      </c>
      <c r="L31" s="44">
        <f t="shared" si="7"/>
        <v>0</v>
      </c>
      <c r="M31" s="44">
        <f t="shared" si="8"/>
        <v>0</v>
      </c>
      <c r="N31" s="15">
        <f t="shared" si="9"/>
        <v>0</v>
      </c>
      <c r="O31" s="15">
        <f t="shared" si="10"/>
        <v>681.56</v>
      </c>
      <c r="P31" s="208"/>
    </row>
    <row r="32" spans="1:16" x14ac:dyDescent="0.3">
      <c r="A32" s="1" t="s">
        <v>11</v>
      </c>
      <c r="B32" s="13"/>
      <c r="C32" s="13"/>
      <c r="D32" s="13"/>
      <c r="E32" s="45"/>
      <c r="F32" s="45"/>
      <c r="G32" s="42"/>
      <c r="H32" s="42"/>
      <c r="I32" s="13"/>
      <c r="J32" s="42">
        <f t="shared" si="5"/>
        <v>0</v>
      </c>
      <c r="K32" s="42">
        <f t="shared" si="6"/>
        <v>0</v>
      </c>
      <c r="L32" s="44">
        <f t="shared" si="7"/>
        <v>0</v>
      </c>
      <c r="M32" s="44">
        <f t="shared" si="8"/>
        <v>0</v>
      </c>
      <c r="N32" s="15">
        <f t="shared" si="9"/>
        <v>0</v>
      </c>
      <c r="O32" s="15">
        <f t="shared" si="10"/>
        <v>0</v>
      </c>
      <c r="P32" s="208"/>
    </row>
    <row r="33" spans="1:16" x14ac:dyDescent="0.3">
      <c r="A33" s="1" t="s">
        <v>12</v>
      </c>
      <c r="B33" s="13"/>
      <c r="C33" s="13"/>
      <c r="D33" s="13"/>
      <c r="E33" s="45"/>
      <c r="F33" s="45"/>
      <c r="G33" s="42"/>
      <c r="H33" s="42"/>
      <c r="I33" s="13"/>
      <c r="J33" s="42">
        <f t="shared" si="5"/>
        <v>0</v>
      </c>
      <c r="K33" s="42">
        <f t="shared" si="6"/>
        <v>0</v>
      </c>
      <c r="L33" s="44">
        <f t="shared" si="7"/>
        <v>0</v>
      </c>
      <c r="M33" s="44">
        <f t="shared" si="8"/>
        <v>0</v>
      </c>
      <c r="N33" s="15">
        <f t="shared" si="9"/>
        <v>0</v>
      </c>
      <c r="O33" s="15">
        <f t="shared" si="10"/>
        <v>0</v>
      </c>
      <c r="P33" s="208"/>
    </row>
    <row r="34" spans="1:16" x14ac:dyDescent="0.3">
      <c r="A34" s="1" t="s">
        <v>13</v>
      </c>
      <c r="B34" s="13"/>
      <c r="C34" s="13"/>
      <c r="D34" s="13"/>
      <c r="E34" s="45"/>
      <c r="F34" s="45"/>
      <c r="G34" s="42"/>
      <c r="H34" s="42"/>
      <c r="I34" s="13"/>
      <c r="J34" s="42">
        <f t="shared" si="5"/>
        <v>0</v>
      </c>
      <c r="K34" s="42">
        <f t="shared" si="6"/>
        <v>0</v>
      </c>
      <c r="L34" s="44">
        <f t="shared" si="7"/>
        <v>0</v>
      </c>
      <c r="M34" s="44">
        <f t="shared" si="8"/>
        <v>0</v>
      </c>
      <c r="N34" s="15">
        <f t="shared" si="9"/>
        <v>0</v>
      </c>
      <c r="O34" s="15">
        <f t="shared" si="10"/>
        <v>0</v>
      </c>
      <c r="P34" s="209"/>
    </row>
    <row r="35" spans="1:16" x14ac:dyDescent="0.3">
      <c r="A35" s="1" t="s">
        <v>14</v>
      </c>
      <c r="B35" s="13" t="s">
        <v>18</v>
      </c>
      <c r="C35" s="13" t="s">
        <v>18</v>
      </c>
      <c r="D35" s="13">
        <f>SUM(D22:D34)</f>
        <v>173</v>
      </c>
      <c r="E35" s="45">
        <f>SUM(E22:E34)</f>
        <v>2028</v>
      </c>
      <c r="F35" s="45">
        <f>SUM(F22:F34)</f>
        <v>506</v>
      </c>
      <c r="G35" s="13" t="s">
        <v>18</v>
      </c>
      <c r="H35" s="13" t="s">
        <v>18</v>
      </c>
      <c r="I35" s="13" t="s">
        <v>18</v>
      </c>
      <c r="J35" s="13" t="s">
        <v>18</v>
      </c>
      <c r="K35" s="13" t="s">
        <v>18</v>
      </c>
      <c r="L35" s="15">
        <f>SUM(L22:L34)</f>
        <v>13932.359999999999</v>
      </c>
      <c r="M35" s="15">
        <f>SUM(M22:M34)</f>
        <v>4063.1800000000003</v>
      </c>
      <c r="N35" s="15">
        <f>SUM(N22:N34)</f>
        <v>17995.54</v>
      </c>
      <c r="O35" s="15">
        <f>SUM(O22:O34)</f>
        <v>19822.61</v>
      </c>
      <c r="P35" s="1"/>
    </row>
    <row r="36" spans="1:16" x14ac:dyDescent="0.3">
      <c r="A36" s="10" t="s">
        <v>261</v>
      </c>
    </row>
  </sheetData>
  <mergeCells count="5">
    <mergeCell ref="P22:P28"/>
    <mergeCell ref="B20:P20"/>
    <mergeCell ref="B2:P2"/>
    <mergeCell ref="P4:P16"/>
    <mergeCell ref="P29:P34"/>
  </mergeCells>
  <pageMargins left="0.7" right="0.7" top="0.75" bottom="0.75" header="0.3" footer="0.3"/>
  <pageSetup paperSize="9" scale="60"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8910E-F413-4BB2-96EB-8D5787F7704C}">
  <sheetPr>
    <pageSetUpPr fitToPage="1"/>
  </sheetPr>
  <dimension ref="A2:J33"/>
  <sheetViews>
    <sheetView topLeftCell="A10" workbookViewId="0">
      <selection activeCell="J20" sqref="J20:J28"/>
    </sheetView>
  </sheetViews>
  <sheetFormatPr defaultColWidth="8.77734375" defaultRowHeight="14.4" x14ac:dyDescent="0.3"/>
  <cols>
    <col min="1" max="1" width="18.77734375" style="68" customWidth="1"/>
    <col min="2" max="6" width="8.77734375" style="68"/>
    <col min="7" max="7" width="15" style="68" customWidth="1"/>
    <col min="8" max="8" width="11.77734375" style="68" customWidth="1"/>
    <col min="9" max="9" width="10.21875" style="68" customWidth="1"/>
    <col min="10" max="16384" width="8.77734375" style="68"/>
  </cols>
  <sheetData>
    <row r="2" spans="1:10" x14ac:dyDescent="0.3">
      <c r="B2" s="191" t="s">
        <v>25</v>
      </c>
      <c r="C2" s="191"/>
      <c r="D2" s="191"/>
      <c r="E2" s="191"/>
      <c r="F2" s="191"/>
      <c r="G2" s="191"/>
      <c r="H2" s="191"/>
      <c r="I2" s="191"/>
      <c r="J2" s="191"/>
    </row>
    <row r="3" spans="1:10" ht="72" x14ac:dyDescent="0.3">
      <c r="A3" s="6" t="s">
        <v>151</v>
      </c>
      <c r="B3" s="4" t="s">
        <v>15</v>
      </c>
      <c r="C3" s="4" t="s">
        <v>21</v>
      </c>
      <c r="D3" s="4" t="s">
        <v>23</v>
      </c>
      <c r="E3" s="4" t="s">
        <v>16</v>
      </c>
      <c r="F3" s="4" t="s">
        <v>24</v>
      </c>
      <c r="G3" s="4" t="s">
        <v>149</v>
      </c>
      <c r="H3" s="4" t="s">
        <v>17</v>
      </c>
      <c r="I3" s="4" t="s">
        <v>1</v>
      </c>
      <c r="J3" s="4" t="s">
        <v>153</v>
      </c>
    </row>
    <row r="4" spans="1:10" x14ac:dyDescent="0.3">
      <c r="A4" s="69" t="s">
        <v>2</v>
      </c>
      <c r="B4" s="13">
        <v>36</v>
      </c>
      <c r="C4" s="13">
        <v>22</v>
      </c>
      <c r="D4" s="13">
        <v>345</v>
      </c>
      <c r="E4" s="13">
        <v>23.16</v>
      </c>
      <c r="F4" s="13">
        <v>40</v>
      </c>
      <c r="G4" s="13">
        <f>ROUND(E4*F4 %,2)</f>
        <v>9.26</v>
      </c>
      <c r="H4" s="15">
        <f>D4*G4</f>
        <v>3194.7</v>
      </c>
      <c r="I4" s="15">
        <v>0</v>
      </c>
      <c r="J4" s="192" t="s">
        <v>153</v>
      </c>
    </row>
    <row r="5" spans="1:10" x14ac:dyDescent="0.3">
      <c r="A5" s="69" t="s">
        <v>3</v>
      </c>
      <c r="B5" s="13">
        <v>30</v>
      </c>
      <c r="C5" s="13">
        <v>21</v>
      </c>
      <c r="D5" s="13">
        <v>287</v>
      </c>
      <c r="E5" s="13">
        <v>23.16</v>
      </c>
      <c r="F5" s="13">
        <v>40</v>
      </c>
      <c r="G5" s="13">
        <f t="shared" ref="G5:G15" si="0">ROUND(E5*F5 %,2)</f>
        <v>9.26</v>
      </c>
      <c r="H5" s="15">
        <f t="shared" ref="H5:H15" si="1">D5*G5</f>
        <v>2657.62</v>
      </c>
      <c r="I5" s="15">
        <v>0</v>
      </c>
      <c r="J5" s="193"/>
    </row>
    <row r="6" spans="1:10" x14ac:dyDescent="0.3">
      <c r="A6" s="69" t="s">
        <v>4</v>
      </c>
      <c r="B6" s="13">
        <v>35</v>
      </c>
      <c r="C6" s="13">
        <v>20</v>
      </c>
      <c r="D6" s="13">
        <v>270</v>
      </c>
      <c r="E6" s="13">
        <v>23.16</v>
      </c>
      <c r="F6" s="13">
        <v>40</v>
      </c>
      <c r="G6" s="13">
        <f t="shared" si="0"/>
        <v>9.26</v>
      </c>
      <c r="H6" s="15">
        <f t="shared" si="1"/>
        <v>2500.1999999999998</v>
      </c>
      <c r="I6" s="15">
        <v>0</v>
      </c>
      <c r="J6" s="193"/>
    </row>
    <row r="7" spans="1:10" x14ac:dyDescent="0.3">
      <c r="A7" s="69" t="s">
        <v>5</v>
      </c>
      <c r="B7" s="13">
        <v>34</v>
      </c>
      <c r="C7" s="13">
        <v>21</v>
      </c>
      <c r="D7" s="13">
        <v>330</v>
      </c>
      <c r="E7" s="13">
        <v>23.16</v>
      </c>
      <c r="F7" s="13">
        <v>40</v>
      </c>
      <c r="G7" s="13">
        <f t="shared" si="0"/>
        <v>9.26</v>
      </c>
      <c r="H7" s="15">
        <f t="shared" si="1"/>
        <v>3055.7999999999997</v>
      </c>
      <c r="I7" s="15">
        <v>0</v>
      </c>
      <c r="J7" s="193"/>
    </row>
    <row r="8" spans="1:10" x14ac:dyDescent="0.3">
      <c r="A8" s="69" t="s">
        <v>6</v>
      </c>
      <c r="B8" s="13">
        <v>32</v>
      </c>
      <c r="C8" s="13">
        <v>21</v>
      </c>
      <c r="D8" s="13">
        <v>297</v>
      </c>
      <c r="E8" s="13">
        <v>23.16</v>
      </c>
      <c r="F8" s="13">
        <v>40</v>
      </c>
      <c r="G8" s="13">
        <f t="shared" si="0"/>
        <v>9.26</v>
      </c>
      <c r="H8" s="15">
        <f t="shared" si="1"/>
        <v>2750.22</v>
      </c>
      <c r="I8" s="15">
        <v>0</v>
      </c>
      <c r="J8" s="193"/>
    </row>
    <row r="9" spans="1:10" x14ac:dyDescent="0.3">
      <c r="A9" s="69" t="s">
        <v>7</v>
      </c>
      <c r="B9" s="13">
        <v>33</v>
      </c>
      <c r="C9" s="13">
        <v>19</v>
      </c>
      <c r="D9" s="13">
        <v>333</v>
      </c>
      <c r="E9" s="13">
        <v>23.16</v>
      </c>
      <c r="F9" s="13">
        <v>40</v>
      </c>
      <c r="G9" s="13">
        <f t="shared" si="0"/>
        <v>9.26</v>
      </c>
      <c r="H9" s="15">
        <f t="shared" si="1"/>
        <v>3083.58</v>
      </c>
      <c r="I9" s="15">
        <v>0</v>
      </c>
      <c r="J9" s="193"/>
    </row>
    <row r="10" spans="1:10" x14ac:dyDescent="0.3">
      <c r="A10" s="69" t="s">
        <v>8</v>
      </c>
      <c r="B10" s="13">
        <v>34</v>
      </c>
      <c r="C10" s="13">
        <v>23</v>
      </c>
      <c r="D10" s="13">
        <v>370</v>
      </c>
      <c r="E10" s="13">
        <v>23.16</v>
      </c>
      <c r="F10" s="13">
        <v>40</v>
      </c>
      <c r="G10" s="13">
        <f t="shared" si="0"/>
        <v>9.26</v>
      </c>
      <c r="H10" s="15">
        <f t="shared" si="1"/>
        <v>3426.2</v>
      </c>
      <c r="I10" s="15">
        <v>0</v>
      </c>
      <c r="J10" s="193"/>
    </row>
    <row r="11" spans="1:10" x14ac:dyDescent="0.3">
      <c r="A11" s="69" t="s">
        <v>103</v>
      </c>
      <c r="B11" s="13">
        <v>33</v>
      </c>
      <c r="C11" s="13">
        <v>22</v>
      </c>
      <c r="D11" s="13">
        <v>343</v>
      </c>
      <c r="E11" s="13">
        <v>23.16</v>
      </c>
      <c r="F11" s="13">
        <v>40</v>
      </c>
      <c r="G11" s="13">
        <f t="shared" si="0"/>
        <v>9.26</v>
      </c>
      <c r="H11" s="15">
        <f t="shared" si="1"/>
        <v>3176.18</v>
      </c>
      <c r="I11" s="15">
        <v>0</v>
      </c>
      <c r="J11" s="193"/>
    </row>
    <row r="12" spans="1:10" x14ac:dyDescent="0.3">
      <c r="A12" s="69" t="s">
        <v>37</v>
      </c>
      <c r="B12" s="13">
        <v>32</v>
      </c>
      <c r="C12" s="13">
        <v>21</v>
      </c>
      <c r="D12" s="13">
        <v>251</v>
      </c>
      <c r="E12" s="13">
        <v>23.16</v>
      </c>
      <c r="F12" s="13">
        <v>20</v>
      </c>
      <c r="G12" s="13">
        <f t="shared" si="0"/>
        <v>4.63</v>
      </c>
      <c r="H12" s="15">
        <f t="shared" si="1"/>
        <v>1162.1299999999999</v>
      </c>
      <c r="I12" s="15">
        <f>SUM(H4:H11)</f>
        <v>23844.5</v>
      </c>
      <c r="J12" s="193"/>
    </row>
    <row r="13" spans="1:10" x14ac:dyDescent="0.3">
      <c r="A13" s="69" t="s">
        <v>11</v>
      </c>
      <c r="B13" s="13">
        <v>34</v>
      </c>
      <c r="C13" s="13">
        <v>23</v>
      </c>
      <c r="D13" s="13">
        <v>373</v>
      </c>
      <c r="E13" s="13">
        <v>23.16</v>
      </c>
      <c r="F13" s="13">
        <v>20</v>
      </c>
      <c r="G13" s="13">
        <f t="shared" si="0"/>
        <v>4.63</v>
      </c>
      <c r="H13" s="15">
        <f t="shared" si="1"/>
        <v>1726.99</v>
      </c>
      <c r="I13" s="15">
        <f>H12</f>
        <v>1162.1299999999999</v>
      </c>
      <c r="J13" s="193"/>
    </row>
    <row r="14" spans="1:10" x14ac:dyDescent="0.3">
      <c r="A14" s="69" t="s">
        <v>34</v>
      </c>
      <c r="B14" s="13">
        <v>33</v>
      </c>
      <c r="C14" s="13">
        <v>20</v>
      </c>
      <c r="D14" s="13">
        <v>307</v>
      </c>
      <c r="E14" s="13">
        <v>23.16</v>
      </c>
      <c r="F14" s="13">
        <v>20</v>
      </c>
      <c r="G14" s="13">
        <f t="shared" si="0"/>
        <v>4.63</v>
      </c>
      <c r="H14" s="15">
        <f t="shared" si="1"/>
        <v>1421.4099999999999</v>
      </c>
      <c r="I14" s="56">
        <f>H13</f>
        <v>1726.99</v>
      </c>
      <c r="J14" s="193"/>
    </row>
    <row r="15" spans="1:10" x14ac:dyDescent="0.3">
      <c r="A15" s="69" t="s">
        <v>13</v>
      </c>
      <c r="B15" s="13">
        <v>31</v>
      </c>
      <c r="C15" s="13">
        <v>18</v>
      </c>
      <c r="D15" s="13">
        <v>221</v>
      </c>
      <c r="E15" s="13">
        <v>23.16</v>
      </c>
      <c r="F15" s="13">
        <v>20</v>
      </c>
      <c r="G15" s="13">
        <f t="shared" si="0"/>
        <v>4.63</v>
      </c>
      <c r="H15" s="15">
        <f t="shared" si="1"/>
        <v>1023.23</v>
      </c>
      <c r="I15" s="15">
        <f>H14</f>
        <v>1421.4099999999999</v>
      </c>
      <c r="J15" s="194"/>
    </row>
    <row r="16" spans="1:10" x14ac:dyDescent="0.3">
      <c r="A16" s="69" t="s">
        <v>14</v>
      </c>
      <c r="B16" s="13" t="s">
        <v>18</v>
      </c>
      <c r="C16" s="13">
        <f>SUM(C4:C15)</f>
        <v>251</v>
      </c>
      <c r="D16" s="13">
        <f>SUM(D4:D15)</f>
        <v>3727</v>
      </c>
      <c r="E16" s="13" t="s">
        <v>18</v>
      </c>
      <c r="F16" s="13" t="s">
        <v>18</v>
      </c>
      <c r="G16" s="13" t="s">
        <v>18</v>
      </c>
      <c r="H16" s="15">
        <f>SUM(H4:H15)</f>
        <v>29178.260000000002</v>
      </c>
      <c r="I16" s="15">
        <f>SUM(I4:I15)</f>
        <v>28155.030000000002</v>
      </c>
      <c r="J16" s="69"/>
    </row>
    <row r="18" spans="1:10" x14ac:dyDescent="0.3">
      <c r="B18" s="191" t="s">
        <v>0</v>
      </c>
      <c r="C18" s="191"/>
      <c r="D18" s="191"/>
      <c r="E18" s="191"/>
      <c r="F18" s="191"/>
      <c r="G18" s="191"/>
      <c r="H18" s="191"/>
      <c r="I18" s="191"/>
      <c r="J18" s="191"/>
    </row>
    <row r="19" spans="1:10" ht="72" x14ac:dyDescent="0.3">
      <c r="A19" s="6" t="s">
        <v>151</v>
      </c>
      <c r="B19" s="6" t="s">
        <v>15</v>
      </c>
      <c r="C19" s="6" t="s">
        <v>21</v>
      </c>
      <c r="D19" s="6" t="s">
        <v>193</v>
      </c>
      <c r="E19" s="6" t="s">
        <v>16</v>
      </c>
      <c r="F19" s="6" t="s">
        <v>29</v>
      </c>
      <c r="G19" s="6" t="s">
        <v>149</v>
      </c>
      <c r="H19" s="6" t="s">
        <v>17</v>
      </c>
      <c r="I19" s="6" t="s">
        <v>1</v>
      </c>
      <c r="J19" s="6" t="s">
        <v>192</v>
      </c>
    </row>
    <row r="20" spans="1:10" x14ac:dyDescent="0.3">
      <c r="A20" s="69" t="s">
        <v>2</v>
      </c>
      <c r="B20" s="13">
        <v>34</v>
      </c>
      <c r="C20" s="13">
        <v>22</v>
      </c>
      <c r="D20" s="13">
        <v>317</v>
      </c>
      <c r="E20" s="13">
        <v>23.16</v>
      </c>
      <c r="F20" s="13">
        <v>20</v>
      </c>
      <c r="G20" s="13">
        <f t="shared" ref="G20:G27" si="2">ROUND(E20*F20 %,2)</f>
        <v>4.63</v>
      </c>
      <c r="H20" s="15">
        <f t="shared" ref="H20:H27" si="3">D20*G20</f>
        <v>1467.71</v>
      </c>
      <c r="I20" s="15">
        <f>H15</f>
        <v>1023.23</v>
      </c>
      <c r="J20" s="192" t="s">
        <v>19</v>
      </c>
    </row>
    <row r="21" spans="1:10" x14ac:dyDescent="0.3">
      <c r="A21" s="69" t="s">
        <v>3</v>
      </c>
      <c r="B21" s="13">
        <v>33</v>
      </c>
      <c r="C21" s="13">
        <v>20</v>
      </c>
      <c r="D21" s="13">
        <v>337</v>
      </c>
      <c r="E21" s="13">
        <v>23.16</v>
      </c>
      <c r="F21" s="13">
        <v>20</v>
      </c>
      <c r="G21" s="13">
        <f t="shared" si="2"/>
        <v>4.63</v>
      </c>
      <c r="H21" s="15">
        <f t="shared" si="3"/>
        <v>1560.31</v>
      </c>
      <c r="I21" s="15">
        <f>H20</f>
        <v>1467.71</v>
      </c>
      <c r="J21" s="193"/>
    </row>
    <row r="22" spans="1:10" x14ac:dyDescent="0.3">
      <c r="A22" s="69" t="s">
        <v>4</v>
      </c>
      <c r="B22" s="13">
        <v>32</v>
      </c>
      <c r="C22" s="13">
        <v>21</v>
      </c>
      <c r="D22" s="13">
        <v>388</v>
      </c>
      <c r="E22" s="13">
        <v>23.16</v>
      </c>
      <c r="F22" s="13">
        <v>20</v>
      </c>
      <c r="G22" s="13">
        <f t="shared" si="2"/>
        <v>4.63</v>
      </c>
      <c r="H22" s="15">
        <f t="shared" si="3"/>
        <v>1796.44</v>
      </c>
      <c r="I22" s="15">
        <f t="shared" ref="I22:I25" si="4">H21</f>
        <v>1560.31</v>
      </c>
      <c r="J22" s="193"/>
    </row>
    <row r="23" spans="1:10" x14ac:dyDescent="0.3">
      <c r="A23" s="69" t="s">
        <v>5</v>
      </c>
      <c r="B23" s="13">
        <v>32</v>
      </c>
      <c r="C23" s="13">
        <v>20</v>
      </c>
      <c r="D23" s="13">
        <v>284</v>
      </c>
      <c r="E23" s="13">
        <v>23.16</v>
      </c>
      <c r="F23" s="13">
        <v>20</v>
      </c>
      <c r="G23" s="13">
        <f t="shared" si="2"/>
        <v>4.63</v>
      </c>
      <c r="H23" s="15">
        <f t="shared" si="3"/>
        <v>1314.92</v>
      </c>
      <c r="I23" s="15">
        <f t="shared" si="4"/>
        <v>1796.44</v>
      </c>
      <c r="J23" s="193"/>
    </row>
    <row r="24" spans="1:10" x14ac:dyDescent="0.3">
      <c r="A24" s="69" t="s">
        <v>6</v>
      </c>
      <c r="B24" s="13">
        <v>28</v>
      </c>
      <c r="C24" s="13">
        <v>20</v>
      </c>
      <c r="D24" s="13">
        <v>241</v>
      </c>
      <c r="E24" s="13">
        <v>23.16</v>
      </c>
      <c r="F24" s="13">
        <v>20</v>
      </c>
      <c r="G24" s="13">
        <f t="shared" si="2"/>
        <v>4.63</v>
      </c>
      <c r="H24" s="15">
        <f t="shared" si="3"/>
        <v>1115.83</v>
      </c>
      <c r="I24" s="15">
        <f t="shared" si="4"/>
        <v>1314.92</v>
      </c>
      <c r="J24" s="193"/>
    </row>
    <row r="25" spans="1:10" x14ac:dyDescent="0.3">
      <c r="A25" s="69" t="s">
        <v>7</v>
      </c>
      <c r="B25" s="13">
        <v>32</v>
      </c>
      <c r="C25" s="13">
        <v>19</v>
      </c>
      <c r="D25" s="13">
        <v>279</v>
      </c>
      <c r="E25" s="13">
        <v>23.16</v>
      </c>
      <c r="F25" s="13">
        <v>20</v>
      </c>
      <c r="G25" s="13">
        <f t="shared" si="2"/>
        <v>4.63</v>
      </c>
      <c r="H25" s="15">
        <f t="shared" si="3"/>
        <v>1291.77</v>
      </c>
      <c r="I25" s="15">
        <f t="shared" si="4"/>
        <v>1115.83</v>
      </c>
      <c r="J25" s="193"/>
    </row>
    <row r="26" spans="1:10" x14ac:dyDescent="0.3">
      <c r="A26" s="69" t="s">
        <v>8</v>
      </c>
      <c r="B26" s="13">
        <v>33</v>
      </c>
      <c r="C26" s="13">
        <v>23</v>
      </c>
      <c r="D26" s="13">
        <v>318</v>
      </c>
      <c r="E26" s="13">
        <v>23.16</v>
      </c>
      <c r="F26" s="13">
        <v>20</v>
      </c>
      <c r="G26" s="13">
        <f t="shared" si="2"/>
        <v>4.63</v>
      </c>
      <c r="H26" s="15">
        <f t="shared" si="3"/>
        <v>1472.34</v>
      </c>
      <c r="I26" s="15">
        <f>H25</f>
        <v>1291.77</v>
      </c>
      <c r="J26" s="193"/>
    </row>
    <row r="27" spans="1:10" x14ac:dyDescent="0.3">
      <c r="A27" s="69" t="s">
        <v>103</v>
      </c>
      <c r="B27" s="13">
        <v>33</v>
      </c>
      <c r="C27" s="13">
        <v>21</v>
      </c>
      <c r="D27" s="13">
        <v>308</v>
      </c>
      <c r="E27" s="13">
        <v>23.16</v>
      </c>
      <c r="F27" s="13">
        <v>20</v>
      </c>
      <c r="G27" s="13">
        <f t="shared" si="2"/>
        <v>4.63</v>
      </c>
      <c r="H27" s="15">
        <f t="shared" si="3"/>
        <v>1426.04</v>
      </c>
      <c r="I27" s="15">
        <f t="shared" ref="I27:I28" si="5">H26</f>
        <v>1472.34</v>
      </c>
      <c r="J27" s="193"/>
    </row>
    <row r="28" spans="1:10" x14ac:dyDescent="0.3">
      <c r="A28" s="69" t="s">
        <v>37</v>
      </c>
      <c r="B28" s="211"/>
      <c r="C28" s="211"/>
      <c r="D28" s="13">
        <f t="shared" ref="D28:D31" si="6">B28*C28</f>
        <v>0</v>
      </c>
      <c r="E28" s="200"/>
      <c r="F28" s="212"/>
      <c r="G28" s="201"/>
      <c r="H28" s="15">
        <f>ROUND((E28*F28 %)*D28,2)</f>
        <v>0</v>
      </c>
      <c r="I28" s="15">
        <f t="shared" si="5"/>
        <v>1426.04</v>
      </c>
      <c r="J28" s="194"/>
    </row>
    <row r="29" spans="1:10" x14ac:dyDescent="0.3">
      <c r="A29" s="69" t="s">
        <v>11</v>
      </c>
      <c r="B29" s="211"/>
      <c r="C29" s="211"/>
      <c r="D29" s="13">
        <f t="shared" si="6"/>
        <v>0</v>
      </c>
      <c r="E29" s="202"/>
      <c r="F29" s="213"/>
      <c r="G29" s="203"/>
      <c r="H29" s="15">
        <f t="shared" ref="H29:H31" si="7">ROUND((E29*F29 %)*D29,2)</f>
        <v>0</v>
      </c>
      <c r="I29" s="15">
        <f>H28</f>
        <v>0</v>
      </c>
      <c r="J29" s="112"/>
    </row>
    <row r="30" spans="1:10" x14ac:dyDescent="0.3">
      <c r="A30" s="69" t="s">
        <v>34</v>
      </c>
      <c r="B30" s="211"/>
      <c r="C30" s="211"/>
      <c r="D30" s="13">
        <f t="shared" si="6"/>
        <v>0</v>
      </c>
      <c r="E30" s="202"/>
      <c r="F30" s="213"/>
      <c r="G30" s="203"/>
      <c r="H30" s="15">
        <f t="shared" si="7"/>
        <v>0</v>
      </c>
      <c r="I30" s="73">
        <f>H29</f>
        <v>0</v>
      </c>
      <c r="J30" s="112"/>
    </row>
    <row r="31" spans="1:10" x14ac:dyDescent="0.3">
      <c r="A31" s="69" t="s">
        <v>13</v>
      </c>
      <c r="B31" s="211"/>
      <c r="C31" s="211"/>
      <c r="D31" s="13">
        <f t="shared" si="6"/>
        <v>0</v>
      </c>
      <c r="E31" s="204"/>
      <c r="F31" s="206"/>
      <c r="G31" s="205"/>
      <c r="H31" s="15">
        <f t="shared" si="7"/>
        <v>0</v>
      </c>
      <c r="I31" s="15">
        <f>H30</f>
        <v>0</v>
      </c>
      <c r="J31" s="112"/>
    </row>
    <row r="32" spans="1:10" x14ac:dyDescent="0.3">
      <c r="A32" s="69" t="s">
        <v>14</v>
      </c>
      <c r="B32" s="13" t="s">
        <v>18</v>
      </c>
      <c r="C32" s="13">
        <f>SUM(C20:C31)</f>
        <v>166</v>
      </c>
      <c r="D32" s="13">
        <f>SUM(D20:D31)</f>
        <v>2472</v>
      </c>
      <c r="E32" s="13" t="s">
        <v>18</v>
      </c>
      <c r="F32" s="13" t="s">
        <v>18</v>
      </c>
      <c r="G32" s="13"/>
      <c r="H32" s="15">
        <f>SUM(H20:H31)</f>
        <v>11445.36</v>
      </c>
      <c r="I32" s="15">
        <f>SUM(I20:I31)</f>
        <v>12468.59</v>
      </c>
      <c r="J32" s="69"/>
    </row>
    <row r="33" spans="1:1" x14ac:dyDescent="0.3">
      <c r="A33" s="68" t="s">
        <v>261</v>
      </c>
    </row>
  </sheetData>
  <mergeCells count="6">
    <mergeCell ref="B2:J2"/>
    <mergeCell ref="B18:J18"/>
    <mergeCell ref="B28:C31"/>
    <mergeCell ref="E28:G31"/>
    <mergeCell ref="J4:J15"/>
    <mergeCell ref="J20:J28"/>
  </mergeCells>
  <pageMargins left="0.7" right="0.7" top="0.75" bottom="0.75" header="0.3" footer="0.3"/>
  <pageSetup paperSize="9" scale="80" fitToHeight="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8C82D-94D1-4260-9849-85145B7F2A0E}">
  <sheetPr>
    <pageSetUpPr fitToPage="1"/>
  </sheetPr>
  <dimension ref="A2:J86"/>
  <sheetViews>
    <sheetView topLeftCell="A16" workbookViewId="0">
      <selection activeCell="O24" sqref="O24"/>
    </sheetView>
  </sheetViews>
  <sheetFormatPr defaultRowHeight="14.4" x14ac:dyDescent="0.3"/>
  <cols>
    <col min="1" max="1" width="19.21875" customWidth="1"/>
    <col min="2" max="3" width="12" customWidth="1"/>
    <col min="4" max="4" width="12" style="68" customWidth="1"/>
    <col min="5" max="7" width="12" customWidth="1"/>
    <col min="8" max="8" width="14.5546875" customWidth="1"/>
    <col min="9" max="10" width="12" customWidth="1"/>
  </cols>
  <sheetData>
    <row r="2" spans="1:10" x14ac:dyDescent="0.3">
      <c r="B2" s="191" t="s">
        <v>25</v>
      </c>
      <c r="C2" s="191"/>
      <c r="D2" s="191"/>
      <c r="E2" s="191"/>
      <c r="F2" s="191"/>
      <c r="G2" s="191"/>
      <c r="H2" s="191"/>
      <c r="I2" s="191"/>
      <c r="J2" s="191"/>
    </row>
    <row r="3" spans="1:10" ht="72" x14ac:dyDescent="0.3">
      <c r="A3" s="2" t="s">
        <v>38</v>
      </c>
      <c r="B3" s="7" t="s">
        <v>15</v>
      </c>
      <c r="C3" s="7" t="s">
        <v>21</v>
      </c>
      <c r="D3" s="4" t="s">
        <v>23</v>
      </c>
      <c r="E3" s="7" t="s">
        <v>157</v>
      </c>
      <c r="F3" s="7" t="s">
        <v>24</v>
      </c>
      <c r="G3" s="7" t="s">
        <v>149</v>
      </c>
      <c r="H3" s="7" t="s">
        <v>155</v>
      </c>
      <c r="I3" s="4" t="s">
        <v>156</v>
      </c>
      <c r="J3" s="54" t="s">
        <v>153</v>
      </c>
    </row>
    <row r="4" spans="1:10" x14ac:dyDescent="0.3">
      <c r="A4" s="1" t="s">
        <v>39</v>
      </c>
      <c r="B4" s="13">
        <v>10</v>
      </c>
      <c r="C4" s="3">
        <v>22</v>
      </c>
      <c r="D4" s="146">
        <v>58</v>
      </c>
      <c r="E4" s="3">
        <v>19.13</v>
      </c>
      <c r="F4" s="3">
        <v>80</v>
      </c>
      <c r="G4" s="83">
        <f>ROUND(E4*F4 %,2)</f>
        <v>15.3</v>
      </c>
      <c r="H4" s="15">
        <f>D4*G4</f>
        <v>887.40000000000009</v>
      </c>
      <c r="I4" s="15">
        <v>0</v>
      </c>
      <c r="J4" s="207" t="s">
        <v>19</v>
      </c>
    </row>
    <row r="5" spans="1:10" x14ac:dyDescent="0.3">
      <c r="A5" s="1" t="s">
        <v>3</v>
      </c>
      <c r="B5" s="13">
        <v>16</v>
      </c>
      <c r="C5" s="3">
        <v>21</v>
      </c>
      <c r="D5" s="146">
        <v>203</v>
      </c>
      <c r="E5" s="21">
        <v>19.13</v>
      </c>
      <c r="F5" s="3">
        <v>80</v>
      </c>
      <c r="G5" s="83">
        <f t="shared" ref="G5:G15" si="0">ROUND(E5*F5 %,2)</f>
        <v>15.3</v>
      </c>
      <c r="H5" s="15">
        <f t="shared" ref="H5:H15" si="1">D5*G5</f>
        <v>3105.9</v>
      </c>
      <c r="I5" s="15">
        <v>0</v>
      </c>
      <c r="J5" s="208"/>
    </row>
    <row r="6" spans="1:10" x14ac:dyDescent="0.3">
      <c r="A6" s="1" t="s">
        <v>4</v>
      </c>
      <c r="B6" s="13">
        <v>21</v>
      </c>
      <c r="C6" s="3">
        <v>20</v>
      </c>
      <c r="D6" s="146">
        <v>206</v>
      </c>
      <c r="E6" s="21">
        <v>19.13</v>
      </c>
      <c r="F6" s="3">
        <v>80</v>
      </c>
      <c r="G6" s="83">
        <f t="shared" si="0"/>
        <v>15.3</v>
      </c>
      <c r="H6" s="15">
        <f t="shared" si="1"/>
        <v>3151.8</v>
      </c>
      <c r="I6" s="15">
        <v>0</v>
      </c>
      <c r="J6" s="208"/>
    </row>
    <row r="7" spans="1:10" x14ac:dyDescent="0.3">
      <c r="A7" s="1" t="s">
        <v>5</v>
      </c>
      <c r="B7" s="13">
        <v>22</v>
      </c>
      <c r="C7" s="3">
        <v>21</v>
      </c>
      <c r="D7" s="146">
        <v>174</v>
      </c>
      <c r="E7" s="21">
        <v>19.13</v>
      </c>
      <c r="F7" s="3">
        <v>80</v>
      </c>
      <c r="G7" s="83">
        <f t="shared" si="0"/>
        <v>15.3</v>
      </c>
      <c r="H7" s="15">
        <f t="shared" si="1"/>
        <v>2662.2000000000003</v>
      </c>
      <c r="I7" s="15">
        <v>0</v>
      </c>
      <c r="J7" s="208"/>
    </row>
    <row r="8" spans="1:10" x14ac:dyDescent="0.3">
      <c r="A8" s="1" t="s">
        <v>6</v>
      </c>
      <c r="B8" s="13">
        <v>20</v>
      </c>
      <c r="C8" s="3">
        <v>21</v>
      </c>
      <c r="D8" s="146">
        <v>161</v>
      </c>
      <c r="E8" s="21">
        <v>19.13</v>
      </c>
      <c r="F8" s="3">
        <v>80</v>
      </c>
      <c r="G8" s="83">
        <f t="shared" si="0"/>
        <v>15.3</v>
      </c>
      <c r="H8" s="15">
        <f t="shared" si="1"/>
        <v>2463.3000000000002</v>
      </c>
      <c r="I8" s="5">
        <v>0</v>
      </c>
      <c r="J8" s="208"/>
    </row>
    <row r="9" spans="1:10" x14ac:dyDescent="0.3">
      <c r="A9" s="1" t="s">
        <v>7</v>
      </c>
      <c r="B9" s="13">
        <v>18</v>
      </c>
      <c r="C9" s="3">
        <v>19</v>
      </c>
      <c r="D9" s="146">
        <v>115</v>
      </c>
      <c r="E9" s="21">
        <v>19.13</v>
      </c>
      <c r="F9" s="3">
        <v>80</v>
      </c>
      <c r="G9" s="83">
        <f t="shared" si="0"/>
        <v>15.3</v>
      </c>
      <c r="H9" s="15">
        <f t="shared" si="1"/>
        <v>1759.5</v>
      </c>
      <c r="I9" s="5">
        <v>0</v>
      </c>
      <c r="J9" s="208"/>
    </row>
    <row r="10" spans="1:10" x14ac:dyDescent="0.3">
      <c r="A10" s="1" t="s">
        <v>8</v>
      </c>
      <c r="B10" s="13">
        <v>20</v>
      </c>
      <c r="C10" s="3">
        <v>23</v>
      </c>
      <c r="D10" s="146">
        <v>144</v>
      </c>
      <c r="E10" s="21">
        <v>19.13</v>
      </c>
      <c r="F10" s="3">
        <v>80</v>
      </c>
      <c r="G10" s="83">
        <f t="shared" si="0"/>
        <v>15.3</v>
      </c>
      <c r="H10" s="15">
        <f t="shared" si="1"/>
        <v>2203.2000000000003</v>
      </c>
      <c r="I10" s="5">
        <v>0</v>
      </c>
      <c r="J10" s="208"/>
    </row>
    <row r="11" spans="1:10" x14ac:dyDescent="0.3">
      <c r="A11" s="1" t="s">
        <v>9</v>
      </c>
      <c r="B11" s="13">
        <v>21</v>
      </c>
      <c r="C11" s="3">
        <v>22</v>
      </c>
      <c r="D11" s="146">
        <v>140</v>
      </c>
      <c r="E11" s="21">
        <v>19.13</v>
      </c>
      <c r="F11" s="3">
        <v>80</v>
      </c>
      <c r="G11" s="83">
        <f t="shared" si="0"/>
        <v>15.3</v>
      </c>
      <c r="H11" s="15">
        <f t="shared" si="1"/>
        <v>2142</v>
      </c>
      <c r="I11" s="5">
        <v>0</v>
      </c>
      <c r="J11" s="208"/>
    </row>
    <row r="12" spans="1:10" x14ac:dyDescent="0.3">
      <c r="A12" s="1" t="s">
        <v>10</v>
      </c>
      <c r="B12" s="13">
        <v>20</v>
      </c>
      <c r="C12" s="3">
        <v>21</v>
      </c>
      <c r="D12" s="146">
        <v>132</v>
      </c>
      <c r="E12" s="21">
        <v>19.13</v>
      </c>
      <c r="F12" s="3">
        <v>80</v>
      </c>
      <c r="G12" s="83">
        <f t="shared" si="0"/>
        <v>15.3</v>
      </c>
      <c r="H12" s="15">
        <f t="shared" si="1"/>
        <v>2019.6000000000001</v>
      </c>
      <c r="I12" s="5">
        <f>SUM(H4:H11)</f>
        <v>18375.300000000003</v>
      </c>
      <c r="J12" s="208"/>
    </row>
    <row r="13" spans="1:10" x14ac:dyDescent="0.3">
      <c r="A13" s="1" t="s">
        <v>11</v>
      </c>
      <c r="B13" s="13">
        <v>20</v>
      </c>
      <c r="C13" s="3">
        <v>23</v>
      </c>
      <c r="D13" s="146">
        <v>205</v>
      </c>
      <c r="E13" s="21">
        <v>19.13</v>
      </c>
      <c r="F13" s="3">
        <v>80</v>
      </c>
      <c r="G13" s="83">
        <f t="shared" si="0"/>
        <v>15.3</v>
      </c>
      <c r="H13" s="15">
        <f t="shared" si="1"/>
        <v>3136.5</v>
      </c>
      <c r="I13" s="5">
        <f t="shared" ref="I13" si="2">H12</f>
        <v>2019.6000000000001</v>
      </c>
      <c r="J13" s="208"/>
    </row>
    <row r="14" spans="1:10" x14ac:dyDescent="0.3">
      <c r="A14" s="1" t="s">
        <v>12</v>
      </c>
      <c r="B14" s="13">
        <v>19</v>
      </c>
      <c r="C14" s="3">
        <v>20</v>
      </c>
      <c r="D14" s="146">
        <v>206</v>
      </c>
      <c r="E14" s="21">
        <v>19.13</v>
      </c>
      <c r="F14" s="3">
        <v>80</v>
      </c>
      <c r="G14" s="83">
        <f t="shared" si="0"/>
        <v>15.3</v>
      </c>
      <c r="H14" s="15">
        <f>D14*G14</f>
        <v>3151.8</v>
      </c>
      <c r="I14" s="12">
        <f>H13</f>
        <v>3136.5</v>
      </c>
      <c r="J14" s="208"/>
    </row>
    <row r="15" spans="1:10" x14ac:dyDescent="0.3">
      <c r="A15" s="1" t="s">
        <v>13</v>
      </c>
      <c r="B15" s="13">
        <v>17</v>
      </c>
      <c r="C15" s="3">
        <v>18</v>
      </c>
      <c r="D15" s="146">
        <v>177</v>
      </c>
      <c r="E15" s="21">
        <v>19.13</v>
      </c>
      <c r="F15" s="3">
        <v>80</v>
      </c>
      <c r="G15" s="83">
        <f t="shared" si="0"/>
        <v>15.3</v>
      </c>
      <c r="H15" s="15">
        <f t="shared" si="1"/>
        <v>2708.1</v>
      </c>
      <c r="I15" s="5">
        <f>H14</f>
        <v>3151.8</v>
      </c>
      <c r="J15" s="209"/>
    </row>
    <row r="16" spans="1:10" x14ac:dyDescent="0.3">
      <c r="A16" s="1" t="s">
        <v>14</v>
      </c>
      <c r="B16" s="3" t="s">
        <v>18</v>
      </c>
      <c r="C16" s="3">
        <f>SUM(C4:C15)</f>
        <v>251</v>
      </c>
      <c r="D16" s="146">
        <f>SUM(D4:D15)</f>
        <v>1921</v>
      </c>
      <c r="E16" s="3" t="s">
        <v>18</v>
      </c>
      <c r="F16" s="3" t="s">
        <v>18</v>
      </c>
      <c r="G16" s="21" t="s">
        <v>18</v>
      </c>
      <c r="H16" s="5">
        <f>SUM(H4:H15)</f>
        <v>29391.3</v>
      </c>
      <c r="I16" s="5">
        <f>SUM(I4:I15)</f>
        <v>26683.200000000001</v>
      </c>
      <c r="J16" s="1"/>
    </row>
    <row r="17" spans="1:10" x14ac:dyDescent="0.3">
      <c r="A17" s="101"/>
      <c r="B17" s="59"/>
      <c r="C17" s="80"/>
      <c r="D17" s="147"/>
      <c r="E17" s="59"/>
      <c r="F17" s="59"/>
      <c r="G17" s="59"/>
      <c r="H17" s="89"/>
      <c r="I17" s="89"/>
      <c r="J17" s="84"/>
    </row>
    <row r="18" spans="1:10" x14ac:dyDescent="0.3">
      <c r="A18" s="10"/>
      <c r="D18" s="148"/>
    </row>
    <row r="19" spans="1:10" x14ac:dyDescent="0.3">
      <c r="A19" s="10"/>
      <c r="D19" s="148"/>
    </row>
    <row r="20" spans="1:10" x14ac:dyDescent="0.3">
      <c r="B20" s="191" t="s">
        <v>0</v>
      </c>
      <c r="C20" s="191"/>
      <c r="D20" s="191"/>
      <c r="E20" s="191"/>
      <c r="F20" s="191"/>
      <c r="G20" s="191"/>
      <c r="H20" s="191"/>
      <c r="I20" s="191"/>
      <c r="J20" s="191"/>
    </row>
    <row r="21" spans="1:10" ht="72" x14ac:dyDescent="0.3">
      <c r="A21" s="2" t="s">
        <v>38</v>
      </c>
      <c r="B21" s="7" t="s">
        <v>15</v>
      </c>
      <c r="C21" s="7" t="s">
        <v>21</v>
      </c>
      <c r="D21" s="4" t="s">
        <v>193</v>
      </c>
      <c r="E21" s="7" t="s">
        <v>157</v>
      </c>
      <c r="F21" s="7" t="s">
        <v>29</v>
      </c>
      <c r="G21" s="7" t="s">
        <v>149</v>
      </c>
      <c r="H21" s="7" t="s">
        <v>155</v>
      </c>
      <c r="I21" s="4" t="s">
        <v>156</v>
      </c>
      <c r="J21" s="54" t="s">
        <v>154</v>
      </c>
    </row>
    <row r="22" spans="1:10" x14ac:dyDescent="0.3">
      <c r="A22" s="1" t="s">
        <v>41</v>
      </c>
      <c r="B22" s="3">
        <v>18</v>
      </c>
      <c r="C22" s="3">
        <v>11</v>
      </c>
      <c r="D22" s="146">
        <v>27</v>
      </c>
      <c r="E22" s="3">
        <v>19.13</v>
      </c>
      <c r="F22" s="3">
        <v>80</v>
      </c>
      <c r="G22" s="5">
        <f>ROUND(E22*F22 %,2)</f>
        <v>15.3</v>
      </c>
      <c r="H22" s="15">
        <f t="shared" ref="H22:H34" si="3">D22*G22</f>
        <v>413.1</v>
      </c>
      <c r="I22" s="5">
        <f>H15</f>
        <v>2708.1</v>
      </c>
      <c r="J22" s="207" t="s">
        <v>153</v>
      </c>
    </row>
    <row r="23" spans="1:10" x14ac:dyDescent="0.3">
      <c r="A23" s="1" t="s">
        <v>40</v>
      </c>
      <c r="B23" s="21">
        <v>19</v>
      </c>
      <c r="C23" s="3">
        <v>11</v>
      </c>
      <c r="D23" s="146">
        <v>180</v>
      </c>
      <c r="E23" s="21">
        <v>19.13</v>
      </c>
      <c r="F23" s="3">
        <v>60</v>
      </c>
      <c r="G23" s="5">
        <f t="shared" ref="G23:G34" si="4">ROUND(E23*F23 %,2)</f>
        <v>11.48</v>
      </c>
      <c r="H23" s="15">
        <f t="shared" si="3"/>
        <v>2066.4</v>
      </c>
      <c r="I23" s="5"/>
      <c r="J23" s="208"/>
    </row>
    <row r="24" spans="1:10" x14ac:dyDescent="0.3">
      <c r="A24" s="1" t="s">
        <v>3</v>
      </c>
      <c r="B24" s="21">
        <v>19</v>
      </c>
      <c r="C24" s="3">
        <v>20</v>
      </c>
      <c r="D24" s="146">
        <v>206</v>
      </c>
      <c r="E24" s="21">
        <v>19.13</v>
      </c>
      <c r="F24" s="3">
        <v>60</v>
      </c>
      <c r="G24" s="5">
        <f t="shared" si="4"/>
        <v>11.48</v>
      </c>
      <c r="H24" s="15">
        <f t="shared" si="3"/>
        <v>2364.88</v>
      </c>
      <c r="I24" s="5">
        <f>H22+H23</f>
        <v>2479.5</v>
      </c>
      <c r="J24" s="208"/>
    </row>
    <row r="25" spans="1:10" x14ac:dyDescent="0.3">
      <c r="A25" s="1" t="s">
        <v>4</v>
      </c>
      <c r="B25" s="21">
        <v>18</v>
      </c>
      <c r="C25" s="3">
        <v>21</v>
      </c>
      <c r="D25" s="146">
        <v>205</v>
      </c>
      <c r="E25" s="21">
        <v>19.13</v>
      </c>
      <c r="F25" s="3">
        <v>60</v>
      </c>
      <c r="G25" s="5">
        <f t="shared" si="4"/>
        <v>11.48</v>
      </c>
      <c r="H25" s="15">
        <f t="shared" si="3"/>
        <v>2353.4</v>
      </c>
      <c r="I25" s="5">
        <f t="shared" ref="I25:I28" si="5">H24</f>
        <v>2364.88</v>
      </c>
      <c r="J25" s="208"/>
    </row>
    <row r="26" spans="1:10" x14ac:dyDescent="0.3">
      <c r="A26" s="1" t="s">
        <v>5</v>
      </c>
      <c r="B26" s="21">
        <v>19</v>
      </c>
      <c r="C26" s="3">
        <v>20</v>
      </c>
      <c r="D26" s="146">
        <v>184</v>
      </c>
      <c r="E26" s="21">
        <v>19.13</v>
      </c>
      <c r="F26" s="3">
        <v>60</v>
      </c>
      <c r="G26" s="5">
        <f t="shared" si="4"/>
        <v>11.48</v>
      </c>
      <c r="H26" s="15">
        <f>D26*G26</f>
        <v>2112.3200000000002</v>
      </c>
      <c r="I26" s="5">
        <f t="shared" si="5"/>
        <v>2353.4</v>
      </c>
      <c r="J26" s="208"/>
    </row>
    <row r="27" spans="1:10" x14ac:dyDescent="0.3">
      <c r="A27" s="1" t="s">
        <v>6</v>
      </c>
      <c r="B27" s="21">
        <v>23</v>
      </c>
      <c r="C27" s="3">
        <v>20</v>
      </c>
      <c r="D27" s="146">
        <v>254</v>
      </c>
      <c r="E27" s="21">
        <v>19.13</v>
      </c>
      <c r="F27" s="3">
        <v>60</v>
      </c>
      <c r="G27" s="5">
        <f t="shared" si="4"/>
        <v>11.48</v>
      </c>
      <c r="H27" s="15">
        <f t="shared" si="3"/>
        <v>2915.92</v>
      </c>
      <c r="I27" s="5">
        <f t="shared" si="5"/>
        <v>2112.3200000000002</v>
      </c>
      <c r="J27" s="208"/>
    </row>
    <row r="28" spans="1:10" x14ac:dyDescent="0.3">
      <c r="A28" s="1" t="s">
        <v>7</v>
      </c>
      <c r="B28" s="21">
        <v>24</v>
      </c>
      <c r="C28" s="3">
        <v>19</v>
      </c>
      <c r="D28" s="146">
        <v>163</v>
      </c>
      <c r="E28" s="21">
        <v>19.13</v>
      </c>
      <c r="F28" s="3">
        <v>60</v>
      </c>
      <c r="G28" s="5">
        <f t="shared" si="4"/>
        <v>11.48</v>
      </c>
      <c r="H28" s="15">
        <f t="shared" si="3"/>
        <v>1871.24</v>
      </c>
      <c r="I28" s="5">
        <f t="shared" si="5"/>
        <v>2915.92</v>
      </c>
      <c r="J28" s="208"/>
    </row>
    <row r="29" spans="1:10" x14ac:dyDescent="0.3">
      <c r="A29" s="1" t="s">
        <v>8</v>
      </c>
      <c r="B29" s="21">
        <v>25</v>
      </c>
      <c r="C29" s="3">
        <v>23</v>
      </c>
      <c r="D29" s="146">
        <v>175</v>
      </c>
      <c r="E29" s="21">
        <v>19.13</v>
      </c>
      <c r="F29" s="3">
        <v>60</v>
      </c>
      <c r="G29" s="5">
        <f t="shared" si="4"/>
        <v>11.48</v>
      </c>
      <c r="H29" s="15">
        <f t="shared" si="3"/>
        <v>2009</v>
      </c>
      <c r="I29" s="5">
        <f>H28</f>
        <v>1871.24</v>
      </c>
      <c r="J29" s="209"/>
    </row>
    <row r="30" spans="1:10" x14ac:dyDescent="0.3">
      <c r="A30" s="1" t="s">
        <v>9</v>
      </c>
      <c r="B30" s="21">
        <v>18</v>
      </c>
      <c r="C30" s="3">
        <v>21</v>
      </c>
      <c r="D30" s="146">
        <v>203</v>
      </c>
      <c r="E30" s="21">
        <v>19.13</v>
      </c>
      <c r="F30" s="3">
        <v>60</v>
      </c>
      <c r="G30" s="5">
        <f t="shared" si="4"/>
        <v>11.48</v>
      </c>
      <c r="H30" s="15">
        <f t="shared" si="3"/>
        <v>2330.44</v>
      </c>
      <c r="I30" s="5">
        <f t="shared" ref="I30:I32" si="6">H29</f>
        <v>2009</v>
      </c>
      <c r="J30" s="207" t="s">
        <v>20</v>
      </c>
    </row>
    <row r="31" spans="1:10" x14ac:dyDescent="0.3">
      <c r="A31" s="1" t="s">
        <v>10</v>
      </c>
      <c r="B31" s="21">
        <v>18</v>
      </c>
      <c r="C31" s="3">
        <v>22</v>
      </c>
      <c r="D31" s="146">
        <v>203</v>
      </c>
      <c r="E31" s="21">
        <v>19.13</v>
      </c>
      <c r="F31" s="3">
        <v>60</v>
      </c>
      <c r="G31" s="5">
        <f t="shared" si="4"/>
        <v>11.48</v>
      </c>
      <c r="H31" s="15">
        <f t="shared" si="3"/>
        <v>2330.44</v>
      </c>
      <c r="I31" s="5">
        <f t="shared" si="6"/>
        <v>2330.44</v>
      </c>
      <c r="J31" s="208"/>
    </row>
    <row r="32" spans="1:10" x14ac:dyDescent="0.3">
      <c r="A32" s="1" t="s">
        <v>11</v>
      </c>
      <c r="B32" s="21">
        <v>18</v>
      </c>
      <c r="C32" s="3">
        <v>23</v>
      </c>
      <c r="D32" s="146">
        <v>203</v>
      </c>
      <c r="E32" s="21">
        <v>19.13</v>
      </c>
      <c r="F32" s="3">
        <v>60</v>
      </c>
      <c r="G32" s="5">
        <f t="shared" si="4"/>
        <v>11.48</v>
      </c>
      <c r="H32" s="15">
        <f t="shared" si="3"/>
        <v>2330.44</v>
      </c>
      <c r="I32" s="5">
        <f t="shared" si="6"/>
        <v>2330.44</v>
      </c>
      <c r="J32" s="208"/>
    </row>
    <row r="33" spans="1:10" x14ac:dyDescent="0.3">
      <c r="A33" s="1" t="s">
        <v>12</v>
      </c>
      <c r="B33" s="21">
        <v>18</v>
      </c>
      <c r="C33" s="3">
        <v>19</v>
      </c>
      <c r="D33" s="146">
        <v>203</v>
      </c>
      <c r="E33" s="21">
        <v>19.13</v>
      </c>
      <c r="F33" s="3">
        <v>60</v>
      </c>
      <c r="G33" s="5">
        <f t="shared" si="4"/>
        <v>11.48</v>
      </c>
      <c r="H33" s="15">
        <f t="shared" si="3"/>
        <v>2330.44</v>
      </c>
      <c r="I33" s="14">
        <f>H32</f>
        <v>2330.44</v>
      </c>
      <c r="J33" s="208"/>
    </row>
    <row r="34" spans="1:10" x14ac:dyDescent="0.3">
      <c r="A34" s="1" t="s">
        <v>13</v>
      </c>
      <c r="B34" s="21">
        <v>18</v>
      </c>
      <c r="C34" s="3">
        <v>19</v>
      </c>
      <c r="D34" s="146">
        <v>203</v>
      </c>
      <c r="E34" s="21">
        <v>19.13</v>
      </c>
      <c r="F34" s="3">
        <v>60</v>
      </c>
      <c r="G34" s="5">
        <f t="shared" si="4"/>
        <v>11.48</v>
      </c>
      <c r="H34" s="15">
        <f t="shared" si="3"/>
        <v>2330.44</v>
      </c>
      <c r="I34" s="5">
        <f>H33</f>
        <v>2330.44</v>
      </c>
      <c r="J34" s="209"/>
    </row>
    <row r="35" spans="1:10" x14ac:dyDescent="0.3">
      <c r="A35" s="1" t="s">
        <v>14</v>
      </c>
      <c r="B35" s="3" t="s">
        <v>18</v>
      </c>
      <c r="C35" s="3">
        <f>SUM(C22:C34)</f>
        <v>249</v>
      </c>
      <c r="D35" s="146">
        <f>SUM(D22:D34)</f>
        <v>2409</v>
      </c>
      <c r="E35" s="3" t="s">
        <v>18</v>
      </c>
      <c r="F35" s="3" t="s">
        <v>18</v>
      </c>
      <c r="G35" s="21" t="s">
        <v>18</v>
      </c>
      <c r="H35" s="5">
        <f>SUM(H22:H34)</f>
        <v>27758.459999999995</v>
      </c>
      <c r="I35" s="5">
        <f>SUM(I22:I34)</f>
        <v>28136.119999999995</v>
      </c>
      <c r="J35" s="1"/>
    </row>
    <row r="36" spans="1:10" x14ac:dyDescent="0.3">
      <c r="A36" s="10" t="s">
        <v>261</v>
      </c>
    </row>
    <row r="37" spans="1:10" x14ac:dyDescent="0.3">
      <c r="B37" s="191" t="s">
        <v>26</v>
      </c>
      <c r="C37" s="191"/>
      <c r="D37" s="191"/>
      <c r="E37" s="191"/>
      <c r="F37" s="191"/>
      <c r="G37" s="191"/>
      <c r="H37" s="191"/>
      <c r="I37" s="191"/>
      <c r="J37" s="191"/>
    </row>
    <row r="38" spans="1:10" ht="72" x14ac:dyDescent="0.3">
      <c r="A38" s="2" t="s">
        <v>38</v>
      </c>
      <c r="B38" s="7" t="s">
        <v>15</v>
      </c>
      <c r="C38" s="7" t="s">
        <v>21</v>
      </c>
      <c r="D38" s="4" t="s">
        <v>197</v>
      </c>
      <c r="E38" s="7" t="s">
        <v>157</v>
      </c>
      <c r="F38" s="7" t="s">
        <v>30</v>
      </c>
      <c r="G38" s="7" t="s">
        <v>149</v>
      </c>
      <c r="H38" s="7" t="s">
        <v>155</v>
      </c>
      <c r="I38" s="4" t="s">
        <v>156</v>
      </c>
      <c r="J38" s="54" t="s">
        <v>199</v>
      </c>
    </row>
    <row r="39" spans="1:10" x14ac:dyDescent="0.3">
      <c r="A39" s="1" t="s">
        <v>41</v>
      </c>
      <c r="B39" s="3">
        <v>18</v>
      </c>
      <c r="C39" s="3">
        <v>11</v>
      </c>
      <c r="D39" s="146">
        <v>106</v>
      </c>
      <c r="E39" s="3">
        <v>19.13</v>
      </c>
      <c r="F39" s="3">
        <v>60</v>
      </c>
      <c r="G39" s="5">
        <f>ROUND(E39*F39 %,2)</f>
        <v>11.48</v>
      </c>
      <c r="H39" s="15">
        <f>D39*G39</f>
        <v>1216.8800000000001</v>
      </c>
      <c r="I39" s="5">
        <f>H34</f>
        <v>2330.44</v>
      </c>
      <c r="J39" s="207" t="s">
        <v>20</v>
      </c>
    </row>
    <row r="40" spans="1:10" x14ac:dyDescent="0.3">
      <c r="A40" s="1" t="s">
        <v>40</v>
      </c>
      <c r="B40" s="21">
        <v>18</v>
      </c>
      <c r="C40" s="3">
        <v>10</v>
      </c>
      <c r="D40" s="146">
        <v>97</v>
      </c>
      <c r="E40" s="21">
        <v>19.13</v>
      </c>
      <c r="F40" s="3">
        <v>40</v>
      </c>
      <c r="G40" s="5">
        <f t="shared" ref="G40:G51" si="7">ROUND(E40*F40 %,2)</f>
        <v>7.65</v>
      </c>
      <c r="H40" s="15">
        <f t="shared" ref="H40:H51" si="8">D40*G40</f>
        <v>742.05000000000007</v>
      </c>
      <c r="I40" s="5"/>
      <c r="J40" s="208"/>
    </row>
    <row r="41" spans="1:10" x14ac:dyDescent="0.3">
      <c r="A41" s="1" t="s">
        <v>3</v>
      </c>
      <c r="B41" s="21">
        <v>18</v>
      </c>
      <c r="C41" s="3">
        <v>20</v>
      </c>
      <c r="D41" s="146">
        <v>203</v>
      </c>
      <c r="E41" s="21">
        <v>19.13</v>
      </c>
      <c r="F41" s="3">
        <v>40</v>
      </c>
      <c r="G41" s="5">
        <f t="shared" si="7"/>
        <v>7.65</v>
      </c>
      <c r="H41" s="15">
        <f t="shared" si="8"/>
        <v>1552.95</v>
      </c>
      <c r="I41" s="5">
        <f>H39+H40</f>
        <v>1958.9300000000003</v>
      </c>
      <c r="J41" s="208"/>
    </row>
    <row r="42" spans="1:10" x14ac:dyDescent="0.3">
      <c r="A42" s="1" t="s">
        <v>4</v>
      </c>
      <c r="B42" s="21">
        <v>18</v>
      </c>
      <c r="C42" s="3">
        <v>22</v>
      </c>
      <c r="D42" s="146">
        <v>203</v>
      </c>
      <c r="E42" s="21">
        <v>19.13</v>
      </c>
      <c r="F42" s="3">
        <v>40</v>
      </c>
      <c r="G42" s="5">
        <f t="shared" si="7"/>
        <v>7.65</v>
      </c>
      <c r="H42" s="15">
        <f t="shared" si="8"/>
        <v>1552.95</v>
      </c>
      <c r="I42" s="5">
        <f t="shared" ref="I42:I45" si="9">H41</f>
        <v>1552.95</v>
      </c>
      <c r="J42" s="208"/>
    </row>
    <row r="43" spans="1:10" x14ac:dyDescent="0.3">
      <c r="A43" s="1" t="s">
        <v>5</v>
      </c>
      <c r="B43" s="21">
        <v>18</v>
      </c>
      <c r="C43" s="3">
        <v>21</v>
      </c>
      <c r="D43" s="146">
        <v>203</v>
      </c>
      <c r="E43" s="21">
        <v>19.13</v>
      </c>
      <c r="F43" s="3">
        <v>40</v>
      </c>
      <c r="G43" s="5">
        <f t="shared" si="7"/>
        <v>7.65</v>
      </c>
      <c r="H43" s="15">
        <f t="shared" si="8"/>
        <v>1552.95</v>
      </c>
      <c r="I43" s="5">
        <f t="shared" si="9"/>
        <v>1552.95</v>
      </c>
      <c r="J43" s="208"/>
    </row>
    <row r="44" spans="1:10" x14ac:dyDescent="0.3">
      <c r="A44" s="1" t="s">
        <v>6</v>
      </c>
      <c r="B44" s="21">
        <v>18</v>
      </c>
      <c r="C44" s="3">
        <v>19</v>
      </c>
      <c r="D44" s="146">
        <v>203</v>
      </c>
      <c r="E44" s="21">
        <v>19.13</v>
      </c>
      <c r="F44" s="3">
        <v>40</v>
      </c>
      <c r="G44" s="5">
        <f t="shared" si="7"/>
        <v>7.65</v>
      </c>
      <c r="H44" s="15">
        <f t="shared" si="8"/>
        <v>1552.95</v>
      </c>
      <c r="I44" s="5">
        <f t="shared" si="9"/>
        <v>1552.95</v>
      </c>
      <c r="J44" s="208"/>
    </row>
    <row r="45" spans="1:10" x14ac:dyDescent="0.3">
      <c r="A45" s="1" t="s">
        <v>7</v>
      </c>
      <c r="B45" s="21">
        <v>18</v>
      </c>
      <c r="C45" s="3">
        <v>20</v>
      </c>
      <c r="D45" s="146">
        <v>203</v>
      </c>
      <c r="E45" s="21">
        <v>19.13</v>
      </c>
      <c r="F45" s="3">
        <v>40</v>
      </c>
      <c r="G45" s="5">
        <f t="shared" si="7"/>
        <v>7.65</v>
      </c>
      <c r="H45" s="15">
        <f t="shared" si="8"/>
        <v>1552.95</v>
      </c>
      <c r="I45" s="5">
        <f t="shared" si="9"/>
        <v>1552.95</v>
      </c>
      <c r="J45" s="208"/>
    </row>
    <row r="46" spans="1:10" x14ac:dyDescent="0.3">
      <c r="A46" s="1" t="s">
        <v>8</v>
      </c>
      <c r="B46" s="21">
        <v>18</v>
      </c>
      <c r="C46" s="3">
        <v>23</v>
      </c>
      <c r="D46" s="146">
        <v>203</v>
      </c>
      <c r="E46" s="21">
        <v>19.13</v>
      </c>
      <c r="F46" s="3">
        <v>40</v>
      </c>
      <c r="G46" s="5">
        <f t="shared" si="7"/>
        <v>7.65</v>
      </c>
      <c r="H46" s="15">
        <f t="shared" si="8"/>
        <v>1552.95</v>
      </c>
      <c r="I46" s="5">
        <f>H45</f>
        <v>1552.95</v>
      </c>
      <c r="J46" s="208"/>
    </row>
    <row r="47" spans="1:10" x14ac:dyDescent="0.3">
      <c r="A47" s="1" t="s">
        <v>9</v>
      </c>
      <c r="B47" s="21">
        <v>18</v>
      </c>
      <c r="C47" s="3">
        <v>21</v>
      </c>
      <c r="D47" s="146">
        <v>203</v>
      </c>
      <c r="E47" s="21">
        <v>19.13</v>
      </c>
      <c r="F47" s="3">
        <v>40</v>
      </c>
      <c r="G47" s="5">
        <f t="shared" si="7"/>
        <v>7.65</v>
      </c>
      <c r="H47" s="15">
        <f t="shared" si="8"/>
        <v>1552.95</v>
      </c>
      <c r="I47" s="5">
        <f t="shared" ref="I47:I49" si="10">H46</f>
        <v>1552.95</v>
      </c>
      <c r="J47" s="208"/>
    </row>
    <row r="48" spans="1:10" x14ac:dyDescent="0.3">
      <c r="A48" s="1" t="s">
        <v>10</v>
      </c>
      <c r="B48" s="21">
        <v>18</v>
      </c>
      <c r="C48" s="3">
        <v>22</v>
      </c>
      <c r="D48" s="146">
        <v>203</v>
      </c>
      <c r="E48" s="21">
        <v>19.13</v>
      </c>
      <c r="F48" s="3">
        <v>40</v>
      </c>
      <c r="G48" s="5">
        <f t="shared" si="7"/>
        <v>7.65</v>
      </c>
      <c r="H48" s="15">
        <f t="shared" si="8"/>
        <v>1552.95</v>
      </c>
      <c r="I48" s="5">
        <f t="shared" si="10"/>
        <v>1552.95</v>
      </c>
      <c r="J48" s="208"/>
    </row>
    <row r="49" spans="1:10" x14ac:dyDescent="0.3">
      <c r="A49" s="1" t="s">
        <v>11</v>
      </c>
      <c r="B49" s="21">
        <v>18</v>
      </c>
      <c r="C49" s="3">
        <v>22</v>
      </c>
      <c r="D49" s="146">
        <v>203</v>
      </c>
      <c r="E49" s="21">
        <v>19.13</v>
      </c>
      <c r="F49" s="3">
        <v>40</v>
      </c>
      <c r="G49" s="5">
        <f t="shared" si="7"/>
        <v>7.65</v>
      </c>
      <c r="H49" s="15">
        <f t="shared" si="8"/>
        <v>1552.95</v>
      </c>
      <c r="I49" s="5">
        <f t="shared" si="10"/>
        <v>1552.95</v>
      </c>
      <c r="J49" s="208"/>
    </row>
    <row r="50" spans="1:10" x14ac:dyDescent="0.3">
      <c r="A50" s="1" t="s">
        <v>12</v>
      </c>
      <c r="B50" s="21">
        <v>18</v>
      </c>
      <c r="C50" s="3">
        <v>20</v>
      </c>
      <c r="D50" s="146">
        <v>203</v>
      </c>
      <c r="E50" s="21">
        <v>19.13</v>
      </c>
      <c r="F50" s="3">
        <v>40</v>
      </c>
      <c r="G50" s="5">
        <f t="shared" si="7"/>
        <v>7.65</v>
      </c>
      <c r="H50" s="15">
        <f t="shared" si="8"/>
        <v>1552.95</v>
      </c>
      <c r="I50" s="12">
        <f>H49</f>
        <v>1552.95</v>
      </c>
      <c r="J50" s="208"/>
    </row>
    <row r="51" spans="1:10" x14ac:dyDescent="0.3">
      <c r="A51" s="1" t="s">
        <v>13</v>
      </c>
      <c r="B51" s="21">
        <v>18</v>
      </c>
      <c r="C51" s="3">
        <v>20</v>
      </c>
      <c r="D51" s="146">
        <v>203</v>
      </c>
      <c r="E51" s="21">
        <v>19.13</v>
      </c>
      <c r="F51" s="3">
        <v>40</v>
      </c>
      <c r="G51" s="5">
        <f t="shared" si="7"/>
        <v>7.65</v>
      </c>
      <c r="H51" s="15">
        <f t="shared" si="8"/>
        <v>1552.95</v>
      </c>
      <c r="I51" s="5">
        <f>H50</f>
        <v>1552.95</v>
      </c>
      <c r="J51" s="209"/>
    </row>
    <row r="52" spans="1:10" x14ac:dyDescent="0.3">
      <c r="A52" s="1" t="s">
        <v>14</v>
      </c>
      <c r="B52" s="3" t="s">
        <v>18</v>
      </c>
      <c r="C52" s="3">
        <f>SUM(C39:C51)</f>
        <v>251</v>
      </c>
      <c r="D52" s="146">
        <f>SUM(D39:D51)</f>
        <v>2436</v>
      </c>
      <c r="E52" s="3" t="s">
        <v>18</v>
      </c>
      <c r="F52" s="3" t="s">
        <v>18</v>
      </c>
      <c r="G52" s="21" t="s">
        <v>18</v>
      </c>
      <c r="H52" s="5">
        <f>SUM(H39:H51)</f>
        <v>19041.380000000005</v>
      </c>
      <c r="I52" s="5">
        <f>SUM(I39:I51)</f>
        <v>19818.870000000006</v>
      </c>
      <c r="J52" s="1"/>
    </row>
    <row r="53" spans="1:10" x14ac:dyDescent="0.3">
      <c r="A53" s="10" t="s">
        <v>198</v>
      </c>
    </row>
    <row r="54" spans="1:10" x14ac:dyDescent="0.3">
      <c r="B54" s="191" t="s">
        <v>32</v>
      </c>
      <c r="C54" s="191"/>
      <c r="D54" s="191"/>
      <c r="E54" s="191"/>
      <c r="F54" s="191"/>
      <c r="G54" s="191"/>
      <c r="H54" s="191"/>
      <c r="I54" s="191"/>
      <c r="J54" s="191"/>
    </row>
    <row r="55" spans="1:10" ht="72" x14ac:dyDescent="0.3">
      <c r="A55" s="2" t="s">
        <v>38</v>
      </c>
      <c r="B55" s="7" t="s">
        <v>15</v>
      </c>
      <c r="C55" s="7" t="s">
        <v>21</v>
      </c>
      <c r="D55" s="4" t="s">
        <v>197</v>
      </c>
      <c r="E55" s="7" t="s">
        <v>157</v>
      </c>
      <c r="F55" s="7" t="s">
        <v>42</v>
      </c>
      <c r="G55" s="7" t="s">
        <v>149</v>
      </c>
      <c r="H55" s="7" t="s">
        <v>155</v>
      </c>
      <c r="I55" s="4" t="s">
        <v>156</v>
      </c>
      <c r="J55" s="54" t="s">
        <v>154</v>
      </c>
    </row>
    <row r="56" spans="1:10" x14ac:dyDescent="0.3">
      <c r="A56" s="1" t="s">
        <v>41</v>
      </c>
      <c r="B56" s="3">
        <v>25</v>
      </c>
      <c r="C56" s="3">
        <v>10</v>
      </c>
      <c r="D56" s="146">
        <v>102</v>
      </c>
      <c r="E56" s="3">
        <v>19.13</v>
      </c>
      <c r="F56" s="3">
        <v>40</v>
      </c>
      <c r="G56" s="5">
        <f>ROUND(E56*F56 %,2)</f>
        <v>7.65</v>
      </c>
      <c r="H56" s="15">
        <f t="shared" ref="H56:H68" si="11">D56*G56</f>
        <v>780.30000000000007</v>
      </c>
      <c r="I56" s="5">
        <f>H51</f>
        <v>1552.95</v>
      </c>
      <c r="J56" s="207" t="s">
        <v>20</v>
      </c>
    </row>
    <row r="57" spans="1:10" x14ac:dyDescent="0.3">
      <c r="A57" s="1" t="s">
        <v>40</v>
      </c>
      <c r="B57" s="3">
        <v>25</v>
      </c>
      <c r="C57" s="3">
        <v>10</v>
      </c>
      <c r="D57" s="146">
        <v>101</v>
      </c>
      <c r="E57" s="21">
        <v>19.13</v>
      </c>
      <c r="F57" s="3">
        <v>20</v>
      </c>
      <c r="G57" s="5">
        <f t="shared" ref="G57:G68" si="12">ROUND(E57*F57 %,2)</f>
        <v>3.83</v>
      </c>
      <c r="H57" s="15">
        <f t="shared" si="11"/>
        <v>386.83</v>
      </c>
      <c r="I57" s="5"/>
      <c r="J57" s="208"/>
    </row>
    <row r="58" spans="1:10" x14ac:dyDescent="0.3">
      <c r="A58" s="1" t="s">
        <v>3</v>
      </c>
      <c r="B58" s="3">
        <v>25</v>
      </c>
      <c r="C58" s="3">
        <v>20</v>
      </c>
      <c r="D58" s="146">
        <v>203</v>
      </c>
      <c r="E58" s="21">
        <v>19.13</v>
      </c>
      <c r="F58" s="3">
        <v>20</v>
      </c>
      <c r="G58" s="5">
        <f t="shared" si="12"/>
        <v>3.83</v>
      </c>
      <c r="H58" s="15">
        <f t="shared" si="11"/>
        <v>777.49</v>
      </c>
      <c r="I58" s="5">
        <f>H56+H57</f>
        <v>1167.1300000000001</v>
      </c>
      <c r="J58" s="208"/>
    </row>
    <row r="59" spans="1:10" x14ac:dyDescent="0.3">
      <c r="A59" s="1" t="s">
        <v>4</v>
      </c>
      <c r="B59" s="3">
        <v>25</v>
      </c>
      <c r="C59" s="3">
        <v>21</v>
      </c>
      <c r="D59" s="146">
        <v>203</v>
      </c>
      <c r="E59" s="21">
        <v>19.13</v>
      </c>
      <c r="F59" s="3">
        <v>20</v>
      </c>
      <c r="G59" s="5">
        <f t="shared" si="12"/>
        <v>3.83</v>
      </c>
      <c r="H59" s="15">
        <f t="shared" si="11"/>
        <v>777.49</v>
      </c>
      <c r="I59" s="5">
        <f t="shared" ref="I59:I62" si="13">H58</f>
        <v>777.49</v>
      </c>
      <c r="J59" s="208"/>
    </row>
    <row r="60" spans="1:10" x14ac:dyDescent="0.3">
      <c r="A60" s="1" t="s">
        <v>5</v>
      </c>
      <c r="B60" s="3">
        <v>25</v>
      </c>
      <c r="C60" s="3">
        <v>22</v>
      </c>
      <c r="D60" s="146">
        <v>203</v>
      </c>
      <c r="E60" s="21">
        <v>19.13</v>
      </c>
      <c r="F60" s="3">
        <v>20</v>
      </c>
      <c r="G60" s="5">
        <f t="shared" si="12"/>
        <v>3.83</v>
      </c>
      <c r="H60" s="15">
        <f t="shared" si="11"/>
        <v>777.49</v>
      </c>
      <c r="I60" s="5">
        <f t="shared" si="13"/>
        <v>777.49</v>
      </c>
      <c r="J60" s="208"/>
    </row>
    <row r="61" spans="1:10" x14ac:dyDescent="0.3">
      <c r="A61" s="1" t="s">
        <v>6</v>
      </c>
      <c r="B61" s="3">
        <v>25</v>
      </c>
      <c r="C61" s="3">
        <v>20</v>
      </c>
      <c r="D61" s="146">
        <v>203</v>
      </c>
      <c r="E61" s="21">
        <v>19.13</v>
      </c>
      <c r="F61" s="3">
        <v>20</v>
      </c>
      <c r="G61" s="5">
        <f t="shared" si="12"/>
        <v>3.83</v>
      </c>
      <c r="H61" s="15">
        <f t="shared" si="11"/>
        <v>777.49</v>
      </c>
      <c r="I61" s="5">
        <f t="shared" si="13"/>
        <v>777.49</v>
      </c>
      <c r="J61" s="208"/>
    </row>
    <row r="62" spans="1:10" x14ac:dyDescent="0.3">
      <c r="A62" s="1" t="s">
        <v>7</v>
      </c>
      <c r="B62" s="3">
        <v>25</v>
      </c>
      <c r="C62" s="3">
        <v>20</v>
      </c>
      <c r="D62" s="146">
        <v>203</v>
      </c>
      <c r="E62" s="21">
        <v>19.13</v>
      </c>
      <c r="F62" s="3">
        <v>20</v>
      </c>
      <c r="G62" s="5">
        <f t="shared" si="12"/>
        <v>3.83</v>
      </c>
      <c r="H62" s="15">
        <f t="shared" si="11"/>
        <v>777.49</v>
      </c>
      <c r="I62" s="5">
        <f t="shared" si="13"/>
        <v>777.49</v>
      </c>
      <c r="J62" s="208"/>
    </row>
    <row r="63" spans="1:10" x14ac:dyDescent="0.3">
      <c r="A63" s="1" t="s">
        <v>8</v>
      </c>
      <c r="B63" s="3">
        <v>25</v>
      </c>
      <c r="C63" s="3">
        <v>22</v>
      </c>
      <c r="D63" s="146">
        <v>203</v>
      </c>
      <c r="E63" s="21">
        <v>19.13</v>
      </c>
      <c r="F63" s="3">
        <v>20</v>
      </c>
      <c r="G63" s="5">
        <f t="shared" si="12"/>
        <v>3.83</v>
      </c>
      <c r="H63" s="15">
        <f t="shared" si="11"/>
        <v>777.49</v>
      </c>
      <c r="I63" s="5">
        <f>H62</f>
        <v>777.49</v>
      </c>
      <c r="J63" s="208"/>
    </row>
    <row r="64" spans="1:10" x14ac:dyDescent="0.3">
      <c r="A64" s="1" t="s">
        <v>9</v>
      </c>
      <c r="B64" s="3">
        <v>25</v>
      </c>
      <c r="C64" s="3">
        <v>22</v>
      </c>
      <c r="D64" s="146">
        <v>203</v>
      </c>
      <c r="E64" s="21">
        <v>19.13</v>
      </c>
      <c r="F64" s="3">
        <v>20</v>
      </c>
      <c r="G64" s="5">
        <f t="shared" si="12"/>
        <v>3.83</v>
      </c>
      <c r="H64" s="15">
        <f t="shared" si="11"/>
        <v>777.49</v>
      </c>
      <c r="I64" s="5">
        <f t="shared" ref="I64:I66" si="14">H63</f>
        <v>777.49</v>
      </c>
      <c r="J64" s="208"/>
    </row>
    <row r="65" spans="1:10" x14ac:dyDescent="0.3">
      <c r="A65" s="1" t="s">
        <v>10</v>
      </c>
      <c r="B65" s="3">
        <v>25</v>
      </c>
      <c r="C65" s="3">
        <v>22</v>
      </c>
      <c r="D65" s="146">
        <v>203</v>
      </c>
      <c r="E65" s="21">
        <v>19.13</v>
      </c>
      <c r="F65" s="3">
        <v>20</v>
      </c>
      <c r="G65" s="5">
        <f t="shared" si="12"/>
        <v>3.83</v>
      </c>
      <c r="H65" s="15">
        <f t="shared" si="11"/>
        <v>777.49</v>
      </c>
      <c r="I65" s="5">
        <f t="shared" si="14"/>
        <v>777.49</v>
      </c>
      <c r="J65" s="208"/>
    </row>
    <row r="66" spans="1:10" x14ac:dyDescent="0.3">
      <c r="A66" s="1" t="s">
        <v>11</v>
      </c>
      <c r="B66" s="3">
        <v>25</v>
      </c>
      <c r="C66" s="3">
        <v>21</v>
      </c>
      <c r="D66" s="146">
        <v>203</v>
      </c>
      <c r="E66" s="21">
        <v>19.13</v>
      </c>
      <c r="F66" s="3">
        <v>20</v>
      </c>
      <c r="G66" s="5">
        <f t="shared" si="12"/>
        <v>3.83</v>
      </c>
      <c r="H66" s="15">
        <f t="shared" si="11"/>
        <v>777.49</v>
      </c>
      <c r="I66" s="5">
        <f t="shared" si="14"/>
        <v>777.49</v>
      </c>
      <c r="J66" s="208"/>
    </row>
    <row r="67" spans="1:10" x14ac:dyDescent="0.3">
      <c r="A67" s="1" t="s">
        <v>34</v>
      </c>
      <c r="B67" s="3">
        <v>25</v>
      </c>
      <c r="C67" s="3">
        <v>21</v>
      </c>
      <c r="D67" s="146">
        <v>203</v>
      </c>
      <c r="E67" s="21">
        <v>19.13</v>
      </c>
      <c r="F67" s="3">
        <v>20</v>
      </c>
      <c r="G67" s="5">
        <f t="shared" si="12"/>
        <v>3.83</v>
      </c>
      <c r="H67" s="15">
        <f t="shared" si="11"/>
        <v>777.49</v>
      </c>
      <c r="I67" s="12">
        <f>H66</f>
        <v>777.49</v>
      </c>
      <c r="J67" s="208"/>
    </row>
    <row r="68" spans="1:10" x14ac:dyDescent="0.3">
      <c r="A68" s="1" t="s">
        <v>13</v>
      </c>
      <c r="B68" s="3">
        <v>25</v>
      </c>
      <c r="C68" s="3">
        <v>21</v>
      </c>
      <c r="D68" s="146">
        <v>203</v>
      </c>
      <c r="E68" s="21">
        <v>19.13</v>
      </c>
      <c r="F68" s="3">
        <v>20</v>
      </c>
      <c r="G68" s="5">
        <f t="shared" si="12"/>
        <v>3.83</v>
      </c>
      <c r="H68" s="15">
        <f t="shared" si="11"/>
        <v>777.49</v>
      </c>
      <c r="I68" s="5">
        <f>H67</f>
        <v>777.49</v>
      </c>
      <c r="J68" s="209"/>
    </row>
    <row r="69" spans="1:10" x14ac:dyDescent="0.3">
      <c r="A69" s="1" t="s">
        <v>14</v>
      </c>
      <c r="B69" s="3" t="s">
        <v>18</v>
      </c>
      <c r="C69" s="3">
        <f>SUM(C56:C68)</f>
        <v>252</v>
      </c>
      <c r="D69" s="146">
        <f>SUM(D56:D68)</f>
        <v>2436</v>
      </c>
      <c r="E69" s="3" t="s">
        <v>18</v>
      </c>
      <c r="F69" s="3" t="s">
        <v>18</v>
      </c>
      <c r="G69" s="21" t="s">
        <v>18</v>
      </c>
      <c r="H69" s="5">
        <f>SUM(H56:H68)</f>
        <v>9719.5199999999986</v>
      </c>
      <c r="I69" s="5">
        <f>SUM(I56:I68)</f>
        <v>10494.979999999998</v>
      </c>
      <c r="J69" s="1"/>
    </row>
    <row r="70" spans="1:10" x14ac:dyDescent="0.3">
      <c r="A70" s="10" t="s">
        <v>198</v>
      </c>
    </row>
    <row r="71" spans="1:10" x14ac:dyDescent="0.3">
      <c r="B71" s="191" t="s">
        <v>43</v>
      </c>
      <c r="C71" s="191"/>
      <c r="D71" s="191"/>
      <c r="E71" s="191"/>
      <c r="F71" s="191"/>
      <c r="G71" s="191"/>
      <c r="H71" s="191"/>
      <c r="I71" s="191"/>
      <c r="J71" s="191"/>
    </row>
    <row r="72" spans="1:10" ht="72" x14ac:dyDescent="0.3">
      <c r="A72" s="2" t="s">
        <v>38</v>
      </c>
      <c r="B72" s="7" t="s">
        <v>15</v>
      </c>
      <c r="C72" s="7" t="s">
        <v>21</v>
      </c>
      <c r="D72" s="4" t="s">
        <v>23</v>
      </c>
      <c r="E72" s="7" t="s">
        <v>157</v>
      </c>
      <c r="F72" s="7" t="s">
        <v>44</v>
      </c>
      <c r="G72" s="7" t="s">
        <v>149</v>
      </c>
      <c r="H72" s="7" t="s">
        <v>155</v>
      </c>
      <c r="I72" s="4" t="s">
        <v>156</v>
      </c>
      <c r="J72" s="54" t="s">
        <v>154</v>
      </c>
    </row>
    <row r="73" spans="1:10" x14ac:dyDescent="0.3">
      <c r="A73" s="1" t="s">
        <v>41</v>
      </c>
      <c r="B73" s="3">
        <v>17</v>
      </c>
      <c r="C73" s="3">
        <v>10</v>
      </c>
      <c r="D73" s="146">
        <f>ROUND(D18*C73,0)</f>
        <v>0</v>
      </c>
      <c r="E73" s="3">
        <v>19.13</v>
      </c>
      <c r="F73" s="3">
        <v>20</v>
      </c>
      <c r="G73" s="5">
        <f>ROUND(E73*F73 %,2)</f>
        <v>3.83</v>
      </c>
      <c r="H73" s="15">
        <f t="shared" ref="H73" si="15">D73*G73</f>
        <v>0</v>
      </c>
      <c r="I73" s="5">
        <f>H68</f>
        <v>777.49</v>
      </c>
      <c r="J73" s="207" t="s">
        <v>20</v>
      </c>
    </row>
    <row r="74" spans="1:10" x14ac:dyDescent="0.3">
      <c r="A74" s="1" t="s">
        <v>40</v>
      </c>
      <c r="B74" s="3"/>
      <c r="C74" s="3"/>
      <c r="D74" s="146">
        <f>B74*C74</f>
        <v>0</v>
      </c>
      <c r="E74" s="3"/>
      <c r="F74" s="3"/>
      <c r="G74" s="21"/>
      <c r="H74" s="5">
        <f>ROUND((E74*F74 %)*D74,2)</f>
        <v>0</v>
      </c>
      <c r="I74" s="5"/>
      <c r="J74" s="208"/>
    </row>
    <row r="75" spans="1:10" x14ac:dyDescent="0.3">
      <c r="A75" s="1" t="s">
        <v>3</v>
      </c>
      <c r="B75" s="3"/>
      <c r="C75" s="3"/>
      <c r="D75" s="146">
        <f t="shared" ref="D75:D85" si="16">B75*C75</f>
        <v>0</v>
      </c>
      <c r="E75" s="3"/>
      <c r="F75" s="3"/>
      <c r="G75" s="21"/>
      <c r="H75" s="5">
        <f t="shared" ref="H75:H85" si="17">ROUND((E75*F75 %)*D75,2)</f>
        <v>0</v>
      </c>
      <c r="I75" s="5">
        <f>H73+H74</f>
        <v>0</v>
      </c>
      <c r="J75" s="208"/>
    </row>
    <row r="76" spans="1:10" x14ac:dyDescent="0.3">
      <c r="A76" s="1" t="s">
        <v>4</v>
      </c>
      <c r="B76" s="3"/>
      <c r="C76" s="3"/>
      <c r="D76" s="146">
        <f t="shared" si="16"/>
        <v>0</v>
      </c>
      <c r="E76" s="3"/>
      <c r="F76" s="3"/>
      <c r="G76" s="21"/>
      <c r="H76" s="5">
        <f t="shared" si="17"/>
        <v>0</v>
      </c>
      <c r="I76" s="5">
        <f t="shared" ref="I76:I79" si="18">H75</f>
        <v>0</v>
      </c>
      <c r="J76" s="208"/>
    </row>
    <row r="77" spans="1:10" x14ac:dyDescent="0.3">
      <c r="A77" s="1" t="s">
        <v>5</v>
      </c>
      <c r="B77" s="3"/>
      <c r="C77" s="3"/>
      <c r="D77" s="146">
        <f t="shared" si="16"/>
        <v>0</v>
      </c>
      <c r="E77" s="3"/>
      <c r="F77" s="3"/>
      <c r="G77" s="21"/>
      <c r="H77" s="5">
        <f t="shared" si="17"/>
        <v>0</v>
      </c>
      <c r="I77" s="5">
        <f t="shared" si="18"/>
        <v>0</v>
      </c>
      <c r="J77" s="208"/>
    </row>
    <row r="78" spans="1:10" x14ac:dyDescent="0.3">
      <c r="A78" s="1" t="s">
        <v>6</v>
      </c>
      <c r="B78" s="3"/>
      <c r="C78" s="3"/>
      <c r="D78" s="146">
        <f t="shared" si="16"/>
        <v>0</v>
      </c>
      <c r="E78" s="3"/>
      <c r="F78" s="3"/>
      <c r="G78" s="21"/>
      <c r="H78" s="5">
        <f t="shared" si="17"/>
        <v>0</v>
      </c>
      <c r="I78" s="5">
        <f t="shared" si="18"/>
        <v>0</v>
      </c>
      <c r="J78" s="208"/>
    </row>
    <row r="79" spans="1:10" x14ac:dyDescent="0.3">
      <c r="A79" s="1" t="s">
        <v>7</v>
      </c>
      <c r="B79" s="3"/>
      <c r="C79" s="3"/>
      <c r="D79" s="146">
        <f t="shared" si="16"/>
        <v>0</v>
      </c>
      <c r="E79" s="3"/>
      <c r="F79" s="3"/>
      <c r="G79" s="21"/>
      <c r="H79" s="5">
        <f t="shared" si="17"/>
        <v>0</v>
      </c>
      <c r="I79" s="5">
        <f t="shared" si="18"/>
        <v>0</v>
      </c>
      <c r="J79" s="208"/>
    </row>
    <row r="80" spans="1:10" x14ac:dyDescent="0.3">
      <c r="A80" s="1" t="s">
        <v>8</v>
      </c>
      <c r="B80" s="3"/>
      <c r="C80" s="3"/>
      <c r="D80" s="146">
        <f t="shared" si="16"/>
        <v>0</v>
      </c>
      <c r="E80" s="3"/>
      <c r="F80" s="3"/>
      <c r="G80" s="21"/>
      <c r="H80" s="5">
        <f t="shared" si="17"/>
        <v>0</v>
      </c>
      <c r="I80" s="5">
        <f>H79</f>
        <v>0</v>
      </c>
      <c r="J80" s="208"/>
    </row>
    <row r="81" spans="1:10" x14ac:dyDescent="0.3">
      <c r="A81" s="1" t="s">
        <v>9</v>
      </c>
      <c r="B81" s="3"/>
      <c r="C81" s="3"/>
      <c r="D81" s="146">
        <f t="shared" si="16"/>
        <v>0</v>
      </c>
      <c r="E81" s="3"/>
      <c r="F81" s="3"/>
      <c r="G81" s="21"/>
      <c r="H81" s="5">
        <f t="shared" si="17"/>
        <v>0</v>
      </c>
      <c r="I81" s="5">
        <f t="shared" ref="I81:I83" si="19">H80</f>
        <v>0</v>
      </c>
      <c r="J81" s="208"/>
    </row>
    <row r="82" spans="1:10" x14ac:dyDescent="0.3">
      <c r="A82" s="1" t="s">
        <v>10</v>
      </c>
      <c r="B82" s="3"/>
      <c r="C82" s="3"/>
      <c r="D82" s="146">
        <f t="shared" si="16"/>
        <v>0</v>
      </c>
      <c r="E82" s="3"/>
      <c r="F82" s="3"/>
      <c r="G82" s="21"/>
      <c r="H82" s="5">
        <f t="shared" si="17"/>
        <v>0</v>
      </c>
      <c r="I82" s="5">
        <f t="shared" si="19"/>
        <v>0</v>
      </c>
      <c r="J82" s="208"/>
    </row>
    <row r="83" spans="1:10" x14ac:dyDescent="0.3">
      <c r="A83" s="1" t="s">
        <v>11</v>
      </c>
      <c r="B83" s="3"/>
      <c r="C83" s="3"/>
      <c r="D83" s="146">
        <f t="shared" si="16"/>
        <v>0</v>
      </c>
      <c r="E83" s="3"/>
      <c r="F83" s="3"/>
      <c r="G83" s="21"/>
      <c r="H83" s="5">
        <f t="shared" si="17"/>
        <v>0</v>
      </c>
      <c r="I83" s="5">
        <f t="shared" si="19"/>
        <v>0</v>
      </c>
      <c r="J83" s="208"/>
    </row>
    <row r="84" spans="1:10" x14ac:dyDescent="0.3">
      <c r="A84" s="1" t="s">
        <v>34</v>
      </c>
      <c r="B84" s="3"/>
      <c r="C84" s="3"/>
      <c r="D84" s="146">
        <f t="shared" si="16"/>
        <v>0</v>
      </c>
      <c r="E84" s="3"/>
      <c r="F84" s="3"/>
      <c r="G84" s="21"/>
      <c r="H84" s="5">
        <f t="shared" si="17"/>
        <v>0</v>
      </c>
      <c r="I84" s="12">
        <f>H83</f>
        <v>0</v>
      </c>
      <c r="J84" s="208"/>
    </row>
    <row r="85" spans="1:10" x14ac:dyDescent="0.3">
      <c r="A85" s="1" t="s">
        <v>13</v>
      </c>
      <c r="B85" s="3"/>
      <c r="C85" s="3"/>
      <c r="D85" s="146">
        <f t="shared" si="16"/>
        <v>0</v>
      </c>
      <c r="E85" s="3"/>
      <c r="F85" s="3"/>
      <c r="G85" s="21"/>
      <c r="H85" s="5">
        <f t="shared" si="17"/>
        <v>0</v>
      </c>
      <c r="I85" s="5">
        <f>H84</f>
        <v>0</v>
      </c>
      <c r="J85" s="209"/>
    </row>
    <row r="86" spans="1:10" x14ac:dyDescent="0.3">
      <c r="A86" s="1" t="s">
        <v>14</v>
      </c>
      <c r="B86" s="3" t="s">
        <v>18</v>
      </c>
      <c r="C86" s="3">
        <f>SUM(C73:C85)</f>
        <v>10</v>
      </c>
      <c r="D86" s="146">
        <f>SUM(D73:D85)</f>
        <v>0</v>
      </c>
      <c r="E86" s="3" t="s">
        <v>18</v>
      </c>
      <c r="F86" s="3" t="s">
        <v>18</v>
      </c>
      <c r="G86" s="21" t="s">
        <v>18</v>
      </c>
      <c r="H86" s="5">
        <f>SUM(H73:H85)</f>
        <v>0</v>
      </c>
      <c r="I86" s="5">
        <f>SUM(I73:I85)</f>
        <v>777.49</v>
      </c>
      <c r="J86" s="1"/>
    </row>
  </sheetData>
  <mergeCells count="11">
    <mergeCell ref="B2:J2"/>
    <mergeCell ref="B20:J20"/>
    <mergeCell ref="B71:J71"/>
    <mergeCell ref="J4:J15"/>
    <mergeCell ref="J22:J29"/>
    <mergeCell ref="J30:J34"/>
    <mergeCell ref="J73:J85"/>
    <mergeCell ref="B37:J37"/>
    <mergeCell ref="J39:J51"/>
    <mergeCell ref="B54:J54"/>
    <mergeCell ref="J56:J68"/>
  </mergeCells>
  <pageMargins left="0.7" right="0.7" top="0.75" bottom="0.75" header="0.3" footer="0.3"/>
  <pageSetup paperSize="9" scale="67" fitToHeight="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1278E-7088-4D4E-932D-ACDBC83D5DAF}">
  <sheetPr>
    <pageSetUpPr fitToPage="1"/>
  </sheetPr>
  <dimension ref="A2:J48"/>
  <sheetViews>
    <sheetView topLeftCell="A13" workbookViewId="0">
      <selection activeCell="M23" sqref="M23"/>
    </sheetView>
  </sheetViews>
  <sheetFormatPr defaultColWidth="8.77734375" defaultRowHeight="14.4" x14ac:dyDescent="0.3"/>
  <cols>
    <col min="1" max="1" width="13.21875" style="68" customWidth="1"/>
    <col min="2" max="10" width="12" style="68" customWidth="1"/>
    <col min="11" max="16384" width="8.77734375" style="68"/>
  </cols>
  <sheetData>
    <row r="2" spans="1:10" x14ac:dyDescent="0.3">
      <c r="B2" s="191" t="s">
        <v>25</v>
      </c>
      <c r="C2" s="191"/>
      <c r="D2" s="191"/>
      <c r="E2" s="191"/>
      <c r="F2" s="191"/>
      <c r="G2" s="191"/>
      <c r="H2" s="191"/>
      <c r="I2" s="191"/>
      <c r="J2" s="191"/>
    </row>
    <row r="3" spans="1:10" ht="72" x14ac:dyDescent="0.3">
      <c r="A3" s="6" t="s">
        <v>45</v>
      </c>
      <c r="B3" s="4" t="s">
        <v>15</v>
      </c>
      <c r="C3" s="4" t="s">
        <v>21</v>
      </c>
      <c r="D3" s="4" t="s">
        <v>23</v>
      </c>
      <c r="E3" s="4" t="s">
        <v>157</v>
      </c>
      <c r="F3" s="4" t="s">
        <v>24</v>
      </c>
      <c r="G3" s="4" t="s">
        <v>149</v>
      </c>
      <c r="H3" s="4" t="s">
        <v>155</v>
      </c>
      <c r="I3" s="4" t="s">
        <v>156</v>
      </c>
      <c r="J3" s="76" t="s">
        <v>19</v>
      </c>
    </row>
    <row r="4" spans="1:10" x14ac:dyDescent="0.3">
      <c r="A4" s="69" t="s">
        <v>2</v>
      </c>
      <c r="B4" s="13">
        <v>18</v>
      </c>
      <c r="C4" s="13">
        <v>22</v>
      </c>
      <c r="D4" s="13">
        <v>343</v>
      </c>
      <c r="E4" s="13">
        <v>41.57</v>
      </c>
      <c r="F4" s="13">
        <v>40</v>
      </c>
      <c r="G4" s="13">
        <f>ROUND(E4*F4 %,2)</f>
        <v>16.63</v>
      </c>
      <c r="H4" s="15">
        <f>D4*G4</f>
        <v>5704.0899999999992</v>
      </c>
      <c r="I4" s="15">
        <v>0</v>
      </c>
      <c r="J4" s="192" t="s">
        <v>19</v>
      </c>
    </row>
    <row r="5" spans="1:10" x14ac:dyDescent="0.3">
      <c r="A5" s="69" t="s">
        <v>3</v>
      </c>
      <c r="B5" s="13">
        <v>19</v>
      </c>
      <c r="C5" s="13">
        <v>21</v>
      </c>
      <c r="D5" s="13">
        <v>341</v>
      </c>
      <c r="E5" s="13">
        <v>41.57</v>
      </c>
      <c r="F5" s="13">
        <v>40</v>
      </c>
      <c r="G5" s="13">
        <f t="shared" ref="G5:G15" si="0">ROUND(E5*F5 %,2)</f>
        <v>16.63</v>
      </c>
      <c r="H5" s="15">
        <f t="shared" ref="H5:H15" si="1">D5*G5</f>
        <v>5670.83</v>
      </c>
      <c r="I5" s="15">
        <v>0</v>
      </c>
      <c r="J5" s="193"/>
    </row>
    <row r="6" spans="1:10" x14ac:dyDescent="0.3">
      <c r="A6" s="69" t="s">
        <v>4</v>
      </c>
      <c r="B6" s="13">
        <v>18</v>
      </c>
      <c r="C6" s="13">
        <v>20</v>
      </c>
      <c r="D6" s="13">
        <v>313</v>
      </c>
      <c r="E6" s="13">
        <v>41.57</v>
      </c>
      <c r="F6" s="13">
        <v>40</v>
      </c>
      <c r="G6" s="13">
        <f t="shared" si="0"/>
        <v>16.63</v>
      </c>
      <c r="H6" s="15">
        <f t="shared" si="1"/>
        <v>5205.1899999999996</v>
      </c>
      <c r="I6" s="15">
        <v>0</v>
      </c>
      <c r="J6" s="193"/>
    </row>
    <row r="7" spans="1:10" x14ac:dyDescent="0.3">
      <c r="A7" s="69" t="s">
        <v>5</v>
      </c>
      <c r="B7" s="13">
        <v>18</v>
      </c>
      <c r="C7" s="13">
        <v>21</v>
      </c>
      <c r="D7" s="13">
        <v>314</v>
      </c>
      <c r="E7" s="13">
        <v>41.57</v>
      </c>
      <c r="F7" s="13">
        <v>40</v>
      </c>
      <c r="G7" s="13">
        <f t="shared" si="0"/>
        <v>16.63</v>
      </c>
      <c r="H7" s="15">
        <f t="shared" si="1"/>
        <v>5221.82</v>
      </c>
      <c r="I7" s="15">
        <v>0</v>
      </c>
      <c r="J7" s="193"/>
    </row>
    <row r="8" spans="1:10" x14ac:dyDescent="0.3">
      <c r="A8" s="69" t="s">
        <v>6</v>
      </c>
      <c r="B8" s="13">
        <v>17</v>
      </c>
      <c r="C8" s="13">
        <v>21</v>
      </c>
      <c r="D8" s="13">
        <v>294</v>
      </c>
      <c r="E8" s="13">
        <v>41.57</v>
      </c>
      <c r="F8" s="13">
        <v>40</v>
      </c>
      <c r="G8" s="13">
        <f t="shared" si="0"/>
        <v>16.63</v>
      </c>
      <c r="H8" s="15">
        <f t="shared" si="1"/>
        <v>4889.2199999999993</v>
      </c>
      <c r="I8" s="15">
        <v>0</v>
      </c>
      <c r="J8" s="193"/>
    </row>
    <row r="9" spans="1:10" x14ac:dyDescent="0.3">
      <c r="A9" s="69" t="s">
        <v>7</v>
      </c>
      <c r="B9" s="13">
        <v>19</v>
      </c>
      <c r="C9" s="13">
        <v>19</v>
      </c>
      <c r="D9" s="13">
        <f>274-7</f>
        <v>267</v>
      </c>
      <c r="E9" s="13">
        <v>41.57</v>
      </c>
      <c r="F9" s="13">
        <v>40</v>
      </c>
      <c r="G9" s="13">
        <f t="shared" si="0"/>
        <v>16.63</v>
      </c>
      <c r="H9" s="15">
        <f t="shared" si="1"/>
        <v>4440.21</v>
      </c>
      <c r="I9" s="15">
        <v>0</v>
      </c>
      <c r="J9" s="193"/>
    </row>
    <row r="10" spans="1:10" x14ac:dyDescent="0.3">
      <c r="A10" s="69" t="s">
        <v>8</v>
      </c>
      <c r="B10" s="13">
        <v>20</v>
      </c>
      <c r="C10" s="13">
        <v>23</v>
      </c>
      <c r="D10" s="13">
        <v>343</v>
      </c>
      <c r="E10" s="13">
        <v>41.57</v>
      </c>
      <c r="F10" s="13">
        <v>40</v>
      </c>
      <c r="G10" s="13">
        <f t="shared" si="0"/>
        <v>16.63</v>
      </c>
      <c r="H10" s="15">
        <f t="shared" si="1"/>
        <v>5704.0899999999992</v>
      </c>
      <c r="I10" s="15">
        <v>0</v>
      </c>
      <c r="J10" s="193"/>
    </row>
    <row r="11" spans="1:10" x14ac:dyDescent="0.3">
      <c r="A11" s="69" t="s">
        <v>9</v>
      </c>
      <c r="B11" s="13">
        <v>19</v>
      </c>
      <c r="C11" s="13">
        <v>22</v>
      </c>
      <c r="D11" s="13">
        <v>349</v>
      </c>
      <c r="E11" s="13">
        <v>41.57</v>
      </c>
      <c r="F11" s="13">
        <v>40</v>
      </c>
      <c r="G11" s="13">
        <f t="shared" si="0"/>
        <v>16.63</v>
      </c>
      <c r="H11" s="15">
        <f t="shared" si="1"/>
        <v>5803.87</v>
      </c>
      <c r="I11" s="15">
        <v>0</v>
      </c>
      <c r="J11" s="193"/>
    </row>
    <row r="12" spans="1:10" x14ac:dyDescent="0.3">
      <c r="A12" s="69" t="s">
        <v>10</v>
      </c>
      <c r="B12" s="13">
        <v>20</v>
      </c>
      <c r="C12" s="13">
        <v>21</v>
      </c>
      <c r="D12" s="13">
        <v>356</v>
      </c>
      <c r="E12" s="13">
        <v>41.57</v>
      </c>
      <c r="F12" s="13">
        <v>40</v>
      </c>
      <c r="G12" s="13">
        <f t="shared" si="0"/>
        <v>16.63</v>
      </c>
      <c r="H12" s="15">
        <f t="shared" si="1"/>
        <v>5920.28</v>
      </c>
      <c r="I12" s="15">
        <f>SUM(H4:H11)</f>
        <v>42639.319999999992</v>
      </c>
      <c r="J12" s="193"/>
    </row>
    <row r="13" spans="1:10" x14ac:dyDescent="0.3">
      <c r="A13" s="69" t="s">
        <v>11</v>
      </c>
      <c r="B13" s="13">
        <v>20</v>
      </c>
      <c r="C13" s="13">
        <v>23</v>
      </c>
      <c r="D13" s="13">
        <v>350</v>
      </c>
      <c r="E13" s="13">
        <v>41.57</v>
      </c>
      <c r="F13" s="13">
        <v>40</v>
      </c>
      <c r="G13" s="13">
        <f t="shared" si="0"/>
        <v>16.63</v>
      </c>
      <c r="H13" s="15">
        <f t="shared" si="1"/>
        <v>5820.5</v>
      </c>
      <c r="I13" s="15">
        <f t="shared" ref="I13:I15" si="2">H12</f>
        <v>5920.28</v>
      </c>
      <c r="J13" s="193"/>
    </row>
    <row r="14" spans="1:10" x14ac:dyDescent="0.3">
      <c r="A14" s="69" t="s">
        <v>12</v>
      </c>
      <c r="B14" s="13">
        <v>21</v>
      </c>
      <c r="C14" s="13">
        <v>20</v>
      </c>
      <c r="D14" s="13">
        <v>311</v>
      </c>
      <c r="E14" s="13">
        <v>41.57</v>
      </c>
      <c r="F14" s="13">
        <v>40</v>
      </c>
      <c r="G14" s="13">
        <f t="shared" si="0"/>
        <v>16.63</v>
      </c>
      <c r="H14" s="15">
        <f t="shared" si="1"/>
        <v>5171.9299999999994</v>
      </c>
      <c r="I14" s="15">
        <f t="shared" si="2"/>
        <v>5820.5</v>
      </c>
      <c r="J14" s="193"/>
    </row>
    <row r="15" spans="1:10" x14ac:dyDescent="0.3">
      <c r="A15" s="69" t="s">
        <v>13</v>
      </c>
      <c r="B15" s="13">
        <v>20</v>
      </c>
      <c r="C15" s="13">
        <v>18</v>
      </c>
      <c r="D15" s="13">
        <v>292</v>
      </c>
      <c r="E15" s="13">
        <v>41.57</v>
      </c>
      <c r="F15" s="13">
        <v>40</v>
      </c>
      <c r="G15" s="13">
        <f t="shared" si="0"/>
        <v>16.63</v>
      </c>
      <c r="H15" s="15">
        <f t="shared" si="1"/>
        <v>4855.96</v>
      </c>
      <c r="I15" s="15">
        <f t="shared" si="2"/>
        <v>5171.9299999999994</v>
      </c>
      <c r="J15" s="194"/>
    </row>
    <row r="16" spans="1:10" x14ac:dyDescent="0.3">
      <c r="A16" s="69" t="s">
        <v>14</v>
      </c>
      <c r="B16" s="13" t="s">
        <v>18</v>
      </c>
      <c r="C16" s="13">
        <f>SUM(C4:C15)</f>
        <v>251</v>
      </c>
      <c r="D16" s="13">
        <f>SUM(D4:D15)</f>
        <v>3873</v>
      </c>
      <c r="E16" s="13" t="s">
        <v>18</v>
      </c>
      <c r="F16" s="13" t="s">
        <v>18</v>
      </c>
      <c r="G16" s="13" t="s">
        <v>18</v>
      </c>
      <c r="H16" s="15">
        <f>SUM(H4:H15)</f>
        <v>64407.989999999991</v>
      </c>
      <c r="I16" s="15">
        <f>SUM(I4:I15)</f>
        <v>59552.029999999992</v>
      </c>
      <c r="J16" s="69"/>
    </row>
    <row r="17" spans="1:10" x14ac:dyDescent="0.3">
      <c r="A17" s="10"/>
    </row>
    <row r="18" spans="1:10" x14ac:dyDescent="0.3">
      <c r="B18" s="191" t="s">
        <v>0</v>
      </c>
      <c r="C18" s="191"/>
      <c r="D18" s="191"/>
      <c r="E18" s="191"/>
      <c r="F18" s="191"/>
      <c r="G18" s="191"/>
      <c r="H18" s="191"/>
      <c r="I18" s="191"/>
      <c r="J18" s="191"/>
    </row>
    <row r="19" spans="1:10" ht="72" x14ac:dyDescent="0.3">
      <c r="A19" s="6" t="s">
        <v>45</v>
      </c>
      <c r="B19" s="4" t="s">
        <v>15</v>
      </c>
      <c r="C19" s="4" t="s">
        <v>21</v>
      </c>
      <c r="D19" s="4" t="s">
        <v>193</v>
      </c>
      <c r="E19" s="4" t="s">
        <v>157</v>
      </c>
      <c r="F19" s="4" t="s">
        <v>29</v>
      </c>
      <c r="G19" s="4" t="s">
        <v>149</v>
      </c>
      <c r="H19" s="4" t="s">
        <v>155</v>
      </c>
      <c r="I19" s="4" t="s">
        <v>156</v>
      </c>
      <c r="J19" s="76" t="s">
        <v>154</v>
      </c>
    </row>
    <row r="20" spans="1:10" x14ac:dyDescent="0.3">
      <c r="A20" s="69" t="s">
        <v>2</v>
      </c>
      <c r="B20" s="13">
        <v>20</v>
      </c>
      <c r="C20" s="13">
        <v>22</v>
      </c>
      <c r="D20" s="13">
        <v>388</v>
      </c>
      <c r="E20" s="13">
        <v>41.57</v>
      </c>
      <c r="F20" s="13">
        <v>20</v>
      </c>
      <c r="G20" s="79">
        <f t="shared" ref="G20" si="3">ROUND(E20*F20 %,2)</f>
        <v>8.31</v>
      </c>
      <c r="H20" s="15">
        <f t="shared" ref="H20" si="4">D20*G20</f>
        <v>3224.28</v>
      </c>
      <c r="I20" s="15">
        <f>H15</f>
        <v>4855.96</v>
      </c>
      <c r="J20" s="192" t="s">
        <v>19</v>
      </c>
    </row>
    <row r="21" spans="1:10" x14ac:dyDescent="0.3">
      <c r="A21" s="69" t="s">
        <v>3</v>
      </c>
      <c r="B21" s="13">
        <v>21</v>
      </c>
      <c r="C21" s="13">
        <v>20</v>
      </c>
      <c r="D21" s="13">
        <v>300</v>
      </c>
      <c r="E21" s="13">
        <v>41.57</v>
      </c>
      <c r="F21" s="13">
        <v>20</v>
      </c>
      <c r="G21" s="79">
        <f t="shared" ref="G21:G31" si="5">ROUND(E21*F21 %,2)</f>
        <v>8.31</v>
      </c>
      <c r="H21" s="15">
        <f t="shared" ref="H21:H31" si="6">D21*G21</f>
        <v>2493</v>
      </c>
      <c r="I21" s="15">
        <f>H20</f>
        <v>3224.28</v>
      </c>
      <c r="J21" s="193"/>
    </row>
    <row r="22" spans="1:10" x14ac:dyDescent="0.3">
      <c r="A22" s="69" t="s">
        <v>4</v>
      </c>
      <c r="B22" s="13">
        <v>19</v>
      </c>
      <c r="C22" s="13">
        <v>21</v>
      </c>
      <c r="D22" s="13">
        <v>300</v>
      </c>
      <c r="E22" s="13">
        <v>41.57</v>
      </c>
      <c r="F22" s="13">
        <v>20</v>
      </c>
      <c r="G22" s="79">
        <f t="shared" si="5"/>
        <v>8.31</v>
      </c>
      <c r="H22" s="15">
        <f t="shared" si="6"/>
        <v>2493</v>
      </c>
      <c r="I22" s="15">
        <f t="shared" ref="I22:I25" si="7">H21</f>
        <v>2493</v>
      </c>
      <c r="J22" s="193"/>
    </row>
    <row r="23" spans="1:10" x14ac:dyDescent="0.3">
      <c r="A23" s="69" t="s">
        <v>5</v>
      </c>
      <c r="B23" s="13">
        <v>22</v>
      </c>
      <c r="C23" s="13">
        <v>20</v>
      </c>
      <c r="D23" s="13">
        <v>362</v>
      </c>
      <c r="E23" s="13">
        <v>41.57</v>
      </c>
      <c r="F23" s="13">
        <v>20</v>
      </c>
      <c r="G23" s="79">
        <f t="shared" si="5"/>
        <v>8.31</v>
      </c>
      <c r="H23" s="15">
        <f t="shared" si="6"/>
        <v>3008.2200000000003</v>
      </c>
      <c r="I23" s="15">
        <f t="shared" si="7"/>
        <v>2493</v>
      </c>
      <c r="J23" s="193"/>
    </row>
    <row r="24" spans="1:10" x14ac:dyDescent="0.3">
      <c r="A24" s="69" t="s">
        <v>6</v>
      </c>
      <c r="B24" s="13">
        <v>21</v>
      </c>
      <c r="C24" s="13">
        <v>20</v>
      </c>
      <c r="D24" s="109">
        <v>337</v>
      </c>
      <c r="E24" s="13">
        <v>41.57</v>
      </c>
      <c r="F24" s="13">
        <v>20</v>
      </c>
      <c r="G24" s="79">
        <f t="shared" si="5"/>
        <v>8.31</v>
      </c>
      <c r="H24" s="15">
        <f t="shared" si="6"/>
        <v>2800.4700000000003</v>
      </c>
      <c r="I24" s="15">
        <f t="shared" si="7"/>
        <v>3008.2200000000003</v>
      </c>
      <c r="J24" s="193"/>
    </row>
    <row r="25" spans="1:10" x14ac:dyDescent="0.3">
      <c r="A25" s="69" t="s">
        <v>7</v>
      </c>
      <c r="B25" s="13">
        <v>21</v>
      </c>
      <c r="C25" s="13">
        <v>19</v>
      </c>
      <c r="D25" s="109">
        <v>289</v>
      </c>
      <c r="E25" s="13">
        <v>41.57</v>
      </c>
      <c r="F25" s="13">
        <v>20</v>
      </c>
      <c r="G25" s="79">
        <f t="shared" si="5"/>
        <v>8.31</v>
      </c>
      <c r="H25" s="15">
        <f t="shared" si="6"/>
        <v>2401.59</v>
      </c>
      <c r="I25" s="15">
        <f t="shared" si="7"/>
        <v>2800.4700000000003</v>
      </c>
      <c r="J25" s="193"/>
    </row>
    <row r="26" spans="1:10" x14ac:dyDescent="0.3">
      <c r="A26" s="69" t="s">
        <v>8</v>
      </c>
      <c r="B26" s="13">
        <v>21</v>
      </c>
      <c r="C26" s="13">
        <v>23</v>
      </c>
      <c r="D26" s="139">
        <v>355</v>
      </c>
      <c r="E26" s="13">
        <v>41.57</v>
      </c>
      <c r="F26" s="13">
        <v>20</v>
      </c>
      <c r="G26" s="79">
        <f t="shared" si="5"/>
        <v>8.31</v>
      </c>
      <c r="H26" s="15">
        <f t="shared" si="6"/>
        <v>2950.05</v>
      </c>
      <c r="I26" s="15">
        <f>H25</f>
        <v>2401.59</v>
      </c>
      <c r="J26" s="194"/>
    </row>
    <row r="27" spans="1:10" x14ac:dyDescent="0.3">
      <c r="A27" s="69" t="s">
        <v>9</v>
      </c>
      <c r="B27" s="13">
        <v>17</v>
      </c>
      <c r="C27" s="13">
        <v>21</v>
      </c>
      <c r="D27" s="143">
        <v>329</v>
      </c>
      <c r="E27" s="13">
        <v>41.57</v>
      </c>
      <c r="F27" s="13">
        <v>20</v>
      </c>
      <c r="G27" s="79">
        <f t="shared" si="5"/>
        <v>8.31</v>
      </c>
      <c r="H27" s="15">
        <f t="shared" si="6"/>
        <v>2733.9900000000002</v>
      </c>
      <c r="I27" s="15">
        <f t="shared" ref="I27:I31" si="8">H26</f>
        <v>2950.05</v>
      </c>
      <c r="J27" s="192" t="s">
        <v>20</v>
      </c>
    </row>
    <row r="28" spans="1:10" x14ac:dyDescent="0.3">
      <c r="A28" s="69" t="s">
        <v>10</v>
      </c>
      <c r="B28" s="13">
        <v>17</v>
      </c>
      <c r="C28" s="13">
        <v>22</v>
      </c>
      <c r="D28" s="143">
        <v>329</v>
      </c>
      <c r="E28" s="13">
        <v>41.57</v>
      </c>
      <c r="F28" s="13">
        <v>20</v>
      </c>
      <c r="G28" s="79">
        <f t="shared" si="5"/>
        <v>8.31</v>
      </c>
      <c r="H28" s="15">
        <f t="shared" si="6"/>
        <v>2733.9900000000002</v>
      </c>
      <c r="I28" s="15">
        <f t="shared" si="8"/>
        <v>2733.9900000000002</v>
      </c>
      <c r="J28" s="193"/>
    </row>
    <row r="29" spans="1:10" x14ac:dyDescent="0.3">
      <c r="A29" s="69" t="s">
        <v>11</v>
      </c>
      <c r="B29" s="13">
        <v>17</v>
      </c>
      <c r="C29" s="13">
        <v>23</v>
      </c>
      <c r="D29" s="143">
        <v>329</v>
      </c>
      <c r="E29" s="13">
        <v>41.57</v>
      </c>
      <c r="F29" s="13">
        <v>20</v>
      </c>
      <c r="G29" s="79">
        <f t="shared" si="5"/>
        <v>8.31</v>
      </c>
      <c r="H29" s="15">
        <f t="shared" si="6"/>
        <v>2733.9900000000002</v>
      </c>
      <c r="I29" s="15">
        <f t="shared" si="8"/>
        <v>2733.9900000000002</v>
      </c>
      <c r="J29" s="193"/>
    </row>
    <row r="30" spans="1:10" x14ac:dyDescent="0.3">
      <c r="A30" s="69" t="s">
        <v>12</v>
      </c>
      <c r="B30" s="13">
        <v>17</v>
      </c>
      <c r="C30" s="13">
        <v>19</v>
      </c>
      <c r="D30" s="143">
        <v>329</v>
      </c>
      <c r="E30" s="13">
        <v>41.57</v>
      </c>
      <c r="F30" s="13">
        <v>20</v>
      </c>
      <c r="G30" s="79">
        <f t="shared" si="5"/>
        <v>8.31</v>
      </c>
      <c r="H30" s="15">
        <f t="shared" si="6"/>
        <v>2733.9900000000002</v>
      </c>
      <c r="I30" s="15">
        <f t="shared" si="8"/>
        <v>2733.9900000000002</v>
      </c>
      <c r="J30" s="193"/>
    </row>
    <row r="31" spans="1:10" x14ac:dyDescent="0.3">
      <c r="A31" s="69" t="s">
        <v>13</v>
      </c>
      <c r="B31" s="13">
        <v>17</v>
      </c>
      <c r="C31" s="13">
        <v>19</v>
      </c>
      <c r="D31" s="143">
        <v>329</v>
      </c>
      <c r="E31" s="13">
        <v>41.57</v>
      </c>
      <c r="F31" s="13">
        <v>20</v>
      </c>
      <c r="G31" s="79">
        <f t="shared" si="5"/>
        <v>8.31</v>
      </c>
      <c r="H31" s="15">
        <f t="shared" si="6"/>
        <v>2733.9900000000002</v>
      </c>
      <c r="I31" s="15">
        <f t="shared" si="8"/>
        <v>2733.9900000000002</v>
      </c>
      <c r="J31" s="194"/>
    </row>
    <row r="32" spans="1:10" x14ac:dyDescent="0.3">
      <c r="A32" s="69" t="s">
        <v>14</v>
      </c>
      <c r="B32" s="13" t="s">
        <v>18</v>
      </c>
      <c r="C32" s="13">
        <f>SUM(C20:C31)</f>
        <v>249</v>
      </c>
      <c r="D32" s="13">
        <f>SUM(D20:D31)</f>
        <v>3976</v>
      </c>
      <c r="E32" s="13" t="s">
        <v>18</v>
      </c>
      <c r="F32" s="13" t="s">
        <v>18</v>
      </c>
      <c r="G32" s="13" t="s">
        <v>18</v>
      </c>
      <c r="H32" s="15">
        <f>SUM(H20:H31)</f>
        <v>33040.560000000005</v>
      </c>
      <c r="I32" s="15">
        <f>SUM(I20:I31)</f>
        <v>35162.530000000006</v>
      </c>
      <c r="J32" s="69"/>
    </row>
    <row r="33" spans="1:10" x14ac:dyDescent="0.3">
      <c r="A33" s="68" t="s">
        <v>261</v>
      </c>
    </row>
    <row r="34" spans="1:10" x14ac:dyDescent="0.3">
      <c r="B34" s="191" t="s">
        <v>26</v>
      </c>
      <c r="C34" s="191"/>
      <c r="D34" s="191"/>
      <c r="E34" s="191"/>
      <c r="F34" s="191"/>
      <c r="G34" s="191"/>
      <c r="H34" s="191"/>
      <c r="I34" s="191"/>
      <c r="J34" s="191"/>
    </row>
    <row r="35" spans="1:10" ht="72" x14ac:dyDescent="0.3">
      <c r="A35" s="6" t="s">
        <v>45</v>
      </c>
      <c r="B35" s="4" t="s">
        <v>15</v>
      </c>
      <c r="C35" s="4" t="s">
        <v>21</v>
      </c>
      <c r="D35" s="4" t="s">
        <v>23</v>
      </c>
      <c r="E35" s="4" t="s">
        <v>157</v>
      </c>
      <c r="F35" s="4" t="s">
        <v>30</v>
      </c>
      <c r="G35" s="4" t="s">
        <v>149</v>
      </c>
      <c r="H35" s="4" t="s">
        <v>155</v>
      </c>
      <c r="I35" s="4" t="s">
        <v>156</v>
      </c>
      <c r="J35" s="76" t="s">
        <v>199</v>
      </c>
    </row>
    <row r="36" spans="1:10" x14ac:dyDescent="0.3">
      <c r="A36" s="69" t="s">
        <v>2</v>
      </c>
      <c r="B36" s="13"/>
      <c r="C36" s="13"/>
      <c r="D36" s="13">
        <f>B36*C36</f>
        <v>0</v>
      </c>
      <c r="E36" s="13"/>
      <c r="F36" s="13"/>
      <c r="G36" s="13"/>
      <c r="H36" s="15">
        <f>ROUND((E36*F36 %)*D36,2)</f>
        <v>0</v>
      </c>
      <c r="I36" s="15">
        <f>H31</f>
        <v>2733.9900000000002</v>
      </c>
      <c r="J36" s="192" t="s">
        <v>20</v>
      </c>
    </row>
    <row r="37" spans="1:10" x14ac:dyDescent="0.3">
      <c r="A37" s="69" t="s">
        <v>3</v>
      </c>
      <c r="B37" s="13"/>
      <c r="C37" s="13"/>
      <c r="D37" s="13">
        <f t="shared" ref="D37:D47" si="9">B37*C37</f>
        <v>0</v>
      </c>
      <c r="E37" s="13"/>
      <c r="F37" s="13"/>
      <c r="G37" s="13"/>
      <c r="H37" s="15">
        <f t="shared" ref="H37:H47" si="10">ROUND((E37*F37 %)*D37,2)</f>
        <v>0</v>
      </c>
      <c r="I37" s="15">
        <f>H36</f>
        <v>0</v>
      </c>
      <c r="J37" s="193"/>
    </row>
    <row r="38" spans="1:10" x14ac:dyDescent="0.3">
      <c r="A38" s="69" t="s">
        <v>4</v>
      </c>
      <c r="B38" s="13"/>
      <c r="C38" s="13"/>
      <c r="D38" s="13">
        <f t="shared" si="9"/>
        <v>0</v>
      </c>
      <c r="E38" s="13"/>
      <c r="F38" s="13"/>
      <c r="G38" s="13"/>
      <c r="H38" s="15">
        <f t="shared" si="10"/>
        <v>0</v>
      </c>
      <c r="I38" s="15">
        <f t="shared" ref="I38:I41" si="11">H37</f>
        <v>0</v>
      </c>
      <c r="J38" s="193"/>
    </row>
    <row r="39" spans="1:10" x14ac:dyDescent="0.3">
      <c r="A39" s="69" t="s">
        <v>5</v>
      </c>
      <c r="B39" s="13"/>
      <c r="C39" s="13"/>
      <c r="D39" s="13">
        <f t="shared" si="9"/>
        <v>0</v>
      </c>
      <c r="E39" s="13"/>
      <c r="F39" s="13"/>
      <c r="G39" s="13"/>
      <c r="H39" s="15">
        <f t="shared" si="10"/>
        <v>0</v>
      </c>
      <c r="I39" s="15">
        <f t="shared" si="11"/>
        <v>0</v>
      </c>
      <c r="J39" s="193"/>
    </row>
    <row r="40" spans="1:10" x14ac:dyDescent="0.3">
      <c r="A40" s="69" t="s">
        <v>6</v>
      </c>
      <c r="B40" s="13"/>
      <c r="C40" s="13"/>
      <c r="D40" s="13">
        <f t="shared" si="9"/>
        <v>0</v>
      </c>
      <c r="E40" s="13"/>
      <c r="F40" s="13"/>
      <c r="G40" s="13"/>
      <c r="H40" s="15">
        <f t="shared" si="10"/>
        <v>0</v>
      </c>
      <c r="I40" s="15">
        <f t="shared" si="11"/>
        <v>0</v>
      </c>
      <c r="J40" s="193"/>
    </row>
    <row r="41" spans="1:10" x14ac:dyDescent="0.3">
      <c r="A41" s="69" t="s">
        <v>7</v>
      </c>
      <c r="B41" s="13"/>
      <c r="C41" s="13"/>
      <c r="D41" s="13">
        <f t="shared" si="9"/>
        <v>0</v>
      </c>
      <c r="E41" s="13"/>
      <c r="F41" s="13"/>
      <c r="G41" s="13"/>
      <c r="H41" s="15">
        <f t="shared" si="10"/>
        <v>0</v>
      </c>
      <c r="I41" s="15">
        <f t="shared" si="11"/>
        <v>0</v>
      </c>
      <c r="J41" s="193"/>
    </row>
    <row r="42" spans="1:10" x14ac:dyDescent="0.3">
      <c r="A42" s="69" t="s">
        <v>8</v>
      </c>
      <c r="B42" s="13"/>
      <c r="C42" s="13"/>
      <c r="D42" s="13">
        <f t="shared" si="9"/>
        <v>0</v>
      </c>
      <c r="E42" s="13"/>
      <c r="F42" s="13"/>
      <c r="G42" s="13"/>
      <c r="H42" s="15">
        <f t="shared" si="10"/>
        <v>0</v>
      </c>
      <c r="I42" s="15">
        <f>H41</f>
        <v>0</v>
      </c>
      <c r="J42" s="193"/>
    </row>
    <row r="43" spans="1:10" x14ac:dyDescent="0.3">
      <c r="A43" s="69" t="s">
        <v>9</v>
      </c>
      <c r="B43" s="13"/>
      <c r="C43" s="13"/>
      <c r="D43" s="13">
        <f t="shared" si="9"/>
        <v>0</v>
      </c>
      <c r="E43" s="13"/>
      <c r="F43" s="13"/>
      <c r="G43" s="13"/>
      <c r="H43" s="15">
        <f t="shared" si="10"/>
        <v>0</v>
      </c>
      <c r="I43" s="15">
        <f t="shared" ref="I43:I47" si="12">H42</f>
        <v>0</v>
      </c>
      <c r="J43" s="193"/>
    </row>
    <row r="44" spans="1:10" x14ac:dyDescent="0.3">
      <c r="A44" s="69" t="s">
        <v>10</v>
      </c>
      <c r="B44" s="13"/>
      <c r="C44" s="13"/>
      <c r="D44" s="13">
        <f t="shared" si="9"/>
        <v>0</v>
      </c>
      <c r="E44" s="13"/>
      <c r="F44" s="13"/>
      <c r="G44" s="13"/>
      <c r="H44" s="15">
        <f t="shared" si="10"/>
        <v>0</v>
      </c>
      <c r="I44" s="15">
        <f t="shared" si="12"/>
        <v>0</v>
      </c>
      <c r="J44" s="193"/>
    </row>
    <row r="45" spans="1:10" x14ac:dyDescent="0.3">
      <c r="A45" s="69" t="s">
        <v>11</v>
      </c>
      <c r="B45" s="13"/>
      <c r="C45" s="13"/>
      <c r="D45" s="13">
        <f t="shared" si="9"/>
        <v>0</v>
      </c>
      <c r="E45" s="13"/>
      <c r="F45" s="13"/>
      <c r="G45" s="13"/>
      <c r="H45" s="15">
        <f t="shared" si="10"/>
        <v>0</v>
      </c>
      <c r="I45" s="15">
        <f t="shared" si="12"/>
        <v>0</v>
      </c>
      <c r="J45" s="193"/>
    </row>
    <row r="46" spans="1:10" x14ac:dyDescent="0.3">
      <c r="A46" s="69" t="s">
        <v>12</v>
      </c>
      <c r="B46" s="13"/>
      <c r="C46" s="13"/>
      <c r="D46" s="13">
        <f t="shared" si="9"/>
        <v>0</v>
      </c>
      <c r="E46" s="13"/>
      <c r="F46" s="13"/>
      <c r="G46" s="13"/>
      <c r="H46" s="15">
        <f t="shared" si="10"/>
        <v>0</v>
      </c>
      <c r="I46" s="15">
        <f t="shared" si="12"/>
        <v>0</v>
      </c>
      <c r="J46" s="193"/>
    </row>
    <row r="47" spans="1:10" x14ac:dyDescent="0.3">
      <c r="A47" s="69" t="s">
        <v>13</v>
      </c>
      <c r="B47" s="13"/>
      <c r="C47" s="13"/>
      <c r="D47" s="13">
        <f t="shared" si="9"/>
        <v>0</v>
      </c>
      <c r="E47" s="13"/>
      <c r="F47" s="13"/>
      <c r="G47" s="13"/>
      <c r="H47" s="15">
        <f t="shared" si="10"/>
        <v>0</v>
      </c>
      <c r="I47" s="15">
        <f t="shared" si="12"/>
        <v>0</v>
      </c>
      <c r="J47" s="194"/>
    </row>
    <row r="48" spans="1:10" x14ac:dyDescent="0.3">
      <c r="A48" s="69" t="s">
        <v>14</v>
      </c>
      <c r="B48" s="13" t="s">
        <v>18</v>
      </c>
      <c r="C48" s="13">
        <f>SUM(C36:C47)</f>
        <v>0</v>
      </c>
      <c r="D48" s="13">
        <f>SUM(D36:D47)</f>
        <v>0</v>
      </c>
      <c r="E48" s="13" t="s">
        <v>18</v>
      </c>
      <c r="F48" s="13" t="s">
        <v>18</v>
      </c>
      <c r="G48" s="13"/>
      <c r="H48" s="15">
        <f>SUM(H36:H47)</f>
        <v>0</v>
      </c>
      <c r="I48" s="15">
        <f>SUM(I36:I47)</f>
        <v>2733.9900000000002</v>
      </c>
      <c r="J48" s="69"/>
    </row>
  </sheetData>
  <mergeCells count="7">
    <mergeCell ref="J36:J47"/>
    <mergeCell ref="B2:J2"/>
    <mergeCell ref="B18:J18"/>
    <mergeCell ref="B34:J34"/>
    <mergeCell ref="J4:J15"/>
    <mergeCell ref="J20:J26"/>
    <mergeCell ref="J27:J31"/>
  </mergeCells>
  <pageMargins left="0.7" right="0.7" top="0.75" bottom="0.75" header="0.3" footer="0.3"/>
  <pageSetup paperSize="9" scale="72" fitToHeight="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82267-FE56-4AE3-A473-3DDFA8765516}">
  <sheetPr>
    <pageSetUpPr fitToPage="1"/>
  </sheetPr>
  <dimension ref="A2:P49"/>
  <sheetViews>
    <sheetView topLeftCell="A13" workbookViewId="0">
      <selection activeCell="B34" sqref="B34:P34"/>
    </sheetView>
  </sheetViews>
  <sheetFormatPr defaultRowHeight="14.4" x14ac:dyDescent="0.3"/>
  <cols>
    <col min="1" max="1" width="20.21875" customWidth="1"/>
    <col min="2" max="2" width="10.77734375" customWidth="1"/>
    <col min="3" max="3" width="11.5546875" customWidth="1"/>
    <col min="5" max="8" width="14.77734375" customWidth="1"/>
    <col min="9" max="9" width="10.77734375" customWidth="1"/>
    <col min="10" max="10" width="11.77734375" customWidth="1"/>
    <col min="11" max="11" width="14.21875" customWidth="1"/>
    <col min="12" max="12" width="17.21875" customWidth="1"/>
    <col min="13" max="13" width="15.21875" customWidth="1"/>
    <col min="14" max="14" width="15" customWidth="1"/>
    <col min="15" max="16" width="13.44140625" customWidth="1"/>
  </cols>
  <sheetData>
    <row r="2" spans="1:16" x14ac:dyDescent="0.3">
      <c r="B2" s="191" t="s">
        <v>25</v>
      </c>
      <c r="C2" s="191"/>
      <c r="D2" s="191"/>
      <c r="E2" s="191"/>
      <c r="F2" s="191"/>
      <c r="G2" s="191"/>
      <c r="H2" s="191"/>
      <c r="I2" s="191"/>
      <c r="J2" s="191"/>
      <c r="K2" s="191"/>
      <c r="L2" s="191"/>
      <c r="M2" s="191"/>
      <c r="N2" s="191"/>
      <c r="O2" s="191"/>
      <c r="P2" s="191"/>
    </row>
    <row r="3" spans="1:16" ht="86.4" x14ac:dyDescent="0.3">
      <c r="A3" s="7" t="s">
        <v>158</v>
      </c>
      <c r="B3" s="7" t="s">
        <v>48</v>
      </c>
      <c r="C3" s="7" t="s">
        <v>49</v>
      </c>
      <c r="D3" s="7" t="s">
        <v>21</v>
      </c>
      <c r="E3" s="4" t="s">
        <v>159</v>
      </c>
      <c r="F3" s="4" t="s">
        <v>160</v>
      </c>
      <c r="G3" s="7" t="s">
        <v>50</v>
      </c>
      <c r="H3" s="7" t="s">
        <v>51</v>
      </c>
      <c r="I3" s="7" t="s">
        <v>24</v>
      </c>
      <c r="J3" s="7" t="s">
        <v>144</v>
      </c>
      <c r="K3" s="7" t="s">
        <v>145</v>
      </c>
      <c r="L3" s="7" t="s">
        <v>52</v>
      </c>
      <c r="M3" s="7" t="s">
        <v>53</v>
      </c>
      <c r="N3" s="7" t="s">
        <v>46</v>
      </c>
      <c r="O3" s="4" t="s">
        <v>1</v>
      </c>
      <c r="P3" s="54" t="s">
        <v>153</v>
      </c>
    </row>
    <row r="4" spans="1:16" x14ac:dyDescent="0.3">
      <c r="A4" s="41" t="s">
        <v>47</v>
      </c>
      <c r="B4" s="42">
        <v>6</v>
      </c>
      <c r="C4" s="42">
        <v>7</v>
      </c>
      <c r="D4" s="42">
        <v>22</v>
      </c>
      <c r="E4" s="49">
        <v>132</v>
      </c>
      <c r="F4" s="49">
        <v>114</v>
      </c>
      <c r="G4" s="42">
        <v>33.950000000000003</v>
      </c>
      <c r="H4" s="42">
        <v>42.43</v>
      </c>
      <c r="I4" s="42">
        <v>60</v>
      </c>
      <c r="J4" s="42">
        <f>ROUND(G4*I4 %,2)</f>
        <v>20.37</v>
      </c>
      <c r="K4" s="42">
        <f>ROUND(H4*I4 %,2)</f>
        <v>25.46</v>
      </c>
      <c r="L4" s="44">
        <f>ROUND(E4*J4,2)</f>
        <v>2688.84</v>
      </c>
      <c r="M4" s="44">
        <f>ROUND(F4*K4,2)</f>
        <v>2902.44</v>
      </c>
      <c r="N4" s="44">
        <f>L4+M4</f>
        <v>5591.2800000000007</v>
      </c>
      <c r="O4" s="44">
        <v>0</v>
      </c>
      <c r="P4" s="214" t="s">
        <v>19</v>
      </c>
    </row>
    <row r="5" spans="1:16" x14ac:dyDescent="0.3">
      <c r="A5" s="1" t="s">
        <v>3</v>
      </c>
      <c r="B5" s="42">
        <v>6</v>
      </c>
      <c r="C5" s="42">
        <v>7</v>
      </c>
      <c r="D5" s="13">
        <v>21</v>
      </c>
      <c r="E5" s="49">
        <v>126</v>
      </c>
      <c r="F5" s="49">
        <v>110</v>
      </c>
      <c r="G5" s="42">
        <v>33.950000000000003</v>
      </c>
      <c r="H5" s="42">
        <v>42.43</v>
      </c>
      <c r="I5" s="42">
        <v>60</v>
      </c>
      <c r="J5" s="42">
        <f t="shared" ref="J5:J15" si="0">ROUND(G5*I5 %,2)</f>
        <v>20.37</v>
      </c>
      <c r="K5" s="42">
        <f t="shared" ref="K5:K15" si="1">ROUND(H5*I5 %,2)</f>
        <v>25.46</v>
      </c>
      <c r="L5" s="44">
        <f t="shared" ref="L5:M15" si="2">ROUND(E5*J5,2)</f>
        <v>2566.62</v>
      </c>
      <c r="M5" s="44">
        <f t="shared" si="2"/>
        <v>2800.6</v>
      </c>
      <c r="N5" s="15">
        <f t="shared" ref="N5:N15" si="3">L5+M5</f>
        <v>5367.2199999999993</v>
      </c>
      <c r="O5" s="15">
        <v>0</v>
      </c>
      <c r="P5" s="215"/>
    </row>
    <row r="6" spans="1:16" x14ac:dyDescent="0.3">
      <c r="A6" s="1" t="s">
        <v>4</v>
      </c>
      <c r="B6" s="42">
        <v>6</v>
      </c>
      <c r="C6" s="42">
        <v>7</v>
      </c>
      <c r="D6" s="13">
        <v>20</v>
      </c>
      <c r="E6" s="49">
        <v>119</v>
      </c>
      <c r="F6" s="49">
        <v>96</v>
      </c>
      <c r="G6" s="42">
        <v>33.950000000000003</v>
      </c>
      <c r="H6" s="42">
        <v>42.43</v>
      </c>
      <c r="I6" s="42">
        <v>60</v>
      </c>
      <c r="J6" s="42">
        <f t="shared" si="0"/>
        <v>20.37</v>
      </c>
      <c r="K6" s="42">
        <f t="shared" si="1"/>
        <v>25.46</v>
      </c>
      <c r="L6" s="44">
        <f t="shared" si="2"/>
        <v>2424.0300000000002</v>
      </c>
      <c r="M6" s="44">
        <f t="shared" si="2"/>
        <v>2444.16</v>
      </c>
      <c r="N6" s="15">
        <f t="shared" si="3"/>
        <v>4868.1900000000005</v>
      </c>
      <c r="O6" s="15">
        <v>0</v>
      </c>
      <c r="P6" s="215"/>
    </row>
    <row r="7" spans="1:16" x14ac:dyDescent="0.3">
      <c r="A7" s="1" t="s">
        <v>5</v>
      </c>
      <c r="B7" s="42">
        <v>6</v>
      </c>
      <c r="C7" s="42">
        <v>7</v>
      </c>
      <c r="D7" s="13">
        <v>21</v>
      </c>
      <c r="E7" s="49">
        <v>126</v>
      </c>
      <c r="F7" s="49">
        <v>100</v>
      </c>
      <c r="G7" s="42">
        <v>33.950000000000003</v>
      </c>
      <c r="H7" s="42">
        <v>42.43</v>
      </c>
      <c r="I7" s="42">
        <v>60</v>
      </c>
      <c r="J7" s="42">
        <f t="shared" si="0"/>
        <v>20.37</v>
      </c>
      <c r="K7" s="42">
        <f t="shared" si="1"/>
        <v>25.46</v>
      </c>
      <c r="L7" s="44">
        <f t="shared" si="2"/>
        <v>2566.62</v>
      </c>
      <c r="M7" s="44">
        <f t="shared" si="2"/>
        <v>2546</v>
      </c>
      <c r="N7" s="15">
        <f t="shared" si="3"/>
        <v>5112.62</v>
      </c>
      <c r="O7" s="15">
        <v>0</v>
      </c>
      <c r="P7" s="215"/>
    </row>
    <row r="8" spans="1:16" x14ac:dyDescent="0.3">
      <c r="A8" s="1" t="s">
        <v>6</v>
      </c>
      <c r="B8" s="42">
        <v>6</v>
      </c>
      <c r="C8" s="42">
        <v>7</v>
      </c>
      <c r="D8" s="13">
        <v>21</v>
      </c>
      <c r="E8" s="49">
        <v>126</v>
      </c>
      <c r="F8" s="49">
        <v>107</v>
      </c>
      <c r="G8" s="42">
        <v>33.950000000000003</v>
      </c>
      <c r="H8" s="42">
        <v>42.43</v>
      </c>
      <c r="I8" s="42">
        <v>60</v>
      </c>
      <c r="J8" s="42">
        <f t="shared" si="0"/>
        <v>20.37</v>
      </c>
      <c r="K8" s="42">
        <f t="shared" si="1"/>
        <v>25.46</v>
      </c>
      <c r="L8" s="44">
        <f t="shared" si="2"/>
        <v>2566.62</v>
      </c>
      <c r="M8" s="44">
        <f t="shared" si="2"/>
        <v>2724.22</v>
      </c>
      <c r="N8" s="15">
        <f t="shared" si="3"/>
        <v>5290.84</v>
      </c>
      <c r="O8" s="15">
        <v>0</v>
      </c>
      <c r="P8" s="215"/>
    </row>
    <row r="9" spans="1:16" x14ac:dyDescent="0.3">
      <c r="A9" s="1" t="s">
        <v>7</v>
      </c>
      <c r="B9" s="42">
        <v>6</v>
      </c>
      <c r="C9" s="42">
        <v>7</v>
      </c>
      <c r="D9" s="13">
        <v>19</v>
      </c>
      <c r="E9" s="49">
        <v>114</v>
      </c>
      <c r="F9" s="49">
        <v>104</v>
      </c>
      <c r="G9" s="42">
        <v>33.950000000000003</v>
      </c>
      <c r="H9" s="42">
        <v>42.43</v>
      </c>
      <c r="I9" s="42">
        <v>60</v>
      </c>
      <c r="J9" s="42">
        <f t="shared" si="0"/>
        <v>20.37</v>
      </c>
      <c r="K9" s="42">
        <f t="shared" si="1"/>
        <v>25.46</v>
      </c>
      <c r="L9" s="44">
        <f t="shared" si="2"/>
        <v>2322.1799999999998</v>
      </c>
      <c r="M9" s="44">
        <f t="shared" si="2"/>
        <v>2647.84</v>
      </c>
      <c r="N9" s="15">
        <f t="shared" si="3"/>
        <v>4970.0200000000004</v>
      </c>
      <c r="O9" s="15">
        <v>0</v>
      </c>
      <c r="P9" s="215"/>
    </row>
    <row r="10" spans="1:16" x14ac:dyDescent="0.3">
      <c r="A10" s="1" t="s">
        <v>8</v>
      </c>
      <c r="B10" s="42">
        <v>6</v>
      </c>
      <c r="C10" s="42">
        <v>7</v>
      </c>
      <c r="D10" s="13">
        <v>23</v>
      </c>
      <c r="E10" s="49">
        <v>130</v>
      </c>
      <c r="F10" s="49">
        <v>104</v>
      </c>
      <c r="G10" s="42">
        <v>33.950000000000003</v>
      </c>
      <c r="H10" s="42">
        <v>42.43</v>
      </c>
      <c r="I10" s="42">
        <v>40</v>
      </c>
      <c r="J10" s="42">
        <f t="shared" si="0"/>
        <v>13.58</v>
      </c>
      <c r="K10" s="42">
        <f t="shared" si="1"/>
        <v>16.97</v>
      </c>
      <c r="L10" s="44">
        <f t="shared" si="2"/>
        <v>1765.4</v>
      </c>
      <c r="M10" s="44">
        <f t="shared" si="2"/>
        <v>1764.88</v>
      </c>
      <c r="N10" s="15">
        <f t="shared" si="3"/>
        <v>3530.28</v>
      </c>
      <c r="O10" s="15">
        <v>0</v>
      </c>
      <c r="P10" s="215"/>
    </row>
    <row r="11" spans="1:16" x14ac:dyDescent="0.3">
      <c r="A11" s="1" t="s">
        <v>9</v>
      </c>
      <c r="B11" s="42">
        <v>6</v>
      </c>
      <c r="C11" s="42">
        <v>7</v>
      </c>
      <c r="D11" s="13">
        <v>22</v>
      </c>
      <c r="E11" s="49">
        <v>122</v>
      </c>
      <c r="F11" s="49">
        <v>106</v>
      </c>
      <c r="G11" s="42">
        <v>33.950000000000003</v>
      </c>
      <c r="H11" s="42">
        <v>42.43</v>
      </c>
      <c r="I11" s="42">
        <v>40</v>
      </c>
      <c r="J11" s="42">
        <f t="shared" si="0"/>
        <v>13.58</v>
      </c>
      <c r="K11" s="42">
        <f t="shared" si="1"/>
        <v>16.97</v>
      </c>
      <c r="L11" s="44">
        <f t="shared" si="2"/>
        <v>1656.76</v>
      </c>
      <c r="M11" s="44">
        <f t="shared" si="2"/>
        <v>1798.82</v>
      </c>
      <c r="N11" s="15">
        <f t="shared" si="3"/>
        <v>3455.58</v>
      </c>
      <c r="O11" s="15">
        <v>0</v>
      </c>
      <c r="P11" s="215"/>
    </row>
    <row r="12" spans="1:16" x14ac:dyDescent="0.3">
      <c r="A12" s="1" t="s">
        <v>10</v>
      </c>
      <c r="B12" s="42">
        <v>6</v>
      </c>
      <c r="C12" s="42">
        <v>7</v>
      </c>
      <c r="D12" s="21">
        <v>21</v>
      </c>
      <c r="E12" s="49">
        <v>126</v>
      </c>
      <c r="F12" s="49">
        <v>105</v>
      </c>
      <c r="G12" s="42">
        <v>33.950000000000003</v>
      </c>
      <c r="H12" s="42">
        <v>42.43</v>
      </c>
      <c r="I12" s="21">
        <v>40</v>
      </c>
      <c r="J12" s="42">
        <f t="shared" si="0"/>
        <v>13.58</v>
      </c>
      <c r="K12" s="42">
        <f t="shared" si="1"/>
        <v>16.97</v>
      </c>
      <c r="L12" s="44">
        <f t="shared" si="2"/>
        <v>1711.08</v>
      </c>
      <c r="M12" s="44">
        <f t="shared" si="2"/>
        <v>1781.85</v>
      </c>
      <c r="N12" s="15">
        <f t="shared" si="3"/>
        <v>3492.93</v>
      </c>
      <c r="O12" s="15">
        <f>N11</f>
        <v>3455.58</v>
      </c>
      <c r="P12" s="215"/>
    </row>
    <row r="13" spans="1:16" x14ac:dyDescent="0.3">
      <c r="A13" s="1" t="s">
        <v>11</v>
      </c>
      <c r="B13" s="42">
        <v>6</v>
      </c>
      <c r="C13" s="42">
        <v>7</v>
      </c>
      <c r="D13" s="21">
        <v>23</v>
      </c>
      <c r="E13" s="49">
        <v>134</v>
      </c>
      <c r="F13" s="49">
        <v>124</v>
      </c>
      <c r="G13" s="42">
        <v>33.950000000000003</v>
      </c>
      <c r="H13" s="42">
        <v>42.43</v>
      </c>
      <c r="I13" s="21">
        <v>40</v>
      </c>
      <c r="J13" s="42">
        <f t="shared" si="0"/>
        <v>13.58</v>
      </c>
      <c r="K13" s="42">
        <f t="shared" si="1"/>
        <v>16.97</v>
      </c>
      <c r="L13" s="44">
        <f t="shared" si="2"/>
        <v>1819.72</v>
      </c>
      <c r="M13" s="44">
        <f t="shared" si="2"/>
        <v>2104.2800000000002</v>
      </c>
      <c r="N13" s="15">
        <f t="shared" si="3"/>
        <v>3924</v>
      </c>
      <c r="O13" s="15">
        <f>N12+N4+N5+N6+N7+N8+N9+N10</f>
        <v>38223.380000000005</v>
      </c>
      <c r="P13" s="215"/>
    </row>
    <row r="14" spans="1:16" x14ac:dyDescent="0.3">
      <c r="A14" s="1" t="s">
        <v>12</v>
      </c>
      <c r="B14" s="42">
        <v>6</v>
      </c>
      <c r="C14" s="42">
        <v>7</v>
      </c>
      <c r="D14" s="21">
        <v>20</v>
      </c>
      <c r="E14" s="49">
        <v>120</v>
      </c>
      <c r="F14" s="49">
        <v>109</v>
      </c>
      <c r="G14" s="42">
        <v>33.950000000000003</v>
      </c>
      <c r="H14" s="42">
        <v>42.43</v>
      </c>
      <c r="I14" s="21">
        <v>40</v>
      </c>
      <c r="J14" s="42">
        <f t="shared" si="0"/>
        <v>13.58</v>
      </c>
      <c r="K14" s="42">
        <f t="shared" si="1"/>
        <v>16.97</v>
      </c>
      <c r="L14" s="44">
        <f t="shared" si="2"/>
        <v>1629.6</v>
      </c>
      <c r="M14" s="44">
        <f t="shared" si="2"/>
        <v>1849.73</v>
      </c>
      <c r="N14" s="15">
        <f t="shared" si="3"/>
        <v>3479.33</v>
      </c>
      <c r="O14" s="15">
        <f>N13</f>
        <v>3924</v>
      </c>
      <c r="P14" s="215"/>
    </row>
    <row r="15" spans="1:16" x14ac:dyDescent="0.3">
      <c r="A15" s="1" t="s">
        <v>13</v>
      </c>
      <c r="B15" s="42">
        <v>6</v>
      </c>
      <c r="C15" s="42">
        <v>7</v>
      </c>
      <c r="D15" s="21">
        <v>18</v>
      </c>
      <c r="E15" s="49">
        <v>108</v>
      </c>
      <c r="F15" s="49">
        <v>93</v>
      </c>
      <c r="G15" s="42">
        <v>33.950000000000003</v>
      </c>
      <c r="H15" s="42">
        <v>42.43</v>
      </c>
      <c r="I15" s="21">
        <v>40</v>
      </c>
      <c r="J15" s="42">
        <f t="shared" si="0"/>
        <v>13.58</v>
      </c>
      <c r="K15" s="42">
        <f t="shared" si="1"/>
        <v>16.97</v>
      </c>
      <c r="L15" s="44">
        <f t="shared" si="2"/>
        <v>1466.64</v>
      </c>
      <c r="M15" s="44">
        <f t="shared" si="2"/>
        <v>1578.21</v>
      </c>
      <c r="N15" s="15">
        <f t="shared" si="3"/>
        <v>3044.8500000000004</v>
      </c>
      <c r="O15" s="15">
        <f>N14</f>
        <v>3479.33</v>
      </c>
      <c r="P15" s="216"/>
    </row>
    <row r="16" spans="1:16" x14ac:dyDescent="0.3">
      <c r="A16" s="1" t="s">
        <v>14</v>
      </c>
      <c r="B16" s="21" t="s">
        <v>18</v>
      </c>
      <c r="C16" s="21" t="s">
        <v>18</v>
      </c>
      <c r="D16" s="21">
        <f>SUM(D4:D15)</f>
        <v>251</v>
      </c>
      <c r="E16" s="45">
        <f>SUM(E4:E15)</f>
        <v>1483</v>
      </c>
      <c r="F16" s="45">
        <f>SUM(F4:F15)</f>
        <v>1272</v>
      </c>
      <c r="G16" s="21" t="s">
        <v>18</v>
      </c>
      <c r="H16" s="21" t="s">
        <v>18</v>
      </c>
      <c r="I16" s="21" t="s">
        <v>18</v>
      </c>
      <c r="J16" s="21" t="s">
        <v>18</v>
      </c>
      <c r="K16" s="21" t="s">
        <v>18</v>
      </c>
      <c r="L16" s="5">
        <f>SUM(L4:L15)</f>
        <v>25184.11</v>
      </c>
      <c r="M16" s="5">
        <f>SUM(M4:M15)</f>
        <v>26943.029999999995</v>
      </c>
      <c r="N16" s="5">
        <f>SUM(N4:N15)</f>
        <v>52127.140000000007</v>
      </c>
      <c r="O16" s="5">
        <f>SUM(O4:O15)</f>
        <v>49082.290000000008</v>
      </c>
      <c r="P16" s="1"/>
    </row>
    <row r="17" spans="1:16" x14ac:dyDescent="0.3">
      <c r="B17" s="210" t="s">
        <v>0</v>
      </c>
      <c r="C17" s="210"/>
      <c r="D17" s="210"/>
      <c r="E17" s="210"/>
      <c r="F17" s="210"/>
      <c r="G17" s="210"/>
      <c r="H17" s="210"/>
      <c r="I17" s="210"/>
      <c r="J17" s="210"/>
      <c r="K17" s="210"/>
      <c r="L17" s="210"/>
      <c r="M17" s="210"/>
      <c r="N17" s="210"/>
      <c r="O17" s="210"/>
      <c r="P17" s="210"/>
    </row>
    <row r="18" spans="1:16" ht="86.4" x14ac:dyDescent="0.3">
      <c r="A18" s="7" t="s">
        <v>158</v>
      </c>
      <c r="B18" s="7" t="s">
        <v>48</v>
      </c>
      <c r="C18" s="7" t="s">
        <v>49</v>
      </c>
      <c r="D18" s="7" t="s">
        <v>21</v>
      </c>
      <c r="E18" s="4" t="s">
        <v>195</v>
      </c>
      <c r="F18" s="4" t="s">
        <v>196</v>
      </c>
      <c r="G18" s="7" t="s">
        <v>50</v>
      </c>
      <c r="H18" s="7" t="s">
        <v>51</v>
      </c>
      <c r="I18" s="7" t="s">
        <v>29</v>
      </c>
      <c r="J18" s="7" t="s">
        <v>144</v>
      </c>
      <c r="K18" s="7" t="s">
        <v>145</v>
      </c>
      <c r="L18" s="7" t="s">
        <v>52</v>
      </c>
      <c r="M18" s="7" t="s">
        <v>53</v>
      </c>
      <c r="N18" s="7" t="s">
        <v>46</v>
      </c>
      <c r="O18" s="4" t="s">
        <v>1</v>
      </c>
      <c r="P18" s="54" t="s">
        <v>192</v>
      </c>
    </row>
    <row r="19" spans="1:16" x14ac:dyDescent="0.3">
      <c r="A19" s="41" t="s">
        <v>47</v>
      </c>
      <c r="B19" s="42">
        <v>6</v>
      </c>
      <c r="C19" s="42">
        <v>7</v>
      </c>
      <c r="D19" s="42">
        <v>22</v>
      </c>
      <c r="E19" s="49">
        <v>142</v>
      </c>
      <c r="F19" s="49">
        <v>116</v>
      </c>
      <c r="G19" s="42">
        <v>33.950000000000003</v>
      </c>
      <c r="H19" s="42">
        <v>42.43</v>
      </c>
      <c r="I19" s="42">
        <v>40</v>
      </c>
      <c r="J19" s="42">
        <f>ROUND(G19*I19 %,2)</f>
        <v>13.58</v>
      </c>
      <c r="K19" s="42">
        <f>ROUND(H19*I19 %,2)</f>
        <v>16.97</v>
      </c>
      <c r="L19" s="44">
        <f>ROUND(E19*J19,2)</f>
        <v>1928.36</v>
      </c>
      <c r="M19" s="44">
        <f>ROUND(F19*K19,2)</f>
        <v>1968.52</v>
      </c>
      <c r="N19" s="44">
        <f>L19+M19</f>
        <v>3896.88</v>
      </c>
      <c r="O19" s="44">
        <f>N15</f>
        <v>3044.8500000000004</v>
      </c>
      <c r="P19" s="207" t="s">
        <v>19</v>
      </c>
    </row>
    <row r="20" spans="1:16" x14ac:dyDescent="0.3">
      <c r="A20" s="1" t="s">
        <v>3</v>
      </c>
      <c r="B20" s="42">
        <v>6</v>
      </c>
      <c r="C20" s="42">
        <v>7</v>
      </c>
      <c r="D20" s="13">
        <f>'darba dienas'!C4</f>
        <v>20</v>
      </c>
      <c r="E20" s="49">
        <v>120</v>
      </c>
      <c r="F20" s="49">
        <v>125</v>
      </c>
      <c r="G20" s="42">
        <v>33.950000000000003</v>
      </c>
      <c r="H20" s="42">
        <v>42.43</v>
      </c>
      <c r="I20" s="42">
        <v>40</v>
      </c>
      <c r="J20" s="42">
        <f t="shared" ref="J20:J30" si="4">ROUND(G20*I20 %,2)</f>
        <v>13.58</v>
      </c>
      <c r="K20" s="42">
        <f t="shared" ref="K20:K30" si="5">ROUND(H20*I20 %,2)</f>
        <v>16.97</v>
      </c>
      <c r="L20" s="44">
        <f t="shared" ref="L20:M30" si="6">ROUND(E20*J20,2)</f>
        <v>1629.6</v>
      </c>
      <c r="M20" s="44">
        <f t="shared" si="6"/>
        <v>2121.25</v>
      </c>
      <c r="N20" s="15">
        <f t="shared" ref="N20:N30" si="7">L20+M20</f>
        <v>3750.85</v>
      </c>
      <c r="O20" s="15">
        <f>N19</f>
        <v>3896.88</v>
      </c>
      <c r="P20" s="208"/>
    </row>
    <row r="21" spans="1:16" x14ac:dyDescent="0.3">
      <c r="A21" s="1" t="s">
        <v>4</v>
      </c>
      <c r="B21" s="42">
        <v>6</v>
      </c>
      <c r="C21" s="42">
        <v>7</v>
      </c>
      <c r="D21" s="13">
        <f>'darba dienas'!D4</f>
        <v>21</v>
      </c>
      <c r="E21" s="49">
        <v>122</v>
      </c>
      <c r="F21" s="49">
        <v>122</v>
      </c>
      <c r="G21" s="42">
        <v>33.950000000000003</v>
      </c>
      <c r="H21" s="42">
        <v>42.43</v>
      </c>
      <c r="I21" s="42">
        <v>40</v>
      </c>
      <c r="J21" s="42">
        <f t="shared" si="4"/>
        <v>13.58</v>
      </c>
      <c r="K21" s="42">
        <f t="shared" si="5"/>
        <v>16.97</v>
      </c>
      <c r="L21" s="44">
        <f t="shared" si="6"/>
        <v>1656.76</v>
      </c>
      <c r="M21" s="44">
        <f t="shared" si="6"/>
        <v>2070.34</v>
      </c>
      <c r="N21" s="15">
        <f t="shared" si="7"/>
        <v>3727.1000000000004</v>
      </c>
      <c r="O21" s="15">
        <f t="shared" ref="O21:O30" si="8">N20</f>
        <v>3750.85</v>
      </c>
      <c r="P21" s="208"/>
    </row>
    <row r="22" spans="1:16" x14ac:dyDescent="0.3">
      <c r="A22" s="1" t="s">
        <v>5</v>
      </c>
      <c r="B22" s="42">
        <v>7</v>
      </c>
      <c r="C22" s="42">
        <v>8</v>
      </c>
      <c r="D22" s="13">
        <f>'darba dienas'!E4</f>
        <v>20</v>
      </c>
      <c r="E22" s="49">
        <v>135</v>
      </c>
      <c r="F22" s="49">
        <v>131</v>
      </c>
      <c r="G22" s="42">
        <v>33.950000000000003</v>
      </c>
      <c r="H22" s="42">
        <v>42.43</v>
      </c>
      <c r="I22" s="42">
        <v>40</v>
      </c>
      <c r="J22" s="42">
        <f t="shared" si="4"/>
        <v>13.58</v>
      </c>
      <c r="K22" s="42">
        <f t="shared" si="5"/>
        <v>16.97</v>
      </c>
      <c r="L22" s="44">
        <f t="shared" si="6"/>
        <v>1833.3</v>
      </c>
      <c r="M22" s="44">
        <f t="shared" si="6"/>
        <v>2223.0700000000002</v>
      </c>
      <c r="N22" s="15">
        <f t="shared" si="7"/>
        <v>4056.37</v>
      </c>
      <c r="O22" s="15">
        <f t="shared" si="8"/>
        <v>3727.1000000000004</v>
      </c>
      <c r="P22" s="208"/>
    </row>
    <row r="23" spans="1:16" x14ac:dyDescent="0.3">
      <c r="A23" s="1" t="s">
        <v>6</v>
      </c>
      <c r="B23" s="42">
        <v>7</v>
      </c>
      <c r="C23" s="42">
        <v>7</v>
      </c>
      <c r="D23" s="13">
        <f>'darba dienas'!F4</f>
        <v>20</v>
      </c>
      <c r="E23" s="49">
        <v>140</v>
      </c>
      <c r="F23" s="49">
        <v>130</v>
      </c>
      <c r="G23" s="42">
        <v>33.950000000000003</v>
      </c>
      <c r="H23" s="42">
        <v>42.43</v>
      </c>
      <c r="I23" s="42">
        <v>40</v>
      </c>
      <c r="J23" s="42">
        <f t="shared" si="4"/>
        <v>13.58</v>
      </c>
      <c r="K23" s="42">
        <f t="shared" si="5"/>
        <v>16.97</v>
      </c>
      <c r="L23" s="44">
        <f t="shared" si="6"/>
        <v>1901.2</v>
      </c>
      <c r="M23" s="44">
        <f t="shared" si="6"/>
        <v>2206.1</v>
      </c>
      <c r="N23" s="15">
        <f t="shared" si="7"/>
        <v>4107.3</v>
      </c>
      <c r="O23" s="15">
        <f t="shared" si="8"/>
        <v>4056.37</v>
      </c>
      <c r="P23" s="208"/>
    </row>
    <row r="24" spans="1:16" x14ac:dyDescent="0.3">
      <c r="A24" s="1" t="s">
        <v>7</v>
      </c>
      <c r="B24" s="42">
        <v>7</v>
      </c>
      <c r="C24" s="42">
        <v>8</v>
      </c>
      <c r="D24" s="13">
        <f>'darba dienas'!G4</f>
        <v>19</v>
      </c>
      <c r="E24" s="49">
        <v>133</v>
      </c>
      <c r="F24" s="49">
        <v>122</v>
      </c>
      <c r="G24" s="42">
        <v>33.950000000000003</v>
      </c>
      <c r="H24" s="42">
        <v>42.43</v>
      </c>
      <c r="I24" s="42">
        <v>40</v>
      </c>
      <c r="J24" s="42">
        <f t="shared" si="4"/>
        <v>13.58</v>
      </c>
      <c r="K24" s="42">
        <f t="shared" si="5"/>
        <v>16.97</v>
      </c>
      <c r="L24" s="44">
        <f t="shared" si="6"/>
        <v>1806.14</v>
      </c>
      <c r="M24" s="44">
        <f t="shared" si="6"/>
        <v>2070.34</v>
      </c>
      <c r="N24" s="15">
        <f t="shared" si="7"/>
        <v>3876.4800000000005</v>
      </c>
      <c r="O24" s="15">
        <f t="shared" si="8"/>
        <v>4107.3</v>
      </c>
      <c r="P24" s="208"/>
    </row>
    <row r="25" spans="1:16" x14ac:dyDescent="0.3">
      <c r="A25" s="1" t="s">
        <v>8</v>
      </c>
      <c r="B25" s="42">
        <v>7</v>
      </c>
      <c r="C25" s="42">
        <v>8</v>
      </c>
      <c r="D25" s="13">
        <f>'darba dienas'!H4</f>
        <v>23</v>
      </c>
      <c r="E25" s="49">
        <v>161</v>
      </c>
      <c r="F25" s="49">
        <v>143</v>
      </c>
      <c r="G25" s="42">
        <v>33.950000000000003</v>
      </c>
      <c r="H25" s="42">
        <v>42.43</v>
      </c>
      <c r="I25" s="42">
        <v>20</v>
      </c>
      <c r="J25" s="42">
        <f t="shared" si="4"/>
        <v>6.79</v>
      </c>
      <c r="K25" s="42">
        <f t="shared" si="5"/>
        <v>8.49</v>
      </c>
      <c r="L25" s="44">
        <f t="shared" si="6"/>
        <v>1093.19</v>
      </c>
      <c r="M25" s="44">
        <f t="shared" si="6"/>
        <v>1214.07</v>
      </c>
      <c r="N25" s="15">
        <f t="shared" si="7"/>
        <v>2307.2600000000002</v>
      </c>
      <c r="O25" s="15">
        <f t="shared" si="8"/>
        <v>3876.4800000000005</v>
      </c>
      <c r="P25" s="209"/>
    </row>
    <row r="26" spans="1:16" x14ac:dyDescent="0.3">
      <c r="A26" s="1" t="s">
        <v>9</v>
      </c>
      <c r="B26" s="42">
        <v>6</v>
      </c>
      <c r="C26" s="42">
        <v>7</v>
      </c>
      <c r="D26" s="13">
        <f>'darba dienas'!I4</f>
        <v>21</v>
      </c>
      <c r="E26" s="49">
        <v>132</v>
      </c>
      <c r="F26" s="49">
        <v>124</v>
      </c>
      <c r="G26" s="42">
        <v>33.950000000000003</v>
      </c>
      <c r="H26" s="42">
        <v>42.43</v>
      </c>
      <c r="I26" s="42">
        <v>20</v>
      </c>
      <c r="J26" s="42">
        <f t="shared" si="4"/>
        <v>6.79</v>
      </c>
      <c r="K26" s="42">
        <f t="shared" si="5"/>
        <v>8.49</v>
      </c>
      <c r="L26" s="44">
        <f t="shared" si="6"/>
        <v>896.28</v>
      </c>
      <c r="M26" s="44">
        <f t="shared" si="6"/>
        <v>1052.76</v>
      </c>
      <c r="N26" s="15">
        <f t="shared" si="7"/>
        <v>1949.04</v>
      </c>
      <c r="O26" s="15">
        <f t="shared" si="8"/>
        <v>2307.2600000000002</v>
      </c>
      <c r="P26" s="207" t="s">
        <v>20</v>
      </c>
    </row>
    <row r="27" spans="1:16" x14ac:dyDescent="0.3">
      <c r="A27" s="1" t="s">
        <v>10</v>
      </c>
      <c r="B27" s="42">
        <v>6</v>
      </c>
      <c r="C27" s="42">
        <v>7</v>
      </c>
      <c r="D27" s="13">
        <f>'darba dienas'!J4</f>
        <v>22</v>
      </c>
      <c r="E27" s="49">
        <v>132</v>
      </c>
      <c r="F27" s="49">
        <v>124</v>
      </c>
      <c r="G27" s="42">
        <v>33.950000000000003</v>
      </c>
      <c r="H27" s="42">
        <v>42.43</v>
      </c>
      <c r="I27" s="42">
        <v>20</v>
      </c>
      <c r="J27" s="42">
        <f t="shared" si="4"/>
        <v>6.79</v>
      </c>
      <c r="K27" s="42">
        <f t="shared" si="5"/>
        <v>8.49</v>
      </c>
      <c r="L27" s="44">
        <f t="shared" si="6"/>
        <v>896.28</v>
      </c>
      <c r="M27" s="44">
        <f t="shared" si="6"/>
        <v>1052.76</v>
      </c>
      <c r="N27" s="15">
        <f t="shared" si="7"/>
        <v>1949.04</v>
      </c>
      <c r="O27" s="15">
        <f t="shared" si="8"/>
        <v>1949.04</v>
      </c>
      <c r="P27" s="208"/>
    </row>
    <row r="28" spans="1:16" x14ac:dyDescent="0.3">
      <c r="A28" s="1" t="s">
        <v>11</v>
      </c>
      <c r="B28" s="42">
        <v>6</v>
      </c>
      <c r="C28" s="42">
        <v>7</v>
      </c>
      <c r="D28" s="13">
        <f>'darba dienas'!K4</f>
        <v>23</v>
      </c>
      <c r="E28" s="49">
        <v>132</v>
      </c>
      <c r="F28" s="49">
        <v>124</v>
      </c>
      <c r="G28" s="42">
        <v>33.950000000000003</v>
      </c>
      <c r="H28" s="42">
        <v>42.43</v>
      </c>
      <c r="I28" s="42">
        <v>20</v>
      </c>
      <c r="J28" s="42">
        <f t="shared" si="4"/>
        <v>6.79</v>
      </c>
      <c r="K28" s="42">
        <f t="shared" si="5"/>
        <v>8.49</v>
      </c>
      <c r="L28" s="44">
        <f t="shared" si="6"/>
        <v>896.28</v>
      </c>
      <c r="M28" s="44">
        <f t="shared" si="6"/>
        <v>1052.76</v>
      </c>
      <c r="N28" s="15">
        <f t="shared" si="7"/>
        <v>1949.04</v>
      </c>
      <c r="O28" s="15">
        <f>N27</f>
        <v>1949.04</v>
      </c>
      <c r="P28" s="208"/>
    </row>
    <row r="29" spans="1:16" x14ac:dyDescent="0.3">
      <c r="A29" s="1" t="s">
        <v>12</v>
      </c>
      <c r="B29" s="42">
        <v>6</v>
      </c>
      <c r="C29" s="42">
        <v>7</v>
      </c>
      <c r="D29" s="13">
        <f>'darba dienas'!L4</f>
        <v>19</v>
      </c>
      <c r="E29" s="49">
        <v>132</v>
      </c>
      <c r="F29" s="49">
        <v>124</v>
      </c>
      <c r="G29" s="42">
        <v>33.950000000000003</v>
      </c>
      <c r="H29" s="42">
        <v>42.43</v>
      </c>
      <c r="I29" s="42">
        <v>20</v>
      </c>
      <c r="J29" s="42">
        <f t="shared" si="4"/>
        <v>6.79</v>
      </c>
      <c r="K29" s="42">
        <f t="shared" si="5"/>
        <v>8.49</v>
      </c>
      <c r="L29" s="44">
        <f t="shared" si="6"/>
        <v>896.28</v>
      </c>
      <c r="M29" s="44">
        <f t="shared" si="6"/>
        <v>1052.76</v>
      </c>
      <c r="N29" s="15">
        <f t="shared" si="7"/>
        <v>1949.04</v>
      </c>
      <c r="O29" s="15">
        <f t="shared" si="8"/>
        <v>1949.04</v>
      </c>
      <c r="P29" s="208"/>
    </row>
    <row r="30" spans="1:16" x14ac:dyDescent="0.3">
      <c r="A30" s="1" t="s">
        <v>13</v>
      </c>
      <c r="B30" s="42">
        <v>6</v>
      </c>
      <c r="C30" s="42">
        <v>7</v>
      </c>
      <c r="D30" s="13">
        <f>'darba dienas'!M4</f>
        <v>19</v>
      </c>
      <c r="E30" s="49">
        <v>132</v>
      </c>
      <c r="F30" s="49">
        <v>124</v>
      </c>
      <c r="G30" s="42">
        <v>33.950000000000003</v>
      </c>
      <c r="H30" s="42">
        <v>42.43</v>
      </c>
      <c r="I30" s="42">
        <v>20</v>
      </c>
      <c r="J30" s="42">
        <f t="shared" si="4"/>
        <v>6.79</v>
      </c>
      <c r="K30" s="42">
        <f t="shared" si="5"/>
        <v>8.49</v>
      </c>
      <c r="L30" s="44">
        <f t="shared" si="6"/>
        <v>896.28</v>
      </c>
      <c r="M30" s="44">
        <f t="shared" si="6"/>
        <v>1052.76</v>
      </c>
      <c r="N30" s="15">
        <f t="shared" si="7"/>
        <v>1949.04</v>
      </c>
      <c r="O30" s="15">
        <f t="shared" si="8"/>
        <v>1949.04</v>
      </c>
      <c r="P30" s="209"/>
    </row>
    <row r="31" spans="1:16" x14ac:dyDescent="0.3">
      <c r="A31" s="1" t="s">
        <v>14</v>
      </c>
      <c r="B31" s="13" t="s">
        <v>18</v>
      </c>
      <c r="C31" s="13" t="s">
        <v>18</v>
      </c>
      <c r="D31" s="13">
        <f>SUM(D19:D30)</f>
        <v>249</v>
      </c>
      <c r="E31" s="45">
        <f>SUM(E19:E30)</f>
        <v>1613</v>
      </c>
      <c r="F31" s="45">
        <f>SUM(F19:F30)</f>
        <v>1509</v>
      </c>
      <c r="G31" s="13" t="s">
        <v>18</v>
      </c>
      <c r="H31" s="13" t="s">
        <v>18</v>
      </c>
      <c r="I31" s="13" t="s">
        <v>18</v>
      </c>
      <c r="J31" s="13" t="s">
        <v>18</v>
      </c>
      <c r="K31" s="13" t="s">
        <v>18</v>
      </c>
      <c r="L31" s="15">
        <f>SUM(L19:L30)</f>
        <v>16329.950000000004</v>
      </c>
      <c r="M31" s="15">
        <f>SUM(M19:M30)</f>
        <v>19137.489999999998</v>
      </c>
      <c r="N31" s="15">
        <f>SUM(N19:N30)</f>
        <v>35467.440000000002</v>
      </c>
      <c r="O31" s="15">
        <f>SUM(O19:O30)</f>
        <v>36563.25</v>
      </c>
      <c r="P31" s="1"/>
    </row>
    <row r="32" spans="1:16" x14ac:dyDescent="0.3">
      <c r="A32" t="s">
        <v>261</v>
      </c>
    </row>
    <row r="34" spans="1:16" x14ac:dyDescent="0.3">
      <c r="B34" s="210" t="s">
        <v>26</v>
      </c>
      <c r="C34" s="210"/>
      <c r="D34" s="210"/>
      <c r="E34" s="210"/>
      <c r="F34" s="210"/>
      <c r="G34" s="210"/>
      <c r="H34" s="210"/>
      <c r="I34" s="210"/>
      <c r="J34" s="210"/>
      <c r="K34" s="210"/>
      <c r="L34" s="210"/>
      <c r="M34" s="210"/>
      <c r="N34" s="210"/>
      <c r="O34" s="210"/>
      <c r="P34" s="210"/>
    </row>
    <row r="35" spans="1:16" ht="86.4" x14ac:dyDescent="0.3">
      <c r="A35" s="7" t="s">
        <v>158</v>
      </c>
      <c r="B35" s="7" t="s">
        <v>48</v>
      </c>
      <c r="C35" s="7" t="s">
        <v>49</v>
      </c>
      <c r="D35" s="7" t="s">
        <v>21</v>
      </c>
      <c r="E35" s="4" t="s">
        <v>200</v>
      </c>
      <c r="F35" s="4" t="s">
        <v>201</v>
      </c>
      <c r="G35" s="7" t="s">
        <v>50</v>
      </c>
      <c r="H35" s="7" t="s">
        <v>51</v>
      </c>
      <c r="I35" s="7" t="s">
        <v>30</v>
      </c>
      <c r="J35" s="7" t="s">
        <v>144</v>
      </c>
      <c r="K35" s="7" t="s">
        <v>145</v>
      </c>
      <c r="L35" s="7" t="s">
        <v>52</v>
      </c>
      <c r="M35" s="7" t="s">
        <v>53</v>
      </c>
      <c r="N35" s="7" t="s">
        <v>46</v>
      </c>
      <c r="O35" s="4" t="s">
        <v>1</v>
      </c>
      <c r="P35" s="54" t="s">
        <v>20</v>
      </c>
    </row>
    <row r="36" spans="1:16" x14ac:dyDescent="0.3">
      <c r="A36" s="41" t="s">
        <v>47</v>
      </c>
      <c r="B36" s="42">
        <v>6</v>
      </c>
      <c r="C36" s="42">
        <v>7</v>
      </c>
      <c r="D36" s="42">
        <f>'darba dienas'!B5</f>
        <v>21</v>
      </c>
      <c r="E36" s="49">
        <v>132</v>
      </c>
      <c r="F36" s="49">
        <v>124</v>
      </c>
      <c r="G36" s="42">
        <v>33.950000000000003</v>
      </c>
      <c r="H36" s="42">
        <v>42.43</v>
      </c>
      <c r="I36" s="42">
        <v>20</v>
      </c>
      <c r="J36" s="42">
        <f>ROUND(G36*I36 %,2)</f>
        <v>6.79</v>
      </c>
      <c r="K36" s="42">
        <f>ROUND(H36*I36 %,2)</f>
        <v>8.49</v>
      </c>
      <c r="L36" s="44">
        <f>ROUND(E36*J36,2)</f>
        <v>896.28</v>
      </c>
      <c r="M36" s="44">
        <f>ROUND(F36*K36,2)</f>
        <v>1052.76</v>
      </c>
      <c r="N36" s="44">
        <f>L36+M36</f>
        <v>1949.04</v>
      </c>
      <c r="O36" s="44">
        <f>N30</f>
        <v>1949.04</v>
      </c>
      <c r="P36" s="207" t="s">
        <v>20</v>
      </c>
    </row>
    <row r="37" spans="1:16" x14ac:dyDescent="0.3">
      <c r="A37" s="1" t="s">
        <v>3</v>
      </c>
      <c r="B37" s="42">
        <v>6</v>
      </c>
      <c r="C37" s="42">
        <v>7</v>
      </c>
      <c r="D37" s="13">
        <f>'darba dienas'!C5</f>
        <v>20</v>
      </c>
      <c r="E37" s="49">
        <v>132</v>
      </c>
      <c r="F37" s="49">
        <v>124</v>
      </c>
      <c r="G37" s="42">
        <v>33.950000000000003</v>
      </c>
      <c r="H37" s="42">
        <v>42.43</v>
      </c>
      <c r="I37" s="42">
        <v>20</v>
      </c>
      <c r="J37" s="42">
        <f t="shared" ref="J37:J47" si="9">ROUND(G37*I37 %,2)</f>
        <v>6.79</v>
      </c>
      <c r="K37" s="42">
        <f t="shared" ref="K37:K47" si="10">ROUND(H37*I37 %,2)</f>
        <v>8.49</v>
      </c>
      <c r="L37" s="44">
        <f t="shared" ref="L37:L47" si="11">ROUND(E37*J37,2)</f>
        <v>896.28</v>
      </c>
      <c r="M37" s="44">
        <f t="shared" ref="M37:M47" si="12">ROUND(F37*K37,2)</f>
        <v>1052.76</v>
      </c>
      <c r="N37" s="15">
        <f t="shared" ref="N37:N47" si="13">L37+M37</f>
        <v>1949.04</v>
      </c>
      <c r="O37" s="15">
        <f>N36</f>
        <v>1949.04</v>
      </c>
      <c r="P37" s="208"/>
    </row>
    <row r="38" spans="1:16" x14ac:dyDescent="0.3">
      <c r="A38" s="1" t="s">
        <v>4</v>
      </c>
      <c r="B38" s="42">
        <v>6</v>
      </c>
      <c r="C38" s="42">
        <v>7</v>
      </c>
      <c r="D38" s="13">
        <f>'darba dienas'!D5</f>
        <v>22</v>
      </c>
      <c r="E38" s="49">
        <v>132</v>
      </c>
      <c r="F38" s="49">
        <v>124</v>
      </c>
      <c r="G38" s="42">
        <v>33.950000000000003</v>
      </c>
      <c r="H38" s="42">
        <v>42.43</v>
      </c>
      <c r="I38" s="42">
        <v>20</v>
      </c>
      <c r="J38" s="42">
        <f t="shared" si="9"/>
        <v>6.79</v>
      </c>
      <c r="K38" s="42">
        <f t="shared" si="10"/>
        <v>8.49</v>
      </c>
      <c r="L38" s="44">
        <f t="shared" si="11"/>
        <v>896.28</v>
      </c>
      <c r="M38" s="44">
        <f t="shared" si="12"/>
        <v>1052.76</v>
      </c>
      <c r="N38" s="15">
        <f t="shared" si="13"/>
        <v>1949.04</v>
      </c>
      <c r="O38" s="15">
        <f t="shared" ref="O38:O47" si="14">N37</f>
        <v>1949.04</v>
      </c>
      <c r="P38" s="208"/>
    </row>
    <row r="39" spans="1:16" x14ac:dyDescent="0.3">
      <c r="A39" s="1" t="s">
        <v>5</v>
      </c>
      <c r="B39" s="42">
        <v>6</v>
      </c>
      <c r="C39" s="42">
        <v>7</v>
      </c>
      <c r="D39" s="13">
        <f>'darba dienas'!E5</f>
        <v>21</v>
      </c>
      <c r="E39" s="49">
        <v>132</v>
      </c>
      <c r="F39" s="49">
        <v>124</v>
      </c>
      <c r="G39" s="42">
        <v>33.950000000000003</v>
      </c>
      <c r="H39" s="42">
        <v>42.43</v>
      </c>
      <c r="I39" s="42">
        <v>20</v>
      </c>
      <c r="J39" s="42">
        <f t="shared" si="9"/>
        <v>6.79</v>
      </c>
      <c r="K39" s="42">
        <f t="shared" si="10"/>
        <v>8.49</v>
      </c>
      <c r="L39" s="44">
        <f t="shared" si="11"/>
        <v>896.28</v>
      </c>
      <c r="M39" s="44">
        <f t="shared" si="12"/>
        <v>1052.76</v>
      </c>
      <c r="N39" s="15">
        <f t="shared" si="13"/>
        <v>1949.04</v>
      </c>
      <c r="O39" s="15">
        <f t="shared" si="14"/>
        <v>1949.04</v>
      </c>
      <c r="P39" s="208"/>
    </row>
    <row r="40" spans="1:16" x14ac:dyDescent="0.3">
      <c r="A40" s="1" t="s">
        <v>6</v>
      </c>
      <c r="B40" s="42">
        <v>6</v>
      </c>
      <c r="C40" s="42">
        <v>7</v>
      </c>
      <c r="D40" s="13">
        <f>'darba dienas'!F5</f>
        <v>19</v>
      </c>
      <c r="E40" s="49">
        <v>132</v>
      </c>
      <c r="F40" s="49">
        <v>124</v>
      </c>
      <c r="G40" s="42">
        <v>33.950000000000003</v>
      </c>
      <c r="H40" s="42">
        <v>42.43</v>
      </c>
      <c r="I40" s="42">
        <v>20</v>
      </c>
      <c r="J40" s="42">
        <f t="shared" si="9"/>
        <v>6.79</v>
      </c>
      <c r="K40" s="42">
        <f t="shared" si="10"/>
        <v>8.49</v>
      </c>
      <c r="L40" s="44">
        <f t="shared" si="11"/>
        <v>896.28</v>
      </c>
      <c r="M40" s="44">
        <f t="shared" si="12"/>
        <v>1052.76</v>
      </c>
      <c r="N40" s="15">
        <f t="shared" si="13"/>
        <v>1949.04</v>
      </c>
      <c r="O40" s="15">
        <f t="shared" si="14"/>
        <v>1949.04</v>
      </c>
      <c r="P40" s="208"/>
    </row>
    <row r="41" spans="1:16" x14ac:dyDescent="0.3">
      <c r="A41" s="1" t="s">
        <v>7</v>
      </c>
      <c r="B41" s="42">
        <v>6</v>
      </c>
      <c r="C41" s="42">
        <v>7</v>
      </c>
      <c r="D41" s="13">
        <f>'darba dienas'!G5</f>
        <v>20</v>
      </c>
      <c r="E41" s="49">
        <v>132</v>
      </c>
      <c r="F41" s="49">
        <v>124</v>
      </c>
      <c r="G41" s="42">
        <v>33.950000000000003</v>
      </c>
      <c r="H41" s="42">
        <v>42.43</v>
      </c>
      <c r="I41" s="42">
        <v>20</v>
      </c>
      <c r="J41" s="42">
        <f t="shared" si="9"/>
        <v>6.79</v>
      </c>
      <c r="K41" s="42">
        <f t="shared" si="10"/>
        <v>8.49</v>
      </c>
      <c r="L41" s="44">
        <f t="shared" si="11"/>
        <v>896.28</v>
      </c>
      <c r="M41" s="44">
        <f t="shared" si="12"/>
        <v>1052.76</v>
      </c>
      <c r="N41" s="15">
        <f t="shared" si="13"/>
        <v>1949.04</v>
      </c>
      <c r="O41" s="15">
        <f t="shared" si="14"/>
        <v>1949.04</v>
      </c>
      <c r="P41" s="208"/>
    </row>
    <row r="42" spans="1:16" x14ac:dyDescent="0.3">
      <c r="A42" s="1" t="s">
        <v>8</v>
      </c>
      <c r="B42" s="200"/>
      <c r="C42" s="212"/>
      <c r="D42" s="212"/>
      <c r="E42" s="212"/>
      <c r="F42" s="201"/>
      <c r="G42" s="42">
        <v>33.950000000000003</v>
      </c>
      <c r="H42" s="42">
        <v>42.43</v>
      </c>
      <c r="I42" s="42">
        <v>0</v>
      </c>
      <c r="J42" s="42">
        <f t="shared" si="9"/>
        <v>0</v>
      </c>
      <c r="K42" s="42">
        <f t="shared" si="10"/>
        <v>0</v>
      </c>
      <c r="L42" s="44">
        <f t="shared" si="11"/>
        <v>0</v>
      </c>
      <c r="M42" s="44">
        <f t="shared" si="12"/>
        <v>0</v>
      </c>
      <c r="N42" s="15">
        <f t="shared" si="13"/>
        <v>0</v>
      </c>
      <c r="O42" s="15">
        <f t="shared" si="14"/>
        <v>1949.04</v>
      </c>
      <c r="P42" s="208"/>
    </row>
    <row r="43" spans="1:16" x14ac:dyDescent="0.3">
      <c r="A43" s="1" t="s">
        <v>9</v>
      </c>
      <c r="B43" s="202"/>
      <c r="C43" s="213"/>
      <c r="D43" s="213"/>
      <c r="E43" s="213"/>
      <c r="F43" s="203"/>
      <c r="G43" s="42">
        <v>33.950000000000003</v>
      </c>
      <c r="H43" s="42">
        <v>42.43</v>
      </c>
      <c r="I43" s="42">
        <v>0</v>
      </c>
      <c r="J43" s="42">
        <f t="shared" si="9"/>
        <v>0</v>
      </c>
      <c r="K43" s="42">
        <f t="shared" si="10"/>
        <v>0</v>
      </c>
      <c r="L43" s="44">
        <f t="shared" si="11"/>
        <v>0</v>
      </c>
      <c r="M43" s="44">
        <f t="shared" si="12"/>
        <v>0</v>
      </c>
      <c r="N43" s="15">
        <f t="shared" si="13"/>
        <v>0</v>
      </c>
      <c r="O43" s="15">
        <f t="shared" si="14"/>
        <v>0</v>
      </c>
      <c r="P43" s="208"/>
    </row>
    <row r="44" spans="1:16" x14ac:dyDescent="0.3">
      <c r="A44" s="1" t="s">
        <v>10</v>
      </c>
      <c r="B44" s="202"/>
      <c r="C44" s="213"/>
      <c r="D44" s="213"/>
      <c r="E44" s="213"/>
      <c r="F44" s="203"/>
      <c r="G44" s="42">
        <v>33.950000000000003</v>
      </c>
      <c r="H44" s="42">
        <v>42.43</v>
      </c>
      <c r="I44" s="42">
        <v>0</v>
      </c>
      <c r="J44" s="42">
        <f t="shared" si="9"/>
        <v>0</v>
      </c>
      <c r="K44" s="42">
        <f t="shared" si="10"/>
        <v>0</v>
      </c>
      <c r="L44" s="44">
        <f t="shared" si="11"/>
        <v>0</v>
      </c>
      <c r="M44" s="44">
        <f t="shared" si="12"/>
        <v>0</v>
      </c>
      <c r="N44" s="15">
        <f t="shared" si="13"/>
        <v>0</v>
      </c>
      <c r="O44" s="15">
        <f t="shared" si="14"/>
        <v>0</v>
      </c>
      <c r="P44" s="208"/>
    </row>
    <row r="45" spans="1:16" x14ac:dyDescent="0.3">
      <c r="A45" s="1" t="s">
        <v>11</v>
      </c>
      <c r="B45" s="202"/>
      <c r="C45" s="213"/>
      <c r="D45" s="213"/>
      <c r="E45" s="213"/>
      <c r="F45" s="203"/>
      <c r="G45" s="42">
        <v>33.950000000000003</v>
      </c>
      <c r="H45" s="42">
        <v>42.43</v>
      </c>
      <c r="I45" s="42">
        <v>0</v>
      </c>
      <c r="J45" s="42">
        <f t="shared" si="9"/>
        <v>0</v>
      </c>
      <c r="K45" s="42">
        <f t="shared" si="10"/>
        <v>0</v>
      </c>
      <c r="L45" s="44">
        <f t="shared" si="11"/>
        <v>0</v>
      </c>
      <c r="M45" s="44">
        <f t="shared" si="12"/>
        <v>0</v>
      </c>
      <c r="N45" s="15">
        <f t="shared" si="13"/>
        <v>0</v>
      </c>
      <c r="O45" s="15">
        <f>N44</f>
        <v>0</v>
      </c>
      <c r="P45" s="208"/>
    </row>
    <row r="46" spans="1:16" x14ac:dyDescent="0.3">
      <c r="A46" s="1" t="s">
        <v>12</v>
      </c>
      <c r="B46" s="202"/>
      <c r="C46" s="213"/>
      <c r="D46" s="213"/>
      <c r="E46" s="213"/>
      <c r="F46" s="203"/>
      <c r="G46" s="42">
        <v>33.950000000000003</v>
      </c>
      <c r="H46" s="42">
        <v>42.43</v>
      </c>
      <c r="I46" s="42">
        <v>0</v>
      </c>
      <c r="J46" s="42">
        <f t="shared" si="9"/>
        <v>0</v>
      </c>
      <c r="K46" s="42">
        <f t="shared" si="10"/>
        <v>0</v>
      </c>
      <c r="L46" s="44">
        <f t="shared" si="11"/>
        <v>0</v>
      </c>
      <c r="M46" s="44">
        <f t="shared" si="12"/>
        <v>0</v>
      </c>
      <c r="N46" s="15">
        <f t="shared" si="13"/>
        <v>0</v>
      </c>
      <c r="O46" s="15">
        <f t="shared" si="14"/>
        <v>0</v>
      </c>
      <c r="P46" s="208"/>
    </row>
    <row r="47" spans="1:16" x14ac:dyDescent="0.3">
      <c r="A47" s="1" t="s">
        <v>13</v>
      </c>
      <c r="B47" s="204"/>
      <c r="C47" s="206"/>
      <c r="D47" s="206"/>
      <c r="E47" s="206"/>
      <c r="F47" s="205"/>
      <c r="G47" s="42">
        <v>33.950000000000003</v>
      </c>
      <c r="H47" s="42">
        <v>42.43</v>
      </c>
      <c r="I47" s="42">
        <v>0</v>
      </c>
      <c r="J47" s="42">
        <f t="shared" si="9"/>
        <v>0</v>
      </c>
      <c r="K47" s="42">
        <f t="shared" si="10"/>
        <v>0</v>
      </c>
      <c r="L47" s="44">
        <f t="shared" si="11"/>
        <v>0</v>
      </c>
      <c r="M47" s="44">
        <f t="shared" si="12"/>
        <v>0</v>
      </c>
      <c r="N47" s="15">
        <f t="shared" si="13"/>
        <v>0</v>
      </c>
      <c r="O47" s="15">
        <f t="shared" si="14"/>
        <v>0</v>
      </c>
      <c r="P47" s="209"/>
    </row>
    <row r="48" spans="1:16" x14ac:dyDescent="0.3">
      <c r="A48" s="1" t="s">
        <v>14</v>
      </c>
      <c r="B48" s="13" t="s">
        <v>18</v>
      </c>
      <c r="C48" s="13" t="s">
        <v>18</v>
      </c>
      <c r="D48" s="13">
        <f>SUM(D36:D47)</f>
        <v>123</v>
      </c>
      <c r="E48" s="45">
        <f>SUM(E36:E47)</f>
        <v>792</v>
      </c>
      <c r="F48" s="45">
        <f>SUM(F36:F47)</f>
        <v>744</v>
      </c>
      <c r="G48" s="13" t="s">
        <v>18</v>
      </c>
      <c r="H48" s="13" t="s">
        <v>18</v>
      </c>
      <c r="I48" s="13" t="s">
        <v>18</v>
      </c>
      <c r="J48" s="13" t="s">
        <v>18</v>
      </c>
      <c r="K48" s="13" t="s">
        <v>18</v>
      </c>
      <c r="L48" s="15">
        <f>SUM(L36:L47)</f>
        <v>5377.6799999999994</v>
      </c>
      <c r="M48" s="15">
        <f>SUM(M36:M47)</f>
        <v>6316.56</v>
      </c>
      <c r="N48" s="15">
        <f>SUM(N36:N47)</f>
        <v>11694.240000000002</v>
      </c>
      <c r="O48" s="15">
        <f>SUM(O36:O47)</f>
        <v>13643.280000000002</v>
      </c>
      <c r="P48" s="1"/>
    </row>
    <row r="49" spans="1:1" x14ac:dyDescent="0.3">
      <c r="A49" t="s">
        <v>198</v>
      </c>
    </row>
  </sheetData>
  <mergeCells count="8">
    <mergeCell ref="B34:P34"/>
    <mergeCell ref="P36:P47"/>
    <mergeCell ref="B42:F47"/>
    <mergeCell ref="B2:P2"/>
    <mergeCell ref="B17:P17"/>
    <mergeCell ref="P4:P15"/>
    <mergeCell ref="P19:P25"/>
    <mergeCell ref="P26:P30"/>
  </mergeCells>
  <pageMargins left="0.7" right="0.7" top="0.75" bottom="0.75" header="0.3" footer="0.3"/>
  <pageSetup paperSize="9" scale="59" fitToHeight="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14834-FB3D-4527-BA44-6836D814B7D6}">
  <sheetPr>
    <pageSetUpPr fitToPage="1"/>
  </sheetPr>
  <dimension ref="A2:Q78"/>
  <sheetViews>
    <sheetView topLeftCell="A19" workbookViewId="0">
      <selection activeCell="Q21" sqref="Q21:Q28"/>
    </sheetView>
  </sheetViews>
  <sheetFormatPr defaultRowHeight="14.4" x14ac:dyDescent="0.3"/>
  <cols>
    <col min="1" max="1" width="20.21875" customWidth="1"/>
    <col min="2" max="2" width="10.77734375" customWidth="1"/>
    <col min="3" max="3" width="11.5546875" customWidth="1"/>
    <col min="5" max="8" width="14.77734375" customWidth="1"/>
    <col min="9" max="9" width="10.77734375" customWidth="1"/>
    <col min="10" max="10" width="11.77734375" customWidth="1"/>
    <col min="11" max="11" width="14.21875" customWidth="1"/>
    <col min="12" max="12" width="17.21875" customWidth="1"/>
    <col min="13" max="13" width="15.21875" customWidth="1"/>
    <col min="14" max="15" width="15" customWidth="1"/>
    <col min="16" max="17" width="13.44140625" customWidth="1"/>
  </cols>
  <sheetData>
    <row r="2" spans="1:17" x14ac:dyDescent="0.3">
      <c r="B2" s="191" t="s">
        <v>25</v>
      </c>
      <c r="C2" s="191"/>
      <c r="D2" s="191"/>
      <c r="E2" s="191"/>
      <c r="F2" s="191"/>
      <c r="G2" s="191"/>
      <c r="H2" s="191"/>
      <c r="I2" s="191"/>
      <c r="J2" s="191"/>
      <c r="K2" s="191"/>
      <c r="L2" s="191"/>
      <c r="M2" s="191"/>
      <c r="N2" s="191"/>
      <c r="O2" s="191"/>
      <c r="P2" s="191"/>
      <c r="Q2" s="191"/>
    </row>
    <row r="3" spans="1:17" ht="100.8" x14ac:dyDescent="0.3">
      <c r="A3" s="7" t="s">
        <v>161</v>
      </c>
      <c r="B3" s="7" t="s">
        <v>48</v>
      </c>
      <c r="C3" s="7" t="s">
        <v>49</v>
      </c>
      <c r="D3" s="7" t="s">
        <v>21</v>
      </c>
      <c r="E3" s="4" t="s">
        <v>159</v>
      </c>
      <c r="F3" s="4" t="s">
        <v>160</v>
      </c>
      <c r="G3" s="7" t="s">
        <v>50</v>
      </c>
      <c r="H3" s="7" t="s">
        <v>51</v>
      </c>
      <c r="I3" s="7" t="s">
        <v>24</v>
      </c>
      <c r="J3" s="7" t="s">
        <v>144</v>
      </c>
      <c r="K3" s="7" t="s">
        <v>145</v>
      </c>
      <c r="L3" s="7" t="s">
        <v>52</v>
      </c>
      <c r="M3" s="7" t="s">
        <v>53</v>
      </c>
      <c r="N3" s="7" t="s">
        <v>46</v>
      </c>
      <c r="O3" s="7" t="s">
        <v>165</v>
      </c>
      <c r="P3" s="4" t="s">
        <v>1</v>
      </c>
      <c r="Q3" s="54" t="s">
        <v>153</v>
      </c>
    </row>
    <row r="4" spans="1:17" x14ac:dyDescent="0.3">
      <c r="A4" s="41" t="s">
        <v>54</v>
      </c>
      <c r="B4" s="42">
        <v>0</v>
      </c>
      <c r="C4" s="42">
        <v>0</v>
      </c>
      <c r="D4" s="42">
        <v>22</v>
      </c>
      <c r="E4" s="49">
        <v>0</v>
      </c>
      <c r="F4" s="49">
        <v>0</v>
      </c>
      <c r="G4" s="42">
        <v>29.91</v>
      </c>
      <c r="H4" s="42">
        <v>34.409999999999997</v>
      </c>
      <c r="I4" s="42">
        <v>80</v>
      </c>
      <c r="J4" s="42">
        <f>ROUND(G4*I4 %,2)</f>
        <v>23.93</v>
      </c>
      <c r="K4" s="42">
        <f>ROUND(H4*I4 %,2)</f>
        <v>27.53</v>
      </c>
      <c r="L4" s="44">
        <f>ROUND(E4*J4,2)</f>
        <v>0</v>
      </c>
      <c r="M4" s="44">
        <f>ROUND(F4*K4,2)</f>
        <v>0</v>
      </c>
      <c r="N4" s="44">
        <f>L4+M4</f>
        <v>0</v>
      </c>
      <c r="O4" s="44"/>
      <c r="P4" s="44">
        <v>0</v>
      </c>
      <c r="Q4" s="214" t="s">
        <v>19</v>
      </c>
    </row>
    <row r="5" spans="1:17" x14ac:dyDescent="0.3">
      <c r="A5" s="1" t="s">
        <v>3</v>
      </c>
      <c r="B5" s="42">
        <v>17</v>
      </c>
      <c r="C5" s="42">
        <v>2</v>
      </c>
      <c r="D5" s="13">
        <v>21</v>
      </c>
      <c r="E5" s="49">
        <v>200</v>
      </c>
      <c r="F5" s="49">
        <v>19</v>
      </c>
      <c r="G5" s="42">
        <v>29.91</v>
      </c>
      <c r="H5" s="42">
        <v>34.409999999999997</v>
      </c>
      <c r="I5" s="42">
        <v>80</v>
      </c>
      <c r="J5" s="42">
        <f t="shared" ref="J5:J15" si="0">ROUND(G5*I5 %,2)</f>
        <v>23.93</v>
      </c>
      <c r="K5" s="42">
        <f t="shared" ref="K5:K15" si="1">ROUND(H5*I5 %,2)</f>
        <v>27.53</v>
      </c>
      <c r="L5" s="44">
        <f t="shared" ref="L5:M15" si="2">ROUND(E5*J5,2)</f>
        <v>4786</v>
      </c>
      <c r="M5" s="44">
        <f t="shared" si="2"/>
        <v>523.07000000000005</v>
      </c>
      <c r="N5" s="15">
        <f t="shared" ref="N5:N13" si="3">L5+M5</f>
        <v>5309.07</v>
      </c>
      <c r="O5" s="15"/>
      <c r="P5" s="15">
        <v>0</v>
      </c>
      <c r="Q5" s="215"/>
    </row>
    <row r="6" spans="1:17" x14ac:dyDescent="0.3">
      <c r="A6" s="1" t="s">
        <v>4</v>
      </c>
      <c r="B6" s="42">
        <v>19</v>
      </c>
      <c r="C6" s="42">
        <v>2</v>
      </c>
      <c r="D6" s="13">
        <v>20</v>
      </c>
      <c r="E6" s="49">
        <v>281</v>
      </c>
      <c r="F6" s="49">
        <v>34</v>
      </c>
      <c r="G6" s="42">
        <v>29.91</v>
      </c>
      <c r="H6" s="42">
        <v>34.409999999999997</v>
      </c>
      <c r="I6" s="42">
        <v>80</v>
      </c>
      <c r="J6" s="42">
        <f t="shared" si="0"/>
        <v>23.93</v>
      </c>
      <c r="K6" s="42">
        <f t="shared" si="1"/>
        <v>27.53</v>
      </c>
      <c r="L6" s="44">
        <f t="shared" si="2"/>
        <v>6724.33</v>
      </c>
      <c r="M6" s="44">
        <f t="shared" si="2"/>
        <v>936.02</v>
      </c>
      <c r="N6" s="15">
        <f t="shared" si="3"/>
        <v>7660.35</v>
      </c>
      <c r="O6" s="15"/>
      <c r="P6" s="15">
        <v>0</v>
      </c>
      <c r="Q6" s="215"/>
    </row>
    <row r="7" spans="1:17" x14ac:dyDescent="0.3">
      <c r="A7" s="1" t="s">
        <v>5</v>
      </c>
      <c r="B7" s="42">
        <v>16</v>
      </c>
      <c r="C7" s="42">
        <v>4</v>
      </c>
      <c r="D7" s="13">
        <v>21</v>
      </c>
      <c r="E7" s="49">
        <v>283</v>
      </c>
      <c r="F7" s="49">
        <v>68</v>
      </c>
      <c r="G7" s="42">
        <v>29.91</v>
      </c>
      <c r="H7" s="42">
        <v>34.409999999999997</v>
      </c>
      <c r="I7" s="42">
        <v>80</v>
      </c>
      <c r="J7" s="42">
        <f t="shared" si="0"/>
        <v>23.93</v>
      </c>
      <c r="K7" s="42">
        <f t="shared" si="1"/>
        <v>27.53</v>
      </c>
      <c r="L7" s="44">
        <f t="shared" si="2"/>
        <v>6772.19</v>
      </c>
      <c r="M7" s="44">
        <f t="shared" si="2"/>
        <v>1872.04</v>
      </c>
      <c r="N7" s="15">
        <f t="shared" si="3"/>
        <v>8644.23</v>
      </c>
      <c r="O7" s="15"/>
      <c r="P7" s="15">
        <v>0</v>
      </c>
      <c r="Q7" s="215"/>
    </row>
    <row r="8" spans="1:17" x14ac:dyDescent="0.3">
      <c r="A8" s="1" t="s">
        <v>6</v>
      </c>
      <c r="B8" s="42">
        <v>14</v>
      </c>
      <c r="C8" s="42">
        <v>5</v>
      </c>
      <c r="D8" s="13">
        <v>21</v>
      </c>
      <c r="E8" s="49">
        <v>271</v>
      </c>
      <c r="F8" s="49">
        <v>89</v>
      </c>
      <c r="G8" s="42">
        <v>29.91</v>
      </c>
      <c r="H8" s="42">
        <v>34.409999999999997</v>
      </c>
      <c r="I8" s="42">
        <v>80</v>
      </c>
      <c r="J8" s="42">
        <f t="shared" si="0"/>
        <v>23.93</v>
      </c>
      <c r="K8" s="42">
        <f t="shared" si="1"/>
        <v>27.53</v>
      </c>
      <c r="L8" s="44">
        <f t="shared" si="2"/>
        <v>6485.03</v>
      </c>
      <c r="M8" s="44">
        <f t="shared" si="2"/>
        <v>2450.17</v>
      </c>
      <c r="N8" s="15">
        <f t="shared" si="3"/>
        <v>8935.2000000000007</v>
      </c>
      <c r="O8" s="15"/>
      <c r="P8" s="15">
        <v>0</v>
      </c>
      <c r="Q8" s="215"/>
    </row>
    <row r="9" spans="1:17" x14ac:dyDescent="0.3">
      <c r="A9" s="1" t="s">
        <v>7</v>
      </c>
      <c r="B9" s="42">
        <v>14</v>
      </c>
      <c r="C9" s="42">
        <v>5</v>
      </c>
      <c r="D9" s="13">
        <v>19</v>
      </c>
      <c r="E9" s="49">
        <v>241</v>
      </c>
      <c r="F9" s="49">
        <v>87</v>
      </c>
      <c r="G9" s="42">
        <v>29.91</v>
      </c>
      <c r="H9" s="42">
        <v>34.409999999999997</v>
      </c>
      <c r="I9" s="42">
        <v>80</v>
      </c>
      <c r="J9" s="42">
        <f t="shared" si="0"/>
        <v>23.93</v>
      </c>
      <c r="K9" s="42">
        <f t="shared" si="1"/>
        <v>27.53</v>
      </c>
      <c r="L9" s="44">
        <f t="shared" si="2"/>
        <v>5767.13</v>
      </c>
      <c r="M9" s="44">
        <f t="shared" si="2"/>
        <v>2395.11</v>
      </c>
      <c r="N9" s="15">
        <f t="shared" si="3"/>
        <v>8162.24</v>
      </c>
      <c r="O9" s="15"/>
      <c r="P9" s="15">
        <v>0</v>
      </c>
      <c r="Q9" s="215"/>
    </row>
    <row r="10" spans="1:17" x14ac:dyDescent="0.3">
      <c r="A10" s="1" t="s">
        <v>8</v>
      </c>
      <c r="B10" s="42">
        <v>14</v>
      </c>
      <c r="C10" s="42">
        <v>6</v>
      </c>
      <c r="D10" s="13">
        <v>23</v>
      </c>
      <c r="E10" s="49">
        <v>288</v>
      </c>
      <c r="F10" s="49">
        <v>110</v>
      </c>
      <c r="G10" s="42">
        <v>29.91</v>
      </c>
      <c r="H10" s="42">
        <v>34.409999999999997</v>
      </c>
      <c r="I10" s="42">
        <v>80</v>
      </c>
      <c r="J10" s="42">
        <f t="shared" si="0"/>
        <v>23.93</v>
      </c>
      <c r="K10" s="42">
        <f t="shared" si="1"/>
        <v>27.53</v>
      </c>
      <c r="L10" s="44">
        <f t="shared" si="2"/>
        <v>6891.84</v>
      </c>
      <c r="M10" s="44">
        <f t="shared" si="2"/>
        <v>3028.3</v>
      </c>
      <c r="N10" s="15">
        <f t="shared" si="3"/>
        <v>9920.14</v>
      </c>
      <c r="O10" s="15"/>
      <c r="P10" s="15">
        <v>0</v>
      </c>
      <c r="Q10" s="215"/>
    </row>
    <row r="11" spans="1:17" x14ac:dyDescent="0.3">
      <c r="A11" s="1" t="s">
        <v>9</v>
      </c>
      <c r="B11" s="42">
        <v>17</v>
      </c>
      <c r="C11" s="42">
        <v>6</v>
      </c>
      <c r="D11" s="13">
        <v>22</v>
      </c>
      <c r="E11" s="49">
        <v>308</v>
      </c>
      <c r="F11" s="49">
        <v>100</v>
      </c>
      <c r="G11" s="42">
        <v>29.91</v>
      </c>
      <c r="H11" s="42">
        <v>34.409999999999997</v>
      </c>
      <c r="I11" s="42">
        <v>80</v>
      </c>
      <c r="J11" s="42">
        <f t="shared" si="0"/>
        <v>23.93</v>
      </c>
      <c r="K11" s="42">
        <f t="shared" si="1"/>
        <v>27.53</v>
      </c>
      <c r="L11" s="44">
        <f t="shared" si="2"/>
        <v>7370.44</v>
      </c>
      <c r="M11" s="44">
        <f t="shared" si="2"/>
        <v>2753</v>
      </c>
      <c r="N11" s="15">
        <f t="shared" si="3"/>
        <v>10123.439999999999</v>
      </c>
      <c r="O11" s="15">
        <v>564</v>
      </c>
      <c r="P11" s="15">
        <v>0</v>
      </c>
      <c r="Q11" s="215"/>
    </row>
    <row r="12" spans="1:17" x14ac:dyDescent="0.3">
      <c r="A12" s="1" t="s">
        <v>10</v>
      </c>
      <c r="B12" s="42">
        <v>17</v>
      </c>
      <c r="C12" s="42">
        <v>6</v>
      </c>
      <c r="D12" s="21">
        <v>21</v>
      </c>
      <c r="E12" s="49">
        <v>268</v>
      </c>
      <c r="F12" s="49">
        <v>93</v>
      </c>
      <c r="G12" s="42">
        <v>29.91</v>
      </c>
      <c r="H12" s="42">
        <v>34.409999999999997</v>
      </c>
      <c r="I12" s="42">
        <v>80</v>
      </c>
      <c r="J12" s="42">
        <f t="shared" si="0"/>
        <v>23.93</v>
      </c>
      <c r="K12" s="42">
        <f t="shared" si="1"/>
        <v>27.53</v>
      </c>
      <c r="L12" s="44">
        <f t="shared" si="2"/>
        <v>6413.24</v>
      </c>
      <c r="M12" s="44">
        <f t="shared" si="2"/>
        <v>2560.29</v>
      </c>
      <c r="N12" s="15">
        <f t="shared" si="3"/>
        <v>8973.5299999999988</v>
      </c>
      <c r="O12" s="15"/>
      <c r="P12" s="15">
        <f>SUM(N4:N11)-O11</f>
        <v>58190.67</v>
      </c>
      <c r="Q12" s="215"/>
    </row>
    <row r="13" spans="1:17" x14ac:dyDescent="0.3">
      <c r="A13" s="1" t="s">
        <v>11</v>
      </c>
      <c r="B13" s="42">
        <v>17</v>
      </c>
      <c r="C13" s="42">
        <v>6</v>
      </c>
      <c r="D13" s="21">
        <v>23</v>
      </c>
      <c r="E13" s="49">
        <v>294</v>
      </c>
      <c r="F13" s="49">
        <v>101</v>
      </c>
      <c r="G13" s="42">
        <v>29.91</v>
      </c>
      <c r="H13" s="42">
        <v>34.409999999999997</v>
      </c>
      <c r="I13" s="42">
        <v>80</v>
      </c>
      <c r="J13" s="42">
        <f t="shared" si="0"/>
        <v>23.93</v>
      </c>
      <c r="K13" s="42">
        <f t="shared" si="1"/>
        <v>27.53</v>
      </c>
      <c r="L13" s="44">
        <f t="shared" si="2"/>
        <v>7035.42</v>
      </c>
      <c r="M13" s="44">
        <f t="shared" si="2"/>
        <v>2780.53</v>
      </c>
      <c r="N13" s="15">
        <f t="shared" si="3"/>
        <v>9815.9500000000007</v>
      </c>
      <c r="O13" s="15"/>
      <c r="P13" s="15">
        <f>N12</f>
        <v>8973.5299999999988</v>
      </c>
      <c r="Q13" s="215"/>
    </row>
    <row r="14" spans="1:17" x14ac:dyDescent="0.3">
      <c r="A14" s="1" t="s">
        <v>12</v>
      </c>
      <c r="B14" s="42">
        <v>17</v>
      </c>
      <c r="C14" s="42">
        <v>6</v>
      </c>
      <c r="D14" s="21">
        <v>20</v>
      </c>
      <c r="E14" s="49">
        <v>262</v>
      </c>
      <c r="F14" s="49">
        <v>88</v>
      </c>
      <c r="G14" s="42">
        <v>29.91</v>
      </c>
      <c r="H14" s="42">
        <v>34.409999999999997</v>
      </c>
      <c r="I14" s="42">
        <v>80</v>
      </c>
      <c r="J14" s="42">
        <f t="shared" si="0"/>
        <v>23.93</v>
      </c>
      <c r="K14" s="42">
        <f t="shared" si="1"/>
        <v>27.53</v>
      </c>
      <c r="L14" s="44">
        <f t="shared" si="2"/>
        <v>6269.66</v>
      </c>
      <c r="M14" s="44">
        <f t="shared" si="2"/>
        <v>2422.64</v>
      </c>
      <c r="N14" s="15">
        <f>L14+M14</f>
        <v>8692.2999999999993</v>
      </c>
      <c r="O14" s="15"/>
      <c r="P14" s="15">
        <f>N13</f>
        <v>9815.9500000000007</v>
      </c>
      <c r="Q14" s="215"/>
    </row>
    <row r="15" spans="1:17" x14ac:dyDescent="0.3">
      <c r="A15" s="1" t="s">
        <v>13</v>
      </c>
      <c r="B15" s="42">
        <v>17</v>
      </c>
      <c r="C15" s="42">
        <v>6</v>
      </c>
      <c r="D15" s="21">
        <v>18</v>
      </c>
      <c r="E15" s="49">
        <v>260</v>
      </c>
      <c r="F15" s="49">
        <v>67</v>
      </c>
      <c r="G15" s="42">
        <v>29.91</v>
      </c>
      <c r="H15" s="42">
        <v>34.409999999999997</v>
      </c>
      <c r="I15" s="42">
        <v>80</v>
      </c>
      <c r="J15" s="42">
        <f t="shared" si="0"/>
        <v>23.93</v>
      </c>
      <c r="K15" s="42">
        <f t="shared" si="1"/>
        <v>27.53</v>
      </c>
      <c r="L15" s="44">
        <f t="shared" si="2"/>
        <v>6221.8</v>
      </c>
      <c r="M15" s="44">
        <f t="shared" si="2"/>
        <v>1844.51</v>
      </c>
      <c r="N15" s="15">
        <f>L15+M15</f>
        <v>8066.31</v>
      </c>
      <c r="O15" s="15"/>
      <c r="P15" s="15">
        <f>N14</f>
        <v>8692.2999999999993</v>
      </c>
      <c r="Q15" s="216"/>
    </row>
    <row r="16" spans="1:17" x14ac:dyDescent="0.3">
      <c r="A16" s="86" t="s">
        <v>14</v>
      </c>
      <c r="B16" s="57" t="s">
        <v>18</v>
      </c>
      <c r="C16" s="57" t="s">
        <v>18</v>
      </c>
      <c r="D16" s="57">
        <f>SUM(D4:D15)</f>
        <v>251</v>
      </c>
      <c r="E16" s="87">
        <f>SUM(E4:E15)</f>
        <v>2956</v>
      </c>
      <c r="F16" s="87">
        <f>SUM(F4:F15)</f>
        <v>856</v>
      </c>
      <c r="G16" s="57" t="s">
        <v>18</v>
      </c>
      <c r="H16" s="57" t="s">
        <v>18</v>
      </c>
      <c r="I16" s="57" t="s">
        <v>18</v>
      </c>
      <c r="J16" s="57" t="s">
        <v>18</v>
      </c>
      <c r="K16" s="57" t="s">
        <v>18</v>
      </c>
      <c r="L16" s="55">
        <f>SUM(L4:L15)</f>
        <v>70737.08</v>
      </c>
      <c r="M16" s="55">
        <f>SUM(M4:M15)</f>
        <v>23565.679999999997</v>
      </c>
      <c r="N16" s="55">
        <f>SUM(N4:N15)</f>
        <v>94302.76</v>
      </c>
      <c r="O16" s="55">
        <f>SUM(O4:O15)</f>
        <v>564</v>
      </c>
      <c r="P16" s="55">
        <f>SUM(P4:P15)</f>
        <v>85672.45</v>
      </c>
      <c r="Q16" s="86"/>
    </row>
    <row r="17" spans="1:17" x14ac:dyDescent="0.3">
      <c r="A17" s="90"/>
      <c r="B17" s="58"/>
      <c r="C17" s="58"/>
      <c r="D17" s="91"/>
      <c r="E17" s="91"/>
      <c r="F17" s="91"/>
      <c r="G17" s="58"/>
      <c r="H17" s="58"/>
      <c r="I17" s="58"/>
      <c r="J17" s="58"/>
      <c r="K17" s="58"/>
      <c r="L17" s="92"/>
      <c r="M17" s="92"/>
      <c r="N17" s="92"/>
      <c r="O17" s="92"/>
      <c r="P17" s="92"/>
      <c r="Q17" s="93"/>
    </row>
    <row r="18" spans="1:17" x14ac:dyDescent="0.3">
      <c r="A18" s="85"/>
      <c r="B18" s="59"/>
      <c r="C18" s="59"/>
      <c r="D18" s="59"/>
      <c r="E18" s="88"/>
      <c r="F18" s="88"/>
      <c r="G18" s="59"/>
      <c r="H18" s="59"/>
      <c r="I18" s="59"/>
      <c r="J18" s="59"/>
      <c r="K18" s="59"/>
      <c r="L18" s="89"/>
      <c r="M18" s="89"/>
      <c r="N18" s="89"/>
      <c r="O18" s="89"/>
      <c r="P18" s="89"/>
      <c r="Q18" s="84"/>
    </row>
    <row r="19" spans="1:17" x14ac:dyDescent="0.3">
      <c r="B19" s="191" t="s">
        <v>0</v>
      </c>
      <c r="C19" s="191"/>
      <c r="D19" s="191"/>
      <c r="E19" s="191"/>
      <c r="F19" s="191"/>
      <c r="G19" s="191"/>
      <c r="H19" s="191"/>
      <c r="I19" s="191"/>
      <c r="J19" s="191"/>
      <c r="K19" s="191"/>
      <c r="L19" s="191"/>
      <c r="M19" s="191"/>
      <c r="N19" s="191"/>
      <c r="O19" s="191"/>
      <c r="P19" s="191"/>
      <c r="Q19" s="191"/>
    </row>
    <row r="20" spans="1:17" ht="100.8" x14ac:dyDescent="0.3">
      <c r="A20" s="7" t="s">
        <v>161</v>
      </c>
      <c r="B20" s="7" t="s">
        <v>48</v>
      </c>
      <c r="C20" s="7" t="s">
        <v>49</v>
      </c>
      <c r="D20" s="7" t="s">
        <v>21</v>
      </c>
      <c r="E20" s="4" t="s">
        <v>202</v>
      </c>
      <c r="F20" s="4" t="s">
        <v>203</v>
      </c>
      <c r="G20" s="7" t="s">
        <v>50</v>
      </c>
      <c r="H20" s="7" t="s">
        <v>51</v>
      </c>
      <c r="I20" s="7" t="s">
        <v>29</v>
      </c>
      <c r="J20" s="7" t="s">
        <v>144</v>
      </c>
      <c r="K20" s="7" t="s">
        <v>145</v>
      </c>
      <c r="L20" s="7" t="s">
        <v>52</v>
      </c>
      <c r="M20" s="7" t="s">
        <v>53</v>
      </c>
      <c r="N20" s="7" t="s">
        <v>46</v>
      </c>
      <c r="O20" s="7" t="s">
        <v>165</v>
      </c>
      <c r="P20" s="4" t="s">
        <v>1</v>
      </c>
      <c r="Q20" s="54" t="s">
        <v>192</v>
      </c>
    </row>
    <row r="21" spans="1:17" x14ac:dyDescent="0.3">
      <c r="A21" s="41" t="s">
        <v>163</v>
      </c>
      <c r="B21" s="42">
        <v>23</v>
      </c>
      <c r="C21" s="42">
        <v>6</v>
      </c>
      <c r="D21" s="42">
        <v>14</v>
      </c>
      <c r="E21" s="49">
        <v>170</v>
      </c>
      <c r="F21" s="49">
        <v>53</v>
      </c>
      <c r="G21" s="42">
        <v>29.91</v>
      </c>
      <c r="H21" s="42">
        <v>34.409999999999997</v>
      </c>
      <c r="I21" s="42">
        <v>80</v>
      </c>
      <c r="J21" s="42">
        <f>ROUND(G21*I21 %,2)</f>
        <v>23.93</v>
      </c>
      <c r="K21" s="42">
        <f>ROUND(H21*I21 %,2)</f>
        <v>27.53</v>
      </c>
      <c r="L21" s="44">
        <f>ROUND(E21*J21,2)</f>
        <v>4068.1</v>
      </c>
      <c r="M21" s="44">
        <f>ROUND(F21*K21,2)</f>
        <v>1459.09</v>
      </c>
      <c r="N21" s="44">
        <f>L21+M21</f>
        <v>5527.19</v>
      </c>
      <c r="O21" s="44">
        <v>-297.10000000000002</v>
      </c>
      <c r="P21" s="44">
        <f>N15</f>
        <v>8066.31</v>
      </c>
      <c r="Q21" s="207" t="s">
        <v>19</v>
      </c>
    </row>
    <row r="22" spans="1:17" x14ac:dyDescent="0.3">
      <c r="A22" s="41" t="s">
        <v>162</v>
      </c>
      <c r="B22" s="42">
        <v>23</v>
      </c>
      <c r="C22" s="42">
        <v>6</v>
      </c>
      <c r="D22" s="42">
        <v>8</v>
      </c>
      <c r="E22" s="49">
        <v>90</v>
      </c>
      <c r="F22" s="49">
        <v>42</v>
      </c>
      <c r="G22" s="42">
        <v>29.91</v>
      </c>
      <c r="H22" s="42">
        <v>34.409999999999997</v>
      </c>
      <c r="I22" s="42">
        <v>60</v>
      </c>
      <c r="J22" s="42">
        <f>ROUND(G22*I22 %,2)</f>
        <v>17.95</v>
      </c>
      <c r="K22" s="42">
        <f>ROUND(H22*I22 %,2)</f>
        <v>20.65</v>
      </c>
      <c r="L22" s="44">
        <f>ROUND(E22*J22,2)</f>
        <v>1615.5</v>
      </c>
      <c r="M22" s="44">
        <f>ROUND(F22*K22,2)</f>
        <v>867.3</v>
      </c>
      <c r="N22" s="44">
        <f>L22+M22</f>
        <v>2482.8000000000002</v>
      </c>
      <c r="O22" s="44"/>
      <c r="P22" s="44"/>
      <c r="Q22" s="208"/>
    </row>
    <row r="23" spans="1:17" x14ac:dyDescent="0.3">
      <c r="A23" s="1" t="s">
        <v>3</v>
      </c>
      <c r="B23" s="42">
        <v>25</v>
      </c>
      <c r="C23" s="42">
        <v>6</v>
      </c>
      <c r="D23" s="13">
        <f>'darba dienas'!C4</f>
        <v>20</v>
      </c>
      <c r="E23" s="49">
        <v>265</v>
      </c>
      <c r="F23" s="49">
        <v>72</v>
      </c>
      <c r="G23" s="42">
        <v>29.91</v>
      </c>
      <c r="H23" s="42">
        <v>34.409999999999997</v>
      </c>
      <c r="I23" s="42">
        <v>60</v>
      </c>
      <c r="J23" s="42">
        <f t="shared" ref="J23:J33" si="4">ROUND(G23*I23 %,2)</f>
        <v>17.95</v>
      </c>
      <c r="K23" s="42">
        <f t="shared" ref="K23:K33" si="5">ROUND(H23*I23 %,2)</f>
        <v>20.65</v>
      </c>
      <c r="L23" s="44">
        <f t="shared" ref="L23:M33" si="6">ROUND(E23*J23,2)</f>
        <v>4756.75</v>
      </c>
      <c r="M23" s="44">
        <f t="shared" si="6"/>
        <v>1486.8</v>
      </c>
      <c r="N23" s="15">
        <f t="shared" ref="N23:N33" si="7">L23+M23</f>
        <v>6243.55</v>
      </c>
      <c r="O23" s="15">
        <v>-76.5</v>
      </c>
      <c r="P23" s="15">
        <f>N21+N22+O21</f>
        <v>7712.8899999999994</v>
      </c>
      <c r="Q23" s="208"/>
    </row>
    <row r="24" spans="1:17" x14ac:dyDescent="0.3">
      <c r="A24" s="1" t="s">
        <v>4</v>
      </c>
      <c r="B24" s="42">
        <v>17</v>
      </c>
      <c r="C24" s="42">
        <v>6</v>
      </c>
      <c r="D24" s="13">
        <f>'darba dienas'!D4</f>
        <v>21</v>
      </c>
      <c r="E24" s="49">
        <v>262</v>
      </c>
      <c r="F24" s="49">
        <v>71</v>
      </c>
      <c r="G24" s="42">
        <v>29.91</v>
      </c>
      <c r="H24" s="42">
        <v>34.409999999999997</v>
      </c>
      <c r="I24" s="42">
        <v>60</v>
      </c>
      <c r="J24" s="42">
        <f t="shared" si="4"/>
        <v>17.95</v>
      </c>
      <c r="K24" s="42">
        <f t="shared" si="5"/>
        <v>20.65</v>
      </c>
      <c r="L24" s="44">
        <f t="shared" si="6"/>
        <v>4702.8999999999996</v>
      </c>
      <c r="M24" s="44">
        <f t="shared" si="6"/>
        <v>1466.15</v>
      </c>
      <c r="N24" s="15">
        <f t="shared" si="7"/>
        <v>6169.0499999999993</v>
      </c>
      <c r="O24" s="15">
        <v>-76.5</v>
      </c>
      <c r="P24" s="15">
        <f>N23+O23</f>
        <v>6167.05</v>
      </c>
      <c r="Q24" s="208"/>
    </row>
    <row r="25" spans="1:17" x14ac:dyDescent="0.3">
      <c r="A25" s="1" t="s">
        <v>5</v>
      </c>
      <c r="B25" s="42">
        <v>16</v>
      </c>
      <c r="C25" s="42">
        <v>5</v>
      </c>
      <c r="D25" s="13">
        <f>'darba dienas'!E4</f>
        <v>20</v>
      </c>
      <c r="E25" s="49">
        <v>265</v>
      </c>
      <c r="F25" s="49">
        <v>64</v>
      </c>
      <c r="G25" s="42">
        <v>29.91</v>
      </c>
      <c r="H25" s="42">
        <v>34.409999999999997</v>
      </c>
      <c r="I25" s="42">
        <v>60</v>
      </c>
      <c r="J25" s="42">
        <f t="shared" si="4"/>
        <v>17.95</v>
      </c>
      <c r="K25" s="42">
        <f t="shared" si="5"/>
        <v>20.65</v>
      </c>
      <c r="L25" s="44">
        <f t="shared" si="6"/>
        <v>4756.75</v>
      </c>
      <c r="M25" s="44">
        <f t="shared" si="6"/>
        <v>1321.6</v>
      </c>
      <c r="N25" s="15">
        <f t="shared" si="7"/>
        <v>6078.35</v>
      </c>
      <c r="O25" s="15">
        <v>-90</v>
      </c>
      <c r="P25" s="15">
        <f>N24+O24</f>
        <v>6092.5499999999993</v>
      </c>
      <c r="Q25" s="208"/>
    </row>
    <row r="26" spans="1:17" x14ac:dyDescent="0.3">
      <c r="A26" s="1" t="s">
        <v>6</v>
      </c>
      <c r="B26" s="42">
        <v>15</v>
      </c>
      <c r="C26" s="42">
        <v>5</v>
      </c>
      <c r="D26" s="13">
        <f>'darba dienas'!F4</f>
        <v>20</v>
      </c>
      <c r="E26" s="49">
        <v>232</v>
      </c>
      <c r="F26" s="49">
        <v>71</v>
      </c>
      <c r="G26" s="42">
        <v>29.91</v>
      </c>
      <c r="H26" s="42">
        <v>34.409999999999997</v>
      </c>
      <c r="I26" s="42">
        <v>60</v>
      </c>
      <c r="J26" s="42">
        <f t="shared" si="4"/>
        <v>17.95</v>
      </c>
      <c r="K26" s="42">
        <f t="shared" si="5"/>
        <v>20.65</v>
      </c>
      <c r="L26" s="44">
        <f t="shared" si="6"/>
        <v>4164.3999999999996</v>
      </c>
      <c r="M26" s="44">
        <f t="shared" si="6"/>
        <v>1466.15</v>
      </c>
      <c r="N26" s="15">
        <f t="shared" si="7"/>
        <v>5630.5499999999993</v>
      </c>
      <c r="O26" s="15">
        <v>-82.8</v>
      </c>
      <c r="P26" s="15">
        <f>N25+O25</f>
        <v>5988.35</v>
      </c>
      <c r="Q26" s="208"/>
    </row>
    <row r="27" spans="1:17" x14ac:dyDescent="0.3">
      <c r="A27" s="1" t="s">
        <v>7</v>
      </c>
      <c r="B27" s="42">
        <v>15</v>
      </c>
      <c r="C27" s="42">
        <v>4</v>
      </c>
      <c r="D27" s="13">
        <f>'darba dienas'!G4</f>
        <v>19</v>
      </c>
      <c r="E27" s="49">
        <v>206</v>
      </c>
      <c r="F27" s="49">
        <v>50</v>
      </c>
      <c r="G27" s="42">
        <v>29.91</v>
      </c>
      <c r="H27" s="42">
        <v>34.409999999999997</v>
      </c>
      <c r="I27" s="42">
        <v>60</v>
      </c>
      <c r="J27" s="42">
        <f t="shared" si="4"/>
        <v>17.95</v>
      </c>
      <c r="K27" s="42">
        <f t="shared" si="5"/>
        <v>20.65</v>
      </c>
      <c r="L27" s="44">
        <f t="shared" si="6"/>
        <v>3697.7</v>
      </c>
      <c r="M27" s="44">
        <f t="shared" si="6"/>
        <v>1032.5</v>
      </c>
      <c r="N27" s="15">
        <f t="shared" si="7"/>
        <v>4730.2</v>
      </c>
      <c r="O27" s="15">
        <v>-66.599999999999994</v>
      </c>
      <c r="P27" s="15">
        <f>N26+O26</f>
        <v>5547.7499999999991</v>
      </c>
      <c r="Q27" s="208"/>
    </row>
    <row r="28" spans="1:17" x14ac:dyDescent="0.3">
      <c r="A28" s="1" t="s">
        <v>8</v>
      </c>
      <c r="B28" s="42">
        <v>15</v>
      </c>
      <c r="C28" s="42">
        <v>4</v>
      </c>
      <c r="D28" s="13">
        <f>'darba dienas'!H4</f>
        <v>23</v>
      </c>
      <c r="E28" s="49">
        <v>271</v>
      </c>
      <c r="F28" s="49">
        <v>63</v>
      </c>
      <c r="G28" s="42">
        <v>29.91</v>
      </c>
      <c r="H28" s="42">
        <v>34.409999999999997</v>
      </c>
      <c r="I28" s="42">
        <v>60</v>
      </c>
      <c r="J28" s="42">
        <f>ROUND(G28*I28 %,2)</f>
        <v>17.95</v>
      </c>
      <c r="K28" s="42">
        <f>ROUND(H28*I28 %,2)</f>
        <v>20.65</v>
      </c>
      <c r="L28" s="44">
        <f t="shared" si="6"/>
        <v>4864.45</v>
      </c>
      <c r="M28" s="44">
        <f t="shared" si="6"/>
        <v>1300.95</v>
      </c>
      <c r="N28" s="15">
        <f t="shared" si="7"/>
        <v>6165.4</v>
      </c>
      <c r="O28" s="15">
        <v>-93.6</v>
      </c>
      <c r="P28" s="15">
        <f t="shared" ref="P28:P33" si="8">N27+O27</f>
        <v>4663.5999999999995</v>
      </c>
      <c r="Q28" s="209"/>
    </row>
    <row r="29" spans="1:17" x14ac:dyDescent="0.3">
      <c r="A29" s="1" t="s">
        <v>9</v>
      </c>
      <c r="B29" s="42">
        <v>17</v>
      </c>
      <c r="C29" s="42">
        <v>6</v>
      </c>
      <c r="D29" s="13">
        <f>'darba dienas'!I4</f>
        <v>21</v>
      </c>
      <c r="E29" s="49">
        <v>248</v>
      </c>
      <c r="F29" s="49">
        <v>70</v>
      </c>
      <c r="G29" s="42">
        <v>29.91</v>
      </c>
      <c r="H29" s="42">
        <v>34.409999999999997</v>
      </c>
      <c r="I29" s="42">
        <v>60</v>
      </c>
      <c r="J29" s="42">
        <f t="shared" si="4"/>
        <v>17.95</v>
      </c>
      <c r="K29" s="42">
        <f t="shared" si="5"/>
        <v>20.65</v>
      </c>
      <c r="L29" s="44">
        <f t="shared" si="6"/>
        <v>4451.6000000000004</v>
      </c>
      <c r="M29" s="44">
        <f t="shared" si="6"/>
        <v>1445.5</v>
      </c>
      <c r="N29" s="15">
        <f t="shared" si="7"/>
        <v>5897.1</v>
      </c>
      <c r="O29" s="15"/>
      <c r="P29" s="15">
        <f t="shared" si="8"/>
        <v>6071.7999999999993</v>
      </c>
      <c r="Q29" s="208" t="s">
        <v>20</v>
      </c>
    </row>
    <row r="30" spans="1:17" x14ac:dyDescent="0.3">
      <c r="A30" s="1" t="s">
        <v>10</v>
      </c>
      <c r="B30" s="42">
        <v>17</v>
      </c>
      <c r="C30" s="42">
        <v>6</v>
      </c>
      <c r="D30" s="13">
        <f>'darba dienas'!J4</f>
        <v>22</v>
      </c>
      <c r="E30" s="49">
        <v>248</v>
      </c>
      <c r="F30" s="49">
        <v>70</v>
      </c>
      <c r="G30" s="42">
        <v>29.91</v>
      </c>
      <c r="H30" s="42">
        <v>34.409999999999997</v>
      </c>
      <c r="I30" s="42">
        <v>60</v>
      </c>
      <c r="J30" s="42">
        <f t="shared" si="4"/>
        <v>17.95</v>
      </c>
      <c r="K30" s="42">
        <f t="shared" si="5"/>
        <v>20.65</v>
      </c>
      <c r="L30" s="44">
        <f t="shared" si="6"/>
        <v>4451.6000000000004</v>
      </c>
      <c r="M30" s="44">
        <f t="shared" si="6"/>
        <v>1445.5</v>
      </c>
      <c r="N30" s="15">
        <f t="shared" si="7"/>
        <v>5897.1</v>
      </c>
      <c r="O30" s="15"/>
      <c r="P30" s="15">
        <f t="shared" si="8"/>
        <v>5897.1</v>
      </c>
      <c r="Q30" s="208"/>
    </row>
    <row r="31" spans="1:17" x14ac:dyDescent="0.3">
      <c r="A31" s="1" t="s">
        <v>11</v>
      </c>
      <c r="B31" s="42">
        <v>17</v>
      </c>
      <c r="C31" s="42">
        <v>6</v>
      </c>
      <c r="D31" s="13">
        <f>'darba dienas'!K4</f>
        <v>23</v>
      </c>
      <c r="E31" s="49">
        <v>248</v>
      </c>
      <c r="F31" s="49">
        <v>70</v>
      </c>
      <c r="G31" s="42">
        <v>29.91</v>
      </c>
      <c r="H31" s="42">
        <v>34.409999999999997</v>
      </c>
      <c r="I31" s="42">
        <v>60</v>
      </c>
      <c r="J31" s="42">
        <f t="shared" si="4"/>
        <v>17.95</v>
      </c>
      <c r="K31" s="42">
        <f t="shared" si="5"/>
        <v>20.65</v>
      </c>
      <c r="L31" s="44">
        <f t="shared" si="6"/>
        <v>4451.6000000000004</v>
      </c>
      <c r="M31" s="44">
        <f t="shared" si="6"/>
        <v>1445.5</v>
      </c>
      <c r="N31" s="15">
        <f t="shared" si="7"/>
        <v>5897.1</v>
      </c>
      <c r="O31" s="15"/>
      <c r="P31" s="15">
        <f t="shared" si="8"/>
        <v>5897.1</v>
      </c>
      <c r="Q31" s="208"/>
    </row>
    <row r="32" spans="1:17" x14ac:dyDescent="0.3">
      <c r="A32" s="1" t="s">
        <v>12</v>
      </c>
      <c r="B32" s="42">
        <v>17</v>
      </c>
      <c r="C32" s="42">
        <v>6</v>
      </c>
      <c r="D32" s="13">
        <f>'darba dienas'!L4</f>
        <v>19</v>
      </c>
      <c r="E32" s="49">
        <v>248</v>
      </c>
      <c r="F32" s="49">
        <v>70</v>
      </c>
      <c r="G32" s="42">
        <v>29.91</v>
      </c>
      <c r="H32" s="42">
        <v>34.409999999999997</v>
      </c>
      <c r="I32" s="42">
        <v>60</v>
      </c>
      <c r="J32" s="42">
        <f t="shared" si="4"/>
        <v>17.95</v>
      </c>
      <c r="K32" s="42">
        <f t="shared" si="5"/>
        <v>20.65</v>
      </c>
      <c r="L32" s="44">
        <f t="shared" si="6"/>
        <v>4451.6000000000004</v>
      </c>
      <c r="M32" s="44">
        <f t="shared" si="6"/>
        <v>1445.5</v>
      </c>
      <c r="N32" s="15">
        <f t="shared" si="7"/>
        <v>5897.1</v>
      </c>
      <c r="O32" s="15"/>
      <c r="P32" s="15">
        <f t="shared" si="8"/>
        <v>5897.1</v>
      </c>
      <c r="Q32" s="208"/>
    </row>
    <row r="33" spans="1:17" x14ac:dyDescent="0.3">
      <c r="A33" s="1" t="s">
        <v>13</v>
      </c>
      <c r="B33" s="42">
        <v>17</v>
      </c>
      <c r="C33" s="42">
        <v>6</v>
      </c>
      <c r="D33" s="13">
        <f>'darba dienas'!M4</f>
        <v>19</v>
      </c>
      <c r="E33" s="49">
        <v>248</v>
      </c>
      <c r="F33" s="49">
        <v>70</v>
      </c>
      <c r="G33" s="42">
        <v>29.91</v>
      </c>
      <c r="H33" s="42">
        <v>34.409999999999997</v>
      </c>
      <c r="I33" s="42">
        <v>60</v>
      </c>
      <c r="J33" s="42">
        <f t="shared" si="4"/>
        <v>17.95</v>
      </c>
      <c r="K33" s="42">
        <f t="shared" si="5"/>
        <v>20.65</v>
      </c>
      <c r="L33" s="44">
        <f t="shared" si="6"/>
        <v>4451.6000000000004</v>
      </c>
      <c r="M33" s="44">
        <f t="shared" si="6"/>
        <v>1445.5</v>
      </c>
      <c r="N33" s="15">
        <f t="shared" si="7"/>
        <v>5897.1</v>
      </c>
      <c r="O33" s="15"/>
      <c r="P33" s="15">
        <f t="shared" si="8"/>
        <v>5897.1</v>
      </c>
      <c r="Q33" s="209"/>
    </row>
    <row r="34" spans="1:17" x14ac:dyDescent="0.3">
      <c r="A34" s="1" t="s">
        <v>14</v>
      </c>
      <c r="B34" s="13" t="s">
        <v>18</v>
      </c>
      <c r="C34" s="13" t="s">
        <v>18</v>
      </c>
      <c r="D34" s="13">
        <f>SUM(D21:D33)</f>
        <v>249</v>
      </c>
      <c r="E34" s="45">
        <f>SUM(E21:E33)</f>
        <v>3001</v>
      </c>
      <c r="F34" s="45">
        <f>SUM(F21:F33)</f>
        <v>836</v>
      </c>
      <c r="G34" s="13" t="s">
        <v>18</v>
      </c>
      <c r="H34" s="13" t="s">
        <v>18</v>
      </c>
      <c r="I34" s="13" t="s">
        <v>18</v>
      </c>
      <c r="J34" s="13" t="s">
        <v>18</v>
      </c>
      <c r="K34" s="13" t="s">
        <v>18</v>
      </c>
      <c r="L34" s="15">
        <f>SUM(L21:L33)</f>
        <v>54884.549999999996</v>
      </c>
      <c r="M34" s="15">
        <f>SUM(M21:M33)</f>
        <v>17628.04</v>
      </c>
      <c r="N34" s="15">
        <f>SUM(N21:N33)</f>
        <v>72512.590000000011</v>
      </c>
      <c r="O34" s="15">
        <f>SUM(O21:O33)</f>
        <v>-783.1</v>
      </c>
      <c r="P34" s="15">
        <f>SUM(P21:P33)</f>
        <v>73898.700000000012</v>
      </c>
      <c r="Q34" s="1"/>
    </row>
    <row r="35" spans="1:17" x14ac:dyDescent="0.3">
      <c r="A35" t="s">
        <v>261</v>
      </c>
    </row>
    <row r="37" spans="1:17" x14ac:dyDescent="0.3">
      <c r="B37" s="191" t="s">
        <v>26</v>
      </c>
      <c r="C37" s="191"/>
      <c r="D37" s="191"/>
      <c r="E37" s="191"/>
      <c r="F37" s="191"/>
      <c r="G37" s="191"/>
      <c r="H37" s="191"/>
      <c r="I37" s="191"/>
      <c r="J37" s="191"/>
      <c r="K37" s="191"/>
      <c r="L37" s="191"/>
      <c r="M37" s="191"/>
      <c r="N37" s="191"/>
      <c r="O37" s="191"/>
      <c r="P37" s="191"/>
      <c r="Q37" s="191"/>
    </row>
    <row r="38" spans="1:17" ht="100.8" x14ac:dyDescent="0.3">
      <c r="A38" s="7" t="s">
        <v>161</v>
      </c>
      <c r="B38" s="7" t="s">
        <v>48</v>
      </c>
      <c r="C38" s="7" t="s">
        <v>49</v>
      </c>
      <c r="D38" s="7" t="s">
        <v>21</v>
      </c>
      <c r="E38" s="4" t="s">
        <v>204</v>
      </c>
      <c r="F38" s="4" t="s">
        <v>205</v>
      </c>
      <c r="G38" s="7" t="s">
        <v>50</v>
      </c>
      <c r="H38" s="7" t="s">
        <v>51</v>
      </c>
      <c r="I38" s="7" t="s">
        <v>30</v>
      </c>
      <c r="J38" s="7" t="s">
        <v>144</v>
      </c>
      <c r="K38" s="7" t="s">
        <v>145</v>
      </c>
      <c r="L38" s="7" t="s">
        <v>52</v>
      </c>
      <c r="M38" s="7" t="s">
        <v>53</v>
      </c>
      <c r="N38" s="7" t="s">
        <v>46</v>
      </c>
      <c r="O38" s="7" t="s">
        <v>165</v>
      </c>
      <c r="P38" s="4" t="s">
        <v>1</v>
      </c>
      <c r="Q38" s="54" t="s">
        <v>20</v>
      </c>
    </row>
    <row r="39" spans="1:17" x14ac:dyDescent="0.3">
      <c r="A39" s="41" t="s">
        <v>163</v>
      </c>
      <c r="B39" s="42">
        <v>17</v>
      </c>
      <c r="C39" s="42">
        <v>6</v>
      </c>
      <c r="D39" s="42">
        <v>14</v>
      </c>
      <c r="E39" s="49">
        <v>170</v>
      </c>
      <c r="F39" s="49">
        <v>53</v>
      </c>
      <c r="G39" s="42">
        <v>29.91</v>
      </c>
      <c r="H39" s="42">
        <v>34.409999999999997</v>
      </c>
      <c r="I39" s="42">
        <v>60</v>
      </c>
      <c r="J39" s="42">
        <f>ROUND(G39*I39 %,2)</f>
        <v>17.95</v>
      </c>
      <c r="K39" s="42">
        <f>ROUND(H39*I39 %,2)</f>
        <v>20.65</v>
      </c>
      <c r="L39" s="44">
        <f>ROUND(E39*J39,2)</f>
        <v>3051.5</v>
      </c>
      <c r="M39" s="44">
        <f>ROUND(F39*K39,2)</f>
        <v>1094.45</v>
      </c>
      <c r="N39" s="44">
        <f>L39+M39</f>
        <v>4145.95</v>
      </c>
      <c r="O39" s="44"/>
      <c r="P39" s="44">
        <f>N33+O33</f>
        <v>5897.1</v>
      </c>
      <c r="Q39" s="207" t="s">
        <v>20</v>
      </c>
    </row>
    <row r="40" spans="1:17" x14ac:dyDescent="0.3">
      <c r="A40" s="41" t="s">
        <v>162</v>
      </c>
      <c r="B40" s="42">
        <v>17</v>
      </c>
      <c r="C40" s="42">
        <v>6</v>
      </c>
      <c r="D40" s="42">
        <v>7</v>
      </c>
      <c r="E40" s="49">
        <v>90</v>
      </c>
      <c r="F40" s="49">
        <v>42</v>
      </c>
      <c r="G40" s="42">
        <v>29.91</v>
      </c>
      <c r="H40" s="42">
        <v>34.409999999999997</v>
      </c>
      <c r="I40" s="42">
        <v>40</v>
      </c>
      <c r="J40" s="42">
        <f>ROUND(G40*I40 %,2)</f>
        <v>11.96</v>
      </c>
      <c r="K40" s="42">
        <f>ROUND(H40*I40 %,2)</f>
        <v>13.76</v>
      </c>
      <c r="L40" s="44">
        <f>ROUND(E40*J40,2)</f>
        <v>1076.4000000000001</v>
      </c>
      <c r="M40" s="44">
        <f>ROUND(F40*K40,2)</f>
        <v>577.91999999999996</v>
      </c>
      <c r="N40" s="44">
        <f>L40+M40</f>
        <v>1654.3200000000002</v>
      </c>
      <c r="O40" s="44"/>
      <c r="P40" s="44"/>
      <c r="Q40" s="208"/>
    </row>
    <row r="41" spans="1:17" x14ac:dyDescent="0.3">
      <c r="A41" s="1" t="s">
        <v>3</v>
      </c>
      <c r="B41" s="42">
        <v>17</v>
      </c>
      <c r="C41" s="42">
        <v>6</v>
      </c>
      <c r="D41" s="13">
        <f>'darba dienas'!C5</f>
        <v>20</v>
      </c>
      <c r="E41" s="49">
        <v>265</v>
      </c>
      <c r="F41" s="49">
        <v>72</v>
      </c>
      <c r="G41" s="42">
        <v>29.91</v>
      </c>
      <c r="H41" s="42">
        <v>34.409999999999997</v>
      </c>
      <c r="I41" s="42">
        <v>40</v>
      </c>
      <c r="J41" s="42">
        <f t="shared" ref="J41:J51" si="9">ROUND(G41*I41 %,2)</f>
        <v>11.96</v>
      </c>
      <c r="K41" s="42">
        <f t="shared" ref="K41:K51" si="10">ROUND(H41*I41 %,2)</f>
        <v>13.76</v>
      </c>
      <c r="L41" s="44">
        <f t="shared" ref="L41:M45" si="11">ROUND(E41*J41,2)</f>
        <v>3169.4</v>
      </c>
      <c r="M41" s="44">
        <f t="shared" si="11"/>
        <v>990.72</v>
      </c>
      <c r="N41" s="15">
        <f t="shared" ref="N41:N45" si="12">L41+M41</f>
        <v>4160.12</v>
      </c>
      <c r="O41" s="15"/>
      <c r="P41" s="15">
        <f>N39+N40+O39+O40</f>
        <v>5800.27</v>
      </c>
      <c r="Q41" s="208"/>
    </row>
    <row r="42" spans="1:17" x14ac:dyDescent="0.3">
      <c r="A42" s="1" t="s">
        <v>4</v>
      </c>
      <c r="B42" s="42">
        <v>17</v>
      </c>
      <c r="C42" s="42">
        <v>6</v>
      </c>
      <c r="D42" s="13">
        <f>'darba dienas'!D5</f>
        <v>22</v>
      </c>
      <c r="E42" s="49">
        <v>262</v>
      </c>
      <c r="F42" s="49">
        <v>71</v>
      </c>
      <c r="G42" s="42">
        <v>29.91</v>
      </c>
      <c r="H42" s="42">
        <v>34.409999999999997</v>
      </c>
      <c r="I42" s="42">
        <v>40</v>
      </c>
      <c r="J42" s="42">
        <f t="shared" si="9"/>
        <v>11.96</v>
      </c>
      <c r="K42" s="42">
        <f t="shared" si="10"/>
        <v>13.76</v>
      </c>
      <c r="L42" s="44">
        <f t="shared" si="11"/>
        <v>3133.52</v>
      </c>
      <c r="M42" s="44">
        <f t="shared" si="11"/>
        <v>976.96</v>
      </c>
      <c r="N42" s="15">
        <f t="shared" si="12"/>
        <v>4110.4799999999996</v>
      </c>
      <c r="O42" s="15"/>
      <c r="P42" s="15">
        <f>N41+O41</f>
        <v>4160.12</v>
      </c>
      <c r="Q42" s="208"/>
    </row>
    <row r="43" spans="1:17" x14ac:dyDescent="0.3">
      <c r="A43" s="1" t="s">
        <v>5</v>
      </c>
      <c r="B43" s="42">
        <v>17</v>
      </c>
      <c r="C43" s="42">
        <v>6</v>
      </c>
      <c r="D43" s="13">
        <f>'darba dienas'!E5</f>
        <v>21</v>
      </c>
      <c r="E43" s="49">
        <v>262</v>
      </c>
      <c r="F43" s="49">
        <v>79</v>
      </c>
      <c r="G43" s="42">
        <v>29.91</v>
      </c>
      <c r="H43" s="42">
        <v>34.409999999999997</v>
      </c>
      <c r="I43" s="42">
        <v>40</v>
      </c>
      <c r="J43" s="42">
        <f t="shared" si="9"/>
        <v>11.96</v>
      </c>
      <c r="K43" s="42">
        <f t="shared" si="10"/>
        <v>13.76</v>
      </c>
      <c r="L43" s="44">
        <f t="shared" si="11"/>
        <v>3133.52</v>
      </c>
      <c r="M43" s="44">
        <f t="shared" si="11"/>
        <v>1087.04</v>
      </c>
      <c r="N43" s="15">
        <f t="shared" si="12"/>
        <v>4220.5599999999995</v>
      </c>
      <c r="O43" s="15"/>
      <c r="P43" s="15">
        <f t="shared" ref="P43:P51" si="13">N42+O42</f>
        <v>4110.4799999999996</v>
      </c>
      <c r="Q43" s="208"/>
    </row>
    <row r="44" spans="1:17" x14ac:dyDescent="0.3">
      <c r="A44" s="1" t="s">
        <v>6</v>
      </c>
      <c r="B44" s="42">
        <v>17</v>
      </c>
      <c r="C44" s="42">
        <v>6</v>
      </c>
      <c r="D44" s="13">
        <f>'darba dienas'!F5</f>
        <v>19</v>
      </c>
      <c r="E44" s="49">
        <v>262</v>
      </c>
      <c r="F44" s="49">
        <v>79</v>
      </c>
      <c r="G44" s="42">
        <v>29.91</v>
      </c>
      <c r="H44" s="42">
        <v>34.409999999999997</v>
      </c>
      <c r="I44" s="42">
        <v>40</v>
      </c>
      <c r="J44" s="42">
        <f t="shared" si="9"/>
        <v>11.96</v>
      </c>
      <c r="K44" s="42">
        <f t="shared" si="10"/>
        <v>13.76</v>
      </c>
      <c r="L44" s="44">
        <f t="shared" si="11"/>
        <v>3133.52</v>
      </c>
      <c r="M44" s="44">
        <f t="shared" si="11"/>
        <v>1087.04</v>
      </c>
      <c r="N44" s="15">
        <f t="shared" si="12"/>
        <v>4220.5599999999995</v>
      </c>
      <c r="O44" s="15"/>
      <c r="P44" s="15">
        <f t="shared" si="13"/>
        <v>4220.5599999999995</v>
      </c>
      <c r="Q44" s="208"/>
    </row>
    <row r="45" spans="1:17" x14ac:dyDescent="0.3">
      <c r="A45" s="1" t="s">
        <v>7</v>
      </c>
      <c r="B45" s="42">
        <v>17</v>
      </c>
      <c r="C45" s="42">
        <v>6</v>
      </c>
      <c r="D45" s="13">
        <f>'darba dienas'!G5</f>
        <v>20</v>
      </c>
      <c r="E45" s="49">
        <v>262</v>
      </c>
      <c r="F45" s="49">
        <v>79</v>
      </c>
      <c r="G45" s="42">
        <v>29.91</v>
      </c>
      <c r="H45" s="42">
        <v>34.409999999999997</v>
      </c>
      <c r="I45" s="42">
        <v>40</v>
      </c>
      <c r="J45" s="42">
        <f t="shared" si="9"/>
        <v>11.96</v>
      </c>
      <c r="K45" s="42">
        <f t="shared" si="10"/>
        <v>13.76</v>
      </c>
      <c r="L45" s="44">
        <f t="shared" si="11"/>
        <v>3133.52</v>
      </c>
      <c r="M45" s="44">
        <f t="shared" si="11"/>
        <v>1087.04</v>
      </c>
      <c r="N45" s="15">
        <f t="shared" si="12"/>
        <v>4220.5599999999995</v>
      </c>
      <c r="O45" s="15"/>
      <c r="P45" s="15">
        <f t="shared" si="13"/>
        <v>4220.5599999999995</v>
      </c>
      <c r="Q45" s="208"/>
    </row>
    <row r="46" spans="1:17" x14ac:dyDescent="0.3">
      <c r="A46" s="1" t="s">
        <v>8</v>
      </c>
      <c r="B46" s="42">
        <v>17</v>
      </c>
      <c r="C46" s="42">
        <v>6</v>
      </c>
      <c r="D46" s="13">
        <f>'darba dienas'!H5</f>
        <v>23</v>
      </c>
      <c r="E46" s="49">
        <v>262</v>
      </c>
      <c r="F46" s="49">
        <v>79</v>
      </c>
      <c r="G46" s="42">
        <v>29.91</v>
      </c>
      <c r="H46" s="42">
        <v>34.409999999999997</v>
      </c>
      <c r="I46" s="42">
        <v>40</v>
      </c>
      <c r="J46" s="42">
        <f t="shared" si="9"/>
        <v>11.96</v>
      </c>
      <c r="K46" s="42">
        <f t="shared" si="10"/>
        <v>13.76</v>
      </c>
      <c r="L46" s="44">
        <f t="shared" ref="L46:L51" si="14">ROUND(E46*J46,2)</f>
        <v>3133.52</v>
      </c>
      <c r="M46" s="44">
        <f t="shared" ref="M46:M51" si="15">ROUND(F46*K46,2)</f>
        <v>1087.04</v>
      </c>
      <c r="N46" s="15">
        <f t="shared" ref="N46:N51" si="16">L46+M46</f>
        <v>4220.5599999999995</v>
      </c>
      <c r="O46" s="15"/>
      <c r="P46" s="15">
        <f t="shared" si="13"/>
        <v>4220.5599999999995</v>
      </c>
      <c r="Q46" s="208"/>
    </row>
    <row r="47" spans="1:17" x14ac:dyDescent="0.3">
      <c r="A47" s="1" t="s">
        <v>9</v>
      </c>
      <c r="B47" s="42">
        <v>17</v>
      </c>
      <c r="C47" s="42">
        <v>6</v>
      </c>
      <c r="D47" s="13">
        <f>'darba dienas'!I5</f>
        <v>21</v>
      </c>
      <c r="E47" s="49">
        <v>262</v>
      </c>
      <c r="F47" s="49">
        <v>79</v>
      </c>
      <c r="G47" s="42">
        <v>29.91</v>
      </c>
      <c r="H47" s="42">
        <v>34.409999999999997</v>
      </c>
      <c r="I47" s="42">
        <v>40</v>
      </c>
      <c r="J47" s="42">
        <f t="shared" si="9"/>
        <v>11.96</v>
      </c>
      <c r="K47" s="42">
        <f t="shared" si="10"/>
        <v>13.76</v>
      </c>
      <c r="L47" s="44">
        <f t="shared" si="14"/>
        <v>3133.52</v>
      </c>
      <c r="M47" s="44">
        <f t="shared" si="15"/>
        <v>1087.04</v>
      </c>
      <c r="N47" s="15">
        <f t="shared" si="16"/>
        <v>4220.5599999999995</v>
      </c>
      <c r="O47" s="15"/>
      <c r="P47" s="15">
        <f t="shared" si="13"/>
        <v>4220.5599999999995</v>
      </c>
      <c r="Q47" s="208"/>
    </row>
    <row r="48" spans="1:17" x14ac:dyDescent="0.3">
      <c r="A48" s="1" t="s">
        <v>10</v>
      </c>
      <c r="B48" s="42">
        <v>17</v>
      </c>
      <c r="C48" s="42">
        <v>6</v>
      </c>
      <c r="D48" s="13">
        <f>'darba dienas'!J5</f>
        <v>22</v>
      </c>
      <c r="E48" s="49">
        <v>262</v>
      </c>
      <c r="F48" s="49">
        <v>79</v>
      </c>
      <c r="G48" s="42">
        <v>29.91</v>
      </c>
      <c r="H48" s="42">
        <v>34.409999999999997</v>
      </c>
      <c r="I48" s="42">
        <v>40</v>
      </c>
      <c r="J48" s="42">
        <f t="shared" si="9"/>
        <v>11.96</v>
      </c>
      <c r="K48" s="42">
        <f t="shared" si="10"/>
        <v>13.76</v>
      </c>
      <c r="L48" s="44">
        <f t="shared" si="14"/>
        <v>3133.52</v>
      </c>
      <c r="M48" s="44">
        <f t="shared" si="15"/>
        <v>1087.04</v>
      </c>
      <c r="N48" s="15">
        <f t="shared" si="16"/>
        <v>4220.5599999999995</v>
      </c>
      <c r="O48" s="15"/>
      <c r="P48" s="15">
        <f t="shared" si="13"/>
        <v>4220.5599999999995</v>
      </c>
      <c r="Q48" s="208"/>
    </row>
    <row r="49" spans="1:17" x14ac:dyDescent="0.3">
      <c r="A49" s="1" t="s">
        <v>11</v>
      </c>
      <c r="B49" s="42">
        <v>17</v>
      </c>
      <c r="C49" s="42">
        <v>6</v>
      </c>
      <c r="D49" s="13">
        <f>'darba dienas'!K5</f>
        <v>22</v>
      </c>
      <c r="E49" s="49">
        <v>262</v>
      </c>
      <c r="F49" s="49">
        <v>79</v>
      </c>
      <c r="G49" s="42">
        <v>29.91</v>
      </c>
      <c r="H49" s="42">
        <v>34.409999999999997</v>
      </c>
      <c r="I49" s="42">
        <v>40</v>
      </c>
      <c r="J49" s="42">
        <f t="shared" si="9"/>
        <v>11.96</v>
      </c>
      <c r="K49" s="42">
        <f t="shared" si="10"/>
        <v>13.76</v>
      </c>
      <c r="L49" s="44">
        <f t="shared" si="14"/>
        <v>3133.52</v>
      </c>
      <c r="M49" s="44">
        <f t="shared" si="15"/>
        <v>1087.04</v>
      </c>
      <c r="N49" s="15">
        <f t="shared" si="16"/>
        <v>4220.5599999999995</v>
      </c>
      <c r="O49" s="15"/>
      <c r="P49" s="15">
        <f t="shared" si="13"/>
        <v>4220.5599999999995</v>
      </c>
      <c r="Q49" s="208"/>
    </row>
    <row r="50" spans="1:17" x14ac:dyDescent="0.3">
      <c r="A50" s="1" t="s">
        <v>12</v>
      </c>
      <c r="B50" s="42">
        <v>17</v>
      </c>
      <c r="C50" s="42">
        <v>6</v>
      </c>
      <c r="D50" s="13">
        <f>'darba dienas'!L5</f>
        <v>20</v>
      </c>
      <c r="E50" s="49">
        <v>262</v>
      </c>
      <c r="F50" s="49">
        <v>79</v>
      </c>
      <c r="G50" s="42">
        <v>29.91</v>
      </c>
      <c r="H50" s="42">
        <v>34.409999999999997</v>
      </c>
      <c r="I50" s="42">
        <v>40</v>
      </c>
      <c r="J50" s="42">
        <f t="shared" si="9"/>
        <v>11.96</v>
      </c>
      <c r="K50" s="42">
        <f t="shared" si="10"/>
        <v>13.76</v>
      </c>
      <c r="L50" s="44">
        <f t="shared" si="14"/>
        <v>3133.52</v>
      </c>
      <c r="M50" s="44">
        <f t="shared" si="15"/>
        <v>1087.04</v>
      </c>
      <c r="N50" s="15">
        <f t="shared" si="16"/>
        <v>4220.5599999999995</v>
      </c>
      <c r="O50" s="15"/>
      <c r="P50" s="15">
        <f t="shared" si="13"/>
        <v>4220.5599999999995</v>
      </c>
      <c r="Q50" s="208"/>
    </row>
    <row r="51" spans="1:17" x14ac:dyDescent="0.3">
      <c r="A51" s="1" t="s">
        <v>13</v>
      </c>
      <c r="B51" s="42">
        <v>17</v>
      </c>
      <c r="C51" s="42">
        <v>6</v>
      </c>
      <c r="D51" s="13">
        <f>'darba dienas'!M5</f>
        <v>20</v>
      </c>
      <c r="E51" s="49">
        <v>262</v>
      </c>
      <c r="F51" s="49">
        <v>79</v>
      </c>
      <c r="G51" s="42">
        <v>29.91</v>
      </c>
      <c r="H51" s="42">
        <v>34.409999999999997</v>
      </c>
      <c r="I51" s="42">
        <v>40</v>
      </c>
      <c r="J51" s="42">
        <f t="shared" si="9"/>
        <v>11.96</v>
      </c>
      <c r="K51" s="42">
        <f t="shared" si="10"/>
        <v>13.76</v>
      </c>
      <c r="L51" s="44">
        <f t="shared" si="14"/>
        <v>3133.52</v>
      </c>
      <c r="M51" s="44">
        <f t="shared" si="15"/>
        <v>1087.04</v>
      </c>
      <c r="N51" s="15">
        <f t="shared" si="16"/>
        <v>4220.5599999999995</v>
      </c>
      <c r="O51" s="15"/>
      <c r="P51" s="15">
        <f t="shared" si="13"/>
        <v>4220.5599999999995</v>
      </c>
      <c r="Q51" s="209"/>
    </row>
    <row r="52" spans="1:17" x14ac:dyDescent="0.3">
      <c r="A52" s="1" t="s">
        <v>14</v>
      </c>
      <c r="B52" s="13" t="s">
        <v>18</v>
      </c>
      <c r="C52" s="13" t="s">
        <v>18</v>
      </c>
      <c r="D52" s="13">
        <f>SUM(D39:D51)</f>
        <v>251</v>
      </c>
      <c r="E52" s="45">
        <f>SUM(E39:E51)</f>
        <v>3145</v>
      </c>
      <c r="F52" s="45">
        <f>SUM(F39:F51)</f>
        <v>949</v>
      </c>
      <c r="G52" s="13" t="s">
        <v>18</v>
      </c>
      <c r="H52" s="13" t="s">
        <v>18</v>
      </c>
      <c r="I52" s="13" t="s">
        <v>18</v>
      </c>
      <c r="J52" s="13" t="s">
        <v>18</v>
      </c>
      <c r="K52" s="13" t="s">
        <v>18</v>
      </c>
      <c r="L52" s="15">
        <f>SUM(L39:L51)</f>
        <v>38632.5</v>
      </c>
      <c r="M52" s="15">
        <f>SUM(M39:M51)</f>
        <v>13423.410000000003</v>
      </c>
      <c r="N52" s="15">
        <f>SUM(N39:N51)</f>
        <v>52055.909999999982</v>
      </c>
      <c r="O52" s="15">
        <f>SUM(O39:O51)</f>
        <v>0</v>
      </c>
      <c r="P52" s="15">
        <f>SUM(P39:P51)</f>
        <v>53732.449999999983</v>
      </c>
      <c r="Q52" s="1"/>
    </row>
    <row r="53" spans="1:17" x14ac:dyDescent="0.3">
      <c r="A53" t="s">
        <v>198</v>
      </c>
    </row>
    <row r="54" spans="1:17" x14ac:dyDescent="0.3">
      <c r="B54" s="210" t="s">
        <v>32</v>
      </c>
      <c r="C54" s="210"/>
      <c r="D54" s="210"/>
      <c r="E54" s="210"/>
      <c r="F54" s="210"/>
      <c r="G54" s="210"/>
      <c r="H54" s="210"/>
      <c r="I54" s="210"/>
      <c r="J54" s="210"/>
      <c r="K54" s="210"/>
      <c r="L54" s="210"/>
      <c r="M54" s="210"/>
      <c r="N54" s="210"/>
      <c r="O54" s="210"/>
      <c r="P54" s="210"/>
      <c r="Q54" s="210"/>
    </row>
    <row r="55" spans="1:17" ht="100.8" x14ac:dyDescent="0.3">
      <c r="A55" s="7" t="s">
        <v>161</v>
      </c>
      <c r="B55" s="7" t="s">
        <v>48</v>
      </c>
      <c r="C55" s="7" t="s">
        <v>49</v>
      </c>
      <c r="D55" s="7" t="s">
        <v>21</v>
      </c>
      <c r="E55" s="4" t="s">
        <v>204</v>
      </c>
      <c r="F55" s="4" t="s">
        <v>205</v>
      </c>
      <c r="G55" s="7" t="s">
        <v>50</v>
      </c>
      <c r="H55" s="7" t="s">
        <v>51</v>
      </c>
      <c r="I55" s="7" t="s">
        <v>42</v>
      </c>
      <c r="J55" s="7" t="s">
        <v>144</v>
      </c>
      <c r="K55" s="7" t="s">
        <v>145</v>
      </c>
      <c r="L55" s="7" t="s">
        <v>52</v>
      </c>
      <c r="M55" s="7" t="s">
        <v>53</v>
      </c>
      <c r="N55" s="7" t="s">
        <v>46</v>
      </c>
      <c r="O55" s="7" t="s">
        <v>165</v>
      </c>
      <c r="P55" s="4" t="s">
        <v>1</v>
      </c>
      <c r="Q55" s="54" t="s">
        <v>20</v>
      </c>
    </row>
    <row r="56" spans="1:17" x14ac:dyDescent="0.3">
      <c r="A56" s="41" t="s">
        <v>163</v>
      </c>
      <c r="B56" s="42">
        <v>17</v>
      </c>
      <c r="C56" s="42">
        <v>6</v>
      </c>
      <c r="D56" s="42">
        <v>14</v>
      </c>
      <c r="E56" s="49">
        <v>170</v>
      </c>
      <c r="F56" s="49">
        <v>53</v>
      </c>
      <c r="G56" s="42">
        <v>29.91</v>
      </c>
      <c r="H56" s="42">
        <v>34.409999999999997</v>
      </c>
      <c r="I56" s="42">
        <v>40</v>
      </c>
      <c r="J56" s="42">
        <f>ROUND(G56*I56 %,2)</f>
        <v>11.96</v>
      </c>
      <c r="K56" s="42">
        <f>ROUND(H56*I56 %,2)</f>
        <v>13.76</v>
      </c>
      <c r="L56" s="44">
        <f>ROUND(E56*J56,2)</f>
        <v>2033.2</v>
      </c>
      <c r="M56" s="44">
        <f>ROUND(F56*K56,2)</f>
        <v>729.28</v>
      </c>
      <c r="N56" s="44">
        <f>L56+M56</f>
        <v>2762.48</v>
      </c>
      <c r="O56" s="44"/>
      <c r="P56" s="44">
        <f>N51</f>
        <v>4220.5599999999995</v>
      </c>
      <c r="Q56" s="207" t="s">
        <v>20</v>
      </c>
    </row>
    <row r="57" spans="1:17" x14ac:dyDescent="0.3">
      <c r="A57" s="41" t="s">
        <v>162</v>
      </c>
      <c r="B57" s="42">
        <v>17</v>
      </c>
      <c r="C57" s="42">
        <v>6</v>
      </c>
      <c r="D57" s="42">
        <v>6</v>
      </c>
      <c r="E57" s="49">
        <v>90</v>
      </c>
      <c r="F57" s="49">
        <v>42</v>
      </c>
      <c r="G57" s="42">
        <v>29.91</v>
      </c>
      <c r="H57" s="42">
        <v>34.409999999999997</v>
      </c>
      <c r="I57" s="42">
        <v>20</v>
      </c>
      <c r="J57" s="42">
        <f>ROUND(G57*I57 %,2)</f>
        <v>5.98</v>
      </c>
      <c r="K57" s="42">
        <f>ROUND(H57*I57 %,2)</f>
        <v>6.88</v>
      </c>
      <c r="L57" s="44">
        <f>ROUND(E57*J57,2)</f>
        <v>538.20000000000005</v>
      </c>
      <c r="M57" s="44">
        <f>ROUND(F57*K57,2)</f>
        <v>288.95999999999998</v>
      </c>
      <c r="N57" s="44">
        <f>L57+M57</f>
        <v>827.16000000000008</v>
      </c>
      <c r="O57" s="44"/>
      <c r="P57" s="44"/>
      <c r="Q57" s="208"/>
    </row>
    <row r="58" spans="1:17" x14ac:dyDescent="0.3">
      <c r="A58" s="1" t="s">
        <v>3</v>
      </c>
      <c r="B58" s="42">
        <v>17</v>
      </c>
      <c r="C58" s="42">
        <v>6</v>
      </c>
      <c r="D58" s="13">
        <f>'darba dienas'!C6</f>
        <v>20</v>
      </c>
      <c r="E58" s="49">
        <v>265</v>
      </c>
      <c r="F58" s="49">
        <v>72</v>
      </c>
      <c r="G58" s="42">
        <v>29.91</v>
      </c>
      <c r="H58" s="42">
        <v>34.409999999999997</v>
      </c>
      <c r="I58" s="42">
        <v>20</v>
      </c>
      <c r="J58" s="42">
        <f t="shared" ref="J58:J68" si="17">ROUND(G58*I58 %,2)</f>
        <v>5.98</v>
      </c>
      <c r="K58" s="42">
        <f t="shared" ref="K58:K68" si="18">ROUND(H58*I58 %,2)</f>
        <v>6.88</v>
      </c>
      <c r="L58" s="44">
        <f t="shared" ref="L58:L68" si="19">ROUND(E58*J58,2)</f>
        <v>1584.7</v>
      </c>
      <c r="M58" s="44">
        <f t="shared" ref="M58:M68" si="20">ROUND(F58*K58,2)</f>
        <v>495.36</v>
      </c>
      <c r="N58" s="15">
        <f t="shared" ref="N58:N68" si="21">L58+M58</f>
        <v>2080.06</v>
      </c>
      <c r="O58" s="15"/>
      <c r="P58" s="15">
        <f>N56+N57</f>
        <v>3589.6400000000003</v>
      </c>
      <c r="Q58" s="208"/>
    </row>
    <row r="59" spans="1:17" x14ac:dyDescent="0.3">
      <c r="A59" s="1" t="s">
        <v>4</v>
      </c>
      <c r="B59" s="42">
        <v>17</v>
      </c>
      <c r="C59" s="42">
        <v>6</v>
      </c>
      <c r="D59" s="13">
        <f>'darba dienas'!D6</f>
        <v>21</v>
      </c>
      <c r="E59" s="49">
        <v>262</v>
      </c>
      <c r="F59" s="49">
        <v>71</v>
      </c>
      <c r="G59" s="42">
        <v>29.91</v>
      </c>
      <c r="H59" s="42">
        <v>34.409999999999997</v>
      </c>
      <c r="I59" s="42">
        <v>20</v>
      </c>
      <c r="J59" s="42">
        <f t="shared" si="17"/>
        <v>5.98</v>
      </c>
      <c r="K59" s="42">
        <f t="shared" si="18"/>
        <v>6.88</v>
      </c>
      <c r="L59" s="44">
        <f t="shared" si="19"/>
        <v>1566.76</v>
      </c>
      <c r="M59" s="44">
        <f t="shared" si="20"/>
        <v>488.48</v>
      </c>
      <c r="N59" s="15">
        <f t="shared" si="21"/>
        <v>2055.2399999999998</v>
      </c>
      <c r="O59" s="15"/>
      <c r="P59" s="15">
        <f t="shared" ref="P59:P65" si="22">N58</f>
        <v>2080.06</v>
      </c>
      <c r="Q59" s="208"/>
    </row>
    <row r="60" spans="1:17" x14ac:dyDescent="0.3">
      <c r="A60" s="1" t="s">
        <v>5</v>
      </c>
      <c r="B60" s="42">
        <v>17</v>
      </c>
      <c r="C60" s="42">
        <v>6</v>
      </c>
      <c r="D60" s="13">
        <f>'darba dienas'!E6</f>
        <v>22</v>
      </c>
      <c r="E60" s="49">
        <v>262</v>
      </c>
      <c r="F60" s="49">
        <v>79</v>
      </c>
      <c r="G60" s="42">
        <v>29.91</v>
      </c>
      <c r="H60" s="42">
        <v>34.409999999999997</v>
      </c>
      <c r="I60" s="42">
        <v>20</v>
      </c>
      <c r="J60" s="42">
        <f t="shared" si="17"/>
        <v>5.98</v>
      </c>
      <c r="K60" s="42">
        <f t="shared" si="18"/>
        <v>6.88</v>
      </c>
      <c r="L60" s="44">
        <f t="shared" si="19"/>
        <v>1566.76</v>
      </c>
      <c r="M60" s="44">
        <f t="shared" si="20"/>
        <v>543.52</v>
      </c>
      <c r="N60" s="15">
        <f t="shared" si="21"/>
        <v>2110.2799999999997</v>
      </c>
      <c r="O60" s="15"/>
      <c r="P60" s="15">
        <f t="shared" si="22"/>
        <v>2055.2399999999998</v>
      </c>
      <c r="Q60" s="208"/>
    </row>
    <row r="61" spans="1:17" x14ac:dyDescent="0.3">
      <c r="A61" s="1" t="s">
        <v>6</v>
      </c>
      <c r="B61" s="42">
        <v>17</v>
      </c>
      <c r="C61" s="42">
        <v>6</v>
      </c>
      <c r="D61" s="13">
        <f>'darba dienas'!F6</f>
        <v>20</v>
      </c>
      <c r="E61" s="49">
        <v>262</v>
      </c>
      <c r="F61" s="49">
        <v>79</v>
      </c>
      <c r="G61" s="42">
        <v>29.91</v>
      </c>
      <c r="H61" s="42">
        <v>34.409999999999997</v>
      </c>
      <c r="I61" s="42">
        <v>20</v>
      </c>
      <c r="J61" s="42">
        <f t="shared" si="17"/>
        <v>5.98</v>
      </c>
      <c r="K61" s="42">
        <f t="shared" si="18"/>
        <v>6.88</v>
      </c>
      <c r="L61" s="44">
        <f t="shared" si="19"/>
        <v>1566.76</v>
      </c>
      <c r="M61" s="44">
        <f t="shared" si="20"/>
        <v>543.52</v>
      </c>
      <c r="N61" s="15">
        <f t="shared" si="21"/>
        <v>2110.2799999999997</v>
      </c>
      <c r="O61" s="15"/>
      <c r="P61" s="15">
        <f t="shared" si="22"/>
        <v>2110.2799999999997</v>
      </c>
      <c r="Q61" s="208"/>
    </row>
    <row r="62" spans="1:17" x14ac:dyDescent="0.3">
      <c r="A62" s="1" t="s">
        <v>7</v>
      </c>
      <c r="B62" s="42">
        <v>17</v>
      </c>
      <c r="C62" s="42">
        <v>6</v>
      </c>
      <c r="D62" s="13">
        <f>'darba dienas'!G6</f>
        <v>20</v>
      </c>
      <c r="E62" s="49">
        <v>262</v>
      </c>
      <c r="F62" s="49">
        <v>79</v>
      </c>
      <c r="G62" s="42">
        <v>29.91</v>
      </c>
      <c r="H62" s="42">
        <v>34.409999999999997</v>
      </c>
      <c r="I62" s="42">
        <v>20</v>
      </c>
      <c r="J62" s="42">
        <f t="shared" si="17"/>
        <v>5.98</v>
      </c>
      <c r="K62" s="42">
        <f t="shared" si="18"/>
        <v>6.88</v>
      </c>
      <c r="L62" s="44">
        <f t="shared" si="19"/>
        <v>1566.76</v>
      </c>
      <c r="M62" s="44">
        <f t="shared" si="20"/>
        <v>543.52</v>
      </c>
      <c r="N62" s="15">
        <f t="shared" si="21"/>
        <v>2110.2799999999997</v>
      </c>
      <c r="O62" s="15"/>
      <c r="P62" s="15">
        <f t="shared" si="22"/>
        <v>2110.2799999999997</v>
      </c>
      <c r="Q62" s="208"/>
    </row>
    <row r="63" spans="1:17" x14ac:dyDescent="0.3">
      <c r="A63" s="1" t="s">
        <v>8</v>
      </c>
      <c r="B63" s="42">
        <v>17</v>
      </c>
      <c r="C63" s="42">
        <v>6</v>
      </c>
      <c r="D63" s="13">
        <f>'darba dienas'!H6</f>
        <v>22</v>
      </c>
      <c r="E63" s="49">
        <v>262</v>
      </c>
      <c r="F63" s="49">
        <v>79</v>
      </c>
      <c r="G63" s="42">
        <v>29.91</v>
      </c>
      <c r="H63" s="42">
        <v>34.409999999999997</v>
      </c>
      <c r="I63" s="42">
        <v>20</v>
      </c>
      <c r="J63" s="42">
        <f t="shared" si="17"/>
        <v>5.98</v>
      </c>
      <c r="K63" s="42">
        <f t="shared" si="18"/>
        <v>6.88</v>
      </c>
      <c r="L63" s="44">
        <f t="shared" si="19"/>
        <v>1566.76</v>
      </c>
      <c r="M63" s="44">
        <f t="shared" si="20"/>
        <v>543.52</v>
      </c>
      <c r="N63" s="15">
        <f t="shared" si="21"/>
        <v>2110.2799999999997</v>
      </c>
      <c r="O63" s="15"/>
      <c r="P63" s="15">
        <f t="shared" si="22"/>
        <v>2110.2799999999997</v>
      </c>
      <c r="Q63" s="208"/>
    </row>
    <row r="64" spans="1:17" x14ac:dyDescent="0.3">
      <c r="A64" s="1" t="s">
        <v>9</v>
      </c>
      <c r="B64" s="42">
        <v>17</v>
      </c>
      <c r="C64" s="42">
        <v>6</v>
      </c>
      <c r="D64" s="13">
        <f>'darba dienas'!I6</f>
        <v>22</v>
      </c>
      <c r="E64" s="49">
        <v>262</v>
      </c>
      <c r="F64" s="49">
        <v>79</v>
      </c>
      <c r="G64" s="42">
        <v>29.91</v>
      </c>
      <c r="H64" s="42">
        <v>34.409999999999997</v>
      </c>
      <c r="I64" s="42">
        <v>20</v>
      </c>
      <c r="J64" s="42">
        <f t="shared" si="17"/>
        <v>5.98</v>
      </c>
      <c r="K64" s="42">
        <f t="shared" si="18"/>
        <v>6.88</v>
      </c>
      <c r="L64" s="44">
        <f t="shared" si="19"/>
        <v>1566.76</v>
      </c>
      <c r="M64" s="44">
        <f t="shared" si="20"/>
        <v>543.52</v>
      </c>
      <c r="N64" s="15">
        <f t="shared" si="21"/>
        <v>2110.2799999999997</v>
      </c>
      <c r="O64" s="15"/>
      <c r="P64" s="15">
        <f t="shared" si="22"/>
        <v>2110.2799999999997</v>
      </c>
      <c r="Q64" s="208"/>
    </row>
    <row r="65" spans="1:17" x14ac:dyDescent="0.3">
      <c r="A65" s="1" t="s">
        <v>10</v>
      </c>
      <c r="B65" s="42">
        <v>17</v>
      </c>
      <c r="C65" s="42">
        <v>6</v>
      </c>
      <c r="D65" s="13">
        <f>'darba dienas'!J6</f>
        <v>22</v>
      </c>
      <c r="E65" s="49">
        <v>262</v>
      </c>
      <c r="F65" s="49">
        <v>79</v>
      </c>
      <c r="G65" s="42">
        <v>29.91</v>
      </c>
      <c r="H65" s="42">
        <v>34.409999999999997</v>
      </c>
      <c r="I65" s="42">
        <v>20</v>
      </c>
      <c r="J65" s="42">
        <f t="shared" si="17"/>
        <v>5.98</v>
      </c>
      <c r="K65" s="42">
        <f t="shared" si="18"/>
        <v>6.88</v>
      </c>
      <c r="L65" s="44">
        <f t="shared" si="19"/>
        <v>1566.76</v>
      </c>
      <c r="M65" s="44">
        <f t="shared" si="20"/>
        <v>543.52</v>
      </c>
      <c r="N65" s="15">
        <f t="shared" si="21"/>
        <v>2110.2799999999997</v>
      </c>
      <c r="O65" s="15"/>
      <c r="P65" s="15">
        <f t="shared" si="22"/>
        <v>2110.2799999999997</v>
      </c>
      <c r="Q65" s="208"/>
    </row>
    <row r="66" spans="1:17" x14ac:dyDescent="0.3">
      <c r="A66" s="1" t="s">
        <v>11</v>
      </c>
      <c r="B66" s="42">
        <v>17</v>
      </c>
      <c r="C66" s="42">
        <v>6</v>
      </c>
      <c r="D66" s="13">
        <f>'darba dienas'!K6</f>
        <v>21</v>
      </c>
      <c r="E66" s="49">
        <v>262</v>
      </c>
      <c r="F66" s="49">
        <v>79</v>
      </c>
      <c r="G66" s="42">
        <v>29.91</v>
      </c>
      <c r="H66" s="42">
        <v>34.409999999999997</v>
      </c>
      <c r="I66" s="42">
        <v>20</v>
      </c>
      <c r="J66" s="42">
        <f t="shared" si="17"/>
        <v>5.98</v>
      </c>
      <c r="K66" s="42">
        <f t="shared" si="18"/>
        <v>6.88</v>
      </c>
      <c r="L66" s="44">
        <f t="shared" si="19"/>
        <v>1566.76</v>
      </c>
      <c r="M66" s="44">
        <f t="shared" si="20"/>
        <v>543.52</v>
      </c>
      <c r="N66" s="15">
        <f t="shared" si="21"/>
        <v>2110.2799999999997</v>
      </c>
      <c r="O66" s="15"/>
      <c r="P66" s="15">
        <f>N65</f>
        <v>2110.2799999999997</v>
      </c>
      <c r="Q66" s="208"/>
    </row>
    <row r="67" spans="1:17" x14ac:dyDescent="0.3">
      <c r="A67" s="1" t="s">
        <v>12</v>
      </c>
      <c r="B67" s="42">
        <v>17</v>
      </c>
      <c r="C67" s="42">
        <v>6</v>
      </c>
      <c r="D67" s="13">
        <f>'darba dienas'!L6</f>
        <v>21</v>
      </c>
      <c r="E67" s="49">
        <v>262</v>
      </c>
      <c r="F67" s="49">
        <v>79</v>
      </c>
      <c r="G67" s="42">
        <v>29.91</v>
      </c>
      <c r="H67" s="42">
        <v>34.409999999999997</v>
      </c>
      <c r="I67" s="42">
        <v>20</v>
      </c>
      <c r="J67" s="42">
        <f t="shared" si="17"/>
        <v>5.98</v>
      </c>
      <c r="K67" s="42">
        <f t="shared" si="18"/>
        <v>6.88</v>
      </c>
      <c r="L67" s="44">
        <f t="shared" si="19"/>
        <v>1566.76</v>
      </c>
      <c r="M67" s="44">
        <f t="shared" si="20"/>
        <v>543.52</v>
      </c>
      <c r="N67" s="15">
        <f t="shared" si="21"/>
        <v>2110.2799999999997</v>
      </c>
      <c r="O67" s="15"/>
      <c r="P67" s="15">
        <f t="shared" ref="P67:P68" si="23">N66</f>
        <v>2110.2799999999997</v>
      </c>
      <c r="Q67" s="208"/>
    </row>
    <row r="68" spans="1:17" x14ac:dyDescent="0.3">
      <c r="A68" s="1" t="s">
        <v>13</v>
      </c>
      <c r="B68" s="42">
        <v>17</v>
      </c>
      <c r="C68" s="42">
        <v>6</v>
      </c>
      <c r="D68" s="13">
        <f>'darba dienas'!M6</f>
        <v>21</v>
      </c>
      <c r="E68" s="49">
        <v>262</v>
      </c>
      <c r="F68" s="49">
        <v>79</v>
      </c>
      <c r="G68" s="42">
        <v>29.91</v>
      </c>
      <c r="H68" s="42">
        <v>34.409999999999997</v>
      </c>
      <c r="I68" s="42">
        <v>20</v>
      </c>
      <c r="J68" s="42">
        <f t="shared" si="17"/>
        <v>5.98</v>
      </c>
      <c r="K68" s="42">
        <f t="shared" si="18"/>
        <v>6.88</v>
      </c>
      <c r="L68" s="44">
        <f t="shared" si="19"/>
        <v>1566.76</v>
      </c>
      <c r="M68" s="44">
        <f t="shared" si="20"/>
        <v>543.52</v>
      </c>
      <c r="N68" s="15">
        <f t="shared" si="21"/>
        <v>2110.2799999999997</v>
      </c>
      <c r="O68" s="15"/>
      <c r="P68" s="15">
        <f t="shared" si="23"/>
        <v>2110.2799999999997</v>
      </c>
      <c r="Q68" s="209"/>
    </row>
    <row r="69" spans="1:17" x14ac:dyDescent="0.3">
      <c r="A69" s="1" t="s">
        <v>14</v>
      </c>
      <c r="B69" s="13" t="s">
        <v>18</v>
      </c>
      <c r="C69" s="13" t="s">
        <v>18</v>
      </c>
      <c r="D69" s="13">
        <f>SUM(D56:D68)</f>
        <v>252</v>
      </c>
      <c r="E69" s="45">
        <f>SUM(E56:E68)</f>
        <v>3145</v>
      </c>
      <c r="F69" s="45">
        <f>SUM(F56:F68)</f>
        <v>949</v>
      </c>
      <c r="G69" s="13" t="s">
        <v>18</v>
      </c>
      <c r="H69" s="13" t="s">
        <v>18</v>
      </c>
      <c r="I69" s="13" t="s">
        <v>18</v>
      </c>
      <c r="J69" s="13" t="s">
        <v>18</v>
      </c>
      <c r="K69" s="13" t="s">
        <v>18</v>
      </c>
      <c r="L69" s="15">
        <f>SUM(L56:L68)</f>
        <v>19823.699999999997</v>
      </c>
      <c r="M69" s="15">
        <f>SUM(M56:M68)</f>
        <v>6893.760000000002</v>
      </c>
      <c r="N69" s="15">
        <f>SUM(N56:N68)</f>
        <v>26717.459999999992</v>
      </c>
      <c r="O69" s="15"/>
      <c r="P69" s="15">
        <f>SUM(P56:P68)</f>
        <v>28827.739999999991</v>
      </c>
      <c r="Q69" s="1"/>
    </row>
    <row r="70" spans="1:17" x14ac:dyDescent="0.3">
      <c r="B70" s="210" t="s">
        <v>43</v>
      </c>
      <c r="C70" s="210"/>
      <c r="D70" s="210"/>
      <c r="E70" s="210"/>
      <c r="F70" s="210"/>
      <c r="G70" s="210"/>
      <c r="H70" s="210"/>
      <c r="I70" s="210"/>
      <c r="J70" s="210"/>
      <c r="K70" s="210"/>
      <c r="L70" s="210"/>
      <c r="M70" s="210"/>
      <c r="N70" s="210"/>
      <c r="O70" s="210"/>
      <c r="P70" s="210"/>
      <c r="Q70" s="210"/>
    </row>
    <row r="71" spans="1:17" ht="100.8" x14ac:dyDescent="0.3">
      <c r="A71" s="7" t="s">
        <v>161</v>
      </c>
      <c r="B71" s="7" t="s">
        <v>48</v>
      </c>
      <c r="C71" s="7" t="s">
        <v>49</v>
      </c>
      <c r="D71" s="7" t="s">
        <v>21</v>
      </c>
      <c r="E71" s="4" t="s">
        <v>204</v>
      </c>
      <c r="F71" s="4" t="s">
        <v>205</v>
      </c>
      <c r="G71" s="7" t="s">
        <v>50</v>
      </c>
      <c r="H71" s="7" t="s">
        <v>51</v>
      </c>
      <c r="I71" s="7" t="s">
        <v>44</v>
      </c>
      <c r="J71" s="7" t="s">
        <v>144</v>
      </c>
      <c r="K71" s="7" t="s">
        <v>145</v>
      </c>
      <c r="L71" s="7" t="s">
        <v>52</v>
      </c>
      <c r="M71" s="7" t="s">
        <v>53</v>
      </c>
      <c r="N71" s="7" t="s">
        <v>46</v>
      </c>
      <c r="O71" s="7" t="s">
        <v>165</v>
      </c>
      <c r="P71" s="4" t="s">
        <v>1</v>
      </c>
      <c r="Q71" s="54" t="s">
        <v>20</v>
      </c>
    </row>
    <row r="72" spans="1:17" x14ac:dyDescent="0.3">
      <c r="A72" s="41" t="s">
        <v>163</v>
      </c>
      <c r="B72" s="42">
        <v>17</v>
      </c>
      <c r="C72" s="42">
        <v>6</v>
      </c>
      <c r="D72" s="42">
        <v>15</v>
      </c>
      <c r="E72" s="49">
        <v>170</v>
      </c>
      <c r="F72" s="49">
        <v>53</v>
      </c>
      <c r="G72" s="42">
        <v>29.91</v>
      </c>
      <c r="H72" s="42">
        <v>34.409999999999997</v>
      </c>
      <c r="I72" s="42">
        <v>20</v>
      </c>
      <c r="J72" s="42">
        <f>ROUND(G72*I72 %,2)</f>
        <v>5.98</v>
      </c>
      <c r="K72" s="42">
        <f>ROUND(H72*I72 %,2)</f>
        <v>6.88</v>
      </c>
      <c r="L72" s="44">
        <f>ROUND(E72*J72,2)</f>
        <v>1016.6</v>
      </c>
      <c r="M72" s="44">
        <f>ROUND(F72*K72,2)</f>
        <v>364.64</v>
      </c>
      <c r="N72" s="44">
        <f>L72+M72</f>
        <v>1381.24</v>
      </c>
      <c r="O72" s="44"/>
      <c r="P72" s="44">
        <f>N68</f>
        <v>2110.2799999999997</v>
      </c>
      <c r="Q72" s="207" t="s">
        <v>20</v>
      </c>
    </row>
    <row r="73" spans="1:17" x14ac:dyDescent="0.3">
      <c r="A73" s="41" t="s">
        <v>162</v>
      </c>
      <c r="B73" s="42"/>
      <c r="C73" s="42"/>
      <c r="D73" s="42">
        <v>0</v>
      </c>
      <c r="E73" s="49"/>
      <c r="F73" s="49"/>
      <c r="G73" s="42">
        <v>29.91</v>
      </c>
      <c r="H73" s="42">
        <v>34.409999999999997</v>
      </c>
      <c r="I73" s="42">
        <v>0</v>
      </c>
      <c r="J73" s="42">
        <f>ROUND(G73*I73 %,2)</f>
        <v>0</v>
      </c>
      <c r="K73" s="42">
        <f>ROUND(H73*I73 %,2)</f>
        <v>0</v>
      </c>
      <c r="L73" s="44"/>
      <c r="M73" s="44"/>
      <c r="N73" s="44"/>
      <c r="O73" s="44"/>
      <c r="P73" s="44"/>
      <c r="Q73" s="208"/>
    </row>
    <row r="74" spans="1:17" x14ac:dyDescent="0.3">
      <c r="A74" s="1" t="s">
        <v>3</v>
      </c>
      <c r="B74" s="42"/>
      <c r="C74" s="42"/>
      <c r="D74" s="13">
        <f>'darba dienas'!C37</f>
        <v>0</v>
      </c>
      <c r="E74" s="49"/>
      <c r="F74" s="49"/>
      <c r="G74" s="42">
        <v>29.91</v>
      </c>
      <c r="H74" s="42">
        <v>34.409999999999997</v>
      </c>
      <c r="I74" s="42">
        <v>0</v>
      </c>
      <c r="J74" s="42">
        <f t="shared" ref="J74" si="24">ROUND(G74*I74 %,2)</f>
        <v>0</v>
      </c>
      <c r="K74" s="42">
        <f t="shared" ref="K74" si="25">ROUND(H74*I74 %,2)</f>
        <v>0</v>
      </c>
      <c r="L74" s="44">
        <f t="shared" ref="L74" si="26">ROUND(E74*J74,2)</f>
        <v>0</v>
      </c>
      <c r="M74" s="44">
        <f t="shared" ref="M74" si="27">ROUND(F74*K74,2)</f>
        <v>0</v>
      </c>
      <c r="N74" s="15">
        <f t="shared" ref="N74" si="28">L74+M74</f>
        <v>0</v>
      </c>
      <c r="O74" s="15"/>
      <c r="P74" s="15">
        <f>N72</f>
        <v>1381.24</v>
      </c>
      <c r="Q74" s="208"/>
    </row>
    <row r="75" spans="1:17" x14ac:dyDescent="0.3">
      <c r="A75" s="1" t="s">
        <v>14</v>
      </c>
      <c r="B75" s="13" t="s">
        <v>18</v>
      </c>
      <c r="C75" s="13" t="s">
        <v>18</v>
      </c>
      <c r="D75" s="13">
        <f>SUM(D72:D74)</f>
        <v>15</v>
      </c>
      <c r="E75" s="45">
        <f>SUM(E72:E74)</f>
        <v>170</v>
      </c>
      <c r="F75" s="45">
        <f>SUM(F72:F74)</f>
        <v>53</v>
      </c>
      <c r="G75" s="13" t="s">
        <v>18</v>
      </c>
      <c r="H75" s="13" t="s">
        <v>18</v>
      </c>
      <c r="I75" s="13" t="s">
        <v>18</v>
      </c>
      <c r="J75" s="13" t="s">
        <v>18</v>
      </c>
      <c r="K75" s="13" t="s">
        <v>18</v>
      </c>
      <c r="L75" s="15">
        <f>SUM(L72:L74)</f>
        <v>1016.6</v>
      </c>
      <c r="M75" s="15">
        <f>SUM(M72:M74)</f>
        <v>364.64</v>
      </c>
      <c r="N75" s="15">
        <f>SUM(N72:N74)</f>
        <v>1381.24</v>
      </c>
      <c r="O75" s="15"/>
      <c r="P75" s="15">
        <f>SUM(P72:P74)</f>
        <v>3491.5199999999995</v>
      </c>
      <c r="Q75" s="1"/>
    </row>
    <row r="77" spans="1:17" x14ac:dyDescent="0.3">
      <c r="A77" t="s">
        <v>164</v>
      </c>
    </row>
    <row r="78" spans="1:17" x14ac:dyDescent="0.3">
      <c r="A78" t="s">
        <v>166</v>
      </c>
    </row>
  </sheetData>
  <mergeCells count="11">
    <mergeCell ref="B37:Q37"/>
    <mergeCell ref="B2:Q2"/>
    <mergeCell ref="B19:Q19"/>
    <mergeCell ref="Q4:Q15"/>
    <mergeCell ref="Q21:Q28"/>
    <mergeCell ref="Q29:Q33"/>
    <mergeCell ref="B70:Q70"/>
    <mergeCell ref="Q72:Q74"/>
    <mergeCell ref="Q39:Q51"/>
    <mergeCell ref="B54:Q54"/>
    <mergeCell ref="Q56:Q68"/>
  </mergeCells>
  <pageMargins left="0.7" right="0.7" top="0.75" bottom="0.75" header="0.3" footer="0.3"/>
  <pageSetup paperSize="9" scale="36" fitToHeight="0"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906FF-DF40-494E-A009-029E3A96CDA0}">
  <sheetPr>
    <pageSetUpPr fitToPage="1"/>
  </sheetPr>
  <dimension ref="A2:P31"/>
  <sheetViews>
    <sheetView topLeftCell="A10" workbookViewId="0">
      <selection activeCell="XFD24" sqref="XFD24"/>
    </sheetView>
  </sheetViews>
  <sheetFormatPr defaultRowHeight="14.4" x14ac:dyDescent="0.3"/>
  <cols>
    <col min="1" max="1" width="19.21875" customWidth="1"/>
    <col min="2" max="2" width="12" customWidth="1"/>
    <col min="3" max="3" width="13.44140625" customWidth="1"/>
    <col min="4" max="5" width="12" customWidth="1"/>
    <col min="6" max="6" width="12.77734375" customWidth="1"/>
    <col min="7" max="7" width="10.77734375" customWidth="1"/>
    <col min="8" max="8" width="15" customWidth="1"/>
    <col min="9" max="10" width="12" customWidth="1"/>
    <col min="11" max="11" width="13.77734375" customWidth="1"/>
    <col min="12" max="14" width="12" customWidth="1"/>
    <col min="15" max="15" width="10.77734375" customWidth="1"/>
    <col min="16" max="16" width="10.44140625" customWidth="1"/>
  </cols>
  <sheetData>
    <row r="2" spans="1:16" x14ac:dyDescent="0.3">
      <c r="B2" s="191" t="s">
        <v>25</v>
      </c>
      <c r="C2" s="191"/>
      <c r="D2" s="191"/>
      <c r="E2" s="191"/>
      <c r="F2" s="191"/>
      <c r="G2" s="191"/>
      <c r="H2" s="191"/>
      <c r="I2" s="191"/>
      <c r="J2" s="191"/>
      <c r="K2" s="191"/>
      <c r="L2" s="191"/>
      <c r="M2" s="191"/>
      <c r="N2" s="191"/>
      <c r="O2" s="191"/>
      <c r="P2" s="191"/>
    </row>
    <row r="3" spans="1:16" ht="86.4" x14ac:dyDescent="0.3">
      <c r="A3" s="7" t="s">
        <v>167</v>
      </c>
      <c r="B3" s="7" t="s">
        <v>48</v>
      </c>
      <c r="C3" s="7" t="s">
        <v>49</v>
      </c>
      <c r="D3" s="7" t="s">
        <v>21</v>
      </c>
      <c r="E3" s="4" t="s">
        <v>159</v>
      </c>
      <c r="F3" s="4" t="s">
        <v>160</v>
      </c>
      <c r="G3" s="7" t="s">
        <v>50</v>
      </c>
      <c r="H3" s="7" t="s">
        <v>51</v>
      </c>
      <c r="I3" s="7" t="s">
        <v>24</v>
      </c>
      <c r="J3" s="7" t="s">
        <v>144</v>
      </c>
      <c r="K3" s="7" t="s">
        <v>145</v>
      </c>
      <c r="L3" s="7" t="s">
        <v>52</v>
      </c>
      <c r="M3" s="7" t="s">
        <v>53</v>
      </c>
      <c r="N3" s="7" t="s">
        <v>46</v>
      </c>
      <c r="O3" s="4" t="s">
        <v>1</v>
      </c>
      <c r="P3" s="7" t="s">
        <v>153</v>
      </c>
    </row>
    <row r="4" spans="1:16" s="22" customFormat="1" x14ac:dyDescent="0.3">
      <c r="A4" s="41" t="s">
        <v>54</v>
      </c>
      <c r="B4" s="42">
        <v>0</v>
      </c>
      <c r="C4" s="42">
        <v>0</v>
      </c>
      <c r="D4" s="42">
        <v>22</v>
      </c>
      <c r="E4" s="49">
        <v>0</v>
      </c>
      <c r="F4" s="49">
        <v>0</v>
      </c>
      <c r="G4" s="42">
        <v>10.55</v>
      </c>
      <c r="H4" s="42">
        <v>15.29</v>
      </c>
      <c r="I4" s="42">
        <v>40</v>
      </c>
      <c r="J4" s="42">
        <f>ROUND(G4*I4 %,2)</f>
        <v>4.22</v>
      </c>
      <c r="K4" s="42">
        <f>ROUND(H4*I4 %,2)</f>
        <v>6.12</v>
      </c>
      <c r="L4" s="44">
        <f>ROUND(E4*J4,2)</f>
        <v>0</v>
      </c>
      <c r="M4" s="44">
        <f>ROUND(F4*K4,2)</f>
        <v>0</v>
      </c>
      <c r="N4" s="44">
        <f>L4+M4</f>
        <v>0</v>
      </c>
      <c r="O4" s="44">
        <v>0</v>
      </c>
      <c r="P4" s="214" t="s">
        <v>19</v>
      </c>
    </row>
    <row r="5" spans="1:16" x14ac:dyDescent="0.3">
      <c r="A5" s="1" t="s">
        <v>3</v>
      </c>
      <c r="B5" s="42">
        <v>11</v>
      </c>
      <c r="C5" s="42">
        <v>6</v>
      </c>
      <c r="D5" s="13">
        <v>21</v>
      </c>
      <c r="E5" s="49">
        <v>78</v>
      </c>
      <c r="F5" s="49">
        <v>99</v>
      </c>
      <c r="G5" s="42">
        <v>10.55</v>
      </c>
      <c r="H5" s="42">
        <v>15.29</v>
      </c>
      <c r="I5" s="42">
        <v>40</v>
      </c>
      <c r="J5" s="42">
        <f t="shared" ref="J5:J15" si="0">ROUND(G5*I5 %,2)</f>
        <v>4.22</v>
      </c>
      <c r="K5" s="42">
        <f t="shared" ref="K5:K15" si="1">ROUND(H5*I5 %,2)</f>
        <v>6.12</v>
      </c>
      <c r="L5" s="44">
        <f>ROUND(E5*J5,2)</f>
        <v>329.16</v>
      </c>
      <c r="M5" s="44">
        <f>ROUND(F5*K5,2)</f>
        <v>605.88</v>
      </c>
      <c r="N5" s="15">
        <f t="shared" ref="N5:N15" si="2">L5+M5</f>
        <v>935.04</v>
      </c>
      <c r="O5" s="15">
        <v>0</v>
      </c>
      <c r="P5" s="215"/>
    </row>
    <row r="6" spans="1:16" x14ac:dyDescent="0.3">
      <c r="A6" s="1" t="s">
        <v>4</v>
      </c>
      <c r="B6" s="42">
        <v>9</v>
      </c>
      <c r="C6" s="42">
        <v>6</v>
      </c>
      <c r="D6" s="13">
        <v>20</v>
      </c>
      <c r="E6" s="49">
        <v>78</v>
      </c>
      <c r="F6" s="49">
        <v>91</v>
      </c>
      <c r="G6" s="42">
        <v>10.55</v>
      </c>
      <c r="H6" s="42">
        <v>15.29</v>
      </c>
      <c r="I6" s="42">
        <v>40</v>
      </c>
      <c r="J6" s="42">
        <f t="shared" si="0"/>
        <v>4.22</v>
      </c>
      <c r="K6" s="42">
        <f t="shared" si="1"/>
        <v>6.12</v>
      </c>
      <c r="L6" s="44">
        <f t="shared" ref="L6:M15" si="3">ROUND(E6*J6,2)</f>
        <v>329.16</v>
      </c>
      <c r="M6" s="44">
        <f t="shared" si="3"/>
        <v>556.91999999999996</v>
      </c>
      <c r="N6" s="15">
        <f t="shared" si="2"/>
        <v>886.07999999999993</v>
      </c>
      <c r="O6" s="15">
        <v>0</v>
      </c>
      <c r="P6" s="215"/>
    </row>
    <row r="7" spans="1:16" x14ac:dyDescent="0.3">
      <c r="A7" s="1" t="s">
        <v>5</v>
      </c>
      <c r="B7" s="42">
        <v>9</v>
      </c>
      <c r="C7" s="42">
        <v>6</v>
      </c>
      <c r="D7" s="13">
        <v>21</v>
      </c>
      <c r="E7" s="49">
        <v>92</v>
      </c>
      <c r="F7" s="49">
        <v>80</v>
      </c>
      <c r="G7" s="42">
        <v>15.68</v>
      </c>
      <c r="H7" s="42">
        <v>17.45</v>
      </c>
      <c r="I7" s="42">
        <v>40</v>
      </c>
      <c r="J7" s="42">
        <f t="shared" si="0"/>
        <v>6.27</v>
      </c>
      <c r="K7" s="42">
        <f t="shared" si="1"/>
        <v>6.98</v>
      </c>
      <c r="L7" s="44">
        <f t="shared" si="3"/>
        <v>576.84</v>
      </c>
      <c r="M7" s="44">
        <f t="shared" si="3"/>
        <v>558.4</v>
      </c>
      <c r="N7" s="15">
        <f t="shared" si="2"/>
        <v>1135.24</v>
      </c>
      <c r="O7" s="15">
        <v>0</v>
      </c>
      <c r="P7" s="215"/>
    </row>
    <row r="8" spans="1:16" x14ac:dyDescent="0.3">
      <c r="A8" s="1" t="s">
        <v>6</v>
      </c>
      <c r="B8" s="42">
        <v>9</v>
      </c>
      <c r="C8" s="42">
        <v>6</v>
      </c>
      <c r="D8" s="13">
        <v>21</v>
      </c>
      <c r="E8" s="49">
        <v>78</v>
      </c>
      <c r="F8" s="49">
        <v>79</v>
      </c>
      <c r="G8" s="42">
        <v>15.68</v>
      </c>
      <c r="H8" s="42">
        <v>17.45</v>
      </c>
      <c r="I8" s="42">
        <v>40</v>
      </c>
      <c r="J8" s="42">
        <f t="shared" si="0"/>
        <v>6.27</v>
      </c>
      <c r="K8" s="42">
        <f t="shared" si="1"/>
        <v>6.98</v>
      </c>
      <c r="L8" s="44">
        <f t="shared" si="3"/>
        <v>489.06</v>
      </c>
      <c r="M8" s="44">
        <f t="shared" si="3"/>
        <v>551.41999999999996</v>
      </c>
      <c r="N8" s="15">
        <f t="shared" si="2"/>
        <v>1040.48</v>
      </c>
      <c r="O8" s="15">
        <v>0</v>
      </c>
      <c r="P8" s="215"/>
    </row>
    <row r="9" spans="1:16" x14ac:dyDescent="0.3">
      <c r="A9" s="1" t="s">
        <v>7</v>
      </c>
      <c r="B9" s="42">
        <v>8</v>
      </c>
      <c r="C9" s="42">
        <v>6</v>
      </c>
      <c r="D9" s="13">
        <v>19</v>
      </c>
      <c r="E9" s="49">
        <v>79</v>
      </c>
      <c r="F9" s="49">
        <v>71</v>
      </c>
      <c r="G9" s="42">
        <v>15.68</v>
      </c>
      <c r="H9" s="42">
        <v>17.45</v>
      </c>
      <c r="I9" s="42">
        <v>40</v>
      </c>
      <c r="J9" s="42">
        <f t="shared" si="0"/>
        <v>6.27</v>
      </c>
      <c r="K9" s="42">
        <f t="shared" si="1"/>
        <v>6.98</v>
      </c>
      <c r="L9" s="44">
        <f t="shared" si="3"/>
        <v>495.33</v>
      </c>
      <c r="M9" s="44">
        <f t="shared" si="3"/>
        <v>495.58</v>
      </c>
      <c r="N9" s="15">
        <f t="shared" si="2"/>
        <v>990.91</v>
      </c>
      <c r="O9" s="15">
        <v>0</v>
      </c>
      <c r="P9" s="215"/>
    </row>
    <row r="10" spans="1:16" x14ac:dyDescent="0.3">
      <c r="A10" s="1" t="s">
        <v>8</v>
      </c>
      <c r="B10" s="42">
        <v>8</v>
      </c>
      <c r="C10" s="42">
        <v>6</v>
      </c>
      <c r="D10" s="13">
        <v>23</v>
      </c>
      <c r="E10" s="49">
        <v>77</v>
      </c>
      <c r="F10" s="49">
        <v>86</v>
      </c>
      <c r="G10" s="42">
        <v>15.68</v>
      </c>
      <c r="H10" s="42">
        <v>17.45</v>
      </c>
      <c r="I10" s="42">
        <v>20</v>
      </c>
      <c r="J10" s="42">
        <f t="shared" si="0"/>
        <v>3.14</v>
      </c>
      <c r="K10" s="42">
        <f t="shared" si="1"/>
        <v>3.49</v>
      </c>
      <c r="L10" s="44">
        <f t="shared" si="3"/>
        <v>241.78</v>
      </c>
      <c r="M10" s="44">
        <f t="shared" si="3"/>
        <v>300.14</v>
      </c>
      <c r="N10" s="15">
        <f t="shared" si="2"/>
        <v>541.91999999999996</v>
      </c>
      <c r="O10" s="15">
        <v>0</v>
      </c>
      <c r="P10" s="215"/>
    </row>
    <row r="11" spans="1:16" x14ac:dyDescent="0.3">
      <c r="A11" s="1" t="s">
        <v>9</v>
      </c>
      <c r="B11" s="42">
        <v>8</v>
      </c>
      <c r="C11" s="42">
        <v>6</v>
      </c>
      <c r="D11" s="13">
        <v>22</v>
      </c>
      <c r="E11" s="49">
        <v>64</v>
      </c>
      <c r="F11" s="49">
        <v>80</v>
      </c>
      <c r="G11" s="42">
        <v>15.68</v>
      </c>
      <c r="H11" s="42">
        <v>17.45</v>
      </c>
      <c r="I11" s="42">
        <v>20</v>
      </c>
      <c r="J11" s="42">
        <f t="shared" si="0"/>
        <v>3.14</v>
      </c>
      <c r="K11" s="42">
        <f t="shared" si="1"/>
        <v>3.49</v>
      </c>
      <c r="L11" s="44">
        <f t="shared" si="3"/>
        <v>200.96</v>
      </c>
      <c r="M11" s="44">
        <f t="shared" si="3"/>
        <v>279.2</v>
      </c>
      <c r="N11" s="15">
        <f t="shared" si="2"/>
        <v>480.15999999999997</v>
      </c>
      <c r="O11" s="15">
        <v>0</v>
      </c>
      <c r="P11" s="215"/>
    </row>
    <row r="12" spans="1:16" x14ac:dyDescent="0.3">
      <c r="A12" s="1" t="s">
        <v>10</v>
      </c>
      <c r="B12" s="42">
        <v>10</v>
      </c>
      <c r="C12" s="42">
        <v>6</v>
      </c>
      <c r="D12" s="21">
        <v>21</v>
      </c>
      <c r="E12" s="49">
        <v>67</v>
      </c>
      <c r="F12" s="49">
        <v>74</v>
      </c>
      <c r="G12" s="42">
        <v>15.68</v>
      </c>
      <c r="H12" s="42">
        <v>17.45</v>
      </c>
      <c r="I12" s="42">
        <v>20</v>
      </c>
      <c r="J12" s="42">
        <f t="shared" si="0"/>
        <v>3.14</v>
      </c>
      <c r="K12" s="42">
        <f t="shared" si="1"/>
        <v>3.49</v>
      </c>
      <c r="L12" s="44">
        <f t="shared" si="3"/>
        <v>210.38</v>
      </c>
      <c r="M12" s="44">
        <f t="shared" si="3"/>
        <v>258.26</v>
      </c>
      <c r="N12" s="15">
        <f t="shared" si="2"/>
        <v>468.64</v>
      </c>
      <c r="O12" s="15">
        <f>SUM(N4:N11)</f>
        <v>6009.83</v>
      </c>
      <c r="P12" s="215"/>
    </row>
    <row r="13" spans="1:16" x14ac:dyDescent="0.3">
      <c r="A13" s="1" t="s">
        <v>11</v>
      </c>
      <c r="B13" s="42">
        <v>10</v>
      </c>
      <c r="C13" s="42">
        <v>6</v>
      </c>
      <c r="D13" s="21">
        <v>23</v>
      </c>
      <c r="E13" s="49">
        <v>109</v>
      </c>
      <c r="F13" s="49">
        <v>86</v>
      </c>
      <c r="G13" s="42">
        <v>15.68</v>
      </c>
      <c r="H13" s="42">
        <v>17.45</v>
      </c>
      <c r="I13" s="42">
        <v>20</v>
      </c>
      <c r="J13" s="42">
        <f t="shared" si="0"/>
        <v>3.14</v>
      </c>
      <c r="K13" s="42">
        <f t="shared" si="1"/>
        <v>3.49</v>
      </c>
      <c r="L13" s="44">
        <f t="shared" si="3"/>
        <v>342.26</v>
      </c>
      <c r="M13" s="44">
        <f t="shared" si="3"/>
        <v>300.14</v>
      </c>
      <c r="N13" s="15">
        <f t="shared" si="2"/>
        <v>642.4</v>
      </c>
      <c r="O13" s="15">
        <f>N12</f>
        <v>468.64</v>
      </c>
      <c r="P13" s="215"/>
    </row>
    <row r="14" spans="1:16" x14ac:dyDescent="0.3">
      <c r="A14" s="1" t="s">
        <v>12</v>
      </c>
      <c r="B14" s="42">
        <v>10</v>
      </c>
      <c r="C14" s="42">
        <v>6</v>
      </c>
      <c r="D14" s="21">
        <v>20</v>
      </c>
      <c r="E14" s="49">
        <v>92</v>
      </c>
      <c r="F14" s="49">
        <v>76</v>
      </c>
      <c r="G14" s="42">
        <v>15.68</v>
      </c>
      <c r="H14" s="42">
        <v>17.45</v>
      </c>
      <c r="I14" s="42">
        <v>20</v>
      </c>
      <c r="J14" s="42">
        <f t="shared" si="0"/>
        <v>3.14</v>
      </c>
      <c r="K14" s="42">
        <f t="shared" si="1"/>
        <v>3.49</v>
      </c>
      <c r="L14" s="44">
        <f t="shared" si="3"/>
        <v>288.88</v>
      </c>
      <c r="M14" s="44">
        <f t="shared" si="3"/>
        <v>265.24</v>
      </c>
      <c r="N14" s="15">
        <f t="shared" si="2"/>
        <v>554.12</v>
      </c>
      <c r="O14" s="15">
        <f>N13</f>
        <v>642.4</v>
      </c>
      <c r="P14" s="215"/>
    </row>
    <row r="15" spans="1:16" x14ac:dyDescent="0.3">
      <c r="A15" s="1" t="s">
        <v>13</v>
      </c>
      <c r="B15" s="42">
        <v>10</v>
      </c>
      <c r="C15" s="42">
        <v>6</v>
      </c>
      <c r="D15" s="21">
        <v>18</v>
      </c>
      <c r="E15" s="49">
        <v>64</v>
      </c>
      <c r="F15" s="49">
        <v>66</v>
      </c>
      <c r="G15" s="42">
        <v>15.68</v>
      </c>
      <c r="H15" s="42">
        <v>17.45</v>
      </c>
      <c r="I15" s="42">
        <v>20</v>
      </c>
      <c r="J15" s="42">
        <f t="shared" si="0"/>
        <v>3.14</v>
      </c>
      <c r="K15" s="42">
        <f t="shared" si="1"/>
        <v>3.49</v>
      </c>
      <c r="L15" s="44">
        <f t="shared" si="3"/>
        <v>200.96</v>
      </c>
      <c r="M15" s="44">
        <f t="shared" si="3"/>
        <v>230.34</v>
      </c>
      <c r="N15" s="15">
        <f t="shared" si="2"/>
        <v>431.3</v>
      </c>
      <c r="O15" s="15">
        <f>N14</f>
        <v>554.12</v>
      </c>
      <c r="P15" s="216"/>
    </row>
    <row r="16" spans="1:16" x14ac:dyDescent="0.3">
      <c r="A16" s="1" t="s">
        <v>14</v>
      </c>
      <c r="B16" s="21" t="s">
        <v>18</v>
      </c>
      <c r="C16" s="21" t="s">
        <v>18</v>
      </c>
      <c r="D16" s="21">
        <f>SUM(D4:D15)</f>
        <v>251</v>
      </c>
      <c r="E16" s="45">
        <f>SUM(E4:E15)</f>
        <v>878</v>
      </c>
      <c r="F16" s="45">
        <f>SUM(F4:F15)</f>
        <v>888</v>
      </c>
      <c r="G16" s="21" t="s">
        <v>18</v>
      </c>
      <c r="H16" s="21" t="s">
        <v>18</v>
      </c>
      <c r="I16" s="21" t="s">
        <v>18</v>
      </c>
      <c r="J16" s="21" t="s">
        <v>18</v>
      </c>
      <c r="K16" s="21" t="s">
        <v>18</v>
      </c>
      <c r="L16" s="5">
        <f>SUM(L4:L15)</f>
        <v>3704.7700000000004</v>
      </c>
      <c r="M16" s="5">
        <f>SUM(M4:M15)</f>
        <v>4401.5199999999995</v>
      </c>
      <c r="N16" s="5">
        <f>SUM(N4:N15)</f>
        <v>8106.29</v>
      </c>
      <c r="O16" s="5">
        <f>SUM(O4:O15)</f>
        <v>7674.99</v>
      </c>
      <c r="P16" s="1"/>
    </row>
    <row r="17" spans="1:16" x14ac:dyDescent="0.3">
      <c r="B17" s="191" t="s">
        <v>0</v>
      </c>
      <c r="C17" s="191"/>
      <c r="D17" s="191"/>
      <c r="E17" s="191"/>
      <c r="F17" s="191"/>
      <c r="G17" s="191"/>
      <c r="H17" s="191"/>
      <c r="I17" s="191"/>
      <c r="J17" s="191"/>
      <c r="K17" s="191"/>
      <c r="L17" s="191"/>
      <c r="M17" s="191"/>
      <c r="N17" s="191"/>
      <c r="O17" s="191"/>
      <c r="P17" s="191"/>
    </row>
    <row r="18" spans="1:16" ht="86.4" x14ac:dyDescent="0.3">
      <c r="A18" s="7" t="s">
        <v>167</v>
      </c>
      <c r="B18" s="7" t="s">
        <v>48</v>
      </c>
      <c r="C18" s="7" t="s">
        <v>49</v>
      </c>
      <c r="D18" s="7" t="s">
        <v>21</v>
      </c>
      <c r="E18" s="4" t="s">
        <v>48</v>
      </c>
      <c r="F18" s="4" t="s">
        <v>203</v>
      </c>
      <c r="G18" s="7" t="s">
        <v>50</v>
      </c>
      <c r="H18" s="7" t="s">
        <v>51</v>
      </c>
      <c r="I18" s="7" t="s">
        <v>29</v>
      </c>
      <c r="J18" s="7" t="s">
        <v>144</v>
      </c>
      <c r="K18" s="7" t="s">
        <v>145</v>
      </c>
      <c r="L18" s="7" t="s">
        <v>52</v>
      </c>
      <c r="M18" s="7" t="s">
        <v>53</v>
      </c>
      <c r="N18" s="7" t="s">
        <v>46</v>
      </c>
      <c r="O18" s="4" t="s">
        <v>1</v>
      </c>
      <c r="P18" s="7" t="s">
        <v>154</v>
      </c>
    </row>
    <row r="19" spans="1:16" x14ac:dyDescent="0.3">
      <c r="A19" s="41" t="s">
        <v>168</v>
      </c>
      <c r="B19" s="42">
        <v>10</v>
      </c>
      <c r="C19" s="42">
        <v>6</v>
      </c>
      <c r="D19" s="42">
        <f>'darba dienas'!B4</f>
        <v>22</v>
      </c>
      <c r="E19" s="49">
        <v>91</v>
      </c>
      <c r="F19" s="49">
        <v>75</v>
      </c>
      <c r="G19" s="42">
        <v>15.68</v>
      </c>
      <c r="H19" s="42">
        <v>17.45</v>
      </c>
      <c r="I19" s="42">
        <v>20</v>
      </c>
      <c r="J19" s="42">
        <f>ROUND(G19*I19 %,2)</f>
        <v>3.14</v>
      </c>
      <c r="K19" s="42">
        <f>ROUND(H19*I19 %,2)</f>
        <v>3.49</v>
      </c>
      <c r="L19" s="44">
        <f>ROUND(E19*J19,2)</f>
        <v>285.74</v>
      </c>
      <c r="M19" s="44">
        <f>ROUND(F19*K19,2)</f>
        <v>261.75</v>
      </c>
      <c r="N19" s="44">
        <f>L19+M19</f>
        <v>547.49</v>
      </c>
      <c r="O19" s="44">
        <f>N15</f>
        <v>431.3</v>
      </c>
      <c r="P19" s="207" t="s">
        <v>19</v>
      </c>
    </row>
    <row r="20" spans="1:16" x14ac:dyDescent="0.3">
      <c r="A20" s="1" t="s">
        <v>3</v>
      </c>
      <c r="B20" s="42">
        <v>10</v>
      </c>
      <c r="C20" s="42">
        <v>6</v>
      </c>
      <c r="D20" s="13">
        <f>'darba dienas'!C4</f>
        <v>20</v>
      </c>
      <c r="E20" s="49">
        <v>84</v>
      </c>
      <c r="F20" s="49">
        <v>72</v>
      </c>
      <c r="G20" s="42">
        <v>15.68</v>
      </c>
      <c r="H20" s="42">
        <v>17.45</v>
      </c>
      <c r="I20" s="42">
        <v>20</v>
      </c>
      <c r="J20" s="42">
        <f t="shared" ref="J20:J30" si="4">ROUND(G20*I20 %,2)</f>
        <v>3.14</v>
      </c>
      <c r="K20" s="42">
        <f t="shared" ref="K20:K30" si="5">ROUND(H20*I20 %,2)</f>
        <v>3.49</v>
      </c>
      <c r="L20" s="44">
        <f t="shared" ref="L20:M30" si="6">ROUND(E20*J20,2)</f>
        <v>263.76</v>
      </c>
      <c r="M20" s="44">
        <f t="shared" si="6"/>
        <v>251.28</v>
      </c>
      <c r="N20" s="15">
        <f t="shared" ref="N20:N30" si="7">L20+M20</f>
        <v>515.04</v>
      </c>
      <c r="O20" s="15">
        <f>N19</f>
        <v>547.49</v>
      </c>
      <c r="P20" s="208"/>
    </row>
    <row r="21" spans="1:16" x14ac:dyDescent="0.3">
      <c r="A21" s="1" t="s">
        <v>4</v>
      </c>
      <c r="B21" s="42">
        <v>10</v>
      </c>
      <c r="C21" s="42">
        <v>6</v>
      </c>
      <c r="D21" s="13">
        <f>'darba dienas'!D4</f>
        <v>21</v>
      </c>
      <c r="E21" s="49">
        <v>95</v>
      </c>
      <c r="F21" s="49">
        <v>73</v>
      </c>
      <c r="G21" s="42">
        <v>15.68</v>
      </c>
      <c r="H21" s="42">
        <v>17.45</v>
      </c>
      <c r="I21" s="42">
        <v>20</v>
      </c>
      <c r="J21" s="42">
        <f t="shared" si="4"/>
        <v>3.14</v>
      </c>
      <c r="K21" s="42">
        <f t="shared" si="5"/>
        <v>3.49</v>
      </c>
      <c r="L21" s="44">
        <f t="shared" si="6"/>
        <v>298.3</v>
      </c>
      <c r="M21" s="44">
        <f t="shared" si="6"/>
        <v>254.77</v>
      </c>
      <c r="N21" s="15">
        <f t="shared" si="7"/>
        <v>553.07000000000005</v>
      </c>
      <c r="O21" s="15">
        <f t="shared" ref="O21:O30" si="8">N20</f>
        <v>515.04</v>
      </c>
      <c r="P21" s="208"/>
    </row>
    <row r="22" spans="1:16" x14ac:dyDescent="0.3">
      <c r="A22" s="1" t="s">
        <v>5</v>
      </c>
      <c r="B22" s="42">
        <v>10</v>
      </c>
      <c r="C22" s="42">
        <v>6</v>
      </c>
      <c r="D22" s="13">
        <f>'darba dienas'!E4</f>
        <v>20</v>
      </c>
      <c r="E22" s="49">
        <v>89</v>
      </c>
      <c r="F22" s="49">
        <v>76</v>
      </c>
      <c r="G22" s="42">
        <v>15.68</v>
      </c>
      <c r="H22" s="42">
        <v>17.45</v>
      </c>
      <c r="I22" s="42">
        <v>20</v>
      </c>
      <c r="J22" s="42">
        <f t="shared" si="4"/>
        <v>3.14</v>
      </c>
      <c r="K22" s="42">
        <f t="shared" si="5"/>
        <v>3.49</v>
      </c>
      <c r="L22" s="44">
        <f t="shared" si="6"/>
        <v>279.45999999999998</v>
      </c>
      <c r="M22" s="44">
        <f t="shared" si="6"/>
        <v>265.24</v>
      </c>
      <c r="N22" s="15">
        <f t="shared" si="7"/>
        <v>544.70000000000005</v>
      </c>
      <c r="O22" s="15">
        <f t="shared" si="8"/>
        <v>553.07000000000005</v>
      </c>
      <c r="P22" s="208"/>
    </row>
    <row r="23" spans="1:16" x14ac:dyDescent="0.3">
      <c r="A23" s="1" t="s">
        <v>6</v>
      </c>
      <c r="B23" s="42">
        <v>10</v>
      </c>
      <c r="C23" s="42">
        <v>6</v>
      </c>
      <c r="D23" s="13">
        <f>'darba dienas'!F4</f>
        <v>20</v>
      </c>
      <c r="E23" s="49">
        <v>84</v>
      </c>
      <c r="F23" s="49">
        <v>76</v>
      </c>
      <c r="G23" s="42">
        <v>15.68</v>
      </c>
      <c r="H23" s="42">
        <v>17.45</v>
      </c>
      <c r="I23" s="42">
        <v>20</v>
      </c>
      <c r="J23" s="42">
        <f t="shared" si="4"/>
        <v>3.14</v>
      </c>
      <c r="K23" s="42">
        <f t="shared" si="5"/>
        <v>3.49</v>
      </c>
      <c r="L23" s="44">
        <f t="shared" si="6"/>
        <v>263.76</v>
      </c>
      <c r="M23" s="44">
        <f t="shared" si="6"/>
        <v>265.24</v>
      </c>
      <c r="N23" s="15">
        <f t="shared" si="7"/>
        <v>529</v>
      </c>
      <c r="O23" s="15">
        <f t="shared" si="8"/>
        <v>544.70000000000005</v>
      </c>
      <c r="P23" s="208"/>
    </row>
    <row r="24" spans="1:16" x14ac:dyDescent="0.3">
      <c r="A24" s="1" t="s">
        <v>7</v>
      </c>
      <c r="B24" s="42">
        <v>10</v>
      </c>
      <c r="C24" s="42">
        <v>6</v>
      </c>
      <c r="D24" s="13">
        <f>'darba dienas'!G4</f>
        <v>19</v>
      </c>
      <c r="E24" s="49">
        <v>86</v>
      </c>
      <c r="F24" s="49">
        <v>69</v>
      </c>
      <c r="G24" s="42">
        <v>15.68</v>
      </c>
      <c r="H24" s="42">
        <v>17.45</v>
      </c>
      <c r="I24" s="42">
        <v>20</v>
      </c>
      <c r="J24" s="42">
        <f t="shared" si="4"/>
        <v>3.14</v>
      </c>
      <c r="K24" s="42">
        <f t="shared" si="5"/>
        <v>3.49</v>
      </c>
      <c r="L24" s="44">
        <f t="shared" si="6"/>
        <v>270.04000000000002</v>
      </c>
      <c r="M24" s="44">
        <f t="shared" si="6"/>
        <v>240.81</v>
      </c>
      <c r="N24" s="15">
        <f t="shared" si="7"/>
        <v>510.85</v>
      </c>
      <c r="O24" s="15">
        <f t="shared" si="8"/>
        <v>529</v>
      </c>
      <c r="P24" s="208"/>
    </row>
    <row r="25" spans="1:16" x14ac:dyDescent="0.3">
      <c r="A25" s="1" t="s">
        <v>8</v>
      </c>
      <c r="B25" s="217"/>
      <c r="C25" s="218"/>
      <c r="D25" s="218"/>
      <c r="E25" s="218"/>
      <c r="F25" s="218"/>
      <c r="G25" s="218"/>
      <c r="H25" s="218"/>
      <c r="I25" s="219"/>
      <c r="J25" s="42">
        <f t="shared" si="4"/>
        <v>0</v>
      </c>
      <c r="K25" s="42">
        <f t="shared" si="5"/>
        <v>0</v>
      </c>
      <c r="L25" s="44">
        <f t="shared" si="6"/>
        <v>0</v>
      </c>
      <c r="M25" s="44">
        <f t="shared" si="6"/>
        <v>0</v>
      </c>
      <c r="N25" s="15">
        <f t="shared" si="7"/>
        <v>0</v>
      </c>
      <c r="O25" s="15">
        <f t="shared" si="8"/>
        <v>510.85</v>
      </c>
      <c r="P25" s="209"/>
    </row>
    <row r="26" spans="1:16" x14ac:dyDescent="0.3">
      <c r="A26" s="1" t="s">
        <v>9</v>
      </c>
      <c r="B26" s="220"/>
      <c r="C26" s="221"/>
      <c r="D26" s="221"/>
      <c r="E26" s="221"/>
      <c r="F26" s="221"/>
      <c r="G26" s="221"/>
      <c r="H26" s="221"/>
      <c r="I26" s="222"/>
      <c r="J26" s="42">
        <f t="shared" si="4"/>
        <v>0</v>
      </c>
      <c r="K26" s="42">
        <f t="shared" si="5"/>
        <v>0</v>
      </c>
      <c r="L26" s="44">
        <f t="shared" si="6"/>
        <v>0</v>
      </c>
      <c r="M26" s="44">
        <f t="shared" si="6"/>
        <v>0</v>
      </c>
      <c r="N26" s="15">
        <f t="shared" si="7"/>
        <v>0</v>
      </c>
      <c r="O26" s="15">
        <f t="shared" si="8"/>
        <v>0</v>
      </c>
      <c r="P26" s="81"/>
    </row>
    <row r="27" spans="1:16" x14ac:dyDescent="0.3">
      <c r="A27" s="1" t="s">
        <v>10</v>
      </c>
      <c r="B27" s="220"/>
      <c r="C27" s="221"/>
      <c r="D27" s="221"/>
      <c r="E27" s="221"/>
      <c r="F27" s="221"/>
      <c r="G27" s="221"/>
      <c r="H27" s="221"/>
      <c r="I27" s="222"/>
      <c r="J27" s="42">
        <f t="shared" si="4"/>
        <v>0</v>
      </c>
      <c r="K27" s="42">
        <f t="shared" si="5"/>
        <v>0</v>
      </c>
      <c r="L27" s="44">
        <f t="shared" si="6"/>
        <v>0</v>
      </c>
      <c r="M27" s="44">
        <f t="shared" si="6"/>
        <v>0</v>
      </c>
      <c r="N27" s="15">
        <f t="shared" si="7"/>
        <v>0</v>
      </c>
      <c r="O27" s="15">
        <f t="shared" si="8"/>
        <v>0</v>
      </c>
      <c r="P27" s="81"/>
    </row>
    <row r="28" spans="1:16" x14ac:dyDescent="0.3">
      <c r="A28" s="1" t="s">
        <v>11</v>
      </c>
      <c r="B28" s="220"/>
      <c r="C28" s="221"/>
      <c r="D28" s="221"/>
      <c r="E28" s="221"/>
      <c r="F28" s="221"/>
      <c r="G28" s="221"/>
      <c r="H28" s="221"/>
      <c r="I28" s="222"/>
      <c r="J28" s="42">
        <f t="shared" si="4"/>
        <v>0</v>
      </c>
      <c r="K28" s="42">
        <f t="shared" si="5"/>
        <v>0</v>
      </c>
      <c r="L28" s="44">
        <f t="shared" si="6"/>
        <v>0</v>
      </c>
      <c r="M28" s="44">
        <f t="shared" si="6"/>
        <v>0</v>
      </c>
      <c r="N28" s="15">
        <f t="shared" si="7"/>
        <v>0</v>
      </c>
      <c r="O28" s="15">
        <f>N27</f>
        <v>0</v>
      </c>
      <c r="P28" s="81"/>
    </row>
    <row r="29" spans="1:16" x14ac:dyDescent="0.3">
      <c r="A29" s="1" t="s">
        <v>12</v>
      </c>
      <c r="B29" s="220"/>
      <c r="C29" s="221"/>
      <c r="D29" s="221"/>
      <c r="E29" s="221"/>
      <c r="F29" s="221"/>
      <c r="G29" s="221"/>
      <c r="H29" s="221"/>
      <c r="I29" s="222"/>
      <c r="J29" s="42">
        <f t="shared" si="4"/>
        <v>0</v>
      </c>
      <c r="K29" s="42">
        <f t="shared" si="5"/>
        <v>0</v>
      </c>
      <c r="L29" s="44">
        <f t="shared" si="6"/>
        <v>0</v>
      </c>
      <c r="M29" s="44">
        <f t="shared" si="6"/>
        <v>0</v>
      </c>
      <c r="N29" s="15">
        <f t="shared" si="7"/>
        <v>0</v>
      </c>
      <c r="O29" s="15">
        <f t="shared" si="8"/>
        <v>0</v>
      </c>
      <c r="P29" s="81"/>
    </row>
    <row r="30" spans="1:16" x14ac:dyDescent="0.3">
      <c r="A30" s="1" t="s">
        <v>13</v>
      </c>
      <c r="B30" s="223"/>
      <c r="C30" s="224"/>
      <c r="D30" s="224"/>
      <c r="E30" s="224"/>
      <c r="F30" s="224"/>
      <c r="G30" s="224"/>
      <c r="H30" s="224"/>
      <c r="I30" s="225"/>
      <c r="J30" s="42">
        <f t="shared" si="4"/>
        <v>0</v>
      </c>
      <c r="K30" s="42">
        <f t="shared" si="5"/>
        <v>0</v>
      </c>
      <c r="L30" s="44">
        <f t="shared" si="6"/>
        <v>0</v>
      </c>
      <c r="M30" s="44">
        <f t="shared" si="6"/>
        <v>0</v>
      </c>
      <c r="N30" s="15">
        <f t="shared" si="7"/>
        <v>0</v>
      </c>
      <c r="O30" s="15">
        <f t="shared" si="8"/>
        <v>0</v>
      </c>
      <c r="P30" s="82"/>
    </row>
    <row r="31" spans="1:16" x14ac:dyDescent="0.3">
      <c r="A31" s="1" t="s">
        <v>14</v>
      </c>
      <c r="B31" s="13" t="s">
        <v>18</v>
      </c>
      <c r="C31" s="13" t="s">
        <v>18</v>
      </c>
      <c r="D31" s="13">
        <f>SUM(D19:D30)</f>
        <v>122</v>
      </c>
      <c r="E31" s="45">
        <f>SUM(E19:E30)</f>
        <v>529</v>
      </c>
      <c r="F31" s="45">
        <f>SUM(F19:F30)</f>
        <v>441</v>
      </c>
      <c r="G31" s="13" t="s">
        <v>18</v>
      </c>
      <c r="H31" s="13" t="s">
        <v>18</v>
      </c>
      <c r="I31" s="13" t="s">
        <v>18</v>
      </c>
      <c r="J31" s="13" t="s">
        <v>18</v>
      </c>
      <c r="K31" s="13" t="s">
        <v>18</v>
      </c>
      <c r="L31" s="15">
        <f>SUM(L19:L30)</f>
        <v>1661.06</v>
      </c>
      <c r="M31" s="15">
        <f>SUM(M19:M30)</f>
        <v>1539.09</v>
      </c>
      <c r="N31" s="15">
        <f>SUM(N19:N30)</f>
        <v>3200.15</v>
      </c>
      <c r="O31" s="15">
        <f>SUM(O19:O30)</f>
        <v>3631.4500000000003</v>
      </c>
      <c r="P31" s="1"/>
    </row>
  </sheetData>
  <mergeCells count="5">
    <mergeCell ref="B2:P2"/>
    <mergeCell ref="B17:P17"/>
    <mergeCell ref="P4:P15"/>
    <mergeCell ref="P19:P25"/>
    <mergeCell ref="B25:I30"/>
  </mergeCells>
  <pageMargins left="0.7" right="0.7" top="0.75" bottom="0.75" header="0.3" footer="0.3"/>
  <pageSetup paperSize="9" scale="64" fitToHeight="0"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9DF63-673D-46DA-96A6-000CD5F97FCF}">
  <sheetPr>
    <pageSetUpPr fitToPage="1"/>
  </sheetPr>
  <dimension ref="A1:N17"/>
  <sheetViews>
    <sheetView workbookViewId="0">
      <selection activeCell="J5" sqref="J5:J12"/>
    </sheetView>
  </sheetViews>
  <sheetFormatPr defaultRowHeight="14.4" x14ac:dyDescent="0.3"/>
  <cols>
    <col min="1" max="1" width="19.21875" customWidth="1"/>
    <col min="2" max="2" width="12" customWidth="1"/>
    <col min="3" max="3" width="13.44140625" customWidth="1"/>
    <col min="4" max="5" width="12" customWidth="1"/>
    <col min="6" max="6" width="12.77734375" customWidth="1"/>
    <col min="7" max="7" width="10.77734375" customWidth="1"/>
    <col min="8" max="8" width="14.77734375" customWidth="1"/>
    <col min="9" max="10" width="12" customWidth="1"/>
    <col min="11" max="11" width="13.77734375" customWidth="1"/>
    <col min="12" max="14" width="12" customWidth="1"/>
  </cols>
  <sheetData>
    <row r="1" spans="1:14" x14ac:dyDescent="0.3">
      <c r="A1" s="94"/>
      <c r="B1" s="84"/>
      <c r="C1" s="84"/>
      <c r="D1" s="84"/>
      <c r="E1" s="84"/>
      <c r="F1" s="84"/>
      <c r="G1" s="84"/>
      <c r="H1" s="84"/>
      <c r="I1" s="84"/>
      <c r="J1" s="84"/>
      <c r="K1" s="84"/>
      <c r="L1" s="84"/>
      <c r="M1" s="84"/>
      <c r="N1" s="84"/>
    </row>
    <row r="3" spans="1:14" x14ac:dyDescent="0.3">
      <c r="A3" s="68"/>
      <c r="B3" s="191" t="s">
        <v>25</v>
      </c>
      <c r="C3" s="191"/>
      <c r="D3" s="191"/>
      <c r="E3" s="191"/>
      <c r="F3" s="191"/>
      <c r="G3" s="191"/>
      <c r="H3" s="191"/>
      <c r="I3" s="191"/>
      <c r="J3" s="191"/>
    </row>
    <row r="4" spans="1:14" ht="72" x14ac:dyDescent="0.3">
      <c r="A4" s="4" t="s">
        <v>169</v>
      </c>
      <c r="B4" s="4" t="s">
        <v>15</v>
      </c>
      <c r="C4" s="4" t="s">
        <v>21</v>
      </c>
      <c r="D4" s="4" t="s">
        <v>23</v>
      </c>
      <c r="E4" s="4" t="s">
        <v>16</v>
      </c>
      <c r="F4" s="4" t="s">
        <v>24</v>
      </c>
      <c r="G4" s="4" t="s">
        <v>149</v>
      </c>
      <c r="H4" s="4" t="s">
        <v>17</v>
      </c>
      <c r="I4" s="4" t="s">
        <v>1</v>
      </c>
      <c r="J4" s="4" t="s">
        <v>152</v>
      </c>
    </row>
    <row r="5" spans="1:14" x14ac:dyDescent="0.3">
      <c r="A5" s="69" t="s">
        <v>2</v>
      </c>
      <c r="B5" s="13">
        <v>0</v>
      </c>
      <c r="C5" s="13">
        <v>22</v>
      </c>
      <c r="D5" s="13">
        <v>0</v>
      </c>
      <c r="E5" s="13">
        <v>0</v>
      </c>
      <c r="F5" s="13">
        <v>0</v>
      </c>
      <c r="G5" s="13">
        <v>0</v>
      </c>
      <c r="H5" s="15">
        <v>0</v>
      </c>
      <c r="I5" s="15">
        <v>0</v>
      </c>
      <c r="J5" s="192" t="s">
        <v>153</v>
      </c>
    </row>
    <row r="6" spans="1:14" x14ac:dyDescent="0.3">
      <c r="A6" s="69" t="s">
        <v>3</v>
      </c>
      <c r="B6" s="13">
        <v>12</v>
      </c>
      <c r="C6" s="13">
        <v>21</v>
      </c>
      <c r="D6" s="13">
        <v>212</v>
      </c>
      <c r="E6" s="13">
        <v>18.329999999999998</v>
      </c>
      <c r="F6" s="13">
        <v>20</v>
      </c>
      <c r="G6" s="13">
        <f t="shared" ref="G6:G16" si="0">ROUND(E6*F6 %,2)</f>
        <v>3.67</v>
      </c>
      <c r="H6" s="15">
        <f t="shared" ref="H6:H12" si="1">D6*G6</f>
        <v>778.04</v>
      </c>
      <c r="I6" s="15">
        <v>0</v>
      </c>
      <c r="J6" s="193"/>
    </row>
    <row r="7" spans="1:14" x14ac:dyDescent="0.3">
      <c r="A7" s="69" t="s">
        <v>4</v>
      </c>
      <c r="B7" s="13">
        <v>13</v>
      </c>
      <c r="C7" s="13">
        <v>20</v>
      </c>
      <c r="D7" s="13">
        <v>216</v>
      </c>
      <c r="E7" s="13">
        <v>18.329999999999998</v>
      </c>
      <c r="F7" s="13">
        <v>20</v>
      </c>
      <c r="G7" s="13">
        <f t="shared" si="0"/>
        <v>3.67</v>
      </c>
      <c r="H7" s="15">
        <f t="shared" si="1"/>
        <v>792.72</v>
      </c>
      <c r="I7" s="15">
        <v>0</v>
      </c>
      <c r="J7" s="193"/>
    </row>
    <row r="8" spans="1:14" x14ac:dyDescent="0.3">
      <c r="A8" s="69" t="s">
        <v>5</v>
      </c>
      <c r="B8" s="13">
        <v>13</v>
      </c>
      <c r="C8" s="13">
        <v>21</v>
      </c>
      <c r="D8" s="13">
        <v>220</v>
      </c>
      <c r="E8" s="13">
        <v>18.329999999999998</v>
      </c>
      <c r="F8" s="13">
        <v>20</v>
      </c>
      <c r="G8" s="13">
        <f t="shared" si="0"/>
        <v>3.67</v>
      </c>
      <c r="H8" s="15">
        <f t="shared" si="1"/>
        <v>807.4</v>
      </c>
      <c r="I8" s="15">
        <v>0</v>
      </c>
      <c r="J8" s="193"/>
    </row>
    <row r="9" spans="1:14" x14ac:dyDescent="0.3">
      <c r="A9" s="69" t="s">
        <v>6</v>
      </c>
      <c r="B9" s="13">
        <v>13</v>
      </c>
      <c r="C9" s="13">
        <v>21</v>
      </c>
      <c r="D9" s="13">
        <v>226</v>
      </c>
      <c r="E9" s="13">
        <v>18.329999999999998</v>
      </c>
      <c r="F9" s="13">
        <v>20</v>
      </c>
      <c r="G9" s="13">
        <f t="shared" si="0"/>
        <v>3.67</v>
      </c>
      <c r="H9" s="15">
        <f t="shared" si="1"/>
        <v>829.42</v>
      </c>
      <c r="I9" s="15">
        <v>0</v>
      </c>
      <c r="J9" s="193"/>
    </row>
    <row r="10" spans="1:14" x14ac:dyDescent="0.3">
      <c r="A10" s="69" t="s">
        <v>7</v>
      </c>
      <c r="B10" s="13">
        <v>13</v>
      </c>
      <c r="C10" s="13">
        <v>19</v>
      </c>
      <c r="D10" s="13">
        <v>188</v>
      </c>
      <c r="E10" s="13">
        <v>18.329999999999998</v>
      </c>
      <c r="F10" s="13">
        <v>20</v>
      </c>
      <c r="G10" s="13">
        <f t="shared" si="0"/>
        <v>3.67</v>
      </c>
      <c r="H10" s="15">
        <f t="shared" si="1"/>
        <v>689.96</v>
      </c>
      <c r="I10" s="15">
        <v>0</v>
      </c>
      <c r="J10" s="193"/>
    </row>
    <row r="11" spans="1:14" x14ac:dyDescent="0.3">
      <c r="A11" s="69" t="s">
        <v>170</v>
      </c>
      <c r="B11" s="13">
        <v>12</v>
      </c>
      <c r="C11" s="13">
        <v>15</v>
      </c>
      <c r="D11" s="13">
        <v>137</v>
      </c>
      <c r="E11" s="13">
        <v>18.329999999999998</v>
      </c>
      <c r="F11" s="13">
        <v>20</v>
      </c>
      <c r="G11" s="13">
        <f t="shared" si="0"/>
        <v>3.67</v>
      </c>
      <c r="H11" s="15">
        <f t="shared" si="1"/>
        <v>502.78999999999996</v>
      </c>
      <c r="I11" s="15">
        <v>0</v>
      </c>
      <c r="J11" s="193"/>
    </row>
    <row r="12" spans="1:14" x14ac:dyDescent="0.3">
      <c r="A12" s="69" t="s">
        <v>103</v>
      </c>
      <c r="B12" s="200"/>
      <c r="C12" s="212"/>
      <c r="D12" s="212"/>
      <c r="E12" s="212"/>
      <c r="F12" s="201"/>
      <c r="G12" s="13">
        <f t="shared" si="0"/>
        <v>0</v>
      </c>
      <c r="H12" s="15">
        <f t="shared" si="1"/>
        <v>0</v>
      </c>
      <c r="I12" s="15">
        <v>0</v>
      </c>
      <c r="J12" s="194"/>
    </row>
    <row r="13" spans="1:14" x14ac:dyDescent="0.3">
      <c r="A13" s="69" t="s">
        <v>37</v>
      </c>
      <c r="B13" s="202"/>
      <c r="C13" s="213"/>
      <c r="D13" s="213"/>
      <c r="E13" s="213"/>
      <c r="F13" s="203"/>
      <c r="G13" s="13">
        <f t="shared" si="0"/>
        <v>0</v>
      </c>
      <c r="H13" s="15">
        <f t="shared" ref="H13:H16" si="2">D13*G13</f>
        <v>0</v>
      </c>
      <c r="I13" s="15">
        <f>SUM(H5:H12)</f>
        <v>4400.33</v>
      </c>
      <c r="J13" s="77"/>
    </row>
    <row r="14" spans="1:14" x14ac:dyDescent="0.3">
      <c r="A14" s="69" t="s">
        <v>11</v>
      </c>
      <c r="B14" s="202"/>
      <c r="C14" s="213"/>
      <c r="D14" s="213"/>
      <c r="E14" s="213"/>
      <c r="F14" s="203"/>
      <c r="G14" s="13">
        <f t="shared" si="0"/>
        <v>0</v>
      </c>
      <c r="H14" s="15">
        <f t="shared" si="2"/>
        <v>0</v>
      </c>
      <c r="I14" s="15">
        <f>H13</f>
        <v>0</v>
      </c>
      <c r="J14" s="77"/>
    </row>
    <row r="15" spans="1:14" x14ac:dyDescent="0.3">
      <c r="A15" s="69" t="s">
        <v>34</v>
      </c>
      <c r="B15" s="202"/>
      <c r="C15" s="213"/>
      <c r="D15" s="213"/>
      <c r="E15" s="213"/>
      <c r="F15" s="203"/>
      <c r="G15" s="13">
        <f t="shared" si="0"/>
        <v>0</v>
      </c>
      <c r="H15" s="15">
        <f t="shared" si="2"/>
        <v>0</v>
      </c>
      <c r="I15" s="56">
        <f>H14</f>
        <v>0</v>
      </c>
      <c r="J15" s="77"/>
    </row>
    <row r="16" spans="1:14" x14ac:dyDescent="0.3">
      <c r="A16" s="69" t="s">
        <v>13</v>
      </c>
      <c r="B16" s="204"/>
      <c r="C16" s="206"/>
      <c r="D16" s="206"/>
      <c r="E16" s="206"/>
      <c r="F16" s="205"/>
      <c r="G16" s="13">
        <f t="shared" si="0"/>
        <v>0</v>
      </c>
      <c r="H16" s="15">
        <f t="shared" si="2"/>
        <v>0</v>
      </c>
      <c r="I16" s="15">
        <f>H15</f>
        <v>0</v>
      </c>
      <c r="J16" s="78"/>
    </row>
    <row r="17" spans="1:10" x14ac:dyDescent="0.3">
      <c r="A17" s="69" t="s">
        <v>14</v>
      </c>
      <c r="B17" s="13" t="s">
        <v>18</v>
      </c>
      <c r="C17" s="13">
        <f>SUM(C5:C16)</f>
        <v>139</v>
      </c>
      <c r="D17" s="13">
        <f>SUM(D5:D16)</f>
        <v>1199</v>
      </c>
      <c r="E17" s="13" t="s">
        <v>18</v>
      </c>
      <c r="F17" s="13" t="s">
        <v>18</v>
      </c>
      <c r="G17" s="13" t="s">
        <v>18</v>
      </c>
      <c r="H17" s="15">
        <f>SUM(H5:H16)</f>
        <v>4400.33</v>
      </c>
      <c r="I17" s="15">
        <f>SUM(I5:I16)</f>
        <v>4400.33</v>
      </c>
      <c r="J17" s="69"/>
    </row>
  </sheetData>
  <mergeCells count="3">
    <mergeCell ref="B3:J3"/>
    <mergeCell ref="J5:J12"/>
    <mergeCell ref="B12:F16"/>
  </mergeCells>
  <pageMargins left="0.7" right="0.7" top="0.75" bottom="0.75" header="0.3" footer="0.3"/>
  <pageSetup paperSize="9" scale="66" fitToHeight="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BBD09-0371-4AFB-82AD-63B174A8055F}">
  <sheetPr>
    <pageSetUpPr fitToPage="1"/>
  </sheetPr>
  <dimension ref="A3:P49"/>
  <sheetViews>
    <sheetView topLeftCell="A13" workbookViewId="0">
      <selection activeCell="K26" sqref="K26"/>
    </sheetView>
  </sheetViews>
  <sheetFormatPr defaultRowHeight="14.4" x14ac:dyDescent="0.3"/>
  <cols>
    <col min="1" max="1" width="19.21875" customWidth="1"/>
    <col min="2" max="2" width="12" customWidth="1"/>
    <col min="3" max="3" width="13.44140625" customWidth="1"/>
    <col min="4" max="5" width="12" customWidth="1"/>
    <col min="6" max="6" width="14.21875" customWidth="1"/>
    <col min="7" max="7" width="10.77734375" customWidth="1"/>
    <col min="8" max="8" width="15.77734375" customWidth="1"/>
    <col min="9" max="10" width="12" customWidth="1"/>
    <col min="11" max="11" width="13.77734375" customWidth="1"/>
    <col min="12" max="14" width="12" customWidth="1"/>
    <col min="15" max="15" width="10.5546875" customWidth="1"/>
  </cols>
  <sheetData>
    <row r="3" spans="1:16" x14ac:dyDescent="0.3">
      <c r="B3" s="191" t="s">
        <v>25</v>
      </c>
      <c r="C3" s="191"/>
      <c r="D3" s="191"/>
      <c r="E3" s="191"/>
      <c r="F3" s="191"/>
      <c r="G3" s="191"/>
      <c r="H3" s="191"/>
      <c r="I3" s="191"/>
      <c r="J3" s="191"/>
      <c r="K3" s="191"/>
      <c r="L3" s="191"/>
      <c r="M3" s="191"/>
      <c r="N3" s="191"/>
      <c r="O3" s="191"/>
      <c r="P3" s="191"/>
    </row>
    <row r="4" spans="1:16" ht="86.4" x14ac:dyDescent="0.3">
      <c r="A4" s="7" t="s">
        <v>171</v>
      </c>
      <c r="B4" s="7" t="s">
        <v>48</v>
      </c>
      <c r="C4" s="7" t="s">
        <v>49</v>
      </c>
      <c r="D4" s="7" t="s">
        <v>21</v>
      </c>
      <c r="E4" s="4" t="s">
        <v>159</v>
      </c>
      <c r="F4" s="4" t="s">
        <v>160</v>
      </c>
      <c r="G4" s="7" t="s">
        <v>50</v>
      </c>
      <c r="H4" s="7" t="s">
        <v>51</v>
      </c>
      <c r="I4" s="7" t="s">
        <v>24</v>
      </c>
      <c r="J4" s="7" t="s">
        <v>144</v>
      </c>
      <c r="K4" s="7" t="s">
        <v>145</v>
      </c>
      <c r="L4" s="7" t="s">
        <v>52</v>
      </c>
      <c r="M4" s="7" t="s">
        <v>53</v>
      </c>
      <c r="N4" s="7" t="s">
        <v>46</v>
      </c>
      <c r="O4" s="4" t="s">
        <v>1</v>
      </c>
      <c r="P4" s="66" t="s">
        <v>19</v>
      </c>
    </row>
    <row r="5" spans="1:16" x14ac:dyDescent="0.3">
      <c r="A5" s="41" t="s">
        <v>47</v>
      </c>
      <c r="B5" s="42"/>
      <c r="C5" s="42"/>
      <c r="D5" s="42">
        <v>22</v>
      </c>
      <c r="E5" s="49"/>
      <c r="F5" s="49"/>
      <c r="G5" s="42">
        <v>26.87</v>
      </c>
      <c r="H5" s="42">
        <v>34.46</v>
      </c>
      <c r="I5" s="42"/>
      <c r="J5" s="42">
        <f>ROUND(G5*I5 %,2)</f>
        <v>0</v>
      </c>
      <c r="K5" s="42">
        <f>ROUND(H5*I5 %,2)</f>
        <v>0</v>
      </c>
      <c r="L5" s="44">
        <f>ROUND(E5*J5,2)</f>
        <v>0</v>
      </c>
      <c r="M5" s="44">
        <f>ROUND(F5*K5,2)</f>
        <v>0</v>
      </c>
      <c r="N5" s="44">
        <f>L5+M5</f>
        <v>0</v>
      </c>
      <c r="O5" s="44">
        <v>0</v>
      </c>
      <c r="P5" s="207" t="s">
        <v>19</v>
      </c>
    </row>
    <row r="6" spans="1:16" x14ac:dyDescent="0.3">
      <c r="A6" s="1" t="s">
        <v>3</v>
      </c>
      <c r="B6" s="13">
        <v>7</v>
      </c>
      <c r="C6" s="13"/>
      <c r="D6" s="13">
        <v>21</v>
      </c>
      <c r="E6" s="45">
        <v>130</v>
      </c>
      <c r="F6" s="45"/>
      <c r="G6" s="42">
        <v>26.87</v>
      </c>
      <c r="H6" s="42">
        <v>34.46</v>
      </c>
      <c r="I6" s="42">
        <v>60</v>
      </c>
      <c r="J6" s="42">
        <f>ROUND(G6*I6 %,2)</f>
        <v>16.12</v>
      </c>
      <c r="K6" s="42">
        <f>ROUND(H6*I6 %,2)</f>
        <v>20.68</v>
      </c>
      <c r="L6" s="44">
        <f t="shared" ref="L6:M16" si="0">ROUND(E6*J6,2)</f>
        <v>2095.6</v>
      </c>
      <c r="M6" s="44">
        <f t="shared" si="0"/>
        <v>0</v>
      </c>
      <c r="N6" s="15">
        <f t="shared" ref="N6:N16" si="1">L6+M6</f>
        <v>2095.6</v>
      </c>
      <c r="O6" s="15">
        <v>0</v>
      </c>
      <c r="P6" s="208"/>
    </row>
    <row r="7" spans="1:16" x14ac:dyDescent="0.3">
      <c r="A7" s="1" t="s">
        <v>4</v>
      </c>
      <c r="B7" s="13">
        <v>7</v>
      </c>
      <c r="C7" s="13"/>
      <c r="D7" s="13">
        <v>20</v>
      </c>
      <c r="E7" s="45">
        <v>115</v>
      </c>
      <c r="F7" s="45"/>
      <c r="G7" s="42">
        <v>26.87</v>
      </c>
      <c r="H7" s="42">
        <v>34.46</v>
      </c>
      <c r="I7" s="42">
        <v>40</v>
      </c>
      <c r="J7" s="42">
        <f t="shared" ref="J7:J16" si="2">ROUND(G7*I7 %,2)</f>
        <v>10.75</v>
      </c>
      <c r="K7" s="42">
        <f t="shared" ref="K7:K16" si="3">ROUND(H7*I7 %,2)</f>
        <v>13.78</v>
      </c>
      <c r="L7" s="44">
        <f t="shared" si="0"/>
        <v>1236.25</v>
      </c>
      <c r="M7" s="44">
        <f t="shared" si="0"/>
        <v>0</v>
      </c>
      <c r="N7" s="15">
        <f t="shared" si="1"/>
        <v>1236.25</v>
      </c>
      <c r="O7" s="15">
        <v>0</v>
      </c>
      <c r="P7" s="208"/>
    </row>
    <row r="8" spans="1:16" x14ac:dyDescent="0.3">
      <c r="A8" s="1" t="s">
        <v>5</v>
      </c>
      <c r="B8" s="13">
        <v>5</v>
      </c>
      <c r="C8" s="13"/>
      <c r="D8" s="13">
        <v>21</v>
      </c>
      <c r="E8" s="45">
        <v>96</v>
      </c>
      <c r="F8" s="45"/>
      <c r="G8" s="42">
        <v>26.87</v>
      </c>
      <c r="H8" s="42">
        <v>34.46</v>
      </c>
      <c r="I8" s="42">
        <v>40</v>
      </c>
      <c r="J8" s="42">
        <f t="shared" si="2"/>
        <v>10.75</v>
      </c>
      <c r="K8" s="42">
        <f t="shared" si="3"/>
        <v>13.78</v>
      </c>
      <c r="L8" s="44">
        <f t="shared" si="0"/>
        <v>1032</v>
      </c>
      <c r="M8" s="44">
        <f t="shared" si="0"/>
        <v>0</v>
      </c>
      <c r="N8" s="15">
        <f t="shared" si="1"/>
        <v>1032</v>
      </c>
      <c r="O8" s="15">
        <v>0</v>
      </c>
      <c r="P8" s="208"/>
    </row>
    <row r="9" spans="1:16" x14ac:dyDescent="0.3">
      <c r="A9" s="1" t="s">
        <v>6</v>
      </c>
      <c r="B9" s="13">
        <v>6</v>
      </c>
      <c r="C9" s="13"/>
      <c r="D9" s="13">
        <v>21</v>
      </c>
      <c r="E9" s="45">
        <v>91</v>
      </c>
      <c r="F9" s="45"/>
      <c r="G9" s="42">
        <v>26.87</v>
      </c>
      <c r="H9" s="42">
        <v>34.46</v>
      </c>
      <c r="I9" s="42">
        <v>40</v>
      </c>
      <c r="J9" s="42">
        <f t="shared" si="2"/>
        <v>10.75</v>
      </c>
      <c r="K9" s="42">
        <f t="shared" si="3"/>
        <v>13.78</v>
      </c>
      <c r="L9" s="44">
        <f t="shared" si="0"/>
        <v>978.25</v>
      </c>
      <c r="M9" s="44">
        <f t="shared" si="0"/>
        <v>0</v>
      </c>
      <c r="N9" s="15">
        <f t="shared" si="1"/>
        <v>978.25</v>
      </c>
      <c r="O9" s="15">
        <v>0</v>
      </c>
      <c r="P9" s="208"/>
    </row>
    <row r="10" spans="1:16" x14ac:dyDescent="0.3">
      <c r="A10" s="1" t="s">
        <v>7</v>
      </c>
      <c r="B10" s="13">
        <v>5</v>
      </c>
      <c r="C10" s="13"/>
      <c r="D10" s="13">
        <v>19</v>
      </c>
      <c r="E10" s="45">
        <v>76</v>
      </c>
      <c r="F10" s="45"/>
      <c r="G10" s="42">
        <v>26.87</v>
      </c>
      <c r="H10" s="42">
        <v>34.46</v>
      </c>
      <c r="I10" s="42">
        <v>40</v>
      </c>
      <c r="J10" s="42">
        <f t="shared" si="2"/>
        <v>10.75</v>
      </c>
      <c r="K10" s="42">
        <f t="shared" si="3"/>
        <v>13.78</v>
      </c>
      <c r="L10" s="44">
        <f t="shared" si="0"/>
        <v>817</v>
      </c>
      <c r="M10" s="44">
        <f t="shared" si="0"/>
        <v>0</v>
      </c>
      <c r="N10" s="15">
        <f t="shared" si="1"/>
        <v>817</v>
      </c>
      <c r="O10" s="15">
        <v>0</v>
      </c>
      <c r="P10" s="208"/>
    </row>
    <row r="11" spans="1:16" x14ac:dyDescent="0.3">
      <c r="A11" s="1" t="s">
        <v>8</v>
      </c>
      <c r="B11" s="13">
        <v>5</v>
      </c>
      <c r="C11" s="13"/>
      <c r="D11" s="13">
        <v>23</v>
      </c>
      <c r="E11" s="45">
        <v>79</v>
      </c>
      <c r="F11" s="45"/>
      <c r="G11" s="42">
        <v>26.87</v>
      </c>
      <c r="H11" s="42">
        <v>34.46</v>
      </c>
      <c r="I11" s="42">
        <v>40</v>
      </c>
      <c r="J11" s="42">
        <f t="shared" si="2"/>
        <v>10.75</v>
      </c>
      <c r="K11" s="42">
        <f t="shared" si="3"/>
        <v>13.78</v>
      </c>
      <c r="L11" s="44">
        <f t="shared" si="0"/>
        <v>849.25</v>
      </c>
      <c r="M11" s="44">
        <f t="shared" si="0"/>
        <v>0</v>
      </c>
      <c r="N11" s="15">
        <f t="shared" si="1"/>
        <v>849.25</v>
      </c>
      <c r="O11" s="15">
        <v>0</v>
      </c>
      <c r="P11" s="208"/>
    </row>
    <row r="12" spans="1:16" x14ac:dyDescent="0.3">
      <c r="A12" s="1" t="s">
        <v>9</v>
      </c>
      <c r="B12" s="13">
        <v>7</v>
      </c>
      <c r="C12" s="13"/>
      <c r="D12" s="13">
        <v>22</v>
      </c>
      <c r="E12" s="45">
        <v>105</v>
      </c>
      <c r="F12" s="45"/>
      <c r="G12" s="42">
        <v>26.87</v>
      </c>
      <c r="H12" s="42">
        <v>34.46</v>
      </c>
      <c r="I12" s="42">
        <v>40</v>
      </c>
      <c r="J12" s="42">
        <f t="shared" si="2"/>
        <v>10.75</v>
      </c>
      <c r="K12" s="42">
        <f t="shared" si="3"/>
        <v>13.78</v>
      </c>
      <c r="L12" s="44">
        <f t="shared" si="0"/>
        <v>1128.75</v>
      </c>
      <c r="M12" s="44">
        <f t="shared" si="0"/>
        <v>0</v>
      </c>
      <c r="N12" s="15">
        <f t="shared" si="1"/>
        <v>1128.75</v>
      </c>
      <c r="O12" s="15">
        <v>0</v>
      </c>
      <c r="P12" s="208"/>
    </row>
    <row r="13" spans="1:16" x14ac:dyDescent="0.3">
      <c r="A13" s="1" t="s">
        <v>10</v>
      </c>
      <c r="B13" s="13">
        <v>8</v>
      </c>
      <c r="C13" s="13"/>
      <c r="D13" s="21">
        <v>21</v>
      </c>
      <c r="E13" s="45">
        <v>98</v>
      </c>
      <c r="F13" s="45"/>
      <c r="G13" s="42">
        <v>26.87</v>
      </c>
      <c r="H13" s="42">
        <v>34.46</v>
      </c>
      <c r="I13" s="21">
        <v>40</v>
      </c>
      <c r="J13" s="42">
        <f t="shared" si="2"/>
        <v>10.75</v>
      </c>
      <c r="K13" s="42">
        <f t="shared" si="3"/>
        <v>13.78</v>
      </c>
      <c r="L13" s="44">
        <f t="shared" si="0"/>
        <v>1053.5</v>
      </c>
      <c r="M13" s="44">
        <f t="shared" si="0"/>
        <v>0</v>
      </c>
      <c r="N13" s="15">
        <f t="shared" si="1"/>
        <v>1053.5</v>
      </c>
      <c r="O13" s="15">
        <v>0</v>
      </c>
      <c r="P13" s="208"/>
    </row>
    <row r="14" spans="1:16" x14ac:dyDescent="0.3">
      <c r="A14" s="1" t="s">
        <v>11</v>
      </c>
      <c r="B14" s="13">
        <v>8</v>
      </c>
      <c r="C14" s="13"/>
      <c r="D14" s="21">
        <v>23</v>
      </c>
      <c r="E14" s="45">
        <v>135</v>
      </c>
      <c r="F14" s="45"/>
      <c r="G14" s="42">
        <v>26.87</v>
      </c>
      <c r="H14" s="42">
        <v>34.46</v>
      </c>
      <c r="I14" s="21">
        <v>40</v>
      </c>
      <c r="J14" s="42">
        <f t="shared" si="2"/>
        <v>10.75</v>
      </c>
      <c r="K14" s="42">
        <f t="shared" si="3"/>
        <v>13.78</v>
      </c>
      <c r="L14" s="44">
        <f t="shared" si="0"/>
        <v>1451.25</v>
      </c>
      <c r="M14" s="44">
        <f t="shared" si="0"/>
        <v>0</v>
      </c>
      <c r="N14" s="15">
        <f t="shared" si="1"/>
        <v>1451.25</v>
      </c>
      <c r="O14" s="15">
        <f>SUM(N5:N13)</f>
        <v>9190.6</v>
      </c>
      <c r="P14" s="208"/>
    </row>
    <row r="15" spans="1:16" x14ac:dyDescent="0.3">
      <c r="A15" s="1" t="s">
        <v>12</v>
      </c>
      <c r="B15" s="13">
        <v>8</v>
      </c>
      <c r="C15" s="13"/>
      <c r="D15" s="21">
        <v>20</v>
      </c>
      <c r="E15" s="45">
        <v>135</v>
      </c>
      <c r="F15" s="45"/>
      <c r="G15" s="42">
        <v>26.87</v>
      </c>
      <c r="H15" s="42">
        <v>34.46</v>
      </c>
      <c r="I15" s="21">
        <v>40</v>
      </c>
      <c r="J15" s="42">
        <f t="shared" si="2"/>
        <v>10.75</v>
      </c>
      <c r="K15" s="42">
        <f t="shared" si="3"/>
        <v>13.78</v>
      </c>
      <c r="L15" s="44">
        <f t="shared" si="0"/>
        <v>1451.25</v>
      </c>
      <c r="M15" s="44">
        <f t="shared" si="0"/>
        <v>0</v>
      </c>
      <c r="N15" s="15">
        <f t="shared" si="1"/>
        <v>1451.25</v>
      </c>
      <c r="O15" s="15">
        <f>N14</f>
        <v>1451.25</v>
      </c>
      <c r="P15" s="208"/>
    </row>
    <row r="16" spans="1:16" x14ac:dyDescent="0.3">
      <c r="A16" s="1" t="s">
        <v>13</v>
      </c>
      <c r="B16" s="13">
        <v>8</v>
      </c>
      <c r="C16" s="13"/>
      <c r="D16" s="21">
        <v>18</v>
      </c>
      <c r="E16" s="45">
        <v>126</v>
      </c>
      <c r="F16" s="45"/>
      <c r="G16" s="42">
        <v>26.87</v>
      </c>
      <c r="H16" s="42">
        <v>34.46</v>
      </c>
      <c r="I16" s="21">
        <v>40</v>
      </c>
      <c r="J16" s="42">
        <f t="shared" si="2"/>
        <v>10.75</v>
      </c>
      <c r="K16" s="42">
        <f t="shared" si="3"/>
        <v>13.78</v>
      </c>
      <c r="L16" s="44">
        <f t="shared" si="0"/>
        <v>1354.5</v>
      </c>
      <c r="M16" s="44">
        <f t="shared" si="0"/>
        <v>0</v>
      </c>
      <c r="N16" s="15">
        <f t="shared" si="1"/>
        <v>1354.5</v>
      </c>
      <c r="O16" s="15">
        <f>N15</f>
        <v>1451.25</v>
      </c>
      <c r="P16" s="209"/>
    </row>
    <row r="17" spans="1:16" x14ac:dyDescent="0.3">
      <c r="A17" s="1" t="s">
        <v>14</v>
      </c>
      <c r="B17" s="21" t="s">
        <v>18</v>
      </c>
      <c r="C17" s="21" t="s">
        <v>18</v>
      </c>
      <c r="D17" s="21">
        <f>SUM(D5:D16)</f>
        <v>251</v>
      </c>
      <c r="E17" s="45">
        <f>SUM(E5:E16)</f>
        <v>1186</v>
      </c>
      <c r="F17" s="45">
        <f>SUM(F5:F16)</f>
        <v>0</v>
      </c>
      <c r="G17" s="21" t="s">
        <v>18</v>
      </c>
      <c r="H17" s="21" t="s">
        <v>18</v>
      </c>
      <c r="I17" s="21" t="s">
        <v>18</v>
      </c>
      <c r="J17" s="21" t="s">
        <v>18</v>
      </c>
      <c r="K17" s="21" t="s">
        <v>18</v>
      </c>
      <c r="L17" s="5">
        <f>SUM(L5:L16)</f>
        <v>13447.6</v>
      </c>
      <c r="M17" s="5">
        <f>SUM(M5:M16)</f>
        <v>0</v>
      </c>
      <c r="N17" s="5">
        <f>SUM(N5:N16)</f>
        <v>13447.6</v>
      </c>
      <c r="O17" s="5">
        <f>SUM(O5:O16)</f>
        <v>12093.1</v>
      </c>
      <c r="P17" s="1"/>
    </row>
    <row r="19" spans="1:16" x14ac:dyDescent="0.3">
      <c r="B19" s="226" t="s">
        <v>0</v>
      </c>
      <c r="C19" s="210"/>
      <c r="D19" s="210"/>
      <c r="E19" s="210"/>
      <c r="F19" s="210"/>
      <c r="G19" s="210"/>
      <c r="H19" s="210"/>
      <c r="I19" s="210"/>
      <c r="J19" s="210"/>
      <c r="K19" s="210"/>
      <c r="L19" s="210"/>
      <c r="M19" s="210"/>
      <c r="N19" s="210"/>
      <c r="O19" s="210"/>
      <c r="P19" s="210"/>
    </row>
    <row r="20" spans="1:16" ht="86.4" x14ac:dyDescent="0.3">
      <c r="A20" s="7" t="s">
        <v>171</v>
      </c>
      <c r="B20" s="7" t="s">
        <v>48</v>
      </c>
      <c r="C20" s="7" t="s">
        <v>49</v>
      </c>
      <c r="D20" s="7" t="s">
        <v>21</v>
      </c>
      <c r="E20" s="4" t="s">
        <v>195</v>
      </c>
      <c r="F20" s="4" t="s">
        <v>160</v>
      </c>
      <c r="G20" s="7" t="s">
        <v>50</v>
      </c>
      <c r="H20" s="7" t="s">
        <v>51</v>
      </c>
      <c r="I20" s="7" t="s">
        <v>29</v>
      </c>
      <c r="J20" s="7" t="s">
        <v>144</v>
      </c>
      <c r="K20" s="7" t="s">
        <v>145</v>
      </c>
      <c r="L20" s="7" t="s">
        <v>52</v>
      </c>
      <c r="M20" s="7" t="s">
        <v>53</v>
      </c>
      <c r="N20" s="7" t="s">
        <v>46</v>
      </c>
      <c r="O20" s="4" t="s">
        <v>1</v>
      </c>
      <c r="P20" s="7" t="s">
        <v>192</v>
      </c>
    </row>
    <row r="21" spans="1:16" x14ac:dyDescent="0.3">
      <c r="A21" s="41" t="s">
        <v>47</v>
      </c>
      <c r="B21" s="42">
        <v>8</v>
      </c>
      <c r="C21" s="42"/>
      <c r="D21" s="42">
        <f>'darba dienas'!B4</f>
        <v>22</v>
      </c>
      <c r="E21" s="45">
        <v>146</v>
      </c>
      <c r="F21" s="45"/>
      <c r="G21" s="42">
        <v>34.520000000000003</v>
      </c>
      <c r="H21" s="42"/>
      <c r="I21" s="42">
        <v>40</v>
      </c>
      <c r="J21" s="42">
        <f>ROUND(G21*I21 %,2)</f>
        <v>13.81</v>
      </c>
      <c r="K21" s="42">
        <f>ROUND(H21*I21 %,2)</f>
        <v>0</v>
      </c>
      <c r="L21" s="44">
        <f>ROUND(E21*J21,2)</f>
        <v>2016.26</v>
      </c>
      <c r="M21" s="44">
        <f>ROUND(F21*K21,2)</f>
        <v>0</v>
      </c>
      <c r="N21" s="44">
        <f>L21+M21</f>
        <v>2016.26</v>
      </c>
      <c r="O21" s="44">
        <f>N16</f>
        <v>1354.5</v>
      </c>
      <c r="P21" s="207" t="s">
        <v>19</v>
      </c>
    </row>
    <row r="22" spans="1:16" x14ac:dyDescent="0.3">
      <c r="A22" s="1" t="s">
        <v>3</v>
      </c>
      <c r="B22" s="42">
        <v>8</v>
      </c>
      <c r="C22" s="42"/>
      <c r="D22" s="13">
        <f>'darba dienas'!C4</f>
        <v>20</v>
      </c>
      <c r="E22" s="45">
        <v>148</v>
      </c>
      <c r="F22" s="45"/>
      <c r="G22" s="42">
        <v>34.520000000000003</v>
      </c>
      <c r="H22" s="42"/>
      <c r="I22" s="42">
        <v>40</v>
      </c>
      <c r="J22" s="42">
        <f t="shared" ref="J22:J32" si="4">ROUND(G22*I22 %,2)</f>
        <v>13.81</v>
      </c>
      <c r="K22" s="42">
        <f t="shared" ref="K22:K32" si="5">ROUND(H22*I22 %,2)</f>
        <v>0</v>
      </c>
      <c r="L22" s="44">
        <f t="shared" ref="L22:L32" si="6">ROUND(E22*J22,2)</f>
        <v>2043.88</v>
      </c>
      <c r="M22" s="44">
        <f t="shared" ref="M22:M32" si="7">ROUND(F22*K22,2)</f>
        <v>0</v>
      </c>
      <c r="N22" s="15">
        <f t="shared" ref="N22:N32" si="8">L22+M22</f>
        <v>2043.88</v>
      </c>
      <c r="O22" s="15">
        <f>N21</f>
        <v>2016.26</v>
      </c>
      <c r="P22" s="208"/>
    </row>
    <row r="23" spans="1:16" x14ac:dyDescent="0.3">
      <c r="A23" s="1" t="s">
        <v>4</v>
      </c>
      <c r="B23" s="42">
        <v>8</v>
      </c>
      <c r="C23" s="42"/>
      <c r="D23" s="13">
        <f>'darba dienas'!D4</f>
        <v>21</v>
      </c>
      <c r="E23" s="45">
        <v>134</v>
      </c>
      <c r="F23" s="45"/>
      <c r="G23" s="42">
        <v>34.520000000000003</v>
      </c>
      <c r="H23" s="42"/>
      <c r="I23" s="42">
        <v>20</v>
      </c>
      <c r="J23" s="42">
        <f t="shared" si="4"/>
        <v>6.9</v>
      </c>
      <c r="K23" s="42">
        <f t="shared" si="5"/>
        <v>0</v>
      </c>
      <c r="L23" s="44">
        <f t="shared" si="6"/>
        <v>924.6</v>
      </c>
      <c r="M23" s="44">
        <f t="shared" si="7"/>
        <v>0</v>
      </c>
      <c r="N23" s="15">
        <f t="shared" si="8"/>
        <v>924.6</v>
      </c>
      <c r="O23" s="15">
        <f t="shared" ref="O23:O32" si="9">N22</f>
        <v>2043.88</v>
      </c>
      <c r="P23" s="208"/>
    </row>
    <row r="24" spans="1:16" x14ac:dyDescent="0.3">
      <c r="A24" s="1" t="s">
        <v>5</v>
      </c>
      <c r="B24" s="42">
        <v>7</v>
      </c>
      <c r="C24" s="42"/>
      <c r="D24" s="13">
        <f>'darba dienas'!E4</f>
        <v>20</v>
      </c>
      <c r="E24" s="45">
        <v>97</v>
      </c>
      <c r="F24" s="45"/>
      <c r="G24" s="42">
        <v>34.520000000000003</v>
      </c>
      <c r="H24" s="42"/>
      <c r="I24" s="42">
        <v>20</v>
      </c>
      <c r="J24" s="42">
        <f t="shared" si="4"/>
        <v>6.9</v>
      </c>
      <c r="K24" s="42">
        <f t="shared" si="5"/>
        <v>0</v>
      </c>
      <c r="L24" s="44">
        <f t="shared" si="6"/>
        <v>669.3</v>
      </c>
      <c r="M24" s="44">
        <f t="shared" si="7"/>
        <v>0</v>
      </c>
      <c r="N24" s="15">
        <f t="shared" si="8"/>
        <v>669.3</v>
      </c>
      <c r="O24" s="15">
        <f t="shared" si="9"/>
        <v>924.6</v>
      </c>
      <c r="P24" s="208"/>
    </row>
    <row r="25" spans="1:16" x14ac:dyDescent="0.3">
      <c r="A25" s="1" t="s">
        <v>6</v>
      </c>
      <c r="B25" s="42">
        <v>7</v>
      </c>
      <c r="C25" s="42"/>
      <c r="D25" s="13">
        <f>'darba dienas'!F4</f>
        <v>20</v>
      </c>
      <c r="E25" s="45">
        <v>99</v>
      </c>
      <c r="F25" s="45"/>
      <c r="G25" s="42">
        <v>34.520000000000003</v>
      </c>
      <c r="H25" s="42"/>
      <c r="I25" s="42">
        <v>20</v>
      </c>
      <c r="J25" s="42">
        <f t="shared" si="4"/>
        <v>6.9</v>
      </c>
      <c r="K25" s="42">
        <f t="shared" si="5"/>
        <v>0</v>
      </c>
      <c r="L25" s="44">
        <f t="shared" si="6"/>
        <v>683.1</v>
      </c>
      <c r="M25" s="44">
        <f t="shared" si="7"/>
        <v>0</v>
      </c>
      <c r="N25" s="15">
        <f t="shared" si="8"/>
        <v>683.1</v>
      </c>
      <c r="O25" s="15">
        <f t="shared" si="9"/>
        <v>669.3</v>
      </c>
      <c r="P25" s="208"/>
    </row>
    <row r="26" spans="1:16" x14ac:dyDescent="0.3">
      <c r="A26" s="1" t="s">
        <v>7</v>
      </c>
      <c r="B26" s="42">
        <v>7</v>
      </c>
      <c r="C26" s="42"/>
      <c r="D26" s="13">
        <f>'darba dienas'!G4</f>
        <v>19</v>
      </c>
      <c r="E26" s="45">
        <v>89</v>
      </c>
      <c r="F26" s="45"/>
      <c r="G26" s="42">
        <v>34.520000000000003</v>
      </c>
      <c r="H26" s="42"/>
      <c r="I26" s="42">
        <v>20</v>
      </c>
      <c r="J26" s="42">
        <f t="shared" si="4"/>
        <v>6.9</v>
      </c>
      <c r="K26" s="42">
        <f t="shared" si="5"/>
        <v>0</v>
      </c>
      <c r="L26" s="44">
        <f t="shared" si="6"/>
        <v>614.1</v>
      </c>
      <c r="M26" s="44">
        <f t="shared" si="7"/>
        <v>0</v>
      </c>
      <c r="N26" s="15">
        <f t="shared" si="8"/>
        <v>614.1</v>
      </c>
      <c r="O26" s="15">
        <f t="shared" si="9"/>
        <v>683.1</v>
      </c>
      <c r="P26" s="208"/>
    </row>
    <row r="27" spans="1:16" x14ac:dyDescent="0.3">
      <c r="A27" s="1" t="s">
        <v>8</v>
      </c>
      <c r="B27" s="42">
        <v>7</v>
      </c>
      <c r="C27" s="42"/>
      <c r="D27" s="13">
        <f>'darba dienas'!H4</f>
        <v>23</v>
      </c>
      <c r="E27" s="45">
        <v>104</v>
      </c>
      <c r="F27" s="45"/>
      <c r="G27" s="42">
        <v>34.520000000000003</v>
      </c>
      <c r="H27" s="42"/>
      <c r="I27" s="42">
        <v>20</v>
      </c>
      <c r="J27" s="42">
        <f t="shared" si="4"/>
        <v>6.9</v>
      </c>
      <c r="K27" s="42">
        <f t="shared" si="5"/>
        <v>0</v>
      </c>
      <c r="L27" s="44">
        <f t="shared" si="6"/>
        <v>717.6</v>
      </c>
      <c r="M27" s="44">
        <f t="shared" si="7"/>
        <v>0</v>
      </c>
      <c r="N27" s="15">
        <f t="shared" si="8"/>
        <v>717.6</v>
      </c>
      <c r="O27" s="15">
        <f t="shared" si="9"/>
        <v>614.1</v>
      </c>
      <c r="P27" s="209"/>
    </row>
    <row r="28" spans="1:16" x14ac:dyDescent="0.3">
      <c r="A28" s="1" t="s">
        <v>9</v>
      </c>
      <c r="B28" s="42">
        <v>7</v>
      </c>
      <c r="C28" s="42"/>
      <c r="D28" s="13">
        <f>'darba dienas'!I4</f>
        <v>21</v>
      </c>
      <c r="E28" s="45">
        <v>119</v>
      </c>
      <c r="F28" s="45"/>
      <c r="G28" s="42">
        <v>34.520000000000003</v>
      </c>
      <c r="H28" s="42"/>
      <c r="I28" s="42">
        <v>20</v>
      </c>
      <c r="J28" s="42">
        <f t="shared" si="4"/>
        <v>6.9</v>
      </c>
      <c r="K28" s="42">
        <f t="shared" si="5"/>
        <v>0</v>
      </c>
      <c r="L28" s="44">
        <f t="shared" si="6"/>
        <v>821.1</v>
      </c>
      <c r="M28" s="44">
        <f t="shared" si="7"/>
        <v>0</v>
      </c>
      <c r="N28" s="15">
        <f t="shared" si="8"/>
        <v>821.1</v>
      </c>
      <c r="O28" s="15">
        <f t="shared" si="9"/>
        <v>717.6</v>
      </c>
      <c r="P28" s="207" t="s">
        <v>20</v>
      </c>
    </row>
    <row r="29" spans="1:16" x14ac:dyDescent="0.3">
      <c r="A29" s="1" t="s">
        <v>10</v>
      </c>
      <c r="B29" s="42">
        <v>7</v>
      </c>
      <c r="C29" s="42"/>
      <c r="D29" s="21">
        <f>'darba dienas'!J4</f>
        <v>22</v>
      </c>
      <c r="E29" s="45">
        <v>119</v>
      </c>
      <c r="F29" s="45"/>
      <c r="G29" s="42">
        <v>34.520000000000003</v>
      </c>
      <c r="H29" s="42"/>
      <c r="I29" s="42">
        <v>20</v>
      </c>
      <c r="J29" s="42">
        <f t="shared" si="4"/>
        <v>6.9</v>
      </c>
      <c r="K29" s="42">
        <f t="shared" si="5"/>
        <v>0</v>
      </c>
      <c r="L29" s="44">
        <f t="shared" si="6"/>
        <v>821.1</v>
      </c>
      <c r="M29" s="44">
        <f t="shared" si="7"/>
        <v>0</v>
      </c>
      <c r="N29" s="15">
        <f t="shared" si="8"/>
        <v>821.1</v>
      </c>
      <c r="O29" s="15">
        <f t="shared" si="9"/>
        <v>821.1</v>
      </c>
      <c r="P29" s="208"/>
    </row>
    <row r="30" spans="1:16" x14ac:dyDescent="0.3">
      <c r="A30" s="1" t="s">
        <v>11</v>
      </c>
      <c r="B30" s="42">
        <v>7</v>
      </c>
      <c r="C30" s="42"/>
      <c r="D30" s="21">
        <v>23</v>
      </c>
      <c r="E30" s="45">
        <v>119</v>
      </c>
      <c r="F30" s="45"/>
      <c r="G30" s="42">
        <v>34.520000000000003</v>
      </c>
      <c r="H30" s="42"/>
      <c r="I30" s="42">
        <v>20</v>
      </c>
      <c r="J30" s="42">
        <f t="shared" si="4"/>
        <v>6.9</v>
      </c>
      <c r="K30" s="42">
        <f t="shared" si="5"/>
        <v>0</v>
      </c>
      <c r="L30" s="44">
        <f t="shared" si="6"/>
        <v>821.1</v>
      </c>
      <c r="M30" s="44">
        <f t="shared" si="7"/>
        <v>0</v>
      </c>
      <c r="N30" s="15">
        <f t="shared" si="8"/>
        <v>821.1</v>
      </c>
      <c r="O30" s="15">
        <f t="shared" si="9"/>
        <v>821.1</v>
      </c>
      <c r="P30" s="208"/>
    </row>
    <row r="31" spans="1:16" x14ac:dyDescent="0.3">
      <c r="A31" s="1" t="s">
        <v>12</v>
      </c>
      <c r="B31" s="42">
        <v>7</v>
      </c>
      <c r="C31" s="42"/>
      <c r="D31" s="21">
        <v>20</v>
      </c>
      <c r="E31" s="45">
        <v>119</v>
      </c>
      <c r="F31" s="45"/>
      <c r="G31" s="42">
        <v>34.520000000000003</v>
      </c>
      <c r="H31" s="42"/>
      <c r="I31" s="21">
        <v>20</v>
      </c>
      <c r="J31" s="42">
        <f t="shared" si="4"/>
        <v>6.9</v>
      </c>
      <c r="K31" s="42">
        <f t="shared" si="5"/>
        <v>0</v>
      </c>
      <c r="L31" s="44">
        <f t="shared" si="6"/>
        <v>821.1</v>
      </c>
      <c r="M31" s="44">
        <f t="shared" si="7"/>
        <v>0</v>
      </c>
      <c r="N31" s="15">
        <f t="shared" si="8"/>
        <v>821.1</v>
      </c>
      <c r="O31" s="15">
        <f t="shared" si="9"/>
        <v>821.1</v>
      </c>
      <c r="P31" s="208"/>
    </row>
    <row r="32" spans="1:16" x14ac:dyDescent="0.3">
      <c r="A32" s="1" t="s">
        <v>13</v>
      </c>
      <c r="B32" s="42">
        <v>7</v>
      </c>
      <c r="C32" s="42"/>
      <c r="D32" s="21">
        <v>18</v>
      </c>
      <c r="E32" s="45">
        <v>119</v>
      </c>
      <c r="F32" s="45"/>
      <c r="G32" s="42">
        <v>34.520000000000003</v>
      </c>
      <c r="H32" s="42"/>
      <c r="I32" s="21">
        <v>20</v>
      </c>
      <c r="J32" s="42">
        <f t="shared" si="4"/>
        <v>6.9</v>
      </c>
      <c r="K32" s="42">
        <f t="shared" si="5"/>
        <v>0</v>
      </c>
      <c r="L32" s="44">
        <f t="shared" si="6"/>
        <v>821.1</v>
      </c>
      <c r="M32" s="44">
        <f t="shared" si="7"/>
        <v>0</v>
      </c>
      <c r="N32" s="15">
        <f t="shared" si="8"/>
        <v>821.1</v>
      </c>
      <c r="O32" s="15">
        <f t="shared" si="9"/>
        <v>821.1</v>
      </c>
      <c r="P32" s="209"/>
    </row>
    <row r="33" spans="1:16" x14ac:dyDescent="0.3">
      <c r="A33" s="1" t="s">
        <v>14</v>
      </c>
      <c r="B33" s="21" t="s">
        <v>18</v>
      </c>
      <c r="C33" s="21" t="s">
        <v>18</v>
      </c>
      <c r="D33" s="21">
        <f>SUM(D21:D32)</f>
        <v>249</v>
      </c>
      <c r="E33" s="45">
        <f>SUM(E21:E32)</f>
        <v>1412</v>
      </c>
      <c r="F33" s="45">
        <f>SUM(F21:F32)</f>
        <v>0</v>
      </c>
      <c r="G33" s="21" t="s">
        <v>18</v>
      </c>
      <c r="H33" s="21" t="s">
        <v>18</v>
      </c>
      <c r="I33" s="21" t="s">
        <v>18</v>
      </c>
      <c r="J33" s="21" t="s">
        <v>18</v>
      </c>
      <c r="K33" s="21" t="s">
        <v>18</v>
      </c>
      <c r="L33" s="5">
        <f>SUM(L21:L32)</f>
        <v>11774.340000000004</v>
      </c>
      <c r="M33" s="5">
        <f>SUM(M21:M32)</f>
        <v>0</v>
      </c>
      <c r="N33" s="5">
        <f>SUM(N21:N32)</f>
        <v>11774.340000000004</v>
      </c>
      <c r="O33" s="5">
        <f>SUM(O21:O32)</f>
        <v>12307.740000000003</v>
      </c>
      <c r="P33" s="1"/>
    </row>
    <row r="34" spans="1:16" x14ac:dyDescent="0.3">
      <c r="A34" s="10" t="s">
        <v>262</v>
      </c>
    </row>
    <row r="35" spans="1:16" x14ac:dyDescent="0.3">
      <c r="B35" s="226" t="s">
        <v>26</v>
      </c>
      <c r="C35" s="210"/>
      <c r="D35" s="210"/>
      <c r="E35" s="210"/>
      <c r="F35" s="210"/>
      <c r="G35" s="210"/>
      <c r="H35" s="210"/>
      <c r="I35" s="210"/>
      <c r="J35" s="210"/>
      <c r="K35" s="210"/>
      <c r="L35" s="210"/>
      <c r="M35" s="210"/>
      <c r="N35" s="210"/>
      <c r="O35" s="210"/>
      <c r="P35" s="210"/>
    </row>
    <row r="36" spans="1:16" ht="86.4" x14ac:dyDescent="0.3">
      <c r="A36" s="7" t="s">
        <v>171</v>
      </c>
      <c r="B36" s="7" t="s">
        <v>48</v>
      </c>
      <c r="C36" s="7" t="s">
        <v>49</v>
      </c>
      <c r="D36" s="7" t="s">
        <v>21</v>
      </c>
      <c r="E36" s="4" t="s">
        <v>195</v>
      </c>
      <c r="F36" s="4" t="s">
        <v>160</v>
      </c>
      <c r="G36" s="7" t="s">
        <v>50</v>
      </c>
      <c r="H36" s="7" t="s">
        <v>51</v>
      </c>
      <c r="I36" s="7" t="s">
        <v>30</v>
      </c>
      <c r="J36" s="7" t="s">
        <v>144</v>
      </c>
      <c r="K36" s="7" t="s">
        <v>145</v>
      </c>
      <c r="L36" s="7" t="s">
        <v>52</v>
      </c>
      <c r="M36" s="7" t="s">
        <v>53</v>
      </c>
      <c r="N36" s="7" t="s">
        <v>46</v>
      </c>
      <c r="O36" s="4" t="s">
        <v>1</v>
      </c>
      <c r="P36" s="54" t="s">
        <v>20</v>
      </c>
    </row>
    <row r="37" spans="1:16" x14ac:dyDescent="0.3">
      <c r="A37" s="41" t="s">
        <v>47</v>
      </c>
      <c r="B37" s="42">
        <v>8</v>
      </c>
      <c r="C37" s="42"/>
      <c r="D37" s="42">
        <f>'darba dienas'!B5</f>
        <v>21</v>
      </c>
      <c r="E37" s="45">
        <v>119</v>
      </c>
      <c r="F37" s="45">
        <f t="shared" ref="F37" si="10">C37*D37</f>
        <v>0</v>
      </c>
      <c r="G37" s="42">
        <v>26.87</v>
      </c>
      <c r="H37" s="42">
        <v>34.46</v>
      </c>
      <c r="I37" s="42">
        <v>20</v>
      </c>
      <c r="J37" s="42">
        <f>ROUND(G37*I37 %,2)</f>
        <v>5.37</v>
      </c>
      <c r="K37" s="42">
        <f>ROUND(H37*I37 %,2)</f>
        <v>6.89</v>
      </c>
      <c r="L37" s="44">
        <f>ROUND(E37*J37,2)</f>
        <v>639.03</v>
      </c>
      <c r="M37" s="44">
        <f>ROUND(F37*K37,2)</f>
        <v>0</v>
      </c>
      <c r="N37" s="44">
        <f>L37+M37</f>
        <v>639.03</v>
      </c>
      <c r="O37" s="44">
        <f>N32</f>
        <v>821.1</v>
      </c>
      <c r="P37" s="207" t="s">
        <v>20</v>
      </c>
    </row>
    <row r="38" spans="1:16" x14ac:dyDescent="0.3">
      <c r="A38" s="1" t="s">
        <v>3</v>
      </c>
      <c r="B38" s="13">
        <v>8</v>
      </c>
      <c r="C38" s="13"/>
      <c r="D38" s="13">
        <f>'darba dienas'!C5</f>
        <v>20</v>
      </c>
      <c r="E38" s="45">
        <v>119</v>
      </c>
      <c r="F38" s="45">
        <f t="shared" ref="F38" si="11">C38*D38</f>
        <v>0</v>
      </c>
      <c r="G38" s="42">
        <v>26.87</v>
      </c>
      <c r="H38" s="42">
        <v>34.46</v>
      </c>
      <c r="I38" s="42">
        <v>20</v>
      </c>
      <c r="J38" s="42">
        <f t="shared" ref="J38:J48" si="12">ROUND(G38*I38 %,2)</f>
        <v>5.37</v>
      </c>
      <c r="K38" s="42">
        <f t="shared" ref="K38:K48" si="13">ROUND(H38*I38 %,2)</f>
        <v>6.89</v>
      </c>
      <c r="L38" s="44">
        <f t="shared" ref="L38:L48" si="14">ROUND(E38*J38,2)</f>
        <v>639.03</v>
      </c>
      <c r="M38" s="44">
        <f t="shared" ref="M38:M48" si="15">ROUND(F38*K38,2)</f>
        <v>0</v>
      </c>
      <c r="N38" s="15">
        <f t="shared" ref="N38:N48" si="16">L38+M38</f>
        <v>639.03</v>
      </c>
      <c r="O38" s="15">
        <f>N37</f>
        <v>639.03</v>
      </c>
      <c r="P38" s="208"/>
    </row>
    <row r="39" spans="1:16" x14ac:dyDescent="0.3">
      <c r="A39" s="1" t="s">
        <v>4</v>
      </c>
      <c r="B39" s="13"/>
      <c r="C39" s="13"/>
      <c r="D39" s="13">
        <f>'darba dienas'!D5</f>
        <v>22</v>
      </c>
      <c r="E39" s="45">
        <f t="shared" ref="E39:E48" si="17">B39*D39</f>
        <v>0</v>
      </c>
      <c r="F39" s="45">
        <f t="shared" ref="F39:F48" si="18">C39*D39</f>
        <v>0</v>
      </c>
      <c r="G39" s="42"/>
      <c r="H39" s="42"/>
      <c r="I39" s="42"/>
      <c r="J39" s="42">
        <f t="shared" si="12"/>
        <v>0</v>
      </c>
      <c r="K39" s="42">
        <f t="shared" si="13"/>
        <v>0</v>
      </c>
      <c r="L39" s="44">
        <f t="shared" si="14"/>
        <v>0</v>
      </c>
      <c r="M39" s="44">
        <f t="shared" si="15"/>
        <v>0</v>
      </c>
      <c r="N39" s="15">
        <f t="shared" si="16"/>
        <v>0</v>
      </c>
      <c r="O39" s="15">
        <f>N38</f>
        <v>639.03</v>
      </c>
      <c r="P39" s="208"/>
    </row>
    <row r="40" spans="1:16" x14ac:dyDescent="0.3">
      <c r="A40" s="1" t="s">
        <v>5</v>
      </c>
      <c r="B40" s="13"/>
      <c r="C40" s="13"/>
      <c r="D40" s="13">
        <f>'darba dienas'!E5</f>
        <v>21</v>
      </c>
      <c r="E40" s="45">
        <f t="shared" si="17"/>
        <v>0</v>
      </c>
      <c r="F40" s="45">
        <f t="shared" si="18"/>
        <v>0</v>
      </c>
      <c r="G40" s="42"/>
      <c r="H40" s="42"/>
      <c r="I40" s="42"/>
      <c r="J40" s="42">
        <f t="shared" si="12"/>
        <v>0</v>
      </c>
      <c r="K40" s="42">
        <f t="shared" si="13"/>
        <v>0</v>
      </c>
      <c r="L40" s="44">
        <f t="shared" si="14"/>
        <v>0</v>
      </c>
      <c r="M40" s="44">
        <f t="shared" si="15"/>
        <v>0</v>
      </c>
      <c r="N40" s="15">
        <f t="shared" si="16"/>
        <v>0</v>
      </c>
      <c r="O40" s="15">
        <v>0</v>
      </c>
      <c r="P40" s="208"/>
    </row>
    <row r="41" spans="1:16" x14ac:dyDescent="0.3">
      <c r="A41" s="1" t="s">
        <v>6</v>
      </c>
      <c r="B41" s="13"/>
      <c r="C41" s="13"/>
      <c r="D41" s="13">
        <f>'darba dienas'!F5</f>
        <v>19</v>
      </c>
      <c r="E41" s="45">
        <f t="shared" si="17"/>
        <v>0</v>
      </c>
      <c r="F41" s="45">
        <f t="shared" si="18"/>
        <v>0</v>
      </c>
      <c r="G41" s="42"/>
      <c r="H41" s="42"/>
      <c r="I41" s="42"/>
      <c r="J41" s="42">
        <f t="shared" si="12"/>
        <v>0</v>
      </c>
      <c r="K41" s="42">
        <f t="shared" si="13"/>
        <v>0</v>
      </c>
      <c r="L41" s="44">
        <f t="shared" si="14"/>
        <v>0</v>
      </c>
      <c r="M41" s="44">
        <f t="shared" si="15"/>
        <v>0</v>
      </c>
      <c r="N41" s="15">
        <f t="shared" si="16"/>
        <v>0</v>
      </c>
      <c r="O41" s="15">
        <v>0</v>
      </c>
      <c r="P41" s="208"/>
    </row>
    <row r="42" spans="1:16" x14ac:dyDescent="0.3">
      <c r="A42" s="1" t="s">
        <v>7</v>
      </c>
      <c r="B42" s="13"/>
      <c r="C42" s="13"/>
      <c r="D42" s="13">
        <f>'darba dienas'!G5</f>
        <v>20</v>
      </c>
      <c r="E42" s="45">
        <f t="shared" si="17"/>
        <v>0</v>
      </c>
      <c r="F42" s="45">
        <f t="shared" si="18"/>
        <v>0</v>
      </c>
      <c r="G42" s="42"/>
      <c r="H42" s="42"/>
      <c r="I42" s="42"/>
      <c r="J42" s="42">
        <f t="shared" si="12"/>
        <v>0</v>
      </c>
      <c r="K42" s="42">
        <f t="shared" si="13"/>
        <v>0</v>
      </c>
      <c r="L42" s="44">
        <f t="shared" si="14"/>
        <v>0</v>
      </c>
      <c r="M42" s="44">
        <f t="shared" si="15"/>
        <v>0</v>
      </c>
      <c r="N42" s="15">
        <f t="shared" si="16"/>
        <v>0</v>
      </c>
      <c r="O42" s="15">
        <v>0</v>
      </c>
      <c r="P42" s="208"/>
    </row>
    <row r="43" spans="1:16" x14ac:dyDescent="0.3">
      <c r="A43" s="1" t="s">
        <v>8</v>
      </c>
      <c r="B43" s="13"/>
      <c r="C43" s="13"/>
      <c r="D43" s="13">
        <f>'darba dienas'!H5</f>
        <v>23</v>
      </c>
      <c r="E43" s="45">
        <f t="shared" si="17"/>
        <v>0</v>
      </c>
      <c r="F43" s="45">
        <f t="shared" si="18"/>
        <v>0</v>
      </c>
      <c r="G43" s="42"/>
      <c r="H43" s="42"/>
      <c r="I43" s="42"/>
      <c r="J43" s="42">
        <f t="shared" si="12"/>
        <v>0</v>
      </c>
      <c r="K43" s="42">
        <f t="shared" si="13"/>
        <v>0</v>
      </c>
      <c r="L43" s="44">
        <f t="shared" si="14"/>
        <v>0</v>
      </c>
      <c r="M43" s="44">
        <f t="shared" si="15"/>
        <v>0</v>
      </c>
      <c r="N43" s="15">
        <f t="shared" si="16"/>
        <v>0</v>
      </c>
      <c r="O43" s="15">
        <v>0</v>
      </c>
      <c r="P43" s="208"/>
    </row>
    <row r="44" spans="1:16" x14ac:dyDescent="0.3">
      <c r="A44" s="1" t="s">
        <v>9</v>
      </c>
      <c r="B44" s="13"/>
      <c r="C44" s="13"/>
      <c r="D44" s="13">
        <f>'darba dienas'!I5</f>
        <v>21</v>
      </c>
      <c r="E44" s="45">
        <f t="shared" si="17"/>
        <v>0</v>
      </c>
      <c r="F44" s="45">
        <f t="shared" si="18"/>
        <v>0</v>
      </c>
      <c r="G44" s="42"/>
      <c r="H44" s="42"/>
      <c r="I44" s="42"/>
      <c r="J44" s="42">
        <f t="shared" si="12"/>
        <v>0</v>
      </c>
      <c r="K44" s="42">
        <f t="shared" si="13"/>
        <v>0</v>
      </c>
      <c r="L44" s="44">
        <f t="shared" si="14"/>
        <v>0</v>
      </c>
      <c r="M44" s="44">
        <f t="shared" si="15"/>
        <v>0</v>
      </c>
      <c r="N44" s="15">
        <f t="shared" si="16"/>
        <v>0</v>
      </c>
      <c r="O44" s="15">
        <v>0</v>
      </c>
      <c r="P44" s="208"/>
    </row>
    <row r="45" spans="1:16" x14ac:dyDescent="0.3">
      <c r="A45" s="1" t="s">
        <v>10</v>
      </c>
      <c r="B45" s="13"/>
      <c r="C45" s="13"/>
      <c r="D45" s="21">
        <f>'darba dienas'!J5</f>
        <v>22</v>
      </c>
      <c r="E45" s="45">
        <f t="shared" si="17"/>
        <v>0</v>
      </c>
      <c r="F45" s="45">
        <f t="shared" si="18"/>
        <v>0</v>
      </c>
      <c r="G45" s="43"/>
      <c r="H45" s="43"/>
      <c r="I45" s="21"/>
      <c r="J45" s="42">
        <f t="shared" si="12"/>
        <v>0</v>
      </c>
      <c r="K45" s="42">
        <f t="shared" si="13"/>
        <v>0</v>
      </c>
      <c r="L45" s="44">
        <f t="shared" si="14"/>
        <v>0</v>
      </c>
      <c r="M45" s="44">
        <f t="shared" si="15"/>
        <v>0</v>
      </c>
      <c r="N45" s="15">
        <f t="shared" si="16"/>
        <v>0</v>
      </c>
      <c r="O45" s="15">
        <v>0</v>
      </c>
      <c r="P45" s="208"/>
    </row>
    <row r="46" spans="1:16" x14ac:dyDescent="0.3">
      <c r="A46" s="1" t="s">
        <v>11</v>
      </c>
      <c r="B46" s="13"/>
      <c r="C46" s="13"/>
      <c r="D46" s="21">
        <f>'darba dienas'!K5</f>
        <v>22</v>
      </c>
      <c r="E46" s="45">
        <f t="shared" si="17"/>
        <v>0</v>
      </c>
      <c r="F46" s="45">
        <f t="shared" si="18"/>
        <v>0</v>
      </c>
      <c r="G46" s="43"/>
      <c r="H46" s="43"/>
      <c r="I46" s="21"/>
      <c r="J46" s="42">
        <f t="shared" si="12"/>
        <v>0</v>
      </c>
      <c r="K46" s="42">
        <f t="shared" si="13"/>
        <v>0</v>
      </c>
      <c r="L46" s="44">
        <f t="shared" si="14"/>
        <v>0</v>
      </c>
      <c r="M46" s="44">
        <f t="shared" si="15"/>
        <v>0</v>
      </c>
      <c r="N46" s="15">
        <f t="shared" si="16"/>
        <v>0</v>
      </c>
      <c r="O46" s="15">
        <f>N45</f>
        <v>0</v>
      </c>
      <c r="P46" s="208"/>
    </row>
    <row r="47" spans="1:16" x14ac:dyDescent="0.3">
      <c r="A47" s="1" t="s">
        <v>12</v>
      </c>
      <c r="B47" s="13"/>
      <c r="C47" s="13"/>
      <c r="D47" s="21">
        <f>'darba dienas'!L5</f>
        <v>20</v>
      </c>
      <c r="E47" s="45">
        <f t="shared" si="17"/>
        <v>0</v>
      </c>
      <c r="F47" s="45">
        <f t="shared" si="18"/>
        <v>0</v>
      </c>
      <c r="G47" s="43"/>
      <c r="H47" s="43"/>
      <c r="I47" s="21"/>
      <c r="J47" s="42">
        <f t="shared" si="12"/>
        <v>0</v>
      </c>
      <c r="K47" s="42">
        <f t="shared" si="13"/>
        <v>0</v>
      </c>
      <c r="L47" s="44">
        <f t="shared" si="14"/>
        <v>0</v>
      </c>
      <c r="M47" s="44">
        <f t="shared" si="15"/>
        <v>0</v>
      </c>
      <c r="N47" s="15">
        <f t="shared" si="16"/>
        <v>0</v>
      </c>
      <c r="O47" s="15">
        <f>N46</f>
        <v>0</v>
      </c>
      <c r="P47" s="208"/>
    </row>
    <row r="48" spans="1:16" x14ac:dyDescent="0.3">
      <c r="A48" s="1" t="s">
        <v>13</v>
      </c>
      <c r="B48" s="13"/>
      <c r="C48" s="13"/>
      <c r="D48" s="21">
        <f>'darba dienas'!M5</f>
        <v>20</v>
      </c>
      <c r="E48" s="45">
        <f t="shared" si="17"/>
        <v>0</v>
      </c>
      <c r="F48" s="45">
        <f t="shared" si="18"/>
        <v>0</v>
      </c>
      <c r="G48" s="43"/>
      <c r="H48" s="43"/>
      <c r="I48" s="21"/>
      <c r="J48" s="42">
        <f t="shared" si="12"/>
        <v>0</v>
      </c>
      <c r="K48" s="42">
        <f t="shared" si="13"/>
        <v>0</v>
      </c>
      <c r="L48" s="44">
        <f t="shared" si="14"/>
        <v>0</v>
      </c>
      <c r="M48" s="44">
        <f t="shared" si="15"/>
        <v>0</v>
      </c>
      <c r="N48" s="15">
        <f t="shared" si="16"/>
        <v>0</v>
      </c>
      <c r="O48" s="15">
        <f>N47</f>
        <v>0</v>
      </c>
      <c r="P48" s="209"/>
    </row>
    <row r="49" spans="1:16" x14ac:dyDescent="0.3">
      <c r="A49" s="1" t="s">
        <v>14</v>
      </c>
      <c r="B49" s="21" t="s">
        <v>18</v>
      </c>
      <c r="C49" s="21" t="s">
        <v>18</v>
      </c>
      <c r="D49" s="21">
        <f>SUM(D37:D48)</f>
        <v>251</v>
      </c>
      <c r="E49" s="45">
        <f>SUM(E37:E48)</f>
        <v>238</v>
      </c>
      <c r="F49" s="45">
        <f>SUM(F37:F48)</f>
        <v>0</v>
      </c>
      <c r="G49" s="21" t="s">
        <v>18</v>
      </c>
      <c r="H49" s="21" t="s">
        <v>18</v>
      </c>
      <c r="I49" s="21" t="s">
        <v>18</v>
      </c>
      <c r="J49" s="21" t="s">
        <v>18</v>
      </c>
      <c r="K49" s="21" t="s">
        <v>18</v>
      </c>
      <c r="L49" s="5">
        <f>SUM(L37:L48)</f>
        <v>1278.06</v>
      </c>
      <c r="M49" s="5">
        <f>SUM(M37:M48)</f>
        <v>0</v>
      </c>
      <c r="N49" s="5">
        <f>SUM(N37:N48)</f>
        <v>1278.06</v>
      </c>
      <c r="O49" s="5">
        <f>SUM(O37:O48)</f>
        <v>2099.16</v>
      </c>
      <c r="P49" s="1"/>
    </row>
  </sheetData>
  <mergeCells count="7">
    <mergeCell ref="B35:P35"/>
    <mergeCell ref="P5:P16"/>
    <mergeCell ref="P37:P48"/>
    <mergeCell ref="B3:P3"/>
    <mergeCell ref="B19:P19"/>
    <mergeCell ref="P21:P27"/>
    <mergeCell ref="P28:P32"/>
  </mergeCells>
  <pageMargins left="0.7" right="0.7" top="0.75" bottom="0.75" header="0.3" footer="0.3"/>
  <pageSetup paperSize="9" scale="64" fitToHeight="0"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E49C8-26D5-438A-A26B-D4B2BA368469}">
  <sheetPr>
    <pageSetUpPr fitToPage="1"/>
  </sheetPr>
  <dimension ref="A4:P50"/>
  <sheetViews>
    <sheetView topLeftCell="A16" workbookViewId="0">
      <selection activeCell="G30" sqref="G30"/>
    </sheetView>
  </sheetViews>
  <sheetFormatPr defaultRowHeight="14.4" x14ac:dyDescent="0.3"/>
  <cols>
    <col min="1" max="1" width="19.21875" customWidth="1"/>
    <col min="2" max="2" width="12" customWidth="1"/>
    <col min="3" max="3" width="13.44140625" customWidth="1"/>
    <col min="4" max="5" width="12" customWidth="1"/>
    <col min="6" max="6" width="14.21875" customWidth="1"/>
    <col min="7" max="7" width="10.77734375" customWidth="1"/>
    <col min="8" max="8" width="14.44140625" customWidth="1"/>
    <col min="9" max="10" width="12" customWidth="1"/>
    <col min="11" max="11" width="13.77734375" customWidth="1"/>
    <col min="12" max="12" width="13.5546875" customWidth="1"/>
    <col min="13" max="13" width="14.5546875" customWidth="1"/>
    <col min="14" max="14" width="12" customWidth="1"/>
  </cols>
  <sheetData>
    <row r="4" spans="1:16" x14ac:dyDescent="0.3">
      <c r="B4" s="191" t="s">
        <v>25</v>
      </c>
      <c r="C4" s="191"/>
      <c r="D4" s="191"/>
      <c r="E4" s="191"/>
      <c r="F4" s="191"/>
      <c r="G4" s="191"/>
      <c r="H4" s="191"/>
      <c r="I4" s="191"/>
      <c r="J4" s="191"/>
      <c r="K4" s="191"/>
      <c r="L4" s="191"/>
      <c r="M4" s="191"/>
      <c r="N4" s="191"/>
      <c r="O4" s="191"/>
      <c r="P4" s="191"/>
    </row>
    <row r="5" spans="1:16" ht="86.4" x14ac:dyDescent="0.3">
      <c r="A5" s="7" t="s">
        <v>172</v>
      </c>
      <c r="B5" s="7" t="s">
        <v>48</v>
      </c>
      <c r="C5" s="7" t="s">
        <v>49</v>
      </c>
      <c r="D5" s="7" t="s">
        <v>21</v>
      </c>
      <c r="E5" s="4" t="s">
        <v>159</v>
      </c>
      <c r="F5" s="4" t="s">
        <v>160</v>
      </c>
      <c r="G5" s="7" t="s">
        <v>50</v>
      </c>
      <c r="H5" s="7" t="s">
        <v>51</v>
      </c>
      <c r="I5" s="7" t="s">
        <v>24</v>
      </c>
      <c r="J5" s="7" t="s">
        <v>144</v>
      </c>
      <c r="K5" s="7" t="s">
        <v>145</v>
      </c>
      <c r="L5" s="7" t="s">
        <v>52</v>
      </c>
      <c r="M5" s="7" t="s">
        <v>53</v>
      </c>
      <c r="N5" s="7" t="s">
        <v>46</v>
      </c>
      <c r="O5" s="4" t="s">
        <v>1</v>
      </c>
      <c r="P5" s="54" t="s">
        <v>19</v>
      </c>
    </row>
    <row r="6" spans="1:16" x14ac:dyDescent="0.3">
      <c r="A6" s="41" t="s">
        <v>47</v>
      </c>
      <c r="B6" s="42"/>
      <c r="C6" s="42"/>
      <c r="D6" s="42">
        <v>22</v>
      </c>
      <c r="E6" s="49"/>
      <c r="F6" s="49"/>
      <c r="G6" s="42">
        <v>22.8</v>
      </c>
      <c r="H6" s="42">
        <v>32.020000000000003</v>
      </c>
      <c r="I6" s="42"/>
      <c r="J6" s="42">
        <f>ROUND(G6*I6 %,2)</f>
        <v>0</v>
      </c>
      <c r="K6" s="42">
        <f>ROUND(H6*I6 %,2)</f>
        <v>0</v>
      </c>
      <c r="L6" s="44">
        <f>ROUND(E6*J6,2)</f>
        <v>0</v>
      </c>
      <c r="M6" s="44">
        <f>ROUND(F6*K6,2)</f>
        <v>0</v>
      </c>
      <c r="N6" s="44">
        <f>L6+M6</f>
        <v>0</v>
      </c>
      <c r="O6" s="44">
        <v>0</v>
      </c>
      <c r="P6" s="207" t="s">
        <v>19</v>
      </c>
    </row>
    <row r="7" spans="1:16" x14ac:dyDescent="0.3">
      <c r="A7" s="1" t="s">
        <v>3</v>
      </c>
      <c r="B7" s="13">
        <v>7</v>
      </c>
      <c r="C7" s="13">
        <v>2</v>
      </c>
      <c r="D7" s="13">
        <v>21</v>
      </c>
      <c r="E7" s="45">
        <v>124</v>
      </c>
      <c r="F7" s="45">
        <v>15</v>
      </c>
      <c r="G7" s="42">
        <v>22.8</v>
      </c>
      <c r="H7" s="42">
        <v>32.020000000000003</v>
      </c>
      <c r="I7" s="42">
        <v>60</v>
      </c>
      <c r="J7" s="42">
        <f>ROUND(G7*I7 %,2)</f>
        <v>13.68</v>
      </c>
      <c r="K7" s="42">
        <f>ROUND(H7*I7 %,2)</f>
        <v>19.21</v>
      </c>
      <c r="L7" s="44">
        <f>ROUND(E7*J7,2)</f>
        <v>1696.32</v>
      </c>
      <c r="M7" s="44">
        <f>ROUND(F7*K7,2)</f>
        <v>288.14999999999998</v>
      </c>
      <c r="N7" s="15">
        <f t="shared" ref="N7:N17" si="0">L7+M7</f>
        <v>1984.4699999999998</v>
      </c>
      <c r="O7" s="15">
        <v>0</v>
      </c>
      <c r="P7" s="208"/>
    </row>
    <row r="8" spans="1:16" x14ac:dyDescent="0.3">
      <c r="A8" s="1" t="s">
        <v>4</v>
      </c>
      <c r="B8" s="13">
        <v>7</v>
      </c>
      <c r="C8" s="13">
        <v>2</v>
      </c>
      <c r="D8" s="13">
        <v>20</v>
      </c>
      <c r="E8" s="45">
        <v>118</v>
      </c>
      <c r="F8" s="45">
        <v>20</v>
      </c>
      <c r="G8" s="42">
        <v>22.8</v>
      </c>
      <c r="H8" s="42">
        <v>32.020000000000003</v>
      </c>
      <c r="I8" s="42">
        <v>60</v>
      </c>
      <c r="J8" s="42">
        <f t="shared" ref="J8:J17" si="1">ROUND(G8*I8 %,2)</f>
        <v>13.68</v>
      </c>
      <c r="K8" s="42">
        <f t="shared" ref="K8:K17" si="2">ROUND(H8*I8 %,2)</f>
        <v>19.21</v>
      </c>
      <c r="L8" s="44">
        <f t="shared" ref="L8:M17" si="3">ROUND(E8*J8,2)</f>
        <v>1614.24</v>
      </c>
      <c r="M8" s="44">
        <f t="shared" si="3"/>
        <v>384.2</v>
      </c>
      <c r="N8" s="15">
        <f t="shared" si="0"/>
        <v>1998.44</v>
      </c>
      <c r="O8" s="15">
        <v>0</v>
      </c>
      <c r="P8" s="208"/>
    </row>
    <row r="9" spans="1:16" x14ac:dyDescent="0.3">
      <c r="A9" s="1" t="s">
        <v>5</v>
      </c>
      <c r="B9" s="13">
        <v>8</v>
      </c>
      <c r="C9" s="13">
        <v>2</v>
      </c>
      <c r="D9" s="13">
        <v>21</v>
      </c>
      <c r="E9" s="45">
        <v>128</v>
      </c>
      <c r="F9" s="45">
        <v>21</v>
      </c>
      <c r="G9" s="42">
        <v>22.8</v>
      </c>
      <c r="H9" s="42">
        <v>32.020000000000003</v>
      </c>
      <c r="I9" s="42">
        <v>60</v>
      </c>
      <c r="J9" s="42">
        <f t="shared" si="1"/>
        <v>13.68</v>
      </c>
      <c r="K9" s="42">
        <f t="shared" si="2"/>
        <v>19.21</v>
      </c>
      <c r="L9" s="44">
        <f t="shared" si="3"/>
        <v>1751.04</v>
      </c>
      <c r="M9" s="44">
        <f t="shared" si="3"/>
        <v>403.41</v>
      </c>
      <c r="N9" s="15">
        <f t="shared" si="0"/>
        <v>2154.4499999999998</v>
      </c>
      <c r="O9" s="15">
        <v>0</v>
      </c>
      <c r="P9" s="208"/>
    </row>
    <row r="10" spans="1:16" x14ac:dyDescent="0.3">
      <c r="A10" s="1" t="s">
        <v>6</v>
      </c>
      <c r="B10" s="13">
        <v>9</v>
      </c>
      <c r="C10" s="13">
        <v>2</v>
      </c>
      <c r="D10" s="13">
        <v>21</v>
      </c>
      <c r="E10" s="45">
        <v>125</v>
      </c>
      <c r="F10" s="45">
        <v>34</v>
      </c>
      <c r="G10" s="42">
        <v>22.8</v>
      </c>
      <c r="H10" s="42">
        <v>32.020000000000003</v>
      </c>
      <c r="I10" s="42">
        <v>60</v>
      </c>
      <c r="J10" s="42">
        <f t="shared" si="1"/>
        <v>13.68</v>
      </c>
      <c r="K10" s="42">
        <f t="shared" si="2"/>
        <v>19.21</v>
      </c>
      <c r="L10" s="44">
        <f t="shared" si="3"/>
        <v>1710</v>
      </c>
      <c r="M10" s="44">
        <f t="shared" si="3"/>
        <v>653.14</v>
      </c>
      <c r="N10" s="15">
        <f t="shared" si="0"/>
        <v>2363.14</v>
      </c>
      <c r="O10" s="15">
        <v>0</v>
      </c>
      <c r="P10" s="208"/>
    </row>
    <row r="11" spans="1:16" x14ac:dyDescent="0.3">
      <c r="A11" s="1" t="s">
        <v>7</v>
      </c>
      <c r="B11" s="13">
        <v>10</v>
      </c>
      <c r="C11" s="13">
        <v>2</v>
      </c>
      <c r="D11" s="13">
        <v>19</v>
      </c>
      <c r="E11" s="45">
        <v>119</v>
      </c>
      <c r="F11" s="45">
        <v>17</v>
      </c>
      <c r="G11" s="42">
        <v>22.8</v>
      </c>
      <c r="H11" s="42">
        <v>32.020000000000003</v>
      </c>
      <c r="I11" s="42">
        <v>60</v>
      </c>
      <c r="J11" s="42">
        <f t="shared" si="1"/>
        <v>13.68</v>
      </c>
      <c r="K11" s="42">
        <f t="shared" si="2"/>
        <v>19.21</v>
      </c>
      <c r="L11" s="44">
        <f t="shared" si="3"/>
        <v>1627.92</v>
      </c>
      <c r="M11" s="44">
        <f t="shared" si="3"/>
        <v>326.57</v>
      </c>
      <c r="N11" s="15">
        <f t="shared" si="0"/>
        <v>1954.49</v>
      </c>
      <c r="O11" s="15">
        <v>0</v>
      </c>
      <c r="P11" s="208"/>
    </row>
    <row r="12" spans="1:16" x14ac:dyDescent="0.3">
      <c r="A12" s="1" t="s">
        <v>8</v>
      </c>
      <c r="B12" s="13">
        <v>9</v>
      </c>
      <c r="C12" s="13">
        <v>2</v>
      </c>
      <c r="D12" s="13">
        <v>23</v>
      </c>
      <c r="E12" s="45">
        <v>140</v>
      </c>
      <c r="F12" s="45">
        <v>27</v>
      </c>
      <c r="G12" s="42">
        <v>22.8</v>
      </c>
      <c r="H12" s="42">
        <v>32.020000000000003</v>
      </c>
      <c r="I12" s="42">
        <v>60</v>
      </c>
      <c r="J12" s="42">
        <f t="shared" si="1"/>
        <v>13.68</v>
      </c>
      <c r="K12" s="42">
        <f t="shared" si="2"/>
        <v>19.21</v>
      </c>
      <c r="L12" s="44">
        <f t="shared" si="3"/>
        <v>1915.2</v>
      </c>
      <c r="M12" s="44">
        <f t="shared" si="3"/>
        <v>518.66999999999996</v>
      </c>
      <c r="N12" s="15">
        <f t="shared" si="0"/>
        <v>2433.87</v>
      </c>
      <c r="O12" s="15">
        <v>0</v>
      </c>
      <c r="P12" s="208"/>
    </row>
    <row r="13" spans="1:16" x14ac:dyDescent="0.3">
      <c r="A13" s="1" t="s">
        <v>9</v>
      </c>
      <c r="B13" s="13">
        <v>8</v>
      </c>
      <c r="C13" s="13">
        <v>2</v>
      </c>
      <c r="D13" s="13">
        <v>22</v>
      </c>
      <c r="E13" s="45">
        <v>146</v>
      </c>
      <c r="F13" s="45">
        <v>37</v>
      </c>
      <c r="G13" s="42">
        <v>22.8</v>
      </c>
      <c r="H13" s="42">
        <v>32.020000000000003</v>
      </c>
      <c r="I13" s="42">
        <v>60</v>
      </c>
      <c r="J13" s="42">
        <f t="shared" si="1"/>
        <v>13.68</v>
      </c>
      <c r="K13" s="42">
        <f t="shared" si="2"/>
        <v>19.21</v>
      </c>
      <c r="L13" s="44">
        <f t="shared" si="3"/>
        <v>1997.28</v>
      </c>
      <c r="M13" s="44">
        <f t="shared" si="3"/>
        <v>710.77</v>
      </c>
      <c r="N13" s="15">
        <f t="shared" si="0"/>
        <v>2708.05</v>
      </c>
      <c r="O13" s="15">
        <v>0</v>
      </c>
      <c r="P13" s="208"/>
    </row>
    <row r="14" spans="1:16" x14ac:dyDescent="0.3">
      <c r="A14" s="1" t="s">
        <v>10</v>
      </c>
      <c r="B14" s="13">
        <v>13</v>
      </c>
      <c r="C14" s="13">
        <v>2</v>
      </c>
      <c r="D14" s="21">
        <v>21</v>
      </c>
      <c r="E14" s="45">
        <v>170</v>
      </c>
      <c r="F14" s="45">
        <v>34</v>
      </c>
      <c r="G14" s="42">
        <v>22.8</v>
      </c>
      <c r="H14" s="42">
        <v>32.020000000000003</v>
      </c>
      <c r="I14" s="42">
        <v>60</v>
      </c>
      <c r="J14" s="42">
        <f t="shared" si="1"/>
        <v>13.68</v>
      </c>
      <c r="K14" s="42">
        <f t="shared" si="2"/>
        <v>19.21</v>
      </c>
      <c r="L14" s="44">
        <f t="shared" si="3"/>
        <v>2325.6</v>
      </c>
      <c r="M14" s="44">
        <f t="shared" si="3"/>
        <v>653.14</v>
      </c>
      <c r="N14" s="15">
        <f t="shared" si="0"/>
        <v>2978.74</v>
      </c>
      <c r="O14" s="15">
        <v>0</v>
      </c>
      <c r="P14" s="208"/>
    </row>
    <row r="15" spans="1:16" x14ac:dyDescent="0.3">
      <c r="A15" s="1" t="s">
        <v>11</v>
      </c>
      <c r="B15" s="13">
        <v>12</v>
      </c>
      <c r="C15" s="13">
        <v>2</v>
      </c>
      <c r="D15" s="21">
        <v>23</v>
      </c>
      <c r="E15" s="45">
        <v>227</v>
      </c>
      <c r="F15" s="45">
        <v>42</v>
      </c>
      <c r="G15" s="42">
        <v>22.8</v>
      </c>
      <c r="H15" s="42">
        <v>32.020000000000003</v>
      </c>
      <c r="I15" s="42">
        <v>60</v>
      </c>
      <c r="J15" s="42">
        <f t="shared" si="1"/>
        <v>13.68</v>
      </c>
      <c r="K15" s="42">
        <f t="shared" si="2"/>
        <v>19.21</v>
      </c>
      <c r="L15" s="44">
        <f t="shared" si="3"/>
        <v>3105.36</v>
      </c>
      <c r="M15" s="44">
        <f t="shared" si="3"/>
        <v>806.82</v>
      </c>
      <c r="N15" s="15">
        <f t="shared" si="0"/>
        <v>3912.1800000000003</v>
      </c>
      <c r="O15" s="15">
        <f>SUM(N6:N14)</f>
        <v>18575.650000000001</v>
      </c>
      <c r="P15" s="208"/>
    </row>
    <row r="16" spans="1:16" x14ac:dyDescent="0.3">
      <c r="A16" s="1" t="s">
        <v>12</v>
      </c>
      <c r="B16" s="13">
        <v>13</v>
      </c>
      <c r="C16" s="13">
        <v>2</v>
      </c>
      <c r="D16" s="21">
        <v>20</v>
      </c>
      <c r="E16" s="45">
        <v>189</v>
      </c>
      <c r="F16" s="45">
        <v>38</v>
      </c>
      <c r="G16" s="42">
        <v>22.8</v>
      </c>
      <c r="H16" s="42">
        <v>32.020000000000003</v>
      </c>
      <c r="I16" s="21">
        <v>40</v>
      </c>
      <c r="J16" s="42">
        <f t="shared" si="1"/>
        <v>9.1199999999999992</v>
      </c>
      <c r="K16" s="42">
        <f t="shared" si="2"/>
        <v>12.81</v>
      </c>
      <c r="L16" s="44">
        <f t="shared" si="3"/>
        <v>1723.68</v>
      </c>
      <c r="M16" s="44">
        <f t="shared" si="3"/>
        <v>486.78</v>
      </c>
      <c r="N16" s="15">
        <f t="shared" si="0"/>
        <v>2210.46</v>
      </c>
      <c r="O16" s="15">
        <f>N15</f>
        <v>3912.1800000000003</v>
      </c>
      <c r="P16" s="208"/>
    </row>
    <row r="17" spans="1:16" x14ac:dyDescent="0.3">
      <c r="A17" s="1" t="s">
        <v>13</v>
      </c>
      <c r="B17" s="13">
        <v>13</v>
      </c>
      <c r="C17" s="13">
        <v>2</v>
      </c>
      <c r="D17" s="21">
        <v>18</v>
      </c>
      <c r="E17" s="45">
        <v>201</v>
      </c>
      <c r="F17" s="45">
        <v>36</v>
      </c>
      <c r="G17" s="42">
        <v>22.8</v>
      </c>
      <c r="H17" s="42">
        <v>32.020000000000003</v>
      </c>
      <c r="I17" s="21">
        <v>40</v>
      </c>
      <c r="J17" s="42">
        <f t="shared" si="1"/>
        <v>9.1199999999999992</v>
      </c>
      <c r="K17" s="42">
        <f t="shared" si="2"/>
        <v>12.81</v>
      </c>
      <c r="L17" s="44">
        <f t="shared" si="3"/>
        <v>1833.12</v>
      </c>
      <c r="M17" s="44">
        <f t="shared" si="3"/>
        <v>461.16</v>
      </c>
      <c r="N17" s="15">
        <f t="shared" si="0"/>
        <v>2294.2799999999997</v>
      </c>
      <c r="O17" s="15">
        <f>N16</f>
        <v>2210.46</v>
      </c>
      <c r="P17" s="209"/>
    </row>
    <row r="18" spans="1:16" x14ac:dyDescent="0.3">
      <c r="A18" s="1" t="s">
        <v>14</v>
      </c>
      <c r="B18" s="21" t="s">
        <v>18</v>
      </c>
      <c r="C18" s="21" t="s">
        <v>18</v>
      </c>
      <c r="D18" s="21">
        <f>SUM(D6:D17)</f>
        <v>251</v>
      </c>
      <c r="E18" s="45">
        <f>SUM(E6:E17)</f>
        <v>1687</v>
      </c>
      <c r="F18" s="45">
        <f>SUM(F6:F17)</f>
        <v>321</v>
      </c>
      <c r="G18" s="21" t="s">
        <v>18</v>
      </c>
      <c r="H18" s="21" t="s">
        <v>18</v>
      </c>
      <c r="I18" s="21" t="s">
        <v>18</v>
      </c>
      <c r="J18" s="21" t="s">
        <v>18</v>
      </c>
      <c r="K18" s="21" t="s">
        <v>18</v>
      </c>
      <c r="L18" s="5">
        <f>SUM(L6:L17)</f>
        <v>21299.760000000002</v>
      </c>
      <c r="M18" s="5">
        <f>SUM(M6:M17)</f>
        <v>5692.8099999999995</v>
      </c>
      <c r="N18" s="5">
        <f>SUM(N6:N17)</f>
        <v>26992.57</v>
      </c>
      <c r="O18" s="5">
        <f>SUM(O6:O17)</f>
        <v>24698.29</v>
      </c>
      <c r="P18" s="1"/>
    </row>
    <row r="20" spans="1:16" x14ac:dyDescent="0.3">
      <c r="B20" s="226" t="s">
        <v>0</v>
      </c>
      <c r="C20" s="210"/>
      <c r="D20" s="210"/>
      <c r="E20" s="210"/>
      <c r="F20" s="210"/>
      <c r="G20" s="210"/>
      <c r="H20" s="210"/>
      <c r="I20" s="210"/>
      <c r="J20" s="210"/>
      <c r="K20" s="210"/>
      <c r="L20" s="210"/>
      <c r="M20" s="210"/>
      <c r="N20" s="210"/>
      <c r="O20" s="210"/>
      <c r="P20" s="210"/>
    </row>
    <row r="21" spans="1:16" ht="86.4" x14ac:dyDescent="0.3">
      <c r="A21" s="7" t="s">
        <v>172</v>
      </c>
      <c r="B21" s="7" t="s">
        <v>206</v>
      </c>
      <c r="C21" s="7"/>
      <c r="D21" s="7" t="s">
        <v>21</v>
      </c>
      <c r="E21" s="4" t="s">
        <v>208</v>
      </c>
      <c r="F21" s="4"/>
      <c r="G21" s="7" t="s">
        <v>207</v>
      </c>
      <c r="H21" s="7"/>
      <c r="I21" s="7" t="s">
        <v>29</v>
      </c>
      <c r="J21" s="7" t="s">
        <v>144</v>
      </c>
      <c r="K21" s="7" t="s">
        <v>145</v>
      </c>
      <c r="L21" s="7" t="s">
        <v>52</v>
      </c>
      <c r="M21" s="7" t="s">
        <v>53</v>
      </c>
      <c r="N21" s="7" t="s">
        <v>46</v>
      </c>
      <c r="O21" s="4" t="s">
        <v>1</v>
      </c>
      <c r="P21" s="7" t="s">
        <v>192</v>
      </c>
    </row>
    <row r="22" spans="1:16" x14ac:dyDescent="0.3">
      <c r="A22" s="41" t="s">
        <v>47</v>
      </c>
      <c r="B22" s="42">
        <v>15</v>
      </c>
      <c r="C22" s="42"/>
      <c r="D22" s="42">
        <f>'darba dienas'!B4</f>
        <v>22</v>
      </c>
      <c r="E22" s="45">
        <v>247</v>
      </c>
      <c r="F22" s="45">
        <f t="shared" ref="F22" si="4">C22*D22</f>
        <v>0</v>
      </c>
      <c r="G22" s="95">
        <v>24.6</v>
      </c>
      <c r="H22" s="95"/>
      <c r="I22" s="42">
        <v>40</v>
      </c>
      <c r="J22" s="42">
        <f>ROUND(G22*I22 %,2)</f>
        <v>9.84</v>
      </c>
      <c r="K22" s="42">
        <f>ROUND(H22*I22 %,2)</f>
        <v>0</v>
      </c>
      <c r="L22" s="44">
        <f>ROUND(E22*J22,2)</f>
        <v>2430.48</v>
      </c>
      <c r="M22" s="44">
        <f>ROUND(F22*K22,2)</f>
        <v>0</v>
      </c>
      <c r="N22" s="44">
        <f>L22+M22</f>
        <v>2430.48</v>
      </c>
      <c r="O22" s="44">
        <f>N17</f>
        <v>2294.2799999999997</v>
      </c>
      <c r="P22" s="207" t="s">
        <v>19</v>
      </c>
    </row>
    <row r="23" spans="1:16" x14ac:dyDescent="0.3">
      <c r="A23" s="1" t="s">
        <v>3</v>
      </c>
      <c r="B23" s="42">
        <v>15</v>
      </c>
      <c r="C23" s="42"/>
      <c r="D23" s="13">
        <f>'darba dienas'!C4</f>
        <v>20</v>
      </c>
      <c r="E23" s="45">
        <v>255</v>
      </c>
      <c r="F23" s="45">
        <f t="shared" ref="F23:F33" si="5">C23*D23</f>
        <v>0</v>
      </c>
      <c r="G23" s="95">
        <v>24.6</v>
      </c>
      <c r="H23" s="95"/>
      <c r="I23" s="42">
        <v>40</v>
      </c>
      <c r="J23" s="42">
        <f t="shared" ref="J23:J33" si="6">ROUND(G23*I23 %,2)</f>
        <v>9.84</v>
      </c>
      <c r="K23" s="42">
        <f t="shared" ref="K23:K33" si="7">ROUND(H23*I23 %,2)</f>
        <v>0</v>
      </c>
      <c r="L23" s="44">
        <f t="shared" ref="L23:M33" si="8">ROUND(E23*J23,2)</f>
        <v>2509.1999999999998</v>
      </c>
      <c r="M23" s="44">
        <f t="shared" si="8"/>
        <v>0</v>
      </c>
      <c r="N23" s="15">
        <f t="shared" ref="N23:N33" si="9">L23+M23</f>
        <v>2509.1999999999998</v>
      </c>
      <c r="O23" s="15">
        <f>N22</f>
        <v>2430.48</v>
      </c>
      <c r="P23" s="208"/>
    </row>
    <row r="24" spans="1:16" x14ac:dyDescent="0.3">
      <c r="A24" s="1" t="s">
        <v>4</v>
      </c>
      <c r="B24" s="42">
        <v>17</v>
      </c>
      <c r="C24" s="42"/>
      <c r="D24" s="13">
        <f>'darba dienas'!D4</f>
        <v>21</v>
      </c>
      <c r="E24" s="45">
        <v>277</v>
      </c>
      <c r="F24" s="45">
        <f t="shared" si="5"/>
        <v>0</v>
      </c>
      <c r="G24" s="95">
        <v>24.6</v>
      </c>
      <c r="H24" s="95"/>
      <c r="I24" s="42">
        <v>40</v>
      </c>
      <c r="J24" s="42">
        <f t="shared" si="6"/>
        <v>9.84</v>
      </c>
      <c r="K24" s="42">
        <f t="shared" si="7"/>
        <v>0</v>
      </c>
      <c r="L24" s="44">
        <f t="shared" si="8"/>
        <v>2725.68</v>
      </c>
      <c r="M24" s="44">
        <f t="shared" si="8"/>
        <v>0</v>
      </c>
      <c r="N24" s="15">
        <f t="shared" si="9"/>
        <v>2725.68</v>
      </c>
      <c r="O24" s="15">
        <f t="shared" ref="O24:O33" si="10">N23</f>
        <v>2509.1999999999998</v>
      </c>
      <c r="P24" s="208"/>
    </row>
    <row r="25" spans="1:16" x14ac:dyDescent="0.3">
      <c r="A25" s="1" t="s">
        <v>5</v>
      </c>
      <c r="B25" s="42">
        <v>16</v>
      </c>
      <c r="C25" s="42"/>
      <c r="D25" s="13">
        <f>'darba dienas'!E4</f>
        <v>20</v>
      </c>
      <c r="E25" s="45">
        <v>263</v>
      </c>
      <c r="F25" s="45">
        <f t="shared" si="5"/>
        <v>0</v>
      </c>
      <c r="G25" s="95">
        <v>24.6</v>
      </c>
      <c r="H25" s="95"/>
      <c r="I25" s="42">
        <v>40</v>
      </c>
      <c r="J25" s="42">
        <f t="shared" si="6"/>
        <v>9.84</v>
      </c>
      <c r="K25" s="42">
        <f t="shared" si="7"/>
        <v>0</v>
      </c>
      <c r="L25" s="44">
        <f t="shared" si="8"/>
        <v>2587.92</v>
      </c>
      <c r="M25" s="44">
        <f t="shared" si="8"/>
        <v>0</v>
      </c>
      <c r="N25" s="15">
        <f t="shared" si="9"/>
        <v>2587.92</v>
      </c>
      <c r="O25" s="15">
        <f t="shared" si="10"/>
        <v>2725.68</v>
      </c>
      <c r="P25" s="208"/>
    </row>
    <row r="26" spans="1:16" x14ac:dyDescent="0.3">
      <c r="A26" s="1" t="s">
        <v>6</v>
      </c>
      <c r="B26" s="42">
        <v>15</v>
      </c>
      <c r="C26" s="42"/>
      <c r="D26" s="13">
        <f>'darba dienas'!F4</f>
        <v>20</v>
      </c>
      <c r="E26" s="45">
        <v>254</v>
      </c>
      <c r="F26" s="45">
        <f t="shared" si="5"/>
        <v>0</v>
      </c>
      <c r="G26" s="95">
        <v>24.6</v>
      </c>
      <c r="H26" s="95"/>
      <c r="I26" s="42">
        <v>40</v>
      </c>
      <c r="J26" s="42">
        <f t="shared" si="6"/>
        <v>9.84</v>
      </c>
      <c r="K26" s="42">
        <f t="shared" si="7"/>
        <v>0</v>
      </c>
      <c r="L26" s="44">
        <f t="shared" si="8"/>
        <v>2499.36</v>
      </c>
      <c r="M26" s="44">
        <f t="shared" si="8"/>
        <v>0</v>
      </c>
      <c r="N26" s="15">
        <f t="shared" si="9"/>
        <v>2499.36</v>
      </c>
      <c r="O26" s="15">
        <f t="shared" si="10"/>
        <v>2587.92</v>
      </c>
      <c r="P26" s="208"/>
    </row>
    <row r="27" spans="1:16" x14ac:dyDescent="0.3">
      <c r="A27" s="1" t="s">
        <v>7</v>
      </c>
      <c r="B27" s="42">
        <v>15</v>
      </c>
      <c r="C27" s="42"/>
      <c r="D27" s="13">
        <f>'darba dienas'!G4</f>
        <v>19</v>
      </c>
      <c r="E27" s="45">
        <v>213</v>
      </c>
      <c r="F27" s="45">
        <f t="shared" si="5"/>
        <v>0</v>
      </c>
      <c r="G27" s="95">
        <v>24.6</v>
      </c>
      <c r="H27" s="95"/>
      <c r="I27" s="42">
        <v>40</v>
      </c>
      <c r="J27" s="42">
        <f t="shared" si="6"/>
        <v>9.84</v>
      </c>
      <c r="K27" s="42">
        <f t="shared" si="7"/>
        <v>0</v>
      </c>
      <c r="L27" s="44">
        <f t="shared" si="8"/>
        <v>2095.92</v>
      </c>
      <c r="M27" s="44">
        <f t="shared" si="8"/>
        <v>0</v>
      </c>
      <c r="N27" s="15">
        <f t="shared" si="9"/>
        <v>2095.92</v>
      </c>
      <c r="O27" s="15">
        <f t="shared" si="10"/>
        <v>2499.36</v>
      </c>
      <c r="P27" s="208"/>
    </row>
    <row r="28" spans="1:16" x14ac:dyDescent="0.3">
      <c r="A28" s="1" t="s">
        <v>8</v>
      </c>
      <c r="B28" s="42">
        <v>15</v>
      </c>
      <c r="C28" s="42"/>
      <c r="D28" s="13">
        <f>'darba dienas'!H4</f>
        <v>23</v>
      </c>
      <c r="E28" s="45">
        <v>278</v>
      </c>
      <c r="F28" s="45">
        <f t="shared" si="5"/>
        <v>0</v>
      </c>
      <c r="G28" s="95">
        <v>24.6</v>
      </c>
      <c r="H28" s="95"/>
      <c r="I28" s="42">
        <v>40</v>
      </c>
      <c r="J28" s="42">
        <f t="shared" si="6"/>
        <v>9.84</v>
      </c>
      <c r="K28" s="42">
        <f t="shared" si="7"/>
        <v>0</v>
      </c>
      <c r="L28" s="44">
        <f t="shared" si="8"/>
        <v>2735.52</v>
      </c>
      <c r="M28" s="44">
        <f t="shared" si="8"/>
        <v>0</v>
      </c>
      <c r="N28" s="15">
        <f t="shared" si="9"/>
        <v>2735.52</v>
      </c>
      <c r="O28" s="15">
        <f t="shared" si="10"/>
        <v>2095.92</v>
      </c>
      <c r="P28" s="209"/>
    </row>
    <row r="29" spans="1:16" x14ac:dyDescent="0.3">
      <c r="A29" s="1" t="s">
        <v>9</v>
      </c>
      <c r="B29" s="42">
        <v>15</v>
      </c>
      <c r="C29" s="42"/>
      <c r="D29" s="13">
        <f>'darba dienas'!I4</f>
        <v>21</v>
      </c>
      <c r="E29" s="45">
        <v>252</v>
      </c>
      <c r="F29" s="45">
        <f t="shared" si="5"/>
        <v>0</v>
      </c>
      <c r="G29" s="95">
        <v>24.6</v>
      </c>
      <c r="H29" s="95"/>
      <c r="I29" s="42">
        <v>40</v>
      </c>
      <c r="J29" s="42">
        <f t="shared" si="6"/>
        <v>9.84</v>
      </c>
      <c r="K29" s="42">
        <f t="shared" si="7"/>
        <v>0</v>
      </c>
      <c r="L29" s="44">
        <f t="shared" si="8"/>
        <v>2479.6799999999998</v>
      </c>
      <c r="M29" s="44">
        <f t="shared" si="8"/>
        <v>0</v>
      </c>
      <c r="N29" s="15">
        <f t="shared" si="9"/>
        <v>2479.6799999999998</v>
      </c>
      <c r="O29" s="15">
        <f t="shared" si="10"/>
        <v>2735.52</v>
      </c>
      <c r="P29" s="207" t="s">
        <v>20</v>
      </c>
    </row>
    <row r="30" spans="1:16" x14ac:dyDescent="0.3">
      <c r="A30" s="1" t="s">
        <v>10</v>
      </c>
      <c r="B30" s="42">
        <v>15</v>
      </c>
      <c r="C30" s="42"/>
      <c r="D30" s="21">
        <f>'darba dienas'!J4</f>
        <v>22</v>
      </c>
      <c r="E30" s="45">
        <v>252</v>
      </c>
      <c r="F30" s="45">
        <f t="shared" si="5"/>
        <v>0</v>
      </c>
      <c r="G30" s="95">
        <v>24.6</v>
      </c>
      <c r="H30" s="95"/>
      <c r="I30" s="42">
        <v>40</v>
      </c>
      <c r="J30" s="42">
        <f t="shared" si="6"/>
        <v>9.84</v>
      </c>
      <c r="K30" s="42">
        <f t="shared" si="7"/>
        <v>0</v>
      </c>
      <c r="L30" s="44">
        <f t="shared" si="8"/>
        <v>2479.6799999999998</v>
      </c>
      <c r="M30" s="44">
        <f t="shared" si="8"/>
        <v>0</v>
      </c>
      <c r="N30" s="15">
        <f t="shared" si="9"/>
        <v>2479.6799999999998</v>
      </c>
      <c r="O30" s="15">
        <f t="shared" si="10"/>
        <v>2479.6799999999998</v>
      </c>
      <c r="P30" s="208"/>
    </row>
    <row r="31" spans="1:16" x14ac:dyDescent="0.3">
      <c r="A31" s="1" t="s">
        <v>11</v>
      </c>
      <c r="B31" s="42">
        <v>15</v>
      </c>
      <c r="C31" s="42"/>
      <c r="D31" s="21">
        <f>'darba dienas'!K4</f>
        <v>23</v>
      </c>
      <c r="E31" s="45">
        <v>252</v>
      </c>
      <c r="F31" s="45">
        <f t="shared" si="5"/>
        <v>0</v>
      </c>
      <c r="G31" s="95">
        <v>24.6</v>
      </c>
      <c r="H31" s="95"/>
      <c r="I31" s="42">
        <v>40</v>
      </c>
      <c r="J31" s="42">
        <f t="shared" si="6"/>
        <v>9.84</v>
      </c>
      <c r="K31" s="42">
        <f t="shared" si="7"/>
        <v>0</v>
      </c>
      <c r="L31" s="44">
        <f t="shared" si="8"/>
        <v>2479.6799999999998</v>
      </c>
      <c r="M31" s="44">
        <f t="shared" si="8"/>
        <v>0</v>
      </c>
      <c r="N31" s="15">
        <f t="shared" si="9"/>
        <v>2479.6799999999998</v>
      </c>
      <c r="O31" s="15">
        <f t="shared" si="10"/>
        <v>2479.6799999999998</v>
      </c>
      <c r="P31" s="208"/>
    </row>
    <row r="32" spans="1:16" x14ac:dyDescent="0.3">
      <c r="A32" s="1" t="s">
        <v>12</v>
      </c>
      <c r="B32" s="42">
        <v>15</v>
      </c>
      <c r="C32" s="42"/>
      <c r="D32" s="21">
        <f>'darba dienas'!L4</f>
        <v>19</v>
      </c>
      <c r="E32" s="45">
        <v>252</v>
      </c>
      <c r="F32" s="45">
        <f t="shared" si="5"/>
        <v>0</v>
      </c>
      <c r="G32" s="95">
        <v>24.6</v>
      </c>
      <c r="H32" s="95"/>
      <c r="I32" s="21">
        <v>20</v>
      </c>
      <c r="J32" s="42">
        <f t="shared" si="6"/>
        <v>4.92</v>
      </c>
      <c r="K32" s="42">
        <f t="shared" si="7"/>
        <v>0</v>
      </c>
      <c r="L32" s="44">
        <f t="shared" si="8"/>
        <v>1239.8399999999999</v>
      </c>
      <c r="M32" s="44">
        <f t="shared" si="8"/>
        <v>0</v>
      </c>
      <c r="N32" s="15">
        <f t="shared" si="9"/>
        <v>1239.8399999999999</v>
      </c>
      <c r="O32" s="15">
        <f t="shared" si="10"/>
        <v>2479.6799999999998</v>
      </c>
      <c r="P32" s="208"/>
    </row>
    <row r="33" spans="1:16" x14ac:dyDescent="0.3">
      <c r="A33" s="1" t="s">
        <v>13</v>
      </c>
      <c r="B33" s="42">
        <v>15</v>
      </c>
      <c r="C33" s="42"/>
      <c r="D33" s="21">
        <f>'darba dienas'!M4</f>
        <v>19</v>
      </c>
      <c r="E33" s="45">
        <v>252</v>
      </c>
      <c r="F33" s="45">
        <f t="shared" si="5"/>
        <v>0</v>
      </c>
      <c r="G33" s="95">
        <v>24.6</v>
      </c>
      <c r="H33" s="95"/>
      <c r="I33" s="21">
        <v>20</v>
      </c>
      <c r="J33" s="42">
        <f t="shared" si="6"/>
        <v>4.92</v>
      </c>
      <c r="K33" s="42">
        <f t="shared" si="7"/>
        <v>0</v>
      </c>
      <c r="L33" s="44">
        <f t="shared" si="8"/>
        <v>1239.8399999999999</v>
      </c>
      <c r="M33" s="44">
        <f t="shared" si="8"/>
        <v>0</v>
      </c>
      <c r="N33" s="15">
        <f t="shared" si="9"/>
        <v>1239.8399999999999</v>
      </c>
      <c r="O33" s="15">
        <f t="shared" si="10"/>
        <v>1239.8399999999999</v>
      </c>
      <c r="P33" s="209"/>
    </row>
    <row r="34" spans="1:16" x14ac:dyDescent="0.3">
      <c r="A34" s="1" t="s">
        <v>14</v>
      </c>
      <c r="B34" s="21" t="s">
        <v>18</v>
      </c>
      <c r="C34" s="21" t="s">
        <v>18</v>
      </c>
      <c r="D34" s="21">
        <f>SUM(D22:D33)</f>
        <v>249</v>
      </c>
      <c r="E34" s="45">
        <f>SUM(E22:E33)</f>
        <v>3047</v>
      </c>
      <c r="F34" s="45">
        <f>SUM(F22:F33)</f>
        <v>0</v>
      </c>
      <c r="G34" s="21" t="s">
        <v>18</v>
      </c>
      <c r="H34" s="21" t="s">
        <v>18</v>
      </c>
      <c r="I34" s="21" t="s">
        <v>18</v>
      </c>
      <c r="J34" s="21" t="s">
        <v>18</v>
      </c>
      <c r="K34" s="21" t="s">
        <v>18</v>
      </c>
      <c r="L34" s="5">
        <f>SUM(L22:L33)</f>
        <v>27502.800000000003</v>
      </c>
      <c r="M34" s="5">
        <f>SUM(M22:M33)</f>
        <v>0</v>
      </c>
      <c r="N34" s="5">
        <f>SUM(N22:N33)</f>
        <v>27502.800000000003</v>
      </c>
      <c r="O34" s="5">
        <f>SUM(O22:O33)</f>
        <v>28557.24</v>
      </c>
      <c r="P34" s="1"/>
    </row>
    <row r="35" spans="1:16" x14ac:dyDescent="0.3">
      <c r="A35" s="10" t="s">
        <v>263</v>
      </c>
    </row>
    <row r="36" spans="1:16" x14ac:dyDescent="0.3">
      <c r="B36" s="226" t="s">
        <v>26</v>
      </c>
      <c r="C36" s="210"/>
      <c r="D36" s="210"/>
      <c r="E36" s="210"/>
      <c r="F36" s="210"/>
      <c r="G36" s="210"/>
      <c r="H36" s="210"/>
      <c r="I36" s="210"/>
      <c r="J36" s="210"/>
      <c r="K36" s="210"/>
      <c r="L36" s="210"/>
      <c r="M36" s="210"/>
      <c r="N36" s="210"/>
      <c r="O36" s="210"/>
      <c r="P36" s="210"/>
    </row>
    <row r="37" spans="1:16" ht="86.4" x14ac:dyDescent="0.3">
      <c r="A37" s="7" t="s">
        <v>172</v>
      </c>
      <c r="B37" s="7" t="s">
        <v>48</v>
      </c>
      <c r="C37" s="7" t="s">
        <v>49</v>
      </c>
      <c r="D37" s="7" t="s">
        <v>21</v>
      </c>
      <c r="E37" s="4" t="s">
        <v>159</v>
      </c>
      <c r="F37" s="4" t="s">
        <v>160</v>
      </c>
      <c r="G37" s="7" t="s">
        <v>50</v>
      </c>
      <c r="H37" s="7" t="s">
        <v>51</v>
      </c>
      <c r="I37" s="7" t="s">
        <v>30</v>
      </c>
      <c r="J37" s="7" t="s">
        <v>144</v>
      </c>
      <c r="K37" s="7" t="s">
        <v>145</v>
      </c>
      <c r="L37" s="7" t="s">
        <v>52</v>
      </c>
      <c r="M37" s="7" t="s">
        <v>53</v>
      </c>
      <c r="N37" s="7" t="s">
        <v>46</v>
      </c>
      <c r="O37" s="4" t="s">
        <v>1</v>
      </c>
      <c r="P37" s="54" t="s">
        <v>20</v>
      </c>
    </row>
    <row r="38" spans="1:16" x14ac:dyDescent="0.3">
      <c r="A38" s="41" t="s">
        <v>47</v>
      </c>
      <c r="B38" s="42">
        <v>15</v>
      </c>
      <c r="C38" s="42"/>
      <c r="D38" s="42">
        <f>'darba dienas'!B5</f>
        <v>21</v>
      </c>
      <c r="E38" s="45">
        <v>252</v>
      </c>
      <c r="F38" s="45">
        <f t="shared" ref="F38:F49" si="11">C38*D38</f>
        <v>0</v>
      </c>
      <c r="G38" s="95">
        <v>24.6</v>
      </c>
      <c r="H38" s="95"/>
      <c r="I38" s="42">
        <v>20</v>
      </c>
      <c r="J38" s="42">
        <f>ROUND(G38*I38 %,2)</f>
        <v>4.92</v>
      </c>
      <c r="K38" s="42">
        <f>ROUND(H38*I38 %,2)</f>
        <v>0</v>
      </c>
      <c r="L38" s="44">
        <f>ROUND(E38*J38,2)</f>
        <v>1239.8399999999999</v>
      </c>
      <c r="M38" s="44">
        <f>ROUND(F38*K38,2)</f>
        <v>0</v>
      </c>
      <c r="N38" s="44">
        <f>L38+M38</f>
        <v>1239.8399999999999</v>
      </c>
      <c r="O38" s="44">
        <f>N33</f>
        <v>1239.8399999999999</v>
      </c>
      <c r="P38" s="207" t="s">
        <v>20</v>
      </c>
    </row>
    <row r="39" spans="1:16" x14ac:dyDescent="0.3">
      <c r="A39" s="1" t="s">
        <v>3</v>
      </c>
      <c r="B39" s="42">
        <v>15</v>
      </c>
      <c r="C39" s="42"/>
      <c r="D39" s="13">
        <f>'darba dienas'!C5</f>
        <v>20</v>
      </c>
      <c r="E39" s="45">
        <v>252</v>
      </c>
      <c r="F39" s="45">
        <f t="shared" si="11"/>
        <v>0</v>
      </c>
      <c r="G39" s="95">
        <v>24.6</v>
      </c>
      <c r="H39" s="95"/>
      <c r="I39" s="42">
        <v>20</v>
      </c>
      <c r="J39" s="42">
        <f t="shared" ref="J39:J49" si="12">ROUND(G39*I39 %,2)</f>
        <v>4.92</v>
      </c>
      <c r="K39" s="42">
        <f t="shared" ref="K39:K49" si="13">ROUND(H39*I39 %,2)</f>
        <v>0</v>
      </c>
      <c r="L39" s="44">
        <f t="shared" ref="L39:M49" si="14">ROUND(E39*J39,2)</f>
        <v>1239.8399999999999</v>
      </c>
      <c r="M39" s="44">
        <f t="shared" si="14"/>
        <v>0</v>
      </c>
      <c r="N39" s="15">
        <f t="shared" ref="N39:N49" si="15">L39+M39</f>
        <v>1239.8399999999999</v>
      </c>
      <c r="O39" s="15">
        <f>N38</f>
        <v>1239.8399999999999</v>
      </c>
      <c r="P39" s="208"/>
    </row>
    <row r="40" spans="1:16" x14ac:dyDescent="0.3">
      <c r="A40" s="1" t="s">
        <v>4</v>
      </c>
      <c r="B40" s="42">
        <v>15</v>
      </c>
      <c r="C40" s="42"/>
      <c r="D40" s="13">
        <f>'darba dienas'!D5</f>
        <v>22</v>
      </c>
      <c r="E40" s="45">
        <v>252</v>
      </c>
      <c r="F40" s="45">
        <f t="shared" si="11"/>
        <v>0</v>
      </c>
      <c r="G40" s="95">
        <v>24.6</v>
      </c>
      <c r="H40" s="95"/>
      <c r="I40" s="42">
        <v>20</v>
      </c>
      <c r="J40" s="42">
        <f t="shared" si="12"/>
        <v>4.92</v>
      </c>
      <c r="K40" s="42">
        <f t="shared" si="13"/>
        <v>0</v>
      </c>
      <c r="L40" s="44">
        <f t="shared" si="14"/>
        <v>1239.8399999999999</v>
      </c>
      <c r="M40" s="44">
        <f t="shared" si="14"/>
        <v>0</v>
      </c>
      <c r="N40" s="15">
        <f t="shared" si="15"/>
        <v>1239.8399999999999</v>
      </c>
      <c r="O40" s="15">
        <f>N39</f>
        <v>1239.8399999999999</v>
      </c>
      <c r="P40" s="208"/>
    </row>
    <row r="41" spans="1:16" x14ac:dyDescent="0.3">
      <c r="A41" s="1" t="s">
        <v>5</v>
      </c>
      <c r="B41" s="42">
        <v>15</v>
      </c>
      <c r="C41" s="42"/>
      <c r="D41" s="13">
        <f>'darba dienas'!E5</f>
        <v>21</v>
      </c>
      <c r="E41" s="45">
        <v>252</v>
      </c>
      <c r="F41" s="45">
        <f t="shared" si="11"/>
        <v>0</v>
      </c>
      <c r="G41" s="95">
        <v>24.6</v>
      </c>
      <c r="H41" s="95"/>
      <c r="I41" s="42">
        <v>20</v>
      </c>
      <c r="J41" s="42">
        <f t="shared" si="12"/>
        <v>4.92</v>
      </c>
      <c r="K41" s="42">
        <f t="shared" si="13"/>
        <v>0</v>
      </c>
      <c r="L41" s="44">
        <f t="shared" si="14"/>
        <v>1239.8399999999999</v>
      </c>
      <c r="M41" s="44">
        <f t="shared" si="14"/>
        <v>0</v>
      </c>
      <c r="N41" s="15">
        <f t="shared" si="15"/>
        <v>1239.8399999999999</v>
      </c>
      <c r="O41" s="15">
        <f>N40</f>
        <v>1239.8399999999999</v>
      </c>
      <c r="P41" s="208"/>
    </row>
    <row r="42" spans="1:16" x14ac:dyDescent="0.3">
      <c r="A42" s="1" t="s">
        <v>6</v>
      </c>
      <c r="B42" s="42">
        <v>15</v>
      </c>
      <c r="C42" s="42"/>
      <c r="D42" s="13">
        <f>'darba dienas'!F5</f>
        <v>19</v>
      </c>
      <c r="E42" s="45">
        <v>252</v>
      </c>
      <c r="F42" s="45">
        <f t="shared" si="11"/>
        <v>0</v>
      </c>
      <c r="G42" s="95">
        <v>24.6</v>
      </c>
      <c r="H42" s="95"/>
      <c r="I42" s="42">
        <v>20</v>
      </c>
      <c r="J42" s="42">
        <f t="shared" si="12"/>
        <v>4.92</v>
      </c>
      <c r="K42" s="42">
        <f t="shared" si="13"/>
        <v>0</v>
      </c>
      <c r="L42" s="44">
        <f t="shared" si="14"/>
        <v>1239.8399999999999</v>
      </c>
      <c r="M42" s="44">
        <f t="shared" si="14"/>
        <v>0</v>
      </c>
      <c r="N42" s="15">
        <f t="shared" si="15"/>
        <v>1239.8399999999999</v>
      </c>
      <c r="O42" s="15">
        <f t="shared" ref="O42:O46" si="16">N41</f>
        <v>1239.8399999999999</v>
      </c>
      <c r="P42" s="208"/>
    </row>
    <row r="43" spans="1:16" x14ac:dyDescent="0.3">
      <c r="A43" s="1" t="s">
        <v>7</v>
      </c>
      <c r="B43" s="42">
        <v>15</v>
      </c>
      <c r="C43" s="42"/>
      <c r="D43" s="13">
        <f>'darba dienas'!G5</f>
        <v>20</v>
      </c>
      <c r="E43" s="45">
        <v>252</v>
      </c>
      <c r="F43" s="45">
        <f t="shared" si="11"/>
        <v>0</v>
      </c>
      <c r="G43" s="95">
        <v>24.6</v>
      </c>
      <c r="H43" s="95"/>
      <c r="I43" s="42">
        <v>20</v>
      </c>
      <c r="J43" s="42">
        <f t="shared" si="12"/>
        <v>4.92</v>
      </c>
      <c r="K43" s="42">
        <f t="shared" si="13"/>
        <v>0</v>
      </c>
      <c r="L43" s="44">
        <f t="shared" si="14"/>
        <v>1239.8399999999999</v>
      </c>
      <c r="M43" s="44">
        <f t="shared" si="14"/>
        <v>0</v>
      </c>
      <c r="N43" s="15">
        <f t="shared" si="15"/>
        <v>1239.8399999999999</v>
      </c>
      <c r="O43" s="15">
        <f t="shared" si="16"/>
        <v>1239.8399999999999</v>
      </c>
      <c r="P43" s="208"/>
    </row>
    <row r="44" spans="1:16" x14ac:dyDescent="0.3">
      <c r="A44" s="1" t="s">
        <v>8</v>
      </c>
      <c r="B44" s="42">
        <v>15</v>
      </c>
      <c r="C44" s="42"/>
      <c r="D44" s="13">
        <f>'darba dienas'!H5</f>
        <v>23</v>
      </c>
      <c r="E44" s="45">
        <v>252</v>
      </c>
      <c r="F44" s="45">
        <f t="shared" si="11"/>
        <v>0</v>
      </c>
      <c r="G44" s="95">
        <v>24.6</v>
      </c>
      <c r="H44" s="95"/>
      <c r="I44" s="42">
        <v>20</v>
      </c>
      <c r="J44" s="42">
        <f t="shared" si="12"/>
        <v>4.92</v>
      </c>
      <c r="K44" s="42">
        <f t="shared" si="13"/>
        <v>0</v>
      </c>
      <c r="L44" s="44">
        <f t="shared" si="14"/>
        <v>1239.8399999999999</v>
      </c>
      <c r="M44" s="44">
        <f t="shared" si="14"/>
        <v>0</v>
      </c>
      <c r="N44" s="15">
        <f t="shared" si="15"/>
        <v>1239.8399999999999</v>
      </c>
      <c r="O44" s="15">
        <f t="shared" si="16"/>
        <v>1239.8399999999999</v>
      </c>
      <c r="P44" s="208"/>
    </row>
    <row r="45" spans="1:16" x14ac:dyDescent="0.3">
      <c r="A45" s="1" t="s">
        <v>9</v>
      </c>
      <c r="B45" s="42">
        <v>15</v>
      </c>
      <c r="C45" s="42"/>
      <c r="D45" s="13">
        <f>'darba dienas'!I5</f>
        <v>21</v>
      </c>
      <c r="E45" s="45">
        <v>252</v>
      </c>
      <c r="F45" s="45">
        <f t="shared" si="11"/>
        <v>0</v>
      </c>
      <c r="G45" s="95">
        <v>24.6</v>
      </c>
      <c r="H45" s="95"/>
      <c r="I45" s="42">
        <v>20</v>
      </c>
      <c r="J45" s="42">
        <f t="shared" si="12"/>
        <v>4.92</v>
      </c>
      <c r="K45" s="42">
        <f t="shared" si="13"/>
        <v>0</v>
      </c>
      <c r="L45" s="44">
        <f t="shared" si="14"/>
        <v>1239.8399999999999</v>
      </c>
      <c r="M45" s="44">
        <f t="shared" si="14"/>
        <v>0</v>
      </c>
      <c r="N45" s="15">
        <f t="shared" si="15"/>
        <v>1239.8399999999999</v>
      </c>
      <c r="O45" s="15">
        <f t="shared" si="16"/>
        <v>1239.8399999999999</v>
      </c>
      <c r="P45" s="208"/>
    </row>
    <row r="46" spans="1:16" x14ac:dyDescent="0.3">
      <c r="A46" s="1" t="s">
        <v>10</v>
      </c>
      <c r="B46" s="42">
        <v>15</v>
      </c>
      <c r="C46" s="42"/>
      <c r="D46" s="21">
        <f>'darba dienas'!J5</f>
        <v>22</v>
      </c>
      <c r="E46" s="45">
        <v>252</v>
      </c>
      <c r="F46" s="45">
        <f t="shared" si="11"/>
        <v>0</v>
      </c>
      <c r="G46" s="95">
        <v>24.6</v>
      </c>
      <c r="H46" s="95"/>
      <c r="I46" s="42">
        <v>20</v>
      </c>
      <c r="J46" s="42">
        <f t="shared" si="12"/>
        <v>4.92</v>
      </c>
      <c r="K46" s="42">
        <f t="shared" si="13"/>
        <v>0</v>
      </c>
      <c r="L46" s="44">
        <f t="shared" si="14"/>
        <v>1239.8399999999999</v>
      </c>
      <c r="M46" s="44">
        <f t="shared" si="14"/>
        <v>0</v>
      </c>
      <c r="N46" s="15">
        <f t="shared" si="15"/>
        <v>1239.8399999999999</v>
      </c>
      <c r="O46" s="15">
        <f t="shared" si="16"/>
        <v>1239.8399999999999</v>
      </c>
      <c r="P46" s="208"/>
    </row>
    <row r="47" spans="1:16" x14ac:dyDescent="0.3">
      <c r="A47" s="1" t="s">
        <v>11</v>
      </c>
      <c r="B47" s="42">
        <v>15</v>
      </c>
      <c r="C47" s="42"/>
      <c r="D47" s="21">
        <f>'darba dienas'!K5</f>
        <v>22</v>
      </c>
      <c r="E47" s="45">
        <v>252</v>
      </c>
      <c r="F47" s="45">
        <f t="shared" si="11"/>
        <v>0</v>
      </c>
      <c r="G47" s="95">
        <v>24.6</v>
      </c>
      <c r="H47" s="95"/>
      <c r="I47" s="42">
        <v>20</v>
      </c>
      <c r="J47" s="42">
        <f t="shared" si="12"/>
        <v>4.92</v>
      </c>
      <c r="K47" s="42">
        <f t="shared" si="13"/>
        <v>0</v>
      </c>
      <c r="L47" s="44">
        <f t="shared" si="14"/>
        <v>1239.8399999999999</v>
      </c>
      <c r="M47" s="44">
        <f t="shared" si="14"/>
        <v>0</v>
      </c>
      <c r="N47" s="15">
        <f t="shared" si="15"/>
        <v>1239.8399999999999</v>
      </c>
      <c r="O47" s="15">
        <f>N46</f>
        <v>1239.8399999999999</v>
      </c>
      <c r="P47" s="208"/>
    </row>
    <row r="48" spans="1:16" x14ac:dyDescent="0.3">
      <c r="A48" s="1" t="s">
        <v>12</v>
      </c>
      <c r="B48" s="13"/>
      <c r="C48" s="13"/>
      <c r="D48" s="21">
        <f>'darba dienas'!L54</f>
        <v>0</v>
      </c>
      <c r="E48" s="45">
        <f t="shared" ref="E48:E49" si="17">B48*D48</f>
        <v>0</v>
      </c>
      <c r="F48" s="45">
        <f t="shared" si="11"/>
        <v>0</v>
      </c>
      <c r="G48" s="43"/>
      <c r="H48" s="43"/>
      <c r="I48" s="21"/>
      <c r="J48" s="42">
        <f t="shared" si="12"/>
        <v>0</v>
      </c>
      <c r="K48" s="42">
        <f t="shared" si="13"/>
        <v>0</v>
      </c>
      <c r="L48" s="44">
        <f t="shared" si="14"/>
        <v>0</v>
      </c>
      <c r="M48" s="44">
        <f t="shared" si="14"/>
        <v>0</v>
      </c>
      <c r="N48" s="15">
        <f t="shared" si="15"/>
        <v>0</v>
      </c>
      <c r="O48" s="15">
        <f>N47</f>
        <v>1239.8399999999999</v>
      </c>
      <c r="P48" s="208"/>
    </row>
    <row r="49" spans="1:16" x14ac:dyDescent="0.3">
      <c r="A49" s="1" t="s">
        <v>13</v>
      </c>
      <c r="B49" s="13"/>
      <c r="C49" s="13"/>
      <c r="D49" s="21">
        <f>'darba dienas'!M54</f>
        <v>0</v>
      </c>
      <c r="E49" s="45">
        <f t="shared" si="17"/>
        <v>0</v>
      </c>
      <c r="F49" s="45">
        <f t="shared" si="11"/>
        <v>0</v>
      </c>
      <c r="G49" s="43"/>
      <c r="H49" s="43"/>
      <c r="I49" s="21"/>
      <c r="J49" s="42">
        <f t="shared" si="12"/>
        <v>0</v>
      </c>
      <c r="K49" s="42">
        <f t="shared" si="13"/>
        <v>0</v>
      </c>
      <c r="L49" s="44">
        <f t="shared" si="14"/>
        <v>0</v>
      </c>
      <c r="M49" s="44">
        <f t="shared" si="14"/>
        <v>0</v>
      </c>
      <c r="N49" s="15">
        <f t="shared" si="15"/>
        <v>0</v>
      </c>
      <c r="O49" s="15">
        <f>N48</f>
        <v>0</v>
      </c>
      <c r="P49" s="209"/>
    </row>
    <row r="50" spans="1:16" x14ac:dyDescent="0.3">
      <c r="A50" s="1" t="s">
        <v>14</v>
      </c>
      <c r="B50" s="21" t="s">
        <v>18</v>
      </c>
      <c r="C50" s="21" t="s">
        <v>18</v>
      </c>
      <c r="D50" s="21">
        <f>SUM(D38:D49)</f>
        <v>211</v>
      </c>
      <c r="E50" s="45">
        <f>SUM(E38:E49)</f>
        <v>2520</v>
      </c>
      <c r="F50" s="45">
        <f>SUM(F38:F49)</f>
        <v>0</v>
      </c>
      <c r="G50" s="21" t="s">
        <v>18</v>
      </c>
      <c r="H50" s="21" t="s">
        <v>18</v>
      </c>
      <c r="I50" s="21" t="s">
        <v>18</v>
      </c>
      <c r="J50" s="21" t="s">
        <v>18</v>
      </c>
      <c r="K50" s="21" t="s">
        <v>18</v>
      </c>
      <c r="L50" s="5">
        <f>SUM(L38:L49)</f>
        <v>12398.4</v>
      </c>
      <c r="M50" s="5">
        <f>SUM(M38:M49)</f>
        <v>0</v>
      </c>
      <c r="N50" s="5">
        <f>SUM(N38:N49)</f>
        <v>12398.4</v>
      </c>
      <c r="O50" s="5">
        <f>SUM(O38:O49)</f>
        <v>13638.24</v>
      </c>
      <c r="P50" s="1"/>
    </row>
  </sheetData>
  <mergeCells count="7">
    <mergeCell ref="P38:P49"/>
    <mergeCell ref="B4:P4"/>
    <mergeCell ref="P6:P17"/>
    <mergeCell ref="B20:P20"/>
    <mergeCell ref="B36:P36"/>
    <mergeCell ref="P22:P28"/>
    <mergeCell ref="P29:P33"/>
  </mergeCells>
  <pageMargins left="0.7" right="0.7" top="0.75" bottom="0.75" header="0.3" footer="0.3"/>
  <pageSetup paperSize="9" scale="64" fitToHeight="0"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3EB42-B1CC-449B-B8A0-4E94EB424A6C}">
  <sheetPr>
    <pageSetUpPr fitToPage="1"/>
  </sheetPr>
  <dimension ref="A3:P81"/>
  <sheetViews>
    <sheetView topLeftCell="A10" workbookViewId="0">
      <selection activeCell="H26" sqref="H26"/>
    </sheetView>
  </sheetViews>
  <sheetFormatPr defaultRowHeight="14.4" x14ac:dyDescent="0.3"/>
  <cols>
    <col min="1" max="1" width="19.21875" customWidth="1"/>
    <col min="2" max="2" width="12" customWidth="1"/>
    <col min="3" max="3" width="13.44140625" customWidth="1"/>
    <col min="4" max="5" width="12" customWidth="1"/>
    <col min="6" max="6" width="12.77734375" customWidth="1"/>
    <col min="7" max="7" width="10.77734375" customWidth="1"/>
    <col min="8" max="8" width="15" customWidth="1"/>
    <col min="9" max="10" width="12" customWidth="1"/>
    <col min="11" max="11" width="13.77734375" customWidth="1"/>
    <col min="12" max="14" width="12" customWidth="1"/>
  </cols>
  <sheetData>
    <row r="3" spans="1:16" x14ac:dyDescent="0.3">
      <c r="B3" s="191" t="s">
        <v>25</v>
      </c>
      <c r="C3" s="191"/>
      <c r="D3" s="191"/>
      <c r="E3" s="191"/>
      <c r="F3" s="191"/>
      <c r="G3" s="191"/>
      <c r="H3" s="191"/>
      <c r="I3" s="191"/>
      <c r="J3" s="191"/>
      <c r="K3" s="191"/>
      <c r="L3" s="191"/>
      <c r="M3" s="191"/>
      <c r="N3" s="191"/>
      <c r="O3" s="191"/>
      <c r="P3" s="191"/>
    </row>
    <row r="4" spans="1:16" ht="86.4" x14ac:dyDescent="0.3">
      <c r="A4" s="7" t="s">
        <v>173</v>
      </c>
      <c r="B4" s="7" t="s">
        <v>48</v>
      </c>
      <c r="C4" s="7" t="s">
        <v>49</v>
      </c>
      <c r="D4" s="7" t="s">
        <v>21</v>
      </c>
      <c r="E4" s="4" t="s">
        <v>159</v>
      </c>
      <c r="F4" s="4" t="s">
        <v>160</v>
      </c>
      <c r="G4" s="7" t="s">
        <v>50</v>
      </c>
      <c r="H4" s="7" t="s">
        <v>51</v>
      </c>
      <c r="I4" s="7" t="s">
        <v>24</v>
      </c>
      <c r="J4" s="7" t="s">
        <v>144</v>
      </c>
      <c r="K4" s="7" t="s">
        <v>145</v>
      </c>
      <c r="L4" s="7" t="s">
        <v>52</v>
      </c>
      <c r="M4" s="7" t="s">
        <v>53</v>
      </c>
      <c r="N4" s="7" t="s">
        <v>46</v>
      </c>
      <c r="O4" s="4" t="s">
        <v>1</v>
      </c>
      <c r="P4" s="54" t="s">
        <v>19</v>
      </c>
    </row>
    <row r="5" spans="1:16" x14ac:dyDescent="0.3">
      <c r="A5" s="41" t="s">
        <v>47</v>
      </c>
      <c r="B5" s="42"/>
      <c r="C5" s="42"/>
      <c r="D5" s="42">
        <v>22</v>
      </c>
      <c r="E5" s="49"/>
      <c r="F5" s="49"/>
      <c r="G5" s="42">
        <v>19.96</v>
      </c>
      <c r="H5" s="42">
        <v>24.87</v>
      </c>
      <c r="I5" s="42"/>
      <c r="J5" s="42">
        <f>ROUND(G5*I5 %,2)</f>
        <v>0</v>
      </c>
      <c r="K5" s="42">
        <f>ROUND(H5*I5 %,2)</f>
        <v>0</v>
      </c>
      <c r="L5" s="44">
        <f>ROUND(E5*J5,2)</f>
        <v>0</v>
      </c>
      <c r="M5" s="44">
        <f>ROUND(F5*K5,2)</f>
        <v>0</v>
      </c>
      <c r="N5" s="44">
        <f>L5+M5</f>
        <v>0</v>
      </c>
      <c r="O5" s="44">
        <v>0</v>
      </c>
      <c r="P5" s="207" t="s">
        <v>19</v>
      </c>
    </row>
    <row r="6" spans="1:16" x14ac:dyDescent="0.3">
      <c r="A6" s="1" t="s">
        <v>3</v>
      </c>
      <c r="B6" s="13">
        <v>12</v>
      </c>
      <c r="C6" s="13">
        <v>2</v>
      </c>
      <c r="D6" s="13">
        <v>21</v>
      </c>
      <c r="E6" s="45">
        <v>147</v>
      </c>
      <c r="F6" s="45">
        <v>50</v>
      </c>
      <c r="G6" s="42">
        <v>19.96</v>
      </c>
      <c r="H6" s="42">
        <v>24.87</v>
      </c>
      <c r="I6" s="42">
        <v>80</v>
      </c>
      <c r="J6" s="44">
        <f>ROUND(G6*I6 %,2)</f>
        <v>15.97</v>
      </c>
      <c r="K6" s="44">
        <f>ROUND(H6*I6 %,2)</f>
        <v>19.899999999999999</v>
      </c>
      <c r="L6" s="44">
        <f>ROUND(E6*J6,2)</f>
        <v>2347.59</v>
      </c>
      <c r="M6" s="44">
        <f>ROUND(F6*K6,2)</f>
        <v>995</v>
      </c>
      <c r="N6" s="15">
        <f t="shared" ref="N6:N16" si="0">L6+M6</f>
        <v>3342.59</v>
      </c>
      <c r="O6" s="15">
        <v>0</v>
      </c>
      <c r="P6" s="208"/>
    </row>
    <row r="7" spans="1:16" x14ac:dyDescent="0.3">
      <c r="A7" s="1" t="s">
        <v>4</v>
      </c>
      <c r="B7" s="13">
        <v>16</v>
      </c>
      <c r="C7" s="13">
        <v>2</v>
      </c>
      <c r="D7" s="13">
        <v>20</v>
      </c>
      <c r="E7" s="45">
        <v>177</v>
      </c>
      <c r="F7" s="45">
        <v>49</v>
      </c>
      <c r="G7" s="42">
        <v>19.96</v>
      </c>
      <c r="H7" s="42">
        <v>24.87</v>
      </c>
      <c r="I7" s="42">
        <v>80</v>
      </c>
      <c r="J7" s="44">
        <f t="shared" ref="J7:J16" si="1">ROUND(G7*I7 %,2)</f>
        <v>15.97</v>
      </c>
      <c r="K7" s="44">
        <f t="shared" ref="K7:K16" si="2">ROUND(H7*I7 %,2)</f>
        <v>19.899999999999999</v>
      </c>
      <c r="L7" s="44">
        <f t="shared" ref="L7:M16" si="3">ROUND(E7*J7,2)</f>
        <v>2826.69</v>
      </c>
      <c r="M7" s="44">
        <f t="shared" si="3"/>
        <v>975.1</v>
      </c>
      <c r="N7" s="15">
        <f t="shared" si="0"/>
        <v>3801.79</v>
      </c>
      <c r="O7" s="15">
        <v>0</v>
      </c>
      <c r="P7" s="208"/>
    </row>
    <row r="8" spans="1:16" x14ac:dyDescent="0.3">
      <c r="A8" s="1" t="s">
        <v>5</v>
      </c>
      <c r="B8" s="13">
        <v>15</v>
      </c>
      <c r="C8" s="13">
        <v>2</v>
      </c>
      <c r="D8" s="13">
        <v>21</v>
      </c>
      <c r="E8" s="45">
        <v>187</v>
      </c>
      <c r="F8" s="45">
        <v>26</v>
      </c>
      <c r="G8" s="42">
        <v>19.96</v>
      </c>
      <c r="H8" s="42">
        <v>24.87</v>
      </c>
      <c r="I8" s="42">
        <v>80</v>
      </c>
      <c r="J8" s="44">
        <f t="shared" si="1"/>
        <v>15.97</v>
      </c>
      <c r="K8" s="44">
        <f t="shared" si="2"/>
        <v>19.899999999999999</v>
      </c>
      <c r="L8" s="44">
        <f t="shared" si="3"/>
        <v>2986.39</v>
      </c>
      <c r="M8" s="44">
        <f t="shared" si="3"/>
        <v>517.4</v>
      </c>
      <c r="N8" s="15">
        <f t="shared" si="0"/>
        <v>3503.79</v>
      </c>
      <c r="O8" s="15">
        <v>0</v>
      </c>
      <c r="P8" s="208"/>
    </row>
    <row r="9" spans="1:16" x14ac:dyDescent="0.3">
      <c r="A9" s="1" t="s">
        <v>6</v>
      </c>
      <c r="B9" s="13">
        <v>16</v>
      </c>
      <c r="C9" s="13">
        <v>2</v>
      </c>
      <c r="D9" s="13">
        <v>21</v>
      </c>
      <c r="E9" s="45">
        <v>196</v>
      </c>
      <c r="F9" s="45">
        <v>45</v>
      </c>
      <c r="G9" s="42">
        <v>19.96</v>
      </c>
      <c r="H9" s="42">
        <v>24.87</v>
      </c>
      <c r="I9" s="42">
        <v>80</v>
      </c>
      <c r="J9" s="44">
        <f t="shared" si="1"/>
        <v>15.97</v>
      </c>
      <c r="K9" s="44">
        <f t="shared" si="2"/>
        <v>19.899999999999999</v>
      </c>
      <c r="L9" s="44">
        <f t="shared" si="3"/>
        <v>3130.12</v>
      </c>
      <c r="M9" s="44">
        <f t="shared" si="3"/>
        <v>895.5</v>
      </c>
      <c r="N9" s="15">
        <f t="shared" si="0"/>
        <v>4025.62</v>
      </c>
      <c r="O9" s="15">
        <v>0</v>
      </c>
      <c r="P9" s="208"/>
    </row>
    <row r="10" spans="1:16" x14ac:dyDescent="0.3">
      <c r="A10" s="1" t="s">
        <v>7</v>
      </c>
      <c r="B10" s="13">
        <v>15</v>
      </c>
      <c r="C10" s="13">
        <v>2</v>
      </c>
      <c r="D10" s="13">
        <v>19</v>
      </c>
      <c r="E10" s="45">
        <v>188</v>
      </c>
      <c r="F10" s="45">
        <v>39</v>
      </c>
      <c r="G10" s="42">
        <v>19.96</v>
      </c>
      <c r="H10" s="42">
        <v>24.87</v>
      </c>
      <c r="I10" s="42">
        <v>80</v>
      </c>
      <c r="J10" s="44">
        <f t="shared" si="1"/>
        <v>15.97</v>
      </c>
      <c r="K10" s="44">
        <f t="shared" si="2"/>
        <v>19.899999999999999</v>
      </c>
      <c r="L10" s="44">
        <f t="shared" si="3"/>
        <v>3002.36</v>
      </c>
      <c r="M10" s="44">
        <f t="shared" si="3"/>
        <v>776.1</v>
      </c>
      <c r="N10" s="15">
        <f t="shared" si="0"/>
        <v>3778.46</v>
      </c>
      <c r="O10" s="15">
        <v>0</v>
      </c>
      <c r="P10" s="208"/>
    </row>
    <row r="11" spans="1:16" x14ac:dyDescent="0.3">
      <c r="A11" s="1" t="s">
        <v>8</v>
      </c>
      <c r="B11" s="13">
        <v>14</v>
      </c>
      <c r="C11" s="13">
        <v>2</v>
      </c>
      <c r="D11" s="13">
        <v>23</v>
      </c>
      <c r="E11" s="45">
        <v>162</v>
      </c>
      <c r="F11" s="45">
        <v>56</v>
      </c>
      <c r="G11" s="42">
        <v>19.96</v>
      </c>
      <c r="H11" s="42">
        <v>24.87</v>
      </c>
      <c r="I11" s="42">
        <v>80</v>
      </c>
      <c r="J11" s="44">
        <f t="shared" si="1"/>
        <v>15.97</v>
      </c>
      <c r="K11" s="44">
        <f t="shared" si="2"/>
        <v>19.899999999999999</v>
      </c>
      <c r="L11" s="44">
        <f t="shared" si="3"/>
        <v>2587.14</v>
      </c>
      <c r="M11" s="44">
        <f t="shared" si="3"/>
        <v>1114.4000000000001</v>
      </c>
      <c r="N11" s="15">
        <f t="shared" si="0"/>
        <v>3701.54</v>
      </c>
      <c r="O11" s="15">
        <v>0</v>
      </c>
      <c r="P11" s="208"/>
    </row>
    <row r="12" spans="1:16" x14ac:dyDescent="0.3">
      <c r="A12" s="1" t="s">
        <v>9</v>
      </c>
      <c r="B12" s="13">
        <v>17</v>
      </c>
      <c r="C12" s="13">
        <v>2</v>
      </c>
      <c r="D12" s="13">
        <v>22</v>
      </c>
      <c r="E12" s="45">
        <v>191</v>
      </c>
      <c r="F12" s="45">
        <v>51</v>
      </c>
      <c r="G12" s="42">
        <v>19.96</v>
      </c>
      <c r="H12" s="42">
        <v>24.87</v>
      </c>
      <c r="I12" s="42">
        <v>80</v>
      </c>
      <c r="J12" s="44">
        <f t="shared" si="1"/>
        <v>15.97</v>
      </c>
      <c r="K12" s="44">
        <f t="shared" si="2"/>
        <v>19.899999999999999</v>
      </c>
      <c r="L12" s="44">
        <f t="shared" si="3"/>
        <v>3050.27</v>
      </c>
      <c r="M12" s="44">
        <f t="shared" si="3"/>
        <v>1014.9</v>
      </c>
      <c r="N12" s="15">
        <f t="shared" si="0"/>
        <v>4065.17</v>
      </c>
      <c r="O12" s="15">
        <v>0</v>
      </c>
      <c r="P12" s="208"/>
    </row>
    <row r="13" spans="1:16" x14ac:dyDescent="0.3">
      <c r="A13" s="1" t="s">
        <v>10</v>
      </c>
      <c r="B13" s="13">
        <v>18</v>
      </c>
      <c r="C13" s="13">
        <v>2</v>
      </c>
      <c r="D13" s="21">
        <v>21</v>
      </c>
      <c r="E13" s="45">
        <v>196</v>
      </c>
      <c r="F13" s="45">
        <v>32</v>
      </c>
      <c r="G13" s="42">
        <v>19.96</v>
      </c>
      <c r="H13" s="42">
        <v>24.87</v>
      </c>
      <c r="I13" s="42">
        <v>80</v>
      </c>
      <c r="J13" s="44">
        <f t="shared" si="1"/>
        <v>15.97</v>
      </c>
      <c r="K13" s="44">
        <f t="shared" si="2"/>
        <v>19.899999999999999</v>
      </c>
      <c r="L13" s="44">
        <f t="shared" si="3"/>
        <v>3130.12</v>
      </c>
      <c r="M13" s="44">
        <f t="shared" si="3"/>
        <v>636.79999999999995</v>
      </c>
      <c r="N13" s="15">
        <f t="shared" si="0"/>
        <v>3766.92</v>
      </c>
      <c r="O13" s="15">
        <v>0</v>
      </c>
      <c r="P13" s="208"/>
    </row>
    <row r="14" spans="1:16" x14ac:dyDescent="0.3">
      <c r="A14" s="1" t="s">
        <v>11</v>
      </c>
      <c r="B14" s="13">
        <v>15</v>
      </c>
      <c r="C14" s="13">
        <v>2</v>
      </c>
      <c r="D14" s="21">
        <v>23</v>
      </c>
      <c r="E14" s="45">
        <v>230</v>
      </c>
      <c r="F14" s="45">
        <v>29</v>
      </c>
      <c r="G14" s="42">
        <v>19.96</v>
      </c>
      <c r="H14" s="42">
        <v>24.87</v>
      </c>
      <c r="I14" s="42">
        <v>80</v>
      </c>
      <c r="J14" s="44">
        <f t="shared" si="1"/>
        <v>15.97</v>
      </c>
      <c r="K14" s="44">
        <f t="shared" si="2"/>
        <v>19.899999999999999</v>
      </c>
      <c r="L14" s="44">
        <f t="shared" si="3"/>
        <v>3673.1</v>
      </c>
      <c r="M14" s="44">
        <f t="shared" si="3"/>
        <v>577.1</v>
      </c>
      <c r="N14" s="15">
        <f t="shared" si="0"/>
        <v>4250.2</v>
      </c>
      <c r="O14" s="15">
        <f>SUM(N5:N13)</f>
        <v>29985.879999999997</v>
      </c>
      <c r="P14" s="208"/>
    </row>
    <row r="15" spans="1:16" x14ac:dyDescent="0.3">
      <c r="A15" s="1" t="s">
        <v>12</v>
      </c>
      <c r="B15" s="13">
        <v>16</v>
      </c>
      <c r="C15" s="13">
        <v>2</v>
      </c>
      <c r="D15" s="21">
        <v>20</v>
      </c>
      <c r="E15" s="45">
        <v>198</v>
      </c>
      <c r="F15" s="45">
        <v>27</v>
      </c>
      <c r="G15" s="42">
        <v>19.96</v>
      </c>
      <c r="H15" s="42">
        <v>24.87</v>
      </c>
      <c r="I15" s="42">
        <v>80</v>
      </c>
      <c r="J15" s="44">
        <f t="shared" si="1"/>
        <v>15.97</v>
      </c>
      <c r="K15" s="44">
        <f t="shared" si="2"/>
        <v>19.899999999999999</v>
      </c>
      <c r="L15" s="44">
        <f t="shared" si="3"/>
        <v>3162.06</v>
      </c>
      <c r="M15" s="44">
        <f t="shared" si="3"/>
        <v>537.29999999999995</v>
      </c>
      <c r="N15" s="15">
        <f t="shared" si="0"/>
        <v>3699.3599999999997</v>
      </c>
      <c r="O15" s="15">
        <f>N14</f>
        <v>4250.2</v>
      </c>
      <c r="P15" s="208"/>
    </row>
    <row r="16" spans="1:16" x14ac:dyDescent="0.3">
      <c r="A16" s="1" t="s">
        <v>13</v>
      </c>
      <c r="B16" s="13">
        <v>16</v>
      </c>
      <c r="C16" s="13">
        <v>2</v>
      </c>
      <c r="D16" s="21">
        <v>18</v>
      </c>
      <c r="E16" s="45">
        <v>217</v>
      </c>
      <c r="F16" s="45">
        <v>25</v>
      </c>
      <c r="G16" s="42">
        <v>19.96</v>
      </c>
      <c r="H16" s="42">
        <v>24.87</v>
      </c>
      <c r="I16" s="42">
        <v>80</v>
      </c>
      <c r="J16" s="44">
        <f t="shared" si="1"/>
        <v>15.97</v>
      </c>
      <c r="K16" s="44">
        <f t="shared" si="2"/>
        <v>19.899999999999999</v>
      </c>
      <c r="L16" s="44">
        <f t="shared" si="3"/>
        <v>3465.49</v>
      </c>
      <c r="M16" s="44">
        <f t="shared" si="3"/>
        <v>497.5</v>
      </c>
      <c r="N16" s="15">
        <f t="shared" si="0"/>
        <v>3962.99</v>
      </c>
      <c r="O16" s="15">
        <f>N15</f>
        <v>3699.3599999999997</v>
      </c>
      <c r="P16" s="209"/>
    </row>
    <row r="17" spans="1:16" x14ac:dyDescent="0.3">
      <c r="A17" s="1" t="s">
        <v>14</v>
      </c>
      <c r="B17" s="21" t="s">
        <v>18</v>
      </c>
      <c r="C17" s="21" t="s">
        <v>18</v>
      </c>
      <c r="D17" s="21">
        <f>SUM(D5:D16)</f>
        <v>251</v>
      </c>
      <c r="E17" s="45">
        <f>SUM(E5:E16)</f>
        <v>2089</v>
      </c>
      <c r="F17" s="45">
        <f>SUM(F5:F16)</f>
        <v>429</v>
      </c>
      <c r="G17" s="21" t="s">
        <v>18</v>
      </c>
      <c r="H17" s="21" t="s">
        <v>18</v>
      </c>
      <c r="I17" s="21" t="s">
        <v>18</v>
      </c>
      <c r="J17" s="21" t="s">
        <v>18</v>
      </c>
      <c r="K17" s="21" t="s">
        <v>18</v>
      </c>
      <c r="L17" s="5">
        <f>SUM(L5:L16)</f>
        <v>33361.33</v>
      </c>
      <c r="M17" s="5">
        <f>SUM(M5:M16)</f>
        <v>8537.1</v>
      </c>
      <c r="N17" s="5">
        <f>SUM(N5:N16)</f>
        <v>41898.429999999993</v>
      </c>
      <c r="O17" s="5">
        <f>SUM(O5:O16)</f>
        <v>37935.439999999995</v>
      </c>
      <c r="P17" s="1"/>
    </row>
    <row r="18" spans="1:16" x14ac:dyDescent="0.3">
      <c r="A18" s="10"/>
    </row>
    <row r="19" spans="1:16" x14ac:dyDescent="0.3">
      <c r="B19" s="226" t="s">
        <v>0</v>
      </c>
      <c r="C19" s="210"/>
      <c r="D19" s="210"/>
      <c r="E19" s="210"/>
      <c r="F19" s="210"/>
      <c r="G19" s="210"/>
      <c r="H19" s="210"/>
      <c r="I19" s="210"/>
      <c r="J19" s="210"/>
      <c r="K19" s="210"/>
      <c r="L19" s="210"/>
      <c r="M19" s="210"/>
      <c r="N19" s="210"/>
      <c r="O19" s="210"/>
      <c r="P19" s="210"/>
    </row>
    <row r="20" spans="1:16" ht="86.4" x14ac:dyDescent="0.3">
      <c r="A20" s="7" t="s">
        <v>173</v>
      </c>
      <c r="B20" s="7" t="s">
        <v>48</v>
      </c>
      <c r="C20" s="7" t="s">
        <v>49</v>
      </c>
      <c r="D20" s="7" t="s">
        <v>21</v>
      </c>
      <c r="E20" s="4" t="s">
        <v>209</v>
      </c>
      <c r="F20" s="4"/>
      <c r="G20" s="7" t="s">
        <v>207</v>
      </c>
      <c r="H20" s="7"/>
      <c r="I20" s="7" t="s">
        <v>29</v>
      </c>
      <c r="J20" s="7" t="s">
        <v>17</v>
      </c>
      <c r="K20" s="7"/>
      <c r="L20" s="7" t="s">
        <v>52</v>
      </c>
      <c r="M20" s="7"/>
      <c r="N20" s="7" t="s">
        <v>46</v>
      </c>
      <c r="O20" s="4" t="s">
        <v>1</v>
      </c>
      <c r="P20" s="7" t="s">
        <v>192</v>
      </c>
    </row>
    <row r="21" spans="1:16" x14ac:dyDescent="0.3">
      <c r="A21" s="41" t="s">
        <v>47</v>
      </c>
      <c r="B21" s="42">
        <v>17</v>
      </c>
      <c r="C21" s="42"/>
      <c r="D21" s="42">
        <f>'darba dienas'!B4</f>
        <v>22</v>
      </c>
      <c r="E21" s="45">
        <v>233</v>
      </c>
      <c r="F21" s="45"/>
      <c r="G21" s="95">
        <v>30.47</v>
      </c>
      <c r="H21" s="95"/>
      <c r="I21" s="42">
        <v>60</v>
      </c>
      <c r="J21" s="42">
        <f>ROUND(G21*I21 %,2)</f>
        <v>18.28</v>
      </c>
      <c r="K21" s="42">
        <f>ROUND(H21*I21 %,2)</f>
        <v>0</v>
      </c>
      <c r="L21" s="44">
        <f>ROUND(E21*J21,2)</f>
        <v>4259.24</v>
      </c>
      <c r="M21" s="44">
        <f>ROUND(F21*K21,2)</f>
        <v>0</v>
      </c>
      <c r="N21" s="44">
        <f>L21+M21</f>
        <v>4259.24</v>
      </c>
      <c r="O21" s="44">
        <f>N16</f>
        <v>3962.99</v>
      </c>
      <c r="P21" s="207" t="s">
        <v>19</v>
      </c>
    </row>
    <row r="22" spans="1:16" x14ac:dyDescent="0.3">
      <c r="A22" s="1" t="s">
        <v>3</v>
      </c>
      <c r="B22" s="42">
        <v>17</v>
      </c>
      <c r="C22" s="42"/>
      <c r="D22" s="13">
        <f>'darba dienas'!C4</f>
        <v>20</v>
      </c>
      <c r="E22" s="45">
        <v>238</v>
      </c>
      <c r="F22" s="45"/>
      <c r="G22" s="95">
        <v>30.47</v>
      </c>
      <c r="H22" s="95"/>
      <c r="I22" s="42">
        <v>60</v>
      </c>
      <c r="J22" s="42">
        <f t="shared" ref="J22:J32" si="4">ROUND(G22*I22 %,2)</f>
        <v>18.28</v>
      </c>
      <c r="K22" s="42">
        <f t="shared" ref="K22:K32" si="5">ROUND(H22*I22 %,2)</f>
        <v>0</v>
      </c>
      <c r="L22" s="44">
        <f t="shared" ref="L22:M32" si="6">ROUND(E22*J22,2)</f>
        <v>4350.6400000000003</v>
      </c>
      <c r="M22" s="44">
        <f t="shared" si="6"/>
        <v>0</v>
      </c>
      <c r="N22" s="15">
        <f t="shared" ref="N22:N32" si="7">L22+M22</f>
        <v>4350.6400000000003</v>
      </c>
      <c r="O22" s="15">
        <f>N21</f>
        <v>4259.24</v>
      </c>
      <c r="P22" s="208"/>
    </row>
    <row r="23" spans="1:16" x14ac:dyDescent="0.3">
      <c r="A23" s="1" t="s">
        <v>4</v>
      </c>
      <c r="B23" s="42">
        <v>18</v>
      </c>
      <c r="C23" s="42"/>
      <c r="D23" s="13">
        <f>'darba dienas'!D4</f>
        <v>21</v>
      </c>
      <c r="E23" s="45">
        <v>252</v>
      </c>
      <c r="F23" s="45"/>
      <c r="G23" s="95">
        <v>30.47</v>
      </c>
      <c r="H23" s="95"/>
      <c r="I23" s="42">
        <v>60</v>
      </c>
      <c r="J23" s="42">
        <f t="shared" si="4"/>
        <v>18.28</v>
      </c>
      <c r="K23" s="42">
        <f t="shared" si="5"/>
        <v>0</v>
      </c>
      <c r="L23" s="44">
        <f t="shared" si="6"/>
        <v>4606.5600000000004</v>
      </c>
      <c r="M23" s="44">
        <f t="shared" si="6"/>
        <v>0</v>
      </c>
      <c r="N23" s="15">
        <f t="shared" si="7"/>
        <v>4606.5600000000004</v>
      </c>
      <c r="O23" s="15">
        <f t="shared" ref="O23:O31" si="8">N22</f>
        <v>4350.6400000000003</v>
      </c>
      <c r="P23" s="208"/>
    </row>
    <row r="24" spans="1:16" x14ac:dyDescent="0.3">
      <c r="A24" s="1" t="s">
        <v>5</v>
      </c>
      <c r="B24" s="42">
        <v>15</v>
      </c>
      <c r="C24" s="42"/>
      <c r="D24" s="13">
        <f>'darba dienas'!E4</f>
        <v>20</v>
      </c>
      <c r="E24" s="45">
        <v>238</v>
      </c>
      <c r="F24" s="45"/>
      <c r="G24" s="95">
        <v>30.47</v>
      </c>
      <c r="H24" s="95"/>
      <c r="I24" s="42">
        <v>60</v>
      </c>
      <c r="J24" s="42">
        <f t="shared" si="4"/>
        <v>18.28</v>
      </c>
      <c r="K24" s="42">
        <f t="shared" si="5"/>
        <v>0</v>
      </c>
      <c r="L24" s="44">
        <f t="shared" si="6"/>
        <v>4350.6400000000003</v>
      </c>
      <c r="M24" s="44">
        <f t="shared" si="6"/>
        <v>0</v>
      </c>
      <c r="N24" s="15">
        <f t="shared" si="7"/>
        <v>4350.6400000000003</v>
      </c>
      <c r="O24" s="15">
        <f t="shared" si="8"/>
        <v>4606.5600000000004</v>
      </c>
      <c r="P24" s="208"/>
    </row>
    <row r="25" spans="1:16" x14ac:dyDescent="0.3">
      <c r="A25" s="1" t="s">
        <v>6</v>
      </c>
      <c r="B25" s="42">
        <v>18</v>
      </c>
      <c r="C25" s="42"/>
      <c r="D25" s="13">
        <f>'darba dienas'!F4</f>
        <v>20</v>
      </c>
      <c r="E25" s="45">
        <v>252</v>
      </c>
      <c r="F25" s="45"/>
      <c r="G25" s="95">
        <v>30.47</v>
      </c>
      <c r="H25" s="95"/>
      <c r="I25" s="42">
        <v>60</v>
      </c>
      <c r="J25" s="42">
        <f t="shared" si="4"/>
        <v>18.28</v>
      </c>
      <c r="K25" s="42">
        <f t="shared" si="5"/>
        <v>0</v>
      </c>
      <c r="L25" s="44">
        <f t="shared" si="6"/>
        <v>4606.5600000000004</v>
      </c>
      <c r="M25" s="44">
        <f t="shared" si="6"/>
        <v>0</v>
      </c>
      <c r="N25" s="15">
        <f t="shared" si="7"/>
        <v>4606.5600000000004</v>
      </c>
      <c r="O25" s="15">
        <f t="shared" si="8"/>
        <v>4350.6400000000003</v>
      </c>
      <c r="P25" s="208"/>
    </row>
    <row r="26" spans="1:16" x14ac:dyDescent="0.3">
      <c r="A26" s="1" t="s">
        <v>7</v>
      </c>
      <c r="B26" s="42">
        <v>19</v>
      </c>
      <c r="C26" s="42"/>
      <c r="D26" s="13">
        <f>'darba dienas'!G4</f>
        <v>19</v>
      </c>
      <c r="E26" s="45">
        <v>249</v>
      </c>
      <c r="F26" s="45"/>
      <c r="G26" s="95">
        <v>30.47</v>
      </c>
      <c r="H26" s="95"/>
      <c r="I26" s="42">
        <v>60</v>
      </c>
      <c r="J26" s="42">
        <f t="shared" si="4"/>
        <v>18.28</v>
      </c>
      <c r="K26" s="42">
        <f t="shared" si="5"/>
        <v>0</v>
      </c>
      <c r="L26" s="44">
        <f t="shared" si="6"/>
        <v>4551.72</v>
      </c>
      <c r="M26" s="44">
        <f t="shared" si="6"/>
        <v>0</v>
      </c>
      <c r="N26" s="15">
        <f t="shared" si="7"/>
        <v>4551.72</v>
      </c>
      <c r="O26" s="15">
        <f t="shared" si="8"/>
        <v>4606.5600000000004</v>
      </c>
      <c r="P26" s="208"/>
    </row>
    <row r="27" spans="1:16" x14ac:dyDescent="0.3">
      <c r="A27" s="1" t="s">
        <v>8</v>
      </c>
      <c r="B27" s="42">
        <v>17</v>
      </c>
      <c r="C27" s="42"/>
      <c r="D27" s="13">
        <f>'darba dienas'!H4</f>
        <v>23</v>
      </c>
      <c r="E27" s="45">
        <v>251</v>
      </c>
      <c r="F27" s="45"/>
      <c r="G27" s="95">
        <v>30.47</v>
      </c>
      <c r="H27" s="95"/>
      <c r="I27" s="42">
        <v>60</v>
      </c>
      <c r="J27" s="42">
        <f t="shared" si="4"/>
        <v>18.28</v>
      </c>
      <c r="K27" s="42">
        <f t="shared" si="5"/>
        <v>0</v>
      </c>
      <c r="L27" s="44">
        <f t="shared" si="6"/>
        <v>4588.28</v>
      </c>
      <c r="M27" s="44">
        <f t="shared" si="6"/>
        <v>0</v>
      </c>
      <c r="N27" s="15">
        <f t="shared" si="7"/>
        <v>4588.28</v>
      </c>
      <c r="O27" s="15">
        <f t="shared" si="8"/>
        <v>4551.72</v>
      </c>
      <c r="P27" s="209"/>
    </row>
    <row r="28" spans="1:16" x14ac:dyDescent="0.3">
      <c r="A28" s="1" t="s">
        <v>9</v>
      </c>
      <c r="B28" s="42">
        <v>17</v>
      </c>
      <c r="C28" s="42"/>
      <c r="D28" s="13">
        <f>'darba dienas'!I4</f>
        <v>21</v>
      </c>
      <c r="E28" s="45">
        <v>244</v>
      </c>
      <c r="F28" s="45"/>
      <c r="G28" s="95">
        <v>30.47</v>
      </c>
      <c r="H28" s="95"/>
      <c r="I28" s="42">
        <v>60</v>
      </c>
      <c r="J28" s="42">
        <f t="shared" si="4"/>
        <v>18.28</v>
      </c>
      <c r="K28" s="42">
        <f t="shared" si="5"/>
        <v>0</v>
      </c>
      <c r="L28" s="44">
        <f t="shared" si="6"/>
        <v>4460.32</v>
      </c>
      <c r="M28" s="44">
        <f t="shared" si="6"/>
        <v>0</v>
      </c>
      <c r="N28" s="15">
        <f t="shared" si="7"/>
        <v>4460.32</v>
      </c>
      <c r="O28" s="15">
        <f t="shared" si="8"/>
        <v>4588.28</v>
      </c>
      <c r="P28" s="207" t="s">
        <v>20</v>
      </c>
    </row>
    <row r="29" spans="1:16" x14ac:dyDescent="0.3">
      <c r="A29" s="1" t="s">
        <v>10</v>
      </c>
      <c r="B29" s="42">
        <v>17</v>
      </c>
      <c r="C29" s="42"/>
      <c r="D29" s="21">
        <f>'darba dienas'!J4</f>
        <v>22</v>
      </c>
      <c r="E29" s="45">
        <v>244</v>
      </c>
      <c r="F29" s="45"/>
      <c r="G29" s="95">
        <v>30.47</v>
      </c>
      <c r="H29" s="95"/>
      <c r="I29" s="42">
        <v>60</v>
      </c>
      <c r="J29" s="42">
        <f t="shared" si="4"/>
        <v>18.28</v>
      </c>
      <c r="K29" s="42">
        <f t="shared" si="5"/>
        <v>0</v>
      </c>
      <c r="L29" s="44">
        <f t="shared" si="6"/>
        <v>4460.32</v>
      </c>
      <c r="M29" s="44">
        <f t="shared" si="6"/>
        <v>0</v>
      </c>
      <c r="N29" s="15">
        <f t="shared" si="7"/>
        <v>4460.32</v>
      </c>
      <c r="O29" s="15">
        <f t="shared" si="8"/>
        <v>4460.32</v>
      </c>
      <c r="P29" s="208"/>
    </row>
    <row r="30" spans="1:16" x14ac:dyDescent="0.3">
      <c r="A30" s="1" t="s">
        <v>11</v>
      </c>
      <c r="B30" s="42">
        <v>17</v>
      </c>
      <c r="C30" s="42"/>
      <c r="D30" s="21">
        <f>'darba dienas'!K4</f>
        <v>23</v>
      </c>
      <c r="E30" s="45">
        <v>244</v>
      </c>
      <c r="F30" s="45"/>
      <c r="G30" s="95">
        <v>30.47</v>
      </c>
      <c r="H30" s="95"/>
      <c r="I30" s="42">
        <v>60</v>
      </c>
      <c r="J30" s="42">
        <f t="shared" si="4"/>
        <v>18.28</v>
      </c>
      <c r="K30" s="42">
        <f t="shared" si="5"/>
        <v>0</v>
      </c>
      <c r="L30" s="44">
        <f t="shared" si="6"/>
        <v>4460.32</v>
      </c>
      <c r="M30" s="44">
        <f t="shared" si="6"/>
        <v>0</v>
      </c>
      <c r="N30" s="15">
        <f t="shared" si="7"/>
        <v>4460.32</v>
      </c>
      <c r="O30" s="15">
        <f>N29</f>
        <v>4460.32</v>
      </c>
      <c r="P30" s="208"/>
    </row>
    <row r="31" spans="1:16" x14ac:dyDescent="0.3">
      <c r="A31" s="1" t="s">
        <v>12</v>
      </c>
      <c r="B31" s="42">
        <v>17</v>
      </c>
      <c r="C31" s="42"/>
      <c r="D31" s="21">
        <f>'darba dienas'!L4</f>
        <v>19</v>
      </c>
      <c r="E31" s="45">
        <v>244</v>
      </c>
      <c r="F31" s="45"/>
      <c r="G31" s="95">
        <v>30.47</v>
      </c>
      <c r="H31" s="95"/>
      <c r="I31" s="42">
        <v>60</v>
      </c>
      <c r="J31" s="42">
        <f t="shared" si="4"/>
        <v>18.28</v>
      </c>
      <c r="K31" s="42">
        <f t="shared" si="5"/>
        <v>0</v>
      </c>
      <c r="L31" s="44">
        <f t="shared" si="6"/>
        <v>4460.32</v>
      </c>
      <c r="M31" s="44">
        <f t="shared" si="6"/>
        <v>0</v>
      </c>
      <c r="N31" s="15">
        <f t="shared" si="7"/>
        <v>4460.32</v>
      </c>
      <c r="O31" s="15">
        <f t="shared" si="8"/>
        <v>4460.32</v>
      </c>
      <c r="P31" s="208"/>
    </row>
    <row r="32" spans="1:16" x14ac:dyDescent="0.3">
      <c r="A32" s="1" t="s">
        <v>13</v>
      </c>
      <c r="B32" s="42">
        <v>17</v>
      </c>
      <c r="C32" s="42"/>
      <c r="D32" s="21">
        <f>'darba dienas'!M4</f>
        <v>19</v>
      </c>
      <c r="E32" s="45">
        <v>244</v>
      </c>
      <c r="F32" s="45"/>
      <c r="G32" s="95">
        <v>30.47</v>
      </c>
      <c r="H32" s="95"/>
      <c r="I32" s="42">
        <v>60</v>
      </c>
      <c r="J32" s="42">
        <f t="shared" si="4"/>
        <v>18.28</v>
      </c>
      <c r="K32" s="42">
        <f t="shared" si="5"/>
        <v>0</v>
      </c>
      <c r="L32" s="44">
        <f t="shared" si="6"/>
        <v>4460.32</v>
      </c>
      <c r="M32" s="44">
        <f t="shared" si="6"/>
        <v>0</v>
      </c>
      <c r="N32" s="15">
        <f t="shared" si="7"/>
        <v>4460.32</v>
      </c>
      <c r="O32" s="15">
        <f>N31</f>
        <v>4460.32</v>
      </c>
      <c r="P32" s="209"/>
    </row>
    <row r="33" spans="1:16" x14ac:dyDescent="0.3">
      <c r="A33" s="1" t="s">
        <v>14</v>
      </c>
      <c r="B33" s="21" t="s">
        <v>18</v>
      </c>
      <c r="C33" s="21" t="s">
        <v>18</v>
      </c>
      <c r="D33" s="21">
        <f>SUM(D21:D32)</f>
        <v>249</v>
      </c>
      <c r="E33" s="45">
        <f>SUM(E21:E32)</f>
        <v>2933</v>
      </c>
      <c r="F33" s="45">
        <f>SUM(F21:F32)</f>
        <v>0</v>
      </c>
      <c r="G33" s="21" t="s">
        <v>18</v>
      </c>
      <c r="H33" s="21" t="s">
        <v>18</v>
      </c>
      <c r="I33" s="21" t="s">
        <v>18</v>
      </c>
      <c r="J33" s="21" t="s">
        <v>18</v>
      </c>
      <c r="K33" s="21" t="s">
        <v>18</v>
      </c>
      <c r="L33" s="5">
        <f>SUM(L21:L32)</f>
        <v>53615.240000000005</v>
      </c>
      <c r="M33" s="5">
        <f>SUM(M21:M32)</f>
        <v>0</v>
      </c>
      <c r="N33" s="5">
        <f>SUM(N21:N32)</f>
        <v>53615.240000000005</v>
      </c>
      <c r="O33" s="5">
        <f>SUM(O21:O32)</f>
        <v>53117.91</v>
      </c>
      <c r="P33" s="1"/>
    </row>
    <row r="34" spans="1:16" x14ac:dyDescent="0.3">
      <c r="A34" t="s">
        <v>263</v>
      </c>
    </row>
    <row r="35" spans="1:16" x14ac:dyDescent="0.3">
      <c r="B35" s="226" t="s">
        <v>26</v>
      </c>
      <c r="C35" s="210"/>
      <c r="D35" s="210"/>
      <c r="E35" s="210"/>
      <c r="F35" s="210"/>
      <c r="G35" s="210"/>
      <c r="H35" s="210"/>
      <c r="I35" s="210"/>
      <c r="J35" s="210"/>
      <c r="K35" s="210"/>
      <c r="L35" s="210"/>
      <c r="M35" s="210"/>
      <c r="N35" s="210"/>
      <c r="O35" s="210"/>
      <c r="P35" s="210"/>
    </row>
    <row r="36" spans="1:16" ht="86.4" x14ac:dyDescent="0.3">
      <c r="A36" s="7" t="s">
        <v>173</v>
      </c>
      <c r="B36" s="7" t="s">
        <v>48</v>
      </c>
      <c r="C36" s="7"/>
      <c r="D36" s="7" t="s">
        <v>21</v>
      </c>
      <c r="E36" s="4" t="s">
        <v>210</v>
      </c>
      <c r="F36" s="4"/>
      <c r="G36" s="7" t="s">
        <v>16</v>
      </c>
      <c r="H36" s="7"/>
      <c r="I36" s="7" t="s">
        <v>30</v>
      </c>
      <c r="J36" s="7" t="s">
        <v>17</v>
      </c>
      <c r="K36" s="7"/>
      <c r="L36" s="7" t="s">
        <v>52</v>
      </c>
      <c r="M36" s="7"/>
      <c r="N36" s="7" t="s">
        <v>46</v>
      </c>
      <c r="O36" s="4" t="s">
        <v>1</v>
      </c>
      <c r="P36" s="54" t="s">
        <v>20</v>
      </c>
    </row>
    <row r="37" spans="1:16" x14ac:dyDescent="0.3">
      <c r="A37" s="41" t="s">
        <v>47</v>
      </c>
      <c r="B37" s="42">
        <v>17</v>
      </c>
      <c r="C37" s="42"/>
      <c r="D37" s="42">
        <f>'darba dienas'!B5</f>
        <v>21</v>
      </c>
      <c r="E37" s="45">
        <v>244</v>
      </c>
      <c r="F37" s="45">
        <f t="shared" ref="F37:F48" si="9">C37*D37</f>
        <v>0</v>
      </c>
      <c r="G37" s="95">
        <v>30.47</v>
      </c>
      <c r="H37" s="95"/>
      <c r="I37" s="42">
        <v>40</v>
      </c>
      <c r="J37" s="42">
        <f>ROUND(G37*I37 %,2)</f>
        <v>12.19</v>
      </c>
      <c r="K37" s="42">
        <f>ROUND(H37*I37 %,2)</f>
        <v>0</v>
      </c>
      <c r="L37" s="44">
        <f>ROUND(E37*J37,2)</f>
        <v>2974.36</v>
      </c>
      <c r="M37" s="44">
        <f>ROUND(F37*K37,2)</f>
        <v>0</v>
      </c>
      <c r="N37" s="44">
        <f>L37+M37</f>
        <v>2974.36</v>
      </c>
      <c r="O37" s="44">
        <f>N32</f>
        <v>4460.32</v>
      </c>
      <c r="P37" s="207" t="s">
        <v>20</v>
      </c>
    </row>
    <row r="38" spans="1:16" x14ac:dyDescent="0.3">
      <c r="A38" s="1" t="s">
        <v>3</v>
      </c>
      <c r="B38" s="42">
        <v>17</v>
      </c>
      <c r="C38" s="42"/>
      <c r="D38" s="13">
        <f>'darba dienas'!C5</f>
        <v>20</v>
      </c>
      <c r="E38" s="45">
        <v>244</v>
      </c>
      <c r="F38" s="45">
        <f t="shared" si="9"/>
        <v>0</v>
      </c>
      <c r="G38" s="95">
        <v>30.47</v>
      </c>
      <c r="H38" s="95"/>
      <c r="I38" s="42">
        <v>40</v>
      </c>
      <c r="J38" s="42">
        <f t="shared" ref="J38:J48" si="10">ROUND(G38*I38 %,2)</f>
        <v>12.19</v>
      </c>
      <c r="K38" s="42">
        <f t="shared" ref="K38:K48" si="11">ROUND(H38*I38 %,2)</f>
        <v>0</v>
      </c>
      <c r="L38" s="44">
        <f t="shared" ref="L38:M48" si="12">ROUND(E38*J38,2)</f>
        <v>2974.36</v>
      </c>
      <c r="M38" s="44">
        <f t="shared" si="12"/>
        <v>0</v>
      </c>
      <c r="N38" s="15">
        <f t="shared" ref="N38:N48" si="13">L38+M38</f>
        <v>2974.36</v>
      </c>
      <c r="O38" s="15">
        <f>N37</f>
        <v>2974.36</v>
      </c>
      <c r="P38" s="208"/>
    </row>
    <row r="39" spans="1:16" x14ac:dyDescent="0.3">
      <c r="A39" s="1" t="s">
        <v>4</v>
      </c>
      <c r="B39" s="42">
        <v>17</v>
      </c>
      <c r="C39" s="42"/>
      <c r="D39" s="13">
        <f>'darba dienas'!D5</f>
        <v>22</v>
      </c>
      <c r="E39" s="45">
        <v>244</v>
      </c>
      <c r="F39" s="45">
        <f t="shared" si="9"/>
        <v>0</v>
      </c>
      <c r="G39" s="95">
        <v>30.47</v>
      </c>
      <c r="H39" s="95"/>
      <c r="I39" s="42">
        <v>40</v>
      </c>
      <c r="J39" s="42">
        <f t="shared" si="10"/>
        <v>12.19</v>
      </c>
      <c r="K39" s="42">
        <f t="shared" si="11"/>
        <v>0</v>
      </c>
      <c r="L39" s="44">
        <f t="shared" si="12"/>
        <v>2974.36</v>
      </c>
      <c r="M39" s="44">
        <f t="shared" si="12"/>
        <v>0</v>
      </c>
      <c r="N39" s="15">
        <f t="shared" si="13"/>
        <v>2974.36</v>
      </c>
      <c r="O39" s="15">
        <f>N38</f>
        <v>2974.36</v>
      </c>
      <c r="P39" s="208"/>
    </row>
    <row r="40" spans="1:16" x14ac:dyDescent="0.3">
      <c r="A40" s="1" t="s">
        <v>5</v>
      </c>
      <c r="B40" s="42">
        <v>17</v>
      </c>
      <c r="C40" s="42"/>
      <c r="D40" s="13">
        <f>'darba dienas'!E5</f>
        <v>21</v>
      </c>
      <c r="E40" s="45">
        <v>244</v>
      </c>
      <c r="F40" s="45">
        <f t="shared" si="9"/>
        <v>0</v>
      </c>
      <c r="G40" s="95">
        <v>30.47</v>
      </c>
      <c r="H40" s="95"/>
      <c r="I40" s="42">
        <v>40</v>
      </c>
      <c r="J40" s="42">
        <f t="shared" si="10"/>
        <v>12.19</v>
      </c>
      <c r="K40" s="42">
        <f t="shared" si="11"/>
        <v>0</v>
      </c>
      <c r="L40" s="44">
        <f t="shared" si="12"/>
        <v>2974.36</v>
      </c>
      <c r="M40" s="44">
        <f t="shared" si="12"/>
        <v>0</v>
      </c>
      <c r="N40" s="15">
        <f t="shared" si="13"/>
        <v>2974.36</v>
      </c>
      <c r="O40" s="15">
        <f t="shared" ref="O40:O45" si="14">N39</f>
        <v>2974.36</v>
      </c>
      <c r="P40" s="208"/>
    </row>
    <row r="41" spans="1:16" x14ac:dyDescent="0.3">
      <c r="A41" s="1" t="s">
        <v>6</v>
      </c>
      <c r="B41" s="42">
        <v>17</v>
      </c>
      <c r="C41" s="42"/>
      <c r="D41" s="13">
        <f>'darba dienas'!F5</f>
        <v>19</v>
      </c>
      <c r="E41" s="45">
        <v>244</v>
      </c>
      <c r="F41" s="45">
        <f t="shared" si="9"/>
        <v>0</v>
      </c>
      <c r="G41" s="95">
        <v>30.47</v>
      </c>
      <c r="H41" s="95"/>
      <c r="I41" s="42">
        <v>40</v>
      </c>
      <c r="J41" s="42">
        <f t="shared" si="10"/>
        <v>12.19</v>
      </c>
      <c r="K41" s="42">
        <f t="shared" si="11"/>
        <v>0</v>
      </c>
      <c r="L41" s="44">
        <f t="shared" si="12"/>
        <v>2974.36</v>
      </c>
      <c r="M41" s="44">
        <f t="shared" si="12"/>
        <v>0</v>
      </c>
      <c r="N41" s="15">
        <f t="shared" si="13"/>
        <v>2974.36</v>
      </c>
      <c r="O41" s="15">
        <f t="shared" si="14"/>
        <v>2974.36</v>
      </c>
      <c r="P41" s="208"/>
    </row>
    <row r="42" spans="1:16" x14ac:dyDescent="0.3">
      <c r="A42" s="1" t="s">
        <v>7</v>
      </c>
      <c r="B42" s="42">
        <v>17</v>
      </c>
      <c r="C42" s="42"/>
      <c r="D42" s="13">
        <f>'darba dienas'!G5</f>
        <v>20</v>
      </c>
      <c r="E42" s="45">
        <v>244</v>
      </c>
      <c r="F42" s="45">
        <f t="shared" si="9"/>
        <v>0</v>
      </c>
      <c r="G42" s="95">
        <v>30.47</v>
      </c>
      <c r="H42" s="95"/>
      <c r="I42" s="42">
        <v>40</v>
      </c>
      <c r="J42" s="42">
        <f t="shared" si="10"/>
        <v>12.19</v>
      </c>
      <c r="K42" s="42">
        <f t="shared" si="11"/>
        <v>0</v>
      </c>
      <c r="L42" s="44">
        <f t="shared" si="12"/>
        <v>2974.36</v>
      </c>
      <c r="M42" s="44">
        <f t="shared" si="12"/>
        <v>0</v>
      </c>
      <c r="N42" s="15">
        <f t="shared" si="13"/>
        <v>2974.36</v>
      </c>
      <c r="O42" s="15">
        <f t="shared" si="14"/>
        <v>2974.36</v>
      </c>
      <c r="P42" s="208"/>
    </row>
    <row r="43" spans="1:16" x14ac:dyDescent="0.3">
      <c r="A43" s="1" t="s">
        <v>8</v>
      </c>
      <c r="B43" s="42">
        <v>17</v>
      </c>
      <c r="C43" s="42"/>
      <c r="D43" s="13">
        <f>'darba dienas'!H5</f>
        <v>23</v>
      </c>
      <c r="E43" s="45">
        <v>244</v>
      </c>
      <c r="F43" s="45">
        <f t="shared" si="9"/>
        <v>0</v>
      </c>
      <c r="G43" s="95">
        <v>30.47</v>
      </c>
      <c r="H43" s="95"/>
      <c r="I43" s="42">
        <v>40</v>
      </c>
      <c r="J43" s="42">
        <f t="shared" si="10"/>
        <v>12.19</v>
      </c>
      <c r="K43" s="42">
        <f t="shared" si="11"/>
        <v>0</v>
      </c>
      <c r="L43" s="44">
        <f t="shared" si="12"/>
        <v>2974.36</v>
      </c>
      <c r="M43" s="44">
        <f t="shared" si="12"/>
        <v>0</v>
      </c>
      <c r="N43" s="15">
        <f t="shared" si="13"/>
        <v>2974.36</v>
      </c>
      <c r="O43" s="15">
        <f t="shared" si="14"/>
        <v>2974.36</v>
      </c>
      <c r="P43" s="208"/>
    </row>
    <row r="44" spans="1:16" x14ac:dyDescent="0.3">
      <c r="A44" s="1" t="s">
        <v>9</v>
      </c>
      <c r="B44" s="42">
        <v>17</v>
      </c>
      <c r="C44" s="42"/>
      <c r="D44" s="13">
        <f>'darba dienas'!I5</f>
        <v>21</v>
      </c>
      <c r="E44" s="45">
        <v>244</v>
      </c>
      <c r="F44" s="45">
        <f t="shared" si="9"/>
        <v>0</v>
      </c>
      <c r="G44" s="95">
        <v>30.47</v>
      </c>
      <c r="H44" s="95"/>
      <c r="I44" s="42">
        <v>40</v>
      </c>
      <c r="J44" s="42">
        <f t="shared" si="10"/>
        <v>12.19</v>
      </c>
      <c r="K44" s="42">
        <f t="shared" si="11"/>
        <v>0</v>
      </c>
      <c r="L44" s="44">
        <f t="shared" si="12"/>
        <v>2974.36</v>
      </c>
      <c r="M44" s="44">
        <f t="shared" si="12"/>
        <v>0</v>
      </c>
      <c r="N44" s="15">
        <f t="shared" si="13"/>
        <v>2974.36</v>
      </c>
      <c r="O44" s="15">
        <f t="shared" si="14"/>
        <v>2974.36</v>
      </c>
      <c r="P44" s="208"/>
    </row>
    <row r="45" spans="1:16" x14ac:dyDescent="0.3">
      <c r="A45" s="1" t="s">
        <v>10</v>
      </c>
      <c r="B45" s="42">
        <v>17</v>
      </c>
      <c r="C45" s="42"/>
      <c r="D45" s="21">
        <f>'darba dienas'!J5</f>
        <v>22</v>
      </c>
      <c r="E45" s="45">
        <v>244</v>
      </c>
      <c r="F45" s="45">
        <f t="shared" si="9"/>
        <v>0</v>
      </c>
      <c r="G45" s="95">
        <v>30.47</v>
      </c>
      <c r="H45" s="95"/>
      <c r="I45" s="42">
        <v>40</v>
      </c>
      <c r="J45" s="42">
        <f t="shared" si="10"/>
        <v>12.19</v>
      </c>
      <c r="K45" s="42">
        <f t="shared" si="11"/>
        <v>0</v>
      </c>
      <c r="L45" s="44">
        <f t="shared" si="12"/>
        <v>2974.36</v>
      </c>
      <c r="M45" s="44">
        <f t="shared" si="12"/>
        <v>0</v>
      </c>
      <c r="N45" s="15">
        <f t="shared" si="13"/>
        <v>2974.36</v>
      </c>
      <c r="O45" s="15">
        <f t="shared" si="14"/>
        <v>2974.36</v>
      </c>
      <c r="P45" s="208"/>
    </row>
    <row r="46" spans="1:16" x14ac:dyDescent="0.3">
      <c r="A46" s="1" t="s">
        <v>11</v>
      </c>
      <c r="B46" s="42">
        <v>17</v>
      </c>
      <c r="C46" s="42"/>
      <c r="D46" s="21">
        <f>'darba dienas'!K5</f>
        <v>22</v>
      </c>
      <c r="E46" s="45">
        <v>244</v>
      </c>
      <c r="F46" s="45">
        <f t="shared" si="9"/>
        <v>0</v>
      </c>
      <c r="G46" s="95">
        <v>30.47</v>
      </c>
      <c r="H46" s="95"/>
      <c r="I46" s="42">
        <v>40</v>
      </c>
      <c r="J46" s="42">
        <f t="shared" si="10"/>
        <v>12.19</v>
      </c>
      <c r="K46" s="42">
        <f t="shared" si="11"/>
        <v>0</v>
      </c>
      <c r="L46" s="44">
        <f t="shared" si="12"/>
        <v>2974.36</v>
      </c>
      <c r="M46" s="44">
        <f t="shared" si="12"/>
        <v>0</v>
      </c>
      <c r="N46" s="15">
        <f t="shared" si="13"/>
        <v>2974.36</v>
      </c>
      <c r="O46" s="15">
        <f>N45</f>
        <v>2974.36</v>
      </c>
      <c r="P46" s="208"/>
    </row>
    <row r="47" spans="1:16" x14ac:dyDescent="0.3">
      <c r="A47" s="1" t="s">
        <v>12</v>
      </c>
      <c r="B47" s="42">
        <v>17</v>
      </c>
      <c r="C47" s="42"/>
      <c r="D47" s="21">
        <f>'darba dienas'!L5</f>
        <v>20</v>
      </c>
      <c r="E47" s="45">
        <v>244</v>
      </c>
      <c r="F47" s="45">
        <f t="shared" si="9"/>
        <v>0</v>
      </c>
      <c r="G47" s="43">
        <v>30.47</v>
      </c>
      <c r="H47" s="43"/>
      <c r="I47" s="42">
        <v>40</v>
      </c>
      <c r="J47" s="42">
        <f t="shared" si="10"/>
        <v>12.19</v>
      </c>
      <c r="K47" s="42">
        <f t="shared" si="11"/>
        <v>0</v>
      </c>
      <c r="L47" s="44">
        <f t="shared" si="12"/>
        <v>2974.36</v>
      </c>
      <c r="M47" s="44">
        <f t="shared" si="12"/>
        <v>0</v>
      </c>
      <c r="N47" s="15">
        <f t="shared" si="13"/>
        <v>2974.36</v>
      </c>
      <c r="O47" s="15">
        <f>N46</f>
        <v>2974.36</v>
      </c>
      <c r="P47" s="208"/>
    </row>
    <row r="48" spans="1:16" x14ac:dyDescent="0.3">
      <c r="A48" s="1" t="s">
        <v>13</v>
      </c>
      <c r="B48" s="42">
        <v>17</v>
      </c>
      <c r="C48" s="42"/>
      <c r="D48" s="21">
        <f>'darba dienas'!M5</f>
        <v>20</v>
      </c>
      <c r="E48" s="45">
        <v>244</v>
      </c>
      <c r="F48" s="45">
        <f t="shared" si="9"/>
        <v>0</v>
      </c>
      <c r="G48" s="43">
        <v>30.47</v>
      </c>
      <c r="H48" s="43"/>
      <c r="I48" s="42">
        <v>40</v>
      </c>
      <c r="J48" s="42">
        <f t="shared" si="10"/>
        <v>12.19</v>
      </c>
      <c r="K48" s="42">
        <f t="shared" si="11"/>
        <v>0</v>
      </c>
      <c r="L48" s="44">
        <f t="shared" si="12"/>
        <v>2974.36</v>
      </c>
      <c r="M48" s="44">
        <f t="shared" si="12"/>
        <v>0</v>
      </c>
      <c r="N48" s="15">
        <f t="shared" si="13"/>
        <v>2974.36</v>
      </c>
      <c r="O48" s="15">
        <f>N47</f>
        <v>2974.36</v>
      </c>
      <c r="P48" s="209"/>
    </row>
    <row r="49" spans="1:16" x14ac:dyDescent="0.3">
      <c r="A49" s="1" t="s">
        <v>14</v>
      </c>
      <c r="B49" s="21" t="s">
        <v>18</v>
      </c>
      <c r="C49" s="21" t="s">
        <v>18</v>
      </c>
      <c r="D49" s="21">
        <f>SUM(D37:D48)</f>
        <v>251</v>
      </c>
      <c r="E49" s="45">
        <f>SUM(E37:E48)</f>
        <v>2928</v>
      </c>
      <c r="F49" s="45">
        <f>SUM(F37:F48)</f>
        <v>0</v>
      </c>
      <c r="G49" s="21" t="s">
        <v>18</v>
      </c>
      <c r="H49" s="21" t="s">
        <v>18</v>
      </c>
      <c r="I49" s="21" t="s">
        <v>18</v>
      </c>
      <c r="J49" s="21" t="s">
        <v>18</v>
      </c>
      <c r="K49" s="21" t="s">
        <v>18</v>
      </c>
      <c r="L49" s="5">
        <f>SUM(L37:L48)</f>
        <v>35692.32</v>
      </c>
      <c r="M49" s="5">
        <f>SUM(M37:M48)</f>
        <v>0</v>
      </c>
      <c r="N49" s="5">
        <f>SUM(N37:N48)</f>
        <v>35692.32</v>
      </c>
      <c r="O49" s="5">
        <f>SUM(O37:O48)</f>
        <v>37178.280000000006</v>
      </c>
      <c r="P49" s="1"/>
    </row>
    <row r="50" spans="1:16" x14ac:dyDescent="0.3">
      <c r="A50" t="s">
        <v>198</v>
      </c>
    </row>
    <row r="51" spans="1:16" x14ac:dyDescent="0.3">
      <c r="B51" s="226" t="s">
        <v>32</v>
      </c>
      <c r="C51" s="210"/>
      <c r="D51" s="210"/>
      <c r="E51" s="210"/>
      <c r="F51" s="210"/>
      <c r="G51" s="210"/>
      <c r="H51" s="210"/>
      <c r="I51" s="210"/>
      <c r="J51" s="210"/>
      <c r="K51" s="210"/>
      <c r="L51" s="210"/>
      <c r="M51" s="210"/>
      <c r="N51" s="210"/>
      <c r="O51" s="210"/>
      <c r="P51" s="210"/>
    </row>
    <row r="52" spans="1:16" ht="86.4" x14ac:dyDescent="0.3">
      <c r="A52" s="7" t="s">
        <v>173</v>
      </c>
      <c r="B52" s="7" t="s">
        <v>48</v>
      </c>
      <c r="C52" s="7"/>
      <c r="D52" s="7" t="s">
        <v>21</v>
      </c>
      <c r="E52" s="4" t="s">
        <v>200</v>
      </c>
      <c r="F52" s="4"/>
      <c r="G52" s="7" t="s">
        <v>50</v>
      </c>
      <c r="H52" s="7"/>
      <c r="I52" s="7" t="s">
        <v>42</v>
      </c>
      <c r="J52" s="7" t="s">
        <v>17</v>
      </c>
      <c r="K52" s="7"/>
      <c r="L52" s="7" t="s">
        <v>52</v>
      </c>
      <c r="M52" s="7"/>
      <c r="N52" s="7" t="s">
        <v>46</v>
      </c>
      <c r="O52" s="4" t="s">
        <v>1</v>
      </c>
      <c r="P52" s="54" t="s">
        <v>20</v>
      </c>
    </row>
    <row r="53" spans="1:16" x14ac:dyDescent="0.3">
      <c r="A53" s="41" t="s">
        <v>47</v>
      </c>
      <c r="B53" s="42">
        <v>17</v>
      </c>
      <c r="C53" s="42"/>
      <c r="D53" s="42">
        <f>'darba dienas'!B6</f>
        <v>20</v>
      </c>
      <c r="E53" s="45">
        <v>244</v>
      </c>
      <c r="F53" s="45">
        <f t="shared" ref="F53:F64" si="15">C53*D53</f>
        <v>0</v>
      </c>
      <c r="G53" s="95">
        <v>30.47</v>
      </c>
      <c r="H53" s="95"/>
      <c r="I53" s="42">
        <v>20</v>
      </c>
      <c r="J53" s="42">
        <f>ROUND(G53*I53 %,2)</f>
        <v>6.09</v>
      </c>
      <c r="K53" s="42">
        <f>ROUND(H53*I53 %,2)</f>
        <v>0</v>
      </c>
      <c r="L53" s="44">
        <f>ROUND(E53*J53,2)</f>
        <v>1485.96</v>
      </c>
      <c r="M53" s="44">
        <f>ROUND(F53*K53,2)</f>
        <v>0</v>
      </c>
      <c r="N53" s="44">
        <f>L53+M53</f>
        <v>1485.96</v>
      </c>
      <c r="O53" s="44">
        <f>N48</f>
        <v>2974.36</v>
      </c>
      <c r="P53" s="207" t="s">
        <v>20</v>
      </c>
    </row>
    <row r="54" spans="1:16" x14ac:dyDescent="0.3">
      <c r="A54" s="1" t="s">
        <v>3</v>
      </c>
      <c r="B54" s="42">
        <v>17</v>
      </c>
      <c r="C54" s="42"/>
      <c r="D54" s="13">
        <f>'darba dienas'!C6</f>
        <v>20</v>
      </c>
      <c r="E54" s="45">
        <v>244</v>
      </c>
      <c r="F54" s="45">
        <f t="shared" si="15"/>
        <v>0</v>
      </c>
      <c r="G54" s="95">
        <v>30.47</v>
      </c>
      <c r="H54" s="95"/>
      <c r="I54" s="42">
        <v>20</v>
      </c>
      <c r="J54" s="42">
        <f t="shared" ref="J54:J64" si="16">ROUND(G54*I54 %,2)</f>
        <v>6.09</v>
      </c>
      <c r="K54" s="42">
        <f t="shared" ref="K54:K64" si="17">ROUND(H54*I54 %,2)</f>
        <v>0</v>
      </c>
      <c r="L54" s="44">
        <f t="shared" ref="L54:L64" si="18">ROUND(E54*J54,2)</f>
        <v>1485.96</v>
      </c>
      <c r="M54" s="44">
        <f t="shared" ref="M54:M64" si="19">ROUND(F54*K54,2)</f>
        <v>0</v>
      </c>
      <c r="N54" s="15">
        <f t="shared" ref="N54:N64" si="20">L54+M54</f>
        <v>1485.96</v>
      </c>
      <c r="O54" s="15">
        <f>N53</f>
        <v>1485.96</v>
      </c>
      <c r="P54" s="208"/>
    </row>
    <row r="55" spans="1:16" x14ac:dyDescent="0.3">
      <c r="A55" s="1" t="s">
        <v>4</v>
      </c>
      <c r="B55" s="42">
        <v>17</v>
      </c>
      <c r="C55" s="42"/>
      <c r="D55" s="13">
        <f>'darba dienas'!D6</f>
        <v>21</v>
      </c>
      <c r="E55" s="45">
        <v>244</v>
      </c>
      <c r="F55" s="45">
        <f t="shared" si="15"/>
        <v>0</v>
      </c>
      <c r="G55" s="95">
        <v>30.47</v>
      </c>
      <c r="H55" s="95"/>
      <c r="I55" s="42">
        <v>20</v>
      </c>
      <c r="J55" s="42">
        <f t="shared" si="16"/>
        <v>6.09</v>
      </c>
      <c r="K55" s="42">
        <f t="shared" si="17"/>
        <v>0</v>
      </c>
      <c r="L55" s="44">
        <f t="shared" si="18"/>
        <v>1485.96</v>
      </c>
      <c r="M55" s="44">
        <f t="shared" si="19"/>
        <v>0</v>
      </c>
      <c r="N55" s="15">
        <f t="shared" si="20"/>
        <v>1485.96</v>
      </c>
      <c r="O55" s="15">
        <f>N54</f>
        <v>1485.96</v>
      </c>
      <c r="P55" s="208"/>
    </row>
    <row r="56" spans="1:16" x14ac:dyDescent="0.3">
      <c r="A56" s="1" t="s">
        <v>5</v>
      </c>
      <c r="B56" s="42">
        <v>17</v>
      </c>
      <c r="C56" s="42"/>
      <c r="D56" s="13">
        <f>'darba dienas'!E6</f>
        <v>22</v>
      </c>
      <c r="E56" s="45">
        <v>244</v>
      </c>
      <c r="F56" s="45">
        <f t="shared" si="15"/>
        <v>0</v>
      </c>
      <c r="G56" s="95">
        <v>30.47</v>
      </c>
      <c r="H56" s="95"/>
      <c r="I56" s="42">
        <v>20</v>
      </c>
      <c r="J56" s="42">
        <f t="shared" si="16"/>
        <v>6.09</v>
      </c>
      <c r="K56" s="42">
        <f t="shared" si="17"/>
        <v>0</v>
      </c>
      <c r="L56" s="44">
        <f t="shared" si="18"/>
        <v>1485.96</v>
      </c>
      <c r="M56" s="44">
        <f t="shared" si="19"/>
        <v>0</v>
      </c>
      <c r="N56" s="15">
        <f t="shared" si="20"/>
        <v>1485.96</v>
      </c>
      <c r="O56" s="15">
        <f t="shared" ref="O56:O61" si="21">N55</f>
        <v>1485.96</v>
      </c>
      <c r="P56" s="208"/>
    </row>
    <row r="57" spans="1:16" x14ac:dyDescent="0.3">
      <c r="A57" s="1" t="s">
        <v>6</v>
      </c>
      <c r="B57" s="42">
        <v>17</v>
      </c>
      <c r="C57" s="42"/>
      <c r="D57" s="13">
        <f>'darba dienas'!F6</f>
        <v>20</v>
      </c>
      <c r="E57" s="45">
        <v>244</v>
      </c>
      <c r="F57" s="45">
        <f t="shared" si="15"/>
        <v>0</v>
      </c>
      <c r="G57" s="95">
        <v>30.47</v>
      </c>
      <c r="H57" s="95"/>
      <c r="I57" s="42">
        <v>20</v>
      </c>
      <c r="J57" s="42">
        <f t="shared" si="16"/>
        <v>6.09</v>
      </c>
      <c r="K57" s="42">
        <f t="shared" si="17"/>
        <v>0</v>
      </c>
      <c r="L57" s="44">
        <f t="shared" si="18"/>
        <v>1485.96</v>
      </c>
      <c r="M57" s="44">
        <f t="shared" si="19"/>
        <v>0</v>
      </c>
      <c r="N57" s="15">
        <f t="shared" si="20"/>
        <v>1485.96</v>
      </c>
      <c r="O57" s="15">
        <f t="shared" si="21"/>
        <v>1485.96</v>
      </c>
      <c r="P57" s="208"/>
    </row>
    <row r="58" spans="1:16" x14ac:dyDescent="0.3">
      <c r="A58" s="1" t="s">
        <v>7</v>
      </c>
      <c r="B58" s="42">
        <v>17</v>
      </c>
      <c r="C58" s="42"/>
      <c r="D58" s="13">
        <f>'darba dienas'!G6</f>
        <v>20</v>
      </c>
      <c r="E58" s="45">
        <v>244</v>
      </c>
      <c r="F58" s="45">
        <f t="shared" si="15"/>
        <v>0</v>
      </c>
      <c r="G58" s="95">
        <v>30.47</v>
      </c>
      <c r="H58" s="95"/>
      <c r="I58" s="42">
        <v>20</v>
      </c>
      <c r="J58" s="42">
        <f t="shared" si="16"/>
        <v>6.09</v>
      </c>
      <c r="K58" s="42">
        <f t="shared" si="17"/>
        <v>0</v>
      </c>
      <c r="L58" s="44">
        <f t="shared" si="18"/>
        <v>1485.96</v>
      </c>
      <c r="M58" s="44">
        <f t="shared" si="19"/>
        <v>0</v>
      </c>
      <c r="N58" s="15">
        <f t="shared" si="20"/>
        <v>1485.96</v>
      </c>
      <c r="O58" s="15">
        <f t="shared" si="21"/>
        <v>1485.96</v>
      </c>
      <c r="P58" s="208"/>
    </row>
    <row r="59" spans="1:16" x14ac:dyDescent="0.3">
      <c r="A59" s="1" t="s">
        <v>8</v>
      </c>
      <c r="B59" s="42">
        <v>17</v>
      </c>
      <c r="C59" s="42"/>
      <c r="D59" s="13">
        <f>'darba dienas'!H6</f>
        <v>22</v>
      </c>
      <c r="E59" s="45">
        <v>244</v>
      </c>
      <c r="F59" s="45">
        <f t="shared" si="15"/>
        <v>0</v>
      </c>
      <c r="G59" s="95">
        <v>30.47</v>
      </c>
      <c r="H59" s="95"/>
      <c r="I59" s="42">
        <v>20</v>
      </c>
      <c r="J59" s="42">
        <f t="shared" si="16"/>
        <v>6.09</v>
      </c>
      <c r="K59" s="42">
        <f t="shared" si="17"/>
        <v>0</v>
      </c>
      <c r="L59" s="44">
        <f t="shared" si="18"/>
        <v>1485.96</v>
      </c>
      <c r="M59" s="44">
        <f t="shared" si="19"/>
        <v>0</v>
      </c>
      <c r="N59" s="15">
        <f t="shared" si="20"/>
        <v>1485.96</v>
      </c>
      <c r="O59" s="15">
        <f t="shared" si="21"/>
        <v>1485.96</v>
      </c>
      <c r="P59" s="208"/>
    </row>
    <row r="60" spans="1:16" x14ac:dyDescent="0.3">
      <c r="A60" s="1" t="s">
        <v>9</v>
      </c>
      <c r="B60" s="42">
        <v>17</v>
      </c>
      <c r="C60" s="42"/>
      <c r="D60" s="13">
        <f>'darba dienas'!I6</f>
        <v>22</v>
      </c>
      <c r="E60" s="45">
        <v>244</v>
      </c>
      <c r="F60" s="45">
        <f t="shared" si="15"/>
        <v>0</v>
      </c>
      <c r="G60" s="95">
        <v>30.47</v>
      </c>
      <c r="H60" s="95"/>
      <c r="I60" s="42">
        <v>20</v>
      </c>
      <c r="J60" s="42">
        <f t="shared" si="16"/>
        <v>6.09</v>
      </c>
      <c r="K60" s="42">
        <f t="shared" si="17"/>
        <v>0</v>
      </c>
      <c r="L60" s="44">
        <f t="shared" si="18"/>
        <v>1485.96</v>
      </c>
      <c r="M60" s="44">
        <f t="shared" si="19"/>
        <v>0</v>
      </c>
      <c r="N60" s="15">
        <f t="shared" si="20"/>
        <v>1485.96</v>
      </c>
      <c r="O60" s="15">
        <f t="shared" si="21"/>
        <v>1485.96</v>
      </c>
      <c r="P60" s="208"/>
    </row>
    <row r="61" spans="1:16" x14ac:dyDescent="0.3">
      <c r="A61" s="1" t="s">
        <v>10</v>
      </c>
      <c r="B61" s="42">
        <v>17</v>
      </c>
      <c r="C61" s="42"/>
      <c r="D61" s="21">
        <f>'darba dienas'!J6</f>
        <v>22</v>
      </c>
      <c r="E61" s="45">
        <v>244</v>
      </c>
      <c r="F61" s="45">
        <f t="shared" si="15"/>
        <v>0</v>
      </c>
      <c r="G61" s="95">
        <v>30.47</v>
      </c>
      <c r="H61" s="95"/>
      <c r="I61" s="42">
        <v>20</v>
      </c>
      <c r="J61" s="42">
        <f t="shared" si="16"/>
        <v>6.09</v>
      </c>
      <c r="K61" s="42">
        <f t="shared" si="17"/>
        <v>0</v>
      </c>
      <c r="L61" s="44">
        <f t="shared" si="18"/>
        <v>1485.96</v>
      </c>
      <c r="M61" s="44">
        <f t="shared" si="19"/>
        <v>0</v>
      </c>
      <c r="N61" s="15">
        <f t="shared" si="20"/>
        <v>1485.96</v>
      </c>
      <c r="O61" s="15">
        <f t="shared" si="21"/>
        <v>1485.96</v>
      </c>
      <c r="P61" s="208"/>
    </row>
    <row r="62" spans="1:16" x14ac:dyDescent="0.3">
      <c r="A62" s="1" t="s">
        <v>11</v>
      </c>
      <c r="B62" s="42">
        <v>17</v>
      </c>
      <c r="C62" s="42"/>
      <c r="D62" s="21">
        <f>'darba dienas'!K6</f>
        <v>21</v>
      </c>
      <c r="E62" s="45">
        <v>244</v>
      </c>
      <c r="F62" s="45">
        <f t="shared" si="15"/>
        <v>0</v>
      </c>
      <c r="G62" s="95">
        <v>30.47</v>
      </c>
      <c r="H62" s="95"/>
      <c r="I62" s="42">
        <v>20</v>
      </c>
      <c r="J62" s="42">
        <f t="shared" si="16"/>
        <v>6.09</v>
      </c>
      <c r="K62" s="42">
        <f t="shared" si="17"/>
        <v>0</v>
      </c>
      <c r="L62" s="44">
        <f t="shared" si="18"/>
        <v>1485.96</v>
      </c>
      <c r="M62" s="44">
        <f t="shared" si="19"/>
        <v>0</v>
      </c>
      <c r="N62" s="15">
        <f t="shared" si="20"/>
        <v>1485.96</v>
      </c>
      <c r="O62" s="15">
        <f>N61</f>
        <v>1485.96</v>
      </c>
      <c r="P62" s="208"/>
    </row>
    <row r="63" spans="1:16" x14ac:dyDescent="0.3">
      <c r="A63" s="1" t="s">
        <v>12</v>
      </c>
      <c r="B63" s="42">
        <v>17</v>
      </c>
      <c r="C63" s="42"/>
      <c r="D63" s="21">
        <f>'darba dienas'!L6</f>
        <v>21</v>
      </c>
      <c r="E63" s="45">
        <v>244</v>
      </c>
      <c r="F63" s="45">
        <f t="shared" si="15"/>
        <v>0</v>
      </c>
      <c r="G63" s="43">
        <v>30.47</v>
      </c>
      <c r="H63" s="43"/>
      <c r="I63" s="42">
        <v>20</v>
      </c>
      <c r="J63" s="42">
        <f t="shared" si="16"/>
        <v>6.09</v>
      </c>
      <c r="K63" s="42">
        <f t="shared" si="17"/>
        <v>0</v>
      </c>
      <c r="L63" s="44">
        <f t="shared" si="18"/>
        <v>1485.96</v>
      </c>
      <c r="M63" s="44">
        <f t="shared" si="19"/>
        <v>0</v>
      </c>
      <c r="N63" s="15">
        <f t="shared" si="20"/>
        <v>1485.96</v>
      </c>
      <c r="O63" s="15">
        <f>N62</f>
        <v>1485.96</v>
      </c>
      <c r="P63" s="208"/>
    </row>
    <row r="64" spans="1:16" x14ac:dyDescent="0.3">
      <c r="A64" s="1" t="s">
        <v>13</v>
      </c>
      <c r="B64" s="42">
        <v>17</v>
      </c>
      <c r="C64" s="42"/>
      <c r="D64" s="21">
        <f>'darba dienas'!M6</f>
        <v>21</v>
      </c>
      <c r="E64" s="45">
        <v>244</v>
      </c>
      <c r="F64" s="45">
        <f t="shared" si="15"/>
        <v>0</v>
      </c>
      <c r="G64" s="43">
        <v>30.47</v>
      </c>
      <c r="H64" s="43"/>
      <c r="I64" s="42">
        <v>20</v>
      </c>
      <c r="J64" s="42">
        <f t="shared" si="16"/>
        <v>6.09</v>
      </c>
      <c r="K64" s="42">
        <f t="shared" si="17"/>
        <v>0</v>
      </c>
      <c r="L64" s="44">
        <f t="shared" si="18"/>
        <v>1485.96</v>
      </c>
      <c r="M64" s="44">
        <f t="shared" si="19"/>
        <v>0</v>
      </c>
      <c r="N64" s="15">
        <f t="shared" si="20"/>
        <v>1485.96</v>
      </c>
      <c r="O64" s="15">
        <f>N63</f>
        <v>1485.96</v>
      </c>
      <c r="P64" s="209"/>
    </row>
    <row r="65" spans="1:16" x14ac:dyDescent="0.3">
      <c r="A65" s="1" t="s">
        <v>14</v>
      </c>
      <c r="B65" s="21" t="s">
        <v>18</v>
      </c>
      <c r="C65" s="21" t="s">
        <v>18</v>
      </c>
      <c r="D65" s="21">
        <f>SUM(D53:D64)</f>
        <v>252</v>
      </c>
      <c r="E65" s="45">
        <f>SUM(E53:E64)</f>
        <v>2928</v>
      </c>
      <c r="F65" s="45">
        <f>SUM(F53:F64)</f>
        <v>0</v>
      </c>
      <c r="G65" s="21" t="s">
        <v>18</v>
      </c>
      <c r="H65" s="21" t="s">
        <v>18</v>
      </c>
      <c r="I65" s="21" t="s">
        <v>18</v>
      </c>
      <c r="J65" s="21" t="s">
        <v>18</v>
      </c>
      <c r="K65" s="21" t="s">
        <v>18</v>
      </c>
      <c r="L65" s="5">
        <f>SUM(L53:L64)</f>
        <v>17831.519999999997</v>
      </c>
      <c r="M65" s="5">
        <f>SUM(M53:M64)</f>
        <v>0</v>
      </c>
      <c r="N65" s="5">
        <f>SUM(N53:N64)</f>
        <v>17831.519999999997</v>
      </c>
      <c r="O65" s="5">
        <f>SUM(O53:O64)</f>
        <v>19319.919999999995</v>
      </c>
      <c r="P65" s="1"/>
    </row>
    <row r="67" spans="1:16" x14ac:dyDescent="0.3">
      <c r="B67" s="226" t="s">
        <v>43</v>
      </c>
      <c r="C67" s="210"/>
      <c r="D67" s="210"/>
      <c r="E67" s="210"/>
      <c r="F67" s="210"/>
      <c r="G67" s="210"/>
      <c r="H67" s="210"/>
      <c r="I67" s="210"/>
      <c r="J67" s="210"/>
      <c r="K67" s="210"/>
      <c r="L67" s="210"/>
      <c r="M67" s="210"/>
      <c r="N67" s="210"/>
      <c r="O67" s="210"/>
      <c r="P67" s="210"/>
    </row>
    <row r="68" spans="1:16" ht="86.4" x14ac:dyDescent="0.3">
      <c r="A68" s="7" t="s">
        <v>173</v>
      </c>
      <c r="B68" s="7" t="s">
        <v>48</v>
      </c>
      <c r="C68" s="7" t="s">
        <v>49</v>
      </c>
      <c r="D68" s="7" t="s">
        <v>21</v>
      </c>
      <c r="E68" s="4" t="s">
        <v>159</v>
      </c>
      <c r="F68" s="4" t="s">
        <v>160</v>
      </c>
      <c r="G68" s="7" t="s">
        <v>50</v>
      </c>
      <c r="H68" s="7" t="s">
        <v>51</v>
      </c>
      <c r="I68" s="7" t="s">
        <v>44</v>
      </c>
      <c r="J68" s="7" t="s">
        <v>144</v>
      </c>
      <c r="K68" s="7" t="s">
        <v>145</v>
      </c>
      <c r="L68" s="7" t="s">
        <v>52</v>
      </c>
      <c r="M68" s="7" t="s">
        <v>53</v>
      </c>
      <c r="N68" s="7" t="s">
        <v>46</v>
      </c>
      <c r="O68" s="4" t="s">
        <v>1</v>
      </c>
      <c r="P68" s="54" t="s">
        <v>20</v>
      </c>
    </row>
    <row r="69" spans="1:16" x14ac:dyDescent="0.3">
      <c r="A69" s="41" t="s">
        <v>47</v>
      </c>
      <c r="B69" s="42"/>
      <c r="C69" s="42"/>
      <c r="D69" s="42">
        <f>'darba dienas'!B121</f>
        <v>0</v>
      </c>
      <c r="E69" s="45">
        <f t="shared" ref="E69:E80" si="22">B69*D69</f>
        <v>0</v>
      </c>
      <c r="F69" s="45">
        <f t="shared" ref="F69:F80" si="23">C69*D69</f>
        <v>0</v>
      </c>
      <c r="G69" s="95">
        <v>30.47</v>
      </c>
      <c r="H69" s="95">
        <v>24.87</v>
      </c>
      <c r="I69" s="42">
        <v>0</v>
      </c>
      <c r="J69" s="42">
        <f>ROUND(G69*I69 %,2)</f>
        <v>0</v>
      </c>
      <c r="K69" s="42">
        <f>ROUND(H69*I69 %,2)</f>
        <v>0</v>
      </c>
      <c r="L69" s="44">
        <f>ROUND(E69*J69,2)</f>
        <v>0</v>
      </c>
      <c r="M69" s="44">
        <f>ROUND(F69*K69,2)</f>
        <v>0</v>
      </c>
      <c r="N69" s="44">
        <f>L69+M69</f>
        <v>0</v>
      </c>
      <c r="O69" s="44">
        <f>N64</f>
        <v>1485.96</v>
      </c>
      <c r="P69" s="207" t="s">
        <v>20</v>
      </c>
    </row>
    <row r="70" spans="1:16" x14ac:dyDescent="0.3">
      <c r="A70" s="1" t="s">
        <v>3</v>
      </c>
      <c r="B70" s="42"/>
      <c r="C70" s="42"/>
      <c r="D70" s="13">
        <f>'darba dienas'!C121</f>
        <v>0</v>
      </c>
      <c r="E70" s="45">
        <f t="shared" si="22"/>
        <v>0</v>
      </c>
      <c r="F70" s="45">
        <f t="shared" si="23"/>
        <v>0</v>
      </c>
      <c r="G70" s="95">
        <v>30.47</v>
      </c>
      <c r="H70" s="95">
        <v>24.87</v>
      </c>
      <c r="I70" s="42">
        <v>0</v>
      </c>
      <c r="J70" s="42">
        <f t="shared" ref="J70:J80" si="24">ROUND(G70*I70 %,2)</f>
        <v>0</v>
      </c>
      <c r="K70" s="42">
        <f t="shared" ref="K70:K80" si="25">ROUND(H70*I70 %,2)</f>
        <v>0</v>
      </c>
      <c r="L70" s="44">
        <f t="shared" ref="L70:L80" si="26">ROUND(E70*J70,2)</f>
        <v>0</v>
      </c>
      <c r="M70" s="44">
        <f t="shared" ref="M70:M80" si="27">ROUND(F70*K70,2)</f>
        <v>0</v>
      </c>
      <c r="N70" s="15">
        <f t="shared" ref="N70:N80" si="28">L70+M70</f>
        <v>0</v>
      </c>
      <c r="O70" s="15">
        <f>N69</f>
        <v>0</v>
      </c>
      <c r="P70" s="208"/>
    </row>
    <row r="71" spans="1:16" x14ac:dyDescent="0.3">
      <c r="A71" s="1" t="s">
        <v>4</v>
      </c>
      <c r="B71" s="42"/>
      <c r="C71" s="42"/>
      <c r="D71" s="13">
        <f>'darba dienas'!D121</f>
        <v>0</v>
      </c>
      <c r="E71" s="45">
        <f t="shared" si="22"/>
        <v>0</v>
      </c>
      <c r="F71" s="45">
        <f t="shared" si="23"/>
        <v>0</v>
      </c>
      <c r="G71" s="95">
        <v>30.47</v>
      </c>
      <c r="H71" s="95">
        <v>24.87</v>
      </c>
      <c r="I71" s="42">
        <v>0</v>
      </c>
      <c r="J71" s="42">
        <f t="shared" si="24"/>
        <v>0</v>
      </c>
      <c r="K71" s="42">
        <f t="shared" si="25"/>
        <v>0</v>
      </c>
      <c r="L71" s="44">
        <f t="shared" si="26"/>
        <v>0</v>
      </c>
      <c r="M71" s="44">
        <f t="shared" si="27"/>
        <v>0</v>
      </c>
      <c r="N71" s="15">
        <f t="shared" si="28"/>
        <v>0</v>
      </c>
      <c r="O71" s="15">
        <f>N70</f>
        <v>0</v>
      </c>
      <c r="P71" s="208"/>
    </row>
    <row r="72" spans="1:16" x14ac:dyDescent="0.3">
      <c r="A72" s="1" t="s">
        <v>5</v>
      </c>
      <c r="B72" s="42"/>
      <c r="C72" s="42"/>
      <c r="D72" s="13">
        <f>'darba dienas'!E121</f>
        <v>0</v>
      </c>
      <c r="E72" s="45">
        <f t="shared" si="22"/>
        <v>0</v>
      </c>
      <c r="F72" s="45">
        <f t="shared" si="23"/>
        <v>0</v>
      </c>
      <c r="G72" s="95">
        <v>30.47</v>
      </c>
      <c r="H72" s="95">
        <v>24.87</v>
      </c>
      <c r="I72" s="42">
        <v>0</v>
      </c>
      <c r="J72" s="42">
        <f t="shared" si="24"/>
        <v>0</v>
      </c>
      <c r="K72" s="42">
        <f t="shared" si="25"/>
        <v>0</v>
      </c>
      <c r="L72" s="44">
        <f t="shared" si="26"/>
        <v>0</v>
      </c>
      <c r="M72" s="44">
        <f t="shared" si="27"/>
        <v>0</v>
      </c>
      <c r="N72" s="15">
        <f t="shared" si="28"/>
        <v>0</v>
      </c>
      <c r="O72" s="15">
        <v>0</v>
      </c>
      <c r="P72" s="208"/>
    </row>
    <row r="73" spans="1:16" x14ac:dyDescent="0.3">
      <c r="A73" s="1" t="s">
        <v>6</v>
      </c>
      <c r="B73" s="42"/>
      <c r="C73" s="42"/>
      <c r="D73" s="13">
        <f>'darba dienas'!F121</f>
        <v>0</v>
      </c>
      <c r="E73" s="45">
        <f t="shared" si="22"/>
        <v>0</v>
      </c>
      <c r="F73" s="45">
        <f t="shared" si="23"/>
        <v>0</v>
      </c>
      <c r="G73" s="95">
        <v>30.47</v>
      </c>
      <c r="H73" s="95">
        <v>24.87</v>
      </c>
      <c r="I73" s="42">
        <v>0</v>
      </c>
      <c r="J73" s="42">
        <f t="shared" si="24"/>
        <v>0</v>
      </c>
      <c r="K73" s="42">
        <f t="shared" si="25"/>
        <v>0</v>
      </c>
      <c r="L73" s="44">
        <f t="shared" si="26"/>
        <v>0</v>
      </c>
      <c r="M73" s="44">
        <f t="shared" si="27"/>
        <v>0</v>
      </c>
      <c r="N73" s="15">
        <f t="shared" si="28"/>
        <v>0</v>
      </c>
      <c r="O73" s="15">
        <v>0</v>
      </c>
      <c r="P73" s="208"/>
    </row>
    <row r="74" spans="1:16" x14ac:dyDescent="0.3">
      <c r="A74" s="1" t="s">
        <v>7</v>
      </c>
      <c r="B74" s="42"/>
      <c r="C74" s="42"/>
      <c r="D74" s="13">
        <f>'darba dienas'!G121</f>
        <v>0</v>
      </c>
      <c r="E74" s="45">
        <f t="shared" si="22"/>
        <v>0</v>
      </c>
      <c r="F74" s="45">
        <f t="shared" si="23"/>
        <v>0</v>
      </c>
      <c r="G74" s="95">
        <v>30.47</v>
      </c>
      <c r="H74" s="95">
        <v>24.87</v>
      </c>
      <c r="I74" s="42">
        <v>0</v>
      </c>
      <c r="J74" s="42">
        <f t="shared" si="24"/>
        <v>0</v>
      </c>
      <c r="K74" s="42">
        <f t="shared" si="25"/>
        <v>0</v>
      </c>
      <c r="L74" s="44">
        <f t="shared" si="26"/>
        <v>0</v>
      </c>
      <c r="M74" s="44">
        <f t="shared" si="27"/>
        <v>0</v>
      </c>
      <c r="N74" s="15">
        <f t="shared" si="28"/>
        <v>0</v>
      </c>
      <c r="O74" s="15">
        <v>0</v>
      </c>
      <c r="P74" s="208"/>
    </row>
    <row r="75" spans="1:16" x14ac:dyDescent="0.3">
      <c r="A75" s="1" t="s">
        <v>8</v>
      </c>
      <c r="B75" s="42"/>
      <c r="C75" s="42"/>
      <c r="D75" s="13">
        <f>'darba dienas'!H121</f>
        <v>0</v>
      </c>
      <c r="E75" s="45">
        <f t="shared" si="22"/>
        <v>0</v>
      </c>
      <c r="F75" s="45">
        <f t="shared" si="23"/>
        <v>0</v>
      </c>
      <c r="G75" s="95">
        <v>30.47</v>
      </c>
      <c r="H75" s="95">
        <v>24.87</v>
      </c>
      <c r="I75" s="42">
        <v>0</v>
      </c>
      <c r="J75" s="42">
        <f t="shared" si="24"/>
        <v>0</v>
      </c>
      <c r="K75" s="42">
        <f t="shared" si="25"/>
        <v>0</v>
      </c>
      <c r="L75" s="44">
        <f t="shared" si="26"/>
        <v>0</v>
      </c>
      <c r="M75" s="44">
        <f t="shared" si="27"/>
        <v>0</v>
      </c>
      <c r="N75" s="15">
        <f t="shared" si="28"/>
        <v>0</v>
      </c>
      <c r="O75" s="15">
        <v>0</v>
      </c>
      <c r="P75" s="208"/>
    </row>
    <row r="76" spans="1:16" x14ac:dyDescent="0.3">
      <c r="A76" s="1" t="s">
        <v>9</v>
      </c>
      <c r="B76" s="42"/>
      <c r="C76" s="42"/>
      <c r="D76" s="13">
        <f>'darba dienas'!I121</f>
        <v>0</v>
      </c>
      <c r="E76" s="45">
        <f t="shared" si="22"/>
        <v>0</v>
      </c>
      <c r="F76" s="45">
        <f t="shared" si="23"/>
        <v>0</v>
      </c>
      <c r="G76" s="95">
        <v>30.47</v>
      </c>
      <c r="H76" s="95">
        <v>24.87</v>
      </c>
      <c r="I76" s="42">
        <v>0</v>
      </c>
      <c r="J76" s="42">
        <f t="shared" si="24"/>
        <v>0</v>
      </c>
      <c r="K76" s="42">
        <f t="shared" si="25"/>
        <v>0</v>
      </c>
      <c r="L76" s="44">
        <f t="shared" si="26"/>
        <v>0</v>
      </c>
      <c r="M76" s="44">
        <f t="shared" si="27"/>
        <v>0</v>
      </c>
      <c r="N76" s="15">
        <f t="shared" si="28"/>
        <v>0</v>
      </c>
      <c r="O76" s="15">
        <v>0</v>
      </c>
      <c r="P76" s="208"/>
    </row>
    <row r="77" spans="1:16" x14ac:dyDescent="0.3">
      <c r="A77" s="1" t="s">
        <v>10</v>
      </c>
      <c r="B77" s="42"/>
      <c r="C77" s="42"/>
      <c r="D77" s="21">
        <f>'darba dienas'!J121</f>
        <v>0</v>
      </c>
      <c r="E77" s="45">
        <f t="shared" si="22"/>
        <v>0</v>
      </c>
      <c r="F77" s="45">
        <f t="shared" si="23"/>
        <v>0</v>
      </c>
      <c r="G77" s="95">
        <v>30.47</v>
      </c>
      <c r="H77" s="95">
        <v>24.87</v>
      </c>
      <c r="I77" s="42">
        <v>0</v>
      </c>
      <c r="J77" s="42">
        <f t="shared" si="24"/>
        <v>0</v>
      </c>
      <c r="K77" s="42">
        <f t="shared" si="25"/>
        <v>0</v>
      </c>
      <c r="L77" s="44">
        <f t="shared" si="26"/>
        <v>0</v>
      </c>
      <c r="M77" s="44">
        <f t="shared" si="27"/>
        <v>0</v>
      </c>
      <c r="N77" s="15">
        <f t="shared" si="28"/>
        <v>0</v>
      </c>
      <c r="O77" s="15">
        <v>0</v>
      </c>
      <c r="P77" s="208"/>
    </row>
    <row r="78" spans="1:16" x14ac:dyDescent="0.3">
      <c r="A78" s="1" t="s">
        <v>11</v>
      </c>
      <c r="B78" s="42"/>
      <c r="C78" s="42"/>
      <c r="D78" s="21">
        <f>'darba dienas'!K121</f>
        <v>0</v>
      </c>
      <c r="E78" s="45">
        <f t="shared" si="22"/>
        <v>0</v>
      </c>
      <c r="F78" s="45">
        <f t="shared" si="23"/>
        <v>0</v>
      </c>
      <c r="G78" s="95">
        <v>30.47</v>
      </c>
      <c r="H78" s="95">
        <v>24.87</v>
      </c>
      <c r="I78" s="42">
        <v>0</v>
      </c>
      <c r="J78" s="42">
        <f t="shared" si="24"/>
        <v>0</v>
      </c>
      <c r="K78" s="42">
        <f t="shared" si="25"/>
        <v>0</v>
      </c>
      <c r="L78" s="44">
        <f t="shared" si="26"/>
        <v>0</v>
      </c>
      <c r="M78" s="44">
        <f t="shared" si="27"/>
        <v>0</v>
      </c>
      <c r="N78" s="15">
        <f t="shared" si="28"/>
        <v>0</v>
      </c>
      <c r="O78" s="15">
        <f>N77</f>
        <v>0</v>
      </c>
      <c r="P78" s="208"/>
    </row>
    <row r="79" spans="1:16" x14ac:dyDescent="0.3">
      <c r="A79" s="1" t="s">
        <v>12</v>
      </c>
      <c r="B79" s="42"/>
      <c r="C79" s="42"/>
      <c r="D79" s="21">
        <f>'darba dienas'!L170</f>
        <v>0</v>
      </c>
      <c r="E79" s="45">
        <f t="shared" si="22"/>
        <v>0</v>
      </c>
      <c r="F79" s="45">
        <f t="shared" si="23"/>
        <v>0</v>
      </c>
      <c r="G79" s="43">
        <v>30.47</v>
      </c>
      <c r="H79" s="43">
        <v>24.87</v>
      </c>
      <c r="I79" s="42">
        <v>0</v>
      </c>
      <c r="J79" s="42">
        <f t="shared" si="24"/>
        <v>0</v>
      </c>
      <c r="K79" s="42">
        <f t="shared" si="25"/>
        <v>0</v>
      </c>
      <c r="L79" s="44">
        <f t="shared" si="26"/>
        <v>0</v>
      </c>
      <c r="M79" s="44">
        <f t="shared" si="27"/>
        <v>0</v>
      </c>
      <c r="N79" s="15">
        <f t="shared" si="28"/>
        <v>0</v>
      </c>
      <c r="O79" s="15">
        <f>N78</f>
        <v>0</v>
      </c>
      <c r="P79" s="208"/>
    </row>
    <row r="80" spans="1:16" x14ac:dyDescent="0.3">
      <c r="A80" s="1" t="s">
        <v>13</v>
      </c>
      <c r="B80" s="42"/>
      <c r="C80" s="42"/>
      <c r="D80" s="21">
        <f>'darba dienas'!M170</f>
        <v>0</v>
      </c>
      <c r="E80" s="45">
        <f t="shared" si="22"/>
        <v>0</v>
      </c>
      <c r="F80" s="45">
        <f t="shared" si="23"/>
        <v>0</v>
      </c>
      <c r="G80" s="43">
        <v>30.47</v>
      </c>
      <c r="H80" s="43">
        <v>24.87</v>
      </c>
      <c r="I80" s="42">
        <v>0</v>
      </c>
      <c r="J80" s="42">
        <f t="shared" si="24"/>
        <v>0</v>
      </c>
      <c r="K80" s="42">
        <f t="shared" si="25"/>
        <v>0</v>
      </c>
      <c r="L80" s="44">
        <f t="shared" si="26"/>
        <v>0</v>
      </c>
      <c r="M80" s="44">
        <f t="shared" si="27"/>
        <v>0</v>
      </c>
      <c r="N80" s="15">
        <f t="shared" si="28"/>
        <v>0</v>
      </c>
      <c r="O80" s="15">
        <f>N79</f>
        <v>0</v>
      </c>
      <c r="P80" s="209"/>
    </row>
    <row r="81" spans="1:16" x14ac:dyDescent="0.3">
      <c r="A81" s="1" t="s">
        <v>14</v>
      </c>
      <c r="B81" s="21" t="s">
        <v>18</v>
      </c>
      <c r="C81" s="21" t="s">
        <v>18</v>
      </c>
      <c r="D81" s="21">
        <f>SUM(D69:D80)</f>
        <v>0</v>
      </c>
      <c r="E81" s="45">
        <f>SUM(E69:E80)</f>
        <v>0</v>
      </c>
      <c r="F81" s="45">
        <f>SUM(F69:F80)</f>
        <v>0</v>
      </c>
      <c r="G81" s="21" t="s">
        <v>18</v>
      </c>
      <c r="H81" s="21" t="s">
        <v>18</v>
      </c>
      <c r="I81" s="21" t="s">
        <v>18</v>
      </c>
      <c r="J81" s="21" t="s">
        <v>18</v>
      </c>
      <c r="K81" s="21" t="s">
        <v>18</v>
      </c>
      <c r="L81" s="5">
        <f>SUM(L69:L80)</f>
        <v>0</v>
      </c>
      <c r="M81" s="5">
        <f>SUM(M69:M80)</f>
        <v>0</v>
      </c>
      <c r="N81" s="5">
        <f>SUM(N69:N80)</f>
        <v>0</v>
      </c>
      <c r="O81" s="5">
        <f>SUM(O69:O80)</f>
        <v>1485.96</v>
      </c>
      <c r="P81" s="1"/>
    </row>
  </sheetData>
  <mergeCells count="11">
    <mergeCell ref="P37:P48"/>
    <mergeCell ref="B51:P51"/>
    <mergeCell ref="P53:P64"/>
    <mergeCell ref="B67:P67"/>
    <mergeCell ref="P69:P80"/>
    <mergeCell ref="B3:P3"/>
    <mergeCell ref="P5:P16"/>
    <mergeCell ref="B19:P19"/>
    <mergeCell ref="B35:P35"/>
    <mergeCell ref="P21:P27"/>
    <mergeCell ref="P28:P32"/>
  </mergeCells>
  <pageMargins left="0.7" right="0.7" top="0.75" bottom="0.75" header="0.3" footer="0.3"/>
  <pageSetup paperSize="9" scale="65"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029EB-8B78-4AE7-AFB1-458C59BC9BD4}">
  <sheetPr>
    <pageSetUpPr fitToPage="1"/>
  </sheetPr>
  <dimension ref="A2:J52"/>
  <sheetViews>
    <sheetView topLeftCell="A13" workbookViewId="0">
      <selection activeCell="M25" sqref="M25"/>
    </sheetView>
  </sheetViews>
  <sheetFormatPr defaultRowHeight="14.4" x14ac:dyDescent="0.3"/>
  <cols>
    <col min="1" max="1" width="18" customWidth="1"/>
    <col min="2" max="5" width="12" customWidth="1"/>
    <col min="6" max="6" width="17.44140625" customWidth="1"/>
    <col min="7" max="7" width="12" customWidth="1"/>
    <col min="8" max="8" width="14.5546875" customWidth="1"/>
    <col min="9" max="10" width="12" customWidth="1"/>
  </cols>
  <sheetData>
    <row r="2" spans="1:10" x14ac:dyDescent="0.3">
      <c r="B2" s="191" t="s">
        <v>25</v>
      </c>
      <c r="C2" s="191"/>
      <c r="D2" s="191"/>
      <c r="E2" s="191"/>
      <c r="F2" s="191"/>
      <c r="G2" s="191"/>
      <c r="H2" s="191"/>
      <c r="I2" s="191"/>
      <c r="J2" s="191"/>
    </row>
    <row r="3" spans="1:10" ht="72" x14ac:dyDescent="0.3">
      <c r="A3" s="7" t="s">
        <v>55</v>
      </c>
      <c r="B3" s="7" t="s">
        <v>15</v>
      </c>
      <c r="C3" s="7" t="s">
        <v>21</v>
      </c>
      <c r="D3" s="4" t="s">
        <v>23</v>
      </c>
      <c r="E3" s="7" t="s">
        <v>16</v>
      </c>
      <c r="F3" s="7" t="s">
        <v>24</v>
      </c>
      <c r="G3" s="7" t="s">
        <v>149</v>
      </c>
      <c r="H3" s="7" t="s">
        <v>17</v>
      </c>
      <c r="I3" s="4" t="s">
        <v>1</v>
      </c>
      <c r="J3" s="54" t="s">
        <v>153</v>
      </c>
    </row>
    <row r="4" spans="1:10" s="22" customFormat="1" x14ac:dyDescent="0.3">
      <c r="A4" s="41" t="s">
        <v>2</v>
      </c>
      <c r="B4" s="43"/>
      <c r="C4" s="43">
        <v>22</v>
      </c>
      <c r="D4" s="42">
        <f>B4*C4</f>
        <v>0</v>
      </c>
      <c r="E4" s="43">
        <v>20.86</v>
      </c>
      <c r="F4" s="43">
        <v>60</v>
      </c>
      <c r="G4" s="43"/>
      <c r="H4" s="61">
        <f>ROUND((E4*F4 %)*D4,2)</f>
        <v>0</v>
      </c>
      <c r="I4" s="61">
        <v>0</v>
      </c>
      <c r="J4" s="207" t="s">
        <v>19</v>
      </c>
    </row>
    <row r="5" spans="1:10" x14ac:dyDescent="0.3">
      <c r="A5" s="1" t="s">
        <v>3</v>
      </c>
      <c r="B5" s="3">
        <v>9</v>
      </c>
      <c r="C5" s="3">
        <v>21</v>
      </c>
      <c r="D5" s="79">
        <v>189</v>
      </c>
      <c r="E5" s="3">
        <v>20.86</v>
      </c>
      <c r="F5" s="3">
        <v>60</v>
      </c>
      <c r="G5" s="21">
        <f>ROUND(E5*F5 %,2)</f>
        <v>12.52</v>
      </c>
      <c r="H5" s="5">
        <f>D5*G5</f>
        <v>2366.2799999999997</v>
      </c>
      <c r="I5" s="61">
        <v>0</v>
      </c>
      <c r="J5" s="208"/>
    </row>
    <row r="6" spans="1:10" x14ac:dyDescent="0.3">
      <c r="A6" s="1" t="s">
        <v>4</v>
      </c>
      <c r="B6" s="21">
        <v>9</v>
      </c>
      <c r="C6" s="3">
        <v>20</v>
      </c>
      <c r="D6" s="79">
        <v>180</v>
      </c>
      <c r="E6" s="3">
        <v>20.86</v>
      </c>
      <c r="F6" s="3">
        <v>60</v>
      </c>
      <c r="G6" s="21">
        <f t="shared" ref="G6:G16" si="0">ROUND(E6*F6 %,2)</f>
        <v>12.52</v>
      </c>
      <c r="H6" s="5">
        <f t="shared" ref="H6:H16" si="1">D6*G6</f>
        <v>2253.6</v>
      </c>
      <c r="I6" s="61">
        <v>0</v>
      </c>
      <c r="J6" s="208"/>
    </row>
    <row r="7" spans="1:10" x14ac:dyDescent="0.3">
      <c r="A7" s="1" t="s">
        <v>5</v>
      </c>
      <c r="B7" s="21">
        <v>9</v>
      </c>
      <c r="C7" s="3">
        <v>21</v>
      </c>
      <c r="D7" s="79">
        <v>178</v>
      </c>
      <c r="E7" s="3">
        <v>20.86</v>
      </c>
      <c r="F7" s="3">
        <v>60</v>
      </c>
      <c r="G7" s="21">
        <f t="shared" si="0"/>
        <v>12.52</v>
      </c>
      <c r="H7" s="5">
        <f t="shared" si="1"/>
        <v>2228.56</v>
      </c>
      <c r="I7" s="61">
        <v>0</v>
      </c>
      <c r="J7" s="208"/>
    </row>
    <row r="8" spans="1:10" x14ac:dyDescent="0.3">
      <c r="A8" s="1" t="s">
        <v>6</v>
      </c>
      <c r="B8" s="21">
        <v>9</v>
      </c>
      <c r="C8" s="3">
        <v>21</v>
      </c>
      <c r="D8" s="79">
        <v>189</v>
      </c>
      <c r="E8" s="3">
        <v>20.86</v>
      </c>
      <c r="F8" s="3">
        <v>60</v>
      </c>
      <c r="G8" s="21">
        <f t="shared" si="0"/>
        <v>12.52</v>
      </c>
      <c r="H8" s="5">
        <f t="shared" si="1"/>
        <v>2366.2799999999997</v>
      </c>
      <c r="I8" s="61">
        <v>0</v>
      </c>
      <c r="J8" s="208"/>
    </row>
    <row r="9" spans="1:10" x14ac:dyDescent="0.3">
      <c r="A9" s="1" t="s">
        <v>7</v>
      </c>
      <c r="B9" s="21">
        <v>9</v>
      </c>
      <c r="C9" s="3">
        <v>19</v>
      </c>
      <c r="D9" s="79">
        <v>171</v>
      </c>
      <c r="E9" s="3">
        <v>20.86</v>
      </c>
      <c r="F9" s="3">
        <v>60</v>
      </c>
      <c r="G9" s="21">
        <f t="shared" si="0"/>
        <v>12.52</v>
      </c>
      <c r="H9" s="5">
        <f t="shared" si="1"/>
        <v>2140.92</v>
      </c>
      <c r="I9" s="61">
        <v>0</v>
      </c>
      <c r="J9" s="208"/>
    </row>
    <row r="10" spans="1:10" x14ac:dyDescent="0.3">
      <c r="A10" s="1" t="s">
        <v>8</v>
      </c>
      <c r="B10" s="21">
        <v>9</v>
      </c>
      <c r="C10" s="3">
        <v>23</v>
      </c>
      <c r="D10" s="79">
        <v>207</v>
      </c>
      <c r="E10" s="3">
        <v>20.86</v>
      </c>
      <c r="F10" s="3">
        <v>60</v>
      </c>
      <c r="G10" s="21">
        <f t="shared" si="0"/>
        <v>12.52</v>
      </c>
      <c r="H10" s="5">
        <f t="shared" si="1"/>
        <v>2591.64</v>
      </c>
      <c r="I10" s="61">
        <v>0</v>
      </c>
      <c r="J10" s="208"/>
    </row>
    <row r="11" spans="1:10" x14ac:dyDescent="0.3">
      <c r="A11" s="1" t="s">
        <v>57</v>
      </c>
      <c r="B11" s="21">
        <v>9</v>
      </c>
      <c r="C11" s="3">
        <v>11</v>
      </c>
      <c r="D11" s="79">
        <v>99</v>
      </c>
      <c r="E11" s="3">
        <v>20.86</v>
      </c>
      <c r="F11" s="3">
        <v>60</v>
      </c>
      <c r="G11" s="21">
        <f t="shared" si="0"/>
        <v>12.52</v>
      </c>
      <c r="H11" s="5">
        <f t="shared" si="1"/>
        <v>1239.48</v>
      </c>
      <c r="I11" s="61">
        <v>0</v>
      </c>
      <c r="J11" s="208"/>
    </row>
    <row r="12" spans="1:10" x14ac:dyDescent="0.3">
      <c r="A12" s="1" t="s">
        <v>56</v>
      </c>
      <c r="B12" s="21">
        <v>9</v>
      </c>
      <c r="C12" s="3">
        <v>11</v>
      </c>
      <c r="D12" s="79">
        <v>99</v>
      </c>
      <c r="E12" s="3">
        <v>20.86</v>
      </c>
      <c r="F12" s="3">
        <v>40</v>
      </c>
      <c r="G12" s="21">
        <f t="shared" si="0"/>
        <v>8.34</v>
      </c>
      <c r="H12" s="5">
        <f t="shared" si="1"/>
        <v>825.66</v>
      </c>
      <c r="I12" s="61">
        <v>0</v>
      </c>
      <c r="J12" s="208"/>
    </row>
    <row r="13" spans="1:10" x14ac:dyDescent="0.3">
      <c r="A13" s="1" t="s">
        <v>10</v>
      </c>
      <c r="B13" s="21">
        <v>9</v>
      </c>
      <c r="C13" s="3">
        <v>21</v>
      </c>
      <c r="D13" s="79">
        <v>189</v>
      </c>
      <c r="E13" s="3">
        <v>20.86</v>
      </c>
      <c r="F13" s="3">
        <v>40</v>
      </c>
      <c r="G13" s="21">
        <f t="shared" si="0"/>
        <v>8.34</v>
      </c>
      <c r="H13" s="5">
        <f t="shared" si="1"/>
        <v>1576.26</v>
      </c>
      <c r="I13" s="5">
        <f>SUM(H4:H12)</f>
        <v>16012.419999999996</v>
      </c>
      <c r="J13" s="208"/>
    </row>
    <row r="14" spans="1:10" x14ac:dyDescent="0.3">
      <c r="A14" s="1" t="s">
        <v>11</v>
      </c>
      <c r="B14" s="21">
        <v>9</v>
      </c>
      <c r="C14" s="3">
        <v>23</v>
      </c>
      <c r="D14" s="79">
        <v>198</v>
      </c>
      <c r="E14" s="3">
        <v>20.86</v>
      </c>
      <c r="F14" s="3">
        <v>40</v>
      </c>
      <c r="G14" s="21">
        <f t="shared" si="0"/>
        <v>8.34</v>
      </c>
      <c r="H14" s="5">
        <f t="shared" si="1"/>
        <v>1651.32</v>
      </c>
      <c r="I14" s="5">
        <f>H13</f>
        <v>1576.26</v>
      </c>
      <c r="J14" s="208"/>
    </row>
    <row r="15" spans="1:10" x14ac:dyDescent="0.3">
      <c r="A15" s="1" t="s">
        <v>12</v>
      </c>
      <c r="B15" s="21">
        <v>9</v>
      </c>
      <c r="C15" s="3">
        <v>20</v>
      </c>
      <c r="D15" s="79">
        <v>180</v>
      </c>
      <c r="E15" s="3">
        <v>20.86</v>
      </c>
      <c r="F15" s="3">
        <v>40</v>
      </c>
      <c r="G15" s="21">
        <f t="shared" si="0"/>
        <v>8.34</v>
      </c>
      <c r="H15" s="5">
        <f t="shared" si="1"/>
        <v>1501.2</v>
      </c>
      <c r="I15" s="5">
        <f t="shared" ref="I15:I16" si="2">H14</f>
        <v>1651.32</v>
      </c>
      <c r="J15" s="208"/>
    </row>
    <row r="16" spans="1:10" x14ac:dyDescent="0.3">
      <c r="A16" s="1" t="s">
        <v>13</v>
      </c>
      <c r="B16" s="21">
        <v>9</v>
      </c>
      <c r="C16" s="3">
        <v>18</v>
      </c>
      <c r="D16" s="79">
        <v>160</v>
      </c>
      <c r="E16" s="3">
        <v>20.86</v>
      </c>
      <c r="F16" s="3">
        <v>40</v>
      </c>
      <c r="G16" s="21">
        <f t="shared" si="0"/>
        <v>8.34</v>
      </c>
      <c r="H16" s="5">
        <f t="shared" si="1"/>
        <v>1334.4</v>
      </c>
      <c r="I16" s="5">
        <f t="shared" si="2"/>
        <v>1501.2</v>
      </c>
      <c r="J16" s="209"/>
    </row>
    <row r="17" spans="1:10" x14ac:dyDescent="0.3">
      <c r="A17" s="1" t="s">
        <v>14</v>
      </c>
      <c r="B17" s="3" t="s">
        <v>18</v>
      </c>
      <c r="C17" s="3">
        <f>SUM(C4:C16)</f>
        <v>251</v>
      </c>
      <c r="D17" s="79">
        <f>SUM(D4:D16)</f>
        <v>2039</v>
      </c>
      <c r="E17" s="3" t="s">
        <v>18</v>
      </c>
      <c r="F17" s="3" t="s">
        <v>18</v>
      </c>
      <c r="G17" s="21" t="s">
        <v>18</v>
      </c>
      <c r="H17" s="5">
        <f>SUM(H4:H16)</f>
        <v>22075.599999999999</v>
      </c>
      <c r="I17" s="5">
        <f>SUM(I4:I16)</f>
        <v>20741.199999999997</v>
      </c>
      <c r="J17" s="1"/>
    </row>
    <row r="18" spans="1:10" x14ac:dyDescent="0.3">
      <c r="A18" s="10" t="s">
        <v>176</v>
      </c>
      <c r="C18">
        <f>AVERAGE(C5:C12)</f>
        <v>18.375</v>
      </c>
      <c r="D18">
        <f>AVERAGE(D5:D12)</f>
        <v>164</v>
      </c>
    </row>
    <row r="19" spans="1:10" x14ac:dyDescent="0.3">
      <c r="A19" s="10" t="s">
        <v>177</v>
      </c>
      <c r="D19" s="96">
        <f>ROUND(D18/C18,2)</f>
        <v>8.93</v>
      </c>
    </row>
    <row r="20" spans="1:10" x14ac:dyDescent="0.3">
      <c r="B20" s="191" t="s">
        <v>0</v>
      </c>
      <c r="C20" s="191"/>
      <c r="D20" s="191"/>
      <c r="E20" s="191"/>
      <c r="F20" s="191"/>
      <c r="G20" s="191"/>
      <c r="H20" s="191"/>
      <c r="I20" s="191"/>
      <c r="J20" s="191"/>
    </row>
    <row r="21" spans="1:10" ht="72" x14ac:dyDescent="0.3">
      <c r="A21" s="7" t="s">
        <v>55</v>
      </c>
      <c r="B21" s="7" t="s">
        <v>15</v>
      </c>
      <c r="C21" s="7" t="s">
        <v>21</v>
      </c>
      <c r="D21" s="4" t="s">
        <v>193</v>
      </c>
      <c r="E21" s="7" t="s">
        <v>211</v>
      </c>
      <c r="F21" s="7" t="s">
        <v>29</v>
      </c>
      <c r="G21" s="7" t="s">
        <v>149</v>
      </c>
      <c r="H21" s="7" t="s">
        <v>17</v>
      </c>
      <c r="I21" s="4" t="s">
        <v>1</v>
      </c>
      <c r="J21" s="54" t="s">
        <v>175</v>
      </c>
    </row>
    <row r="22" spans="1:10" x14ac:dyDescent="0.3">
      <c r="A22" s="1" t="s">
        <v>2</v>
      </c>
      <c r="B22" s="3">
        <v>11</v>
      </c>
      <c r="C22" s="3">
        <v>22</v>
      </c>
      <c r="D22" s="79">
        <v>223</v>
      </c>
      <c r="E22" s="3">
        <v>20.86</v>
      </c>
      <c r="F22" s="3">
        <v>40</v>
      </c>
      <c r="G22" s="21">
        <f t="shared" ref="G22:G34" si="3">ROUND(E22*F22 %,2)</f>
        <v>8.34</v>
      </c>
      <c r="H22" s="5">
        <f>D22*G22</f>
        <v>1859.82</v>
      </c>
      <c r="I22" s="5">
        <f>H16</f>
        <v>1334.4</v>
      </c>
      <c r="J22" s="207" t="s">
        <v>19</v>
      </c>
    </row>
    <row r="23" spans="1:10" x14ac:dyDescent="0.3">
      <c r="A23" s="1" t="s">
        <v>3</v>
      </c>
      <c r="B23" s="21">
        <v>11</v>
      </c>
      <c r="C23" s="3">
        <v>20</v>
      </c>
      <c r="D23" s="79">
        <v>210</v>
      </c>
      <c r="E23" s="3">
        <v>20.86</v>
      </c>
      <c r="F23" s="3">
        <v>40</v>
      </c>
      <c r="G23" s="21">
        <f t="shared" si="3"/>
        <v>8.34</v>
      </c>
      <c r="H23" s="5">
        <f t="shared" ref="H23:H34" si="4">D23*G23</f>
        <v>1751.3999999999999</v>
      </c>
      <c r="I23" s="5">
        <f>H22</f>
        <v>1859.82</v>
      </c>
      <c r="J23" s="208"/>
    </row>
    <row r="24" spans="1:10" x14ac:dyDescent="0.3">
      <c r="A24" s="1" t="s">
        <v>4</v>
      </c>
      <c r="B24" s="21">
        <v>11</v>
      </c>
      <c r="C24" s="3">
        <v>21</v>
      </c>
      <c r="D24" s="79">
        <v>220</v>
      </c>
      <c r="E24" s="3">
        <v>22.95</v>
      </c>
      <c r="F24" s="3">
        <v>40</v>
      </c>
      <c r="G24" s="21">
        <f t="shared" si="3"/>
        <v>9.18</v>
      </c>
      <c r="H24" s="5">
        <f t="shared" si="4"/>
        <v>2019.6</v>
      </c>
      <c r="I24" s="5">
        <f t="shared" ref="I24:I27" si="5">H23</f>
        <v>1751.3999999999999</v>
      </c>
      <c r="J24" s="208"/>
    </row>
    <row r="25" spans="1:10" x14ac:dyDescent="0.3">
      <c r="A25" s="1" t="s">
        <v>5</v>
      </c>
      <c r="B25" s="21">
        <v>11</v>
      </c>
      <c r="C25" s="3">
        <v>20</v>
      </c>
      <c r="D25" s="79">
        <v>215</v>
      </c>
      <c r="E25" s="21">
        <v>22.95</v>
      </c>
      <c r="F25" s="3">
        <v>40</v>
      </c>
      <c r="G25" s="21">
        <f t="shared" si="3"/>
        <v>9.18</v>
      </c>
      <c r="H25" s="5">
        <f t="shared" si="4"/>
        <v>1973.7</v>
      </c>
      <c r="I25" s="5">
        <f t="shared" si="5"/>
        <v>2019.6</v>
      </c>
      <c r="J25" s="208"/>
    </row>
    <row r="26" spans="1:10" x14ac:dyDescent="0.3">
      <c r="A26" s="1" t="s">
        <v>6</v>
      </c>
      <c r="B26" s="21">
        <v>11</v>
      </c>
      <c r="C26" s="3">
        <v>20</v>
      </c>
      <c r="D26" s="109">
        <v>220</v>
      </c>
      <c r="E26" s="21">
        <v>22.95</v>
      </c>
      <c r="F26" s="3">
        <v>40</v>
      </c>
      <c r="G26" s="21">
        <f t="shared" si="3"/>
        <v>9.18</v>
      </c>
      <c r="H26" s="5">
        <f t="shared" si="4"/>
        <v>2019.6</v>
      </c>
      <c r="I26" s="5">
        <f t="shared" si="5"/>
        <v>1973.7</v>
      </c>
      <c r="J26" s="208"/>
    </row>
    <row r="27" spans="1:10" x14ac:dyDescent="0.3">
      <c r="A27" s="1" t="s">
        <v>7</v>
      </c>
      <c r="B27" s="21">
        <v>11</v>
      </c>
      <c r="C27" s="3">
        <v>19</v>
      </c>
      <c r="D27" s="109">
        <v>209</v>
      </c>
      <c r="E27" s="21">
        <v>22.95</v>
      </c>
      <c r="F27" s="3">
        <v>40</v>
      </c>
      <c r="G27" s="21">
        <f t="shared" si="3"/>
        <v>9.18</v>
      </c>
      <c r="H27" s="5">
        <f t="shared" si="4"/>
        <v>1918.62</v>
      </c>
      <c r="I27" s="5">
        <f t="shared" si="5"/>
        <v>2019.6</v>
      </c>
      <c r="J27" s="208"/>
    </row>
    <row r="28" spans="1:10" x14ac:dyDescent="0.3">
      <c r="A28" s="1" t="s">
        <v>8</v>
      </c>
      <c r="B28" s="21">
        <v>11</v>
      </c>
      <c r="C28" s="3">
        <v>23</v>
      </c>
      <c r="D28" s="109">
        <v>250</v>
      </c>
      <c r="E28" s="21">
        <v>22.95</v>
      </c>
      <c r="F28" s="3">
        <v>40</v>
      </c>
      <c r="G28" s="21">
        <f t="shared" si="3"/>
        <v>9.18</v>
      </c>
      <c r="H28" s="5">
        <f t="shared" si="4"/>
        <v>2295</v>
      </c>
      <c r="I28" s="5">
        <f>H27</f>
        <v>1918.62</v>
      </c>
      <c r="J28" s="209"/>
    </row>
    <row r="29" spans="1:10" x14ac:dyDescent="0.3">
      <c r="A29" s="1" t="s">
        <v>57</v>
      </c>
      <c r="B29" s="21">
        <v>11</v>
      </c>
      <c r="C29" s="3">
        <v>11</v>
      </c>
      <c r="D29" s="109">
        <v>112</v>
      </c>
      <c r="E29" s="21">
        <v>22.95</v>
      </c>
      <c r="F29" s="3">
        <v>40</v>
      </c>
      <c r="G29" s="21">
        <f t="shared" si="3"/>
        <v>9.18</v>
      </c>
      <c r="H29" s="5">
        <f t="shared" si="4"/>
        <v>1028.1599999999999</v>
      </c>
      <c r="I29" s="14">
        <f>H28</f>
        <v>2295</v>
      </c>
      <c r="J29" s="207" t="s">
        <v>20</v>
      </c>
    </row>
    <row r="30" spans="1:10" x14ac:dyDescent="0.3">
      <c r="A30" s="1" t="s">
        <v>56</v>
      </c>
      <c r="B30" s="21">
        <v>11</v>
      </c>
      <c r="C30" s="3">
        <v>10</v>
      </c>
      <c r="D30" s="109">
        <v>104</v>
      </c>
      <c r="E30" s="21">
        <v>22.95</v>
      </c>
      <c r="F30" s="3">
        <v>20</v>
      </c>
      <c r="G30" s="21">
        <f t="shared" si="3"/>
        <v>4.59</v>
      </c>
      <c r="H30" s="5">
        <f t="shared" si="4"/>
        <v>477.36</v>
      </c>
      <c r="I30" s="50"/>
      <c r="J30" s="208"/>
    </row>
    <row r="31" spans="1:10" x14ac:dyDescent="0.3">
      <c r="A31" s="1" t="s">
        <v>10</v>
      </c>
      <c r="B31" s="21">
        <v>11</v>
      </c>
      <c r="C31" s="3">
        <v>22</v>
      </c>
      <c r="D31" s="109">
        <v>216</v>
      </c>
      <c r="E31" s="21">
        <v>22.95</v>
      </c>
      <c r="F31" s="3">
        <v>20</v>
      </c>
      <c r="G31" s="21">
        <f t="shared" si="3"/>
        <v>4.59</v>
      </c>
      <c r="H31" s="5">
        <f t="shared" si="4"/>
        <v>991.43999999999994</v>
      </c>
      <c r="I31" s="5">
        <f>H29+H30</f>
        <v>1505.52</v>
      </c>
      <c r="J31" s="208"/>
    </row>
    <row r="32" spans="1:10" x14ac:dyDescent="0.3">
      <c r="A32" s="1" t="s">
        <v>11</v>
      </c>
      <c r="B32" s="21">
        <v>11</v>
      </c>
      <c r="C32" s="3">
        <v>23</v>
      </c>
      <c r="D32" s="143">
        <v>216</v>
      </c>
      <c r="E32" s="21">
        <v>22.95</v>
      </c>
      <c r="F32" s="3">
        <v>20</v>
      </c>
      <c r="G32" s="21">
        <f t="shared" si="3"/>
        <v>4.59</v>
      </c>
      <c r="H32" s="5">
        <f t="shared" si="4"/>
        <v>991.43999999999994</v>
      </c>
      <c r="I32" s="5">
        <f>H31</f>
        <v>991.43999999999994</v>
      </c>
      <c r="J32" s="208"/>
    </row>
    <row r="33" spans="1:10" x14ac:dyDescent="0.3">
      <c r="A33" s="1" t="s">
        <v>12</v>
      </c>
      <c r="B33" s="21">
        <v>11</v>
      </c>
      <c r="C33" s="3">
        <v>19</v>
      </c>
      <c r="D33" s="143">
        <v>216</v>
      </c>
      <c r="E33" s="21">
        <v>22.95</v>
      </c>
      <c r="F33" s="3">
        <v>20</v>
      </c>
      <c r="G33" s="21">
        <f t="shared" si="3"/>
        <v>4.59</v>
      </c>
      <c r="H33" s="5">
        <f t="shared" si="4"/>
        <v>991.43999999999994</v>
      </c>
      <c r="I33" s="5">
        <f t="shared" ref="I33:I34" si="6">H32</f>
        <v>991.43999999999994</v>
      </c>
      <c r="J33" s="208"/>
    </row>
    <row r="34" spans="1:10" x14ac:dyDescent="0.3">
      <c r="A34" s="1" t="s">
        <v>13</v>
      </c>
      <c r="B34" s="21">
        <v>11</v>
      </c>
      <c r="C34" s="3">
        <v>19</v>
      </c>
      <c r="D34" s="143">
        <v>216</v>
      </c>
      <c r="E34" s="21">
        <v>22.95</v>
      </c>
      <c r="F34" s="3">
        <v>20</v>
      </c>
      <c r="G34" s="21">
        <f t="shared" si="3"/>
        <v>4.59</v>
      </c>
      <c r="H34" s="5">
        <f t="shared" si="4"/>
        <v>991.43999999999994</v>
      </c>
      <c r="I34" s="5">
        <f t="shared" si="6"/>
        <v>991.43999999999994</v>
      </c>
      <c r="J34" s="209"/>
    </row>
    <row r="35" spans="1:10" x14ac:dyDescent="0.3">
      <c r="A35" s="1" t="s">
        <v>14</v>
      </c>
      <c r="B35" s="3" t="s">
        <v>18</v>
      </c>
      <c r="C35" s="3">
        <f>SUM(C22:C34)</f>
        <v>249</v>
      </c>
      <c r="D35" s="79">
        <f>SUM(D22:D34)</f>
        <v>2627</v>
      </c>
      <c r="E35" s="3" t="s">
        <v>18</v>
      </c>
      <c r="F35" s="3" t="s">
        <v>18</v>
      </c>
      <c r="G35" s="21"/>
      <c r="H35" s="5">
        <f>SUM(H22:H34)</f>
        <v>19309.019999999997</v>
      </c>
      <c r="I35" s="5">
        <f>SUM(I22:I34)</f>
        <v>19651.979999999996</v>
      </c>
      <c r="J35" s="1"/>
    </row>
    <row r="36" spans="1:10" x14ac:dyDescent="0.3">
      <c r="A36" t="s">
        <v>261</v>
      </c>
    </row>
    <row r="37" spans="1:10" x14ac:dyDescent="0.3">
      <c r="A37" t="s">
        <v>212</v>
      </c>
    </row>
    <row r="38" spans="1:10" x14ac:dyDescent="0.3">
      <c r="B38" s="210" t="s">
        <v>26</v>
      </c>
      <c r="C38" s="210"/>
      <c r="D38" s="210"/>
      <c r="E38" s="210"/>
      <c r="F38" s="210"/>
      <c r="G38" s="210"/>
      <c r="H38" s="210"/>
      <c r="I38" s="210"/>
      <c r="J38" s="210"/>
    </row>
    <row r="39" spans="1:10" ht="72" x14ac:dyDescent="0.3">
      <c r="A39" s="2" t="s">
        <v>55</v>
      </c>
      <c r="B39" s="7" t="s">
        <v>15</v>
      </c>
      <c r="C39" s="7" t="s">
        <v>21</v>
      </c>
      <c r="D39" s="4" t="s">
        <v>23</v>
      </c>
      <c r="E39" s="7" t="s">
        <v>16</v>
      </c>
      <c r="F39" s="7" t="s">
        <v>30</v>
      </c>
      <c r="G39" s="7" t="s">
        <v>149</v>
      </c>
      <c r="H39" s="7" t="s">
        <v>17</v>
      </c>
      <c r="I39" s="4" t="s">
        <v>1</v>
      </c>
      <c r="J39" s="66" t="s">
        <v>20</v>
      </c>
    </row>
    <row r="40" spans="1:10" x14ac:dyDescent="0.3">
      <c r="A40" s="1" t="s">
        <v>2</v>
      </c>
      <c r="B40" s="3">
        <v>11</v>
      </c>
      <c r="C40" s="3">
        <v>21</v>
      </c>
      <c r="D40" s="79">
        <v>223</v>
      </c>
      <c r="E40" s="3">
        <v>22.95</v>
      </c>
      <c r="F40" s="3">
        <v>20</v>
      </c>
      <c r="G40" s="21">
        <f t="shared" ref="G40:G47" si="7">ROUND(E40*F40 %,2)</f>
        <v>4.59</v>
      </c>
      <c r="H40" s="5">
        <f>ROUND((E40*F40 %)*D40,2)</f>
        <v>1023.57</v>
      </c>
      <c r="I40" s="5">
        <f>H34</f>
        <v>991.43999999999994</v>
      </c>
      <c r="J40" s="207" t="s">
        <v>20</v>
      </c>
    </row>
    <row r="41" spans="1:10" x14ac:dyDescent="0.3">
      <c r="A41" s="1" t="s">
        <v>3</v>
      </c>
      <c r="B41" s="21">
        <v>11</v>
      </c>
      <c r="C41" s="3">
        <v>20</v>
      </c>
      <c r="D41" s="79">
        <v>210</v>
      </c>
      <c r="E41" s="21">
        <v>22.95</v>
      </c>
      <c r="F41" s="3">
        <v>20</v>
      </c>
      <c r="G41" s="21">
        <f t="shared" si="7"/>
        <v>4.59</v>
      </c>
      <c r="H41" s="5">
        <f t="shared" ref="H41:H51" si="8">ROUND((E41*F41 %)*D41,2)</f>
        <v>963.9</v>
      </c>
      <c r="I41" s="5">
        <f>H40</f>
        <v>1023.57</v>
      </c>
      <c r="J41" s="208"/>
    </row>
    <row r="42" spans="1:10" x14ac:dyDescent="0.3">
      <c r="A42" s="1" t="s">
        <v>4</v>
      </c>
      <c r="B42" s="21">
        <v>11</v>
      </c>
      <c r="C42" s="3">
        <v>22</v>
      </c>
      <c r="D42" s="79">
        <v>220</v>
      </c>
      <c r="E42" s="21">
        <v>22.95</v>
      </c>
      <c r="F42" s="3">
        <v>20</v>
      </c>
      <c r="G42" s="21">
        <f t="shared" si="7"/>
        <v>4.59</v>
      </c>
      <c r="H42" s="5">
        <f t="shared" si="8"/>
        <v>1009.8</v>
      </c>
      <c r="I42" s="5">
        <f t="shared" ref="I42:I45" si="9">H41</f>
        <v>963.9</v>
      </c>
      <c r="J42" s="208"/>
    </row>
    <row r="43" spans="1:10" x14ac:dyDescent="0.3">
      <c r="A43" s="1" t="s">
        <v>5</v>
      </c>
      <c r="B43" s="21">
        <v>11</v>
      </c>
      <c r="C43" s="3">
        <v>21</v>
      </c>
      <c r="D43" s="79">
        <v>218</v>
      </c>
      <c r="E43" s="21">
        <v>22.95</v>
      </c>
      <c r="F43" s="3">
        <v>20</v>
      </c>
      <c r="G43" s="21">
        <f t="shared" si="7"/>
        <v>4.59</v>
      </c>
      <c r="H43" s="5">
        <f t="shared" si="8"/>
        <v>1000.62</v>
      </c>
      <c r="I43" s="5">
        <f t="shared" si="9"/>
        <v>1009.8</v>
      </c>
      <c r="J43" s="208"/>
    </row>
    <row r="44" spans="1:10" x14ac:dyDescent="0.3">
      <c r="A44" s="1" t="s">
        <v>6</v>
      </c>
      <c r="B44" s="21">
        <v>11</v>
      </c>
      <c r="C44" s="3">
        <v>19</v>
      </c>
      <c r="D44" s="79">
        <v>218</v>
      </c>
      <c r="E44" s="21">
        <v>22.95</v>
      </c>
      <c r="F44" s="3">
        <v>20</v>
      </c>
      <c r="G44" s="21">
        <f t="shared" si="7"/>
        <v>4.59</v>
      </c>
      <c r="H44" s="5">
        <f t="shared" si="8"/>
        <v>1000.62</v>
      </c>
      <c r="I44" s="5">
        <f t="shared" si="9"/>
        <v>1000.62</v>
      </c>
      <c r="J44" s="208"/>
    </row>
    <row r="45" spans="1:10" x14ac:dyDescent="0.3">
      <c r="A45" s="1" t="s">
        <v>7</v>
      </c>
      <c r="B45" s="21">
        <v>11</v>
      </c>
      <c r="C45" s="3">
        <v>20</v>
      </c>
      <c r="D45" s="79">
        <v>218</v>
      </c>
      <c r="E45" s="21">
        <v>22.95</v>
      </c>
      <c r="F45" s="3">
        <v>20</v>
      </c>
      <c r="G45" s="21">
        <f t="shared" si="7"/>
        <v>4.59</v>
      </c>
      <c r="H45" s="5">
        <f t="shared" si="8"/>
        <v>1000.62</v>
      </c>
      <c r="I45" s="5">
        <f t="shared" si="9"/>
        <v>1000.62</v>
      </c>
      <c r="J45" s="208"/>
    </row>
    <row r="46" spans="1:10" x14ac:dyDescent="0.3">
      <c r="A46" s="1" t="s">
        <v>8</v>
      </c>
      <c r="B46" s="21">
        <v>11</v>
      </c>
      <c r="C46" s="3">
        <v>23</v>
      </c>
      <c r="D46" s="79">
        <v>218</v>
      </c>
      <c r="E46" s="21">
        <v>22.95</v>
      </c>
      <c r="F46" s="3">
        <v>20</v>
      </c>
      <c r="G46" s="21">
        <f t="shared" si="7"/>
        <v>4.59</v>
      </c>
      <c r="H46" s="5">
        <f t="shared" si="8"/>
        <v>1000.62</v>
      </c>
      <c r="I46" s="5">
        <f>H45</f>
        <v>1000.62</v>
      </c>
      <c r="J46" s="208"/>
    </row>
    <row r="47" spans="1:10" x14ac:dyDescent="0.3">
      <c r="A47" s="1" t="s">
        <v>174</v>
      </c>
      <c r="B47" s="21">
        <v>11</v>
      </c>
      <c r="C47" s="3">
        <v>10</v>
      </c>
      <c r="D47" s="79">
        <v>218</v>
      </c>
      <c r="E47" s="21">
        <v>22.95</v>
      </c>
      <c r="F47" s="3">
        <v>20</v>
      </c>
      <c r="G47" s="21">
        <f t="shared" si="7"/>
        <v>4.59</v>
      </c>
      <c r="H47" s="5">
        <f t="shared" si="8"/>
        <v>1000.62</v>
      </c>
      <c r="I47" s="5">
        <f t="shared" ref="I47:I51" si="10">H46</f>
        <v>1000.62</v>
      </c>
      <c r="J47" s="208"/>
    </row>
    <row r="48" spans="1:10" x14ac:dyDescent="0.3">
      <c r="A48" s="1" t="s">
        <v>10</v>
      </c>
      <c r="B48" s="227"/>
      <c r="C48" s="228"/>
      <c r="D48" s="79">
        <f t="shared" ref="D48:D51" si="11">B48*C48</f>
        <v>0</v>
      </c>
      <c r="E48" s="227"/>
      <c r="F48" s="228"/>
      <c r="G48" s="51"/>
      <c r="H48" s="5">
        <f t="shared" si="8"/>
        <v>0</v>
      </c>
      <c r="I48" s="5">
        <f t="shared" si="10"/>
        <v>1000.62</v>
      </c>
      <c r="J48" s="208"/>
    </row>
    <row r="49" spans="1:10" x14ac:dyDescent="0.3">
      <c r="A49" s="1" t="s">
        <v>11</v>
      </c>
      <c r="B49" s="229"/>
      <c r="C49" s="230"/>
      <c r="D49" s="79">
        <f t="shared" si="11"/>
        <v>0</v>
      </c>
      <c r="E49" s="229"/>
      <c r="F49" s="230"/>
      <c r="G49" s="52"/>
      <c r="H49" s="5">
        <f t="shared" si="8"/>
        <v>0</v>
      </c>
      <c r="I49" s="5">
        <f t="shared" si="10"/>
        <v>0</v>
      </c>
      <c r="J49" s="208"/>
    </row>
    <row r="50" spans="1:10" x14ac:dyDescent="0.3">
      <c r="A50" s="1" t="s">
        <v>12</v>
      </c>
      <c r="B50" s="229"/>
      <c r="C50" s="230"/>
      <c r="D50" s="79">
        <f t="shared" si="11"/>
        <v>0</v>
      </c>
      <c r="E50" s="229"/>
      <c r="F50" s="230"/>
      <c r="G50" s="52"/>
      <c r="H50" s="5">
        <f t="shared" si="8"/>
        <v>0</v>
      </c>
      <c r="I50" s="5">
        <f t="shared" si="10"/>
        <v>0</v>
      </c>
      <c r="J50" s="208"/>
    </row>
    <row r="51" spans="1:10" x14ac:dyDescent="0.3">
      <c r="A51" s="1" t="s">
        <v>13</v>
      </c>
      <c r="B51" s="231"/>
      <c r="C51" s="232"/>
      <c r="D51" s="79">
        <f t="shared" si="11"/>
        <v>0</v>
      </c>
      <c r="E51" s="231"/>
      <c r="F51" s="232"/>
      <c r="G51" s="53"/>
      <c r="H51" s="5">
        <f t="shared" si="8"/>
        <v>0</v>
      </c>
      <c r="I51" s="5">
        <f t="shared" si="10"/>
        <v>0</v>
      </c>
      <c r="J51" s="209"/>
    </row>
    <row r="52" spans="1:10" x14ac:dyDescent="0.3">
      <c r="A52" s="1" t="s">
        <v>14</v>
      </c>
      <c r="B52" s="3" t="s">
        <v>18</v>
      </c>
      <c r="C52" s="3">
        <f>SUM(C40:C51)</f>
        <v>156</v>
      </c>
      <c r="D52" s="79">
        <f>SUM(D40:D51)</f>
        <v>1743</v>
      </c>
      <c r="E52" s="3" t="s">
        <v>18</v>
      </c>
      <c r="F52" s="3" t="s">
        <v>18</v>
      </c>
      <c r="G52" s="21"/>
      <c r="H52" s="5">
        <f>SUM(H40:H51)</f>
        <v>8000.37</v>
      </c>
      <c r="I52" s="5">
        <f>SUM(I40:I51)</f>
        <v>8991.81</v>
      </c>
      <c r="J52" s="1"/>
    </row>
  </sheetData>
  <mergeCells count="9">
    <mergeCell ref="J40:J51"/>
    <mergeCell ref="E48:F51"/>
    <mergeCell ref="B48:C51"/>
    <mergeCell ref="B2:J2"/>
    <mergeCell ref="B20:J20"/>
    <mergeCell ref="B38:J38"/>
    <mergeCell ref="J4:J16"/>
    <mergeCell ref="J22:J28"/>
    <mergeCell ref="J29:J34"/>
  </mergeCells>
  <pageMargins left="0.7" right="0.7" top="0.75" bottom="0.75" header="0.3" footer="0.3"/>
  <pageSetup paperSize="9" scale="65" fitToHeight="0"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00143-FBAC-4E32-B25A-63B86F6CE27D}">
  <sheetPr>
    <pageSetUpPr fitToPage="1"/>
  </sheetPr>
  <dimension ref="A2:J34"/>
  <sheetViews>
    <sheetView topLeftCell="A13" workbookViewId="0">
      <selection activeCell="XFD24" sqref="XFD24"/>
    </sheetView>
  </sheetViews>
  <sheetFormatPr defaultRowHeight="14.4" x14ac:dyDescent="0.3"/>
  <cols>
    <col min="1" max="1" width="18.77734375" customWidth="1"/>
    <col min="6" max="6" width="14.77734375" customWidth="1"/>
    <col min="7" max="7" width="14.21875" customWidth="1"/>
    <col min="8" max="8" width="15.44140625" customWidth="1"/>
    <col min="9" max="9" width="10.21875" customWidth="1"/>
    <col min="10" max="10" width="12.21875" customWidth="1"/>
  </cols>
  <sheetData>
    <row r="2" spans="1:10" x14ac:dyDescent="0.3">
      <c r="B2" s="210" t="s">
        <v>25</v>
      </c>
      <c r="C2" s="210"/>
      <c r="D2" s="210"/>
      <c r="E2" s="210"/>
      <c r="F2" s="210"/>
      <c r="G2" s="210"/>
      <c r="H2" s="210"/>
      <c r="I2" s="210"/>
      <c r="J2" s="210"/>
    </row>
    <row r="3" spans="1:10" ht="72" x14ac:dyDescent="0.3">
      <c r="A3" s="2" t="s">
        <v>148</v>
      </c>
      <c r="B3" s="62" t="s">
        <v>15</v>
      </c>
      <c r="C3" s="62" t="s">
        <v>21</v>
      </c>
      <c r="D3" s="63" t="s">
        <v>23</v>
      </c>
      <c r="E3" s="62" t="s">
        <v>16</v>
      </c>
      <c r="F3" s="62" t="s">
        <v>24</v>
      </c>
      <c r="G3" s="62" t="s">
        <v>149</v>
      </c>
      <c r="H3" s="62" t="s">
        <v>17</v>
      </c>
      <c r="I3" s="63" t="s">
        <v>1</v>
      </c>
      <c r="J3" s="62" t="s">
        <v>19</v>
      </c>
    </row>
    <row r="4" spans="1:10" s="22" customFormat="1" x14ac:dyDescent="0.3">
      <c r="A4" s="41" t="s">
        <v>2</v>
      </c>
      <c r="B4" s="43">
        <v>0</v>
      </c>
      <c r="C4" s="43">
        <v>0</v>
      </c>
      <c r="D4" s="42">
        <f t="shared" ref="D4" si="0">B4*C4</f>
        <v>0</v>
      </c>
      <c r="E4" s="43">
        <v>17.03</v>
      </c>
      <c r="F4" s="43">
        <v>40</v>
      </c>
      <c r="G4" s="43">
        <f>ROUND(E4*F4 %,2)</f>
        <v>6.81</v>
      </c>
      <c r="H4" s="61">
        <f>D4*G4</f>
        <v>0</v>
      </c>
      <c r="I4" s="44">
        <v>0</v>
      </c>
      <c r="J4" s="207" t="s">
        <v>19</v>
      </c>
    </row>
    <row r="5" spans="1:10" x14ac:dyDescent="0.3">
      <c r="A5" s="1" t="s">
        <v>3</v>
      </c>
      <c r="B5" s="3">
        <v>13</v>
      </c>
      <c r="C5" s="3">
        <v>21</v>
      </c>
      <c r="D5" s="79">
        <v>200</v>
      </c>
      <c r="E5" s="43">
        <v>17.03</v>
      </c>
      <c r="F5" s="3">
        <v>40</v>
      </c>
      <c r="G5" s="43">
        <f t="shared" ref="G5:G16" si="1">ROUND(E5*F5 %,2)</f>
        <v>6.81</v>
      </c>
      <c r="H5" s="61">
        <f t="shared" ref="H5:H16" si="2">D5*G5</f>
        <v>1362</v>
      </c>
      <c r="I5" s="15">
        <f>H4</f>
        <v>0</v>
      </c>
      <c r="J5" s="208"/>
    </row>
    <row r="6" spans="1:10" x14ac:dyDescent="0.3">
      <c r="A6" s="1" t="s">
        <v>4</v>
      </c>
      <c r="B6" s="21">
        <v>13</v>
      </c>
      <c r="C6" s="3">
        <v>20</v>
      </c>
      <c r="D6" s="79">
        <v>188</v>
      </c>
      <c r="E6" s="43">
        <v>17.03</v>
      </c>
      <c r="F6" s="3">
        <v>40</v>
      </c>
      <c r="G6" s="43">
        <f t="shared" si="1"/>
        <v>6.81</v>
      </c>
      <c r="H6" s="61">
        <f t="shared" si="2"/>
        <v>1280.28</v>
      </c>
      <c r="I6" s="15">
        <v>0</v>
      </c>
      <c r="J6" s="208"/>
    </row>
    <row r="7" spans="1:10" x14ac:dyDescent="0.3">
      <c r="A7" s="1" t="s">
        <v>150</v>
      </c>
      <c r="B7" s="21">
        <v>13</v>
      </c>
      <c r="C7" s="3">
        <v>19</v>
      </c>
      <c r="D7" s="79">
        <v>165</v>
      </c>
      <c r="E7" s="43">
        <v>17.03</v>
      </c>
      <c r="F7" s="3">
        <v>40</v>
      </c>
      <c r="G7" s="43">
        <f t="shared" si="1"/>
        <v>6.81</v>
      </c>
      <c r="H7" s="61">
        <f t="shared" si="2"/>
        <v>1123.6499999999999</v>
      </c>
      <c r="I7" s="15">
        <v>0</v>
      </c>
      <c r="J7" s="208"/>
    </row>
    <row r="8" spans="1:10" x14ac:dyDescent="0.3">
      <c r="A8" s="1" t="s">
        <v>58</v>
      </c>
      <c r="B8" s="21">
        <v>13</v>
      </c>
      <c r="C8" s="3">
        <v>2</v>
      </c>
      <c r="D8" s="79">
        <v>18</v>
      </c>
      <c r="E8" s="43">
        <v>17.03</v>
      </c>
      <c r="F8" s="3">
        <v>20</v>
      </c>
      <c r="G8" s="43">
        <f t="shared" si="1"/>
        <v>3.41</v>
      </c>
      <c r="H8" s="61">
        <f t="shared" si="2"/>
        <v>61.38</v>
      </c>
      <c r="I8" s="15">
        <v>0</v>
      </c>
      <c r="J8" s="208"/>
    </row>
    <row r="9" spans="1:10" x14ac:dyDescent="0.3">
      <c r="A9" s="1" t="s">
        <v>6</v>
      </c>
      <c r="B9" s="21">
        <v>14</v>
      </c>
      <c r="C9" s="3">
        <v>21</v>
      </c>
      <c r="D9" s="79">
        <v>204</v>
      </c>
      <c r="E9" s="43">
        <v>17.03</v>
      </c>
      <c r="F9" s="3">
        <v>20</v>
      </c>
      <c r="G9" s="43">
        <f t="shared" si="1"/>
        <v>3.41</v>
      </c>
      <c r="H9" s="61">
        <f t="shared" si="2"/>
        <v>695.64</v>
      </c>
      <c r="I9" s="15">
        <v>0</v>
      </c>
      <c r="J9" s="208"/>
    </row>
    <row r="10" spans="1:10" x14ac:dyDescent="0.3">
      <c r="A10" s="1" t="s">
        <v>7</v>
      </c>
      <c r="B10" s="21">
        <v>15</v>
      </c>
      <c r="C10" s="3">
        <v>19</v>
      </c>
      <c r="D10" s="79">
        <v>212</v>
      </c>
      <c r="E10" s="43">
        <v>17.03</v>
      </c>
      <c r="F10" s="3">
        <v>20</v>
      </c>
      <c r="G10" s="43">
        <f t="shared" si="1"/>
        <v>3.41</v>
      </c>
      <c r="H10" s="61">
        <f t="shared" si="2"/>
        <v>722.92000000000007</v>
      </c>
      <c r="I10" s="15">
        <v>0</v>
      </c>
      <c r="J10" s="208"/>
    </row>
    <row r="11" spans="1:10" x14ac:dyDescent="0.3">
      <c r="A11" s="1" t="s">
        <v>8</v>
      </c>
      <c r="B11" s="21">
        <v>15</v>
      </c>
      <c r="C11" s="3">
        <v>23</v>
      </c>
      <c r="D11" s="79">
        <v>210</v>
      </c>
      <c r="E11" s="43">
        <v>17.03</v>
      </c>
      <c r="F11" s="3">
        <v>20</v>
      </c>
      <c r="G11" s="43">
        <f t="shared" si="1"/>
        <v>3.41</v>
      </c>
      <c r="H11" s="61">
        <f t="shared" si="2"/>
        <v>716.1</v>
      </c>
      <c r="I11" s="5">
        <v>0</v>
      </c>
      <c r="J11" s="208"/>
    </row>
    <row r="12" spans="1:10" x14ac:dyDescent="0.3">
      <c r="A12" s="1" t="s">
        <v>9</v>
      </c>
      <c r="B12" s="21">
        <v>15</v>
      </c>
      <c r="C12" s="3">
        <v>22</v>
      </c>
      <c r="D12" s="79">
        <v>232</v>
      </c>
      <c r="E12" s="43">
        <v>17.03</v>
      </c>
      <c r="F12" s="3">
        <v>20</v>
      </c>
      <c r="G12" s="43">
        <f t="shared" si="1"/>
        <v>3.41</v>
      </c>
      <c r="H12" s="61">
        <f t="shared" si="2"/>
        <v>791.12</v>
      </c>
      <c r="I12" s="5">
        <v>0</v>
      </c>
      <c r="J12" s="208"/>
    </row>
    <row r="13" spans="1:10" x14ac:dyDescent="0.3">
      <c r="A13" s="1" t="s">
        <v>37</v>
      </c>
      <c r="B13" s="21">
        <v>15</v>
      </c>
      <c r="C13" s="3">
        <v>21</v>
      </c>
      <c r="D13" s="79">
        <v>231</v>
      </c>
      <c r="E13" s="43">
        <v>17.03</v>
      </c>
      <c r="F13" s="3">
        <v>20</v>
      </c>
      <c r="G13" s="43">
        <f t="shared" si="1"/>
        <v>3.41</v>
      </c>
      <c r="H13" s="61">
        <f t="shared" si="2"/>
        <v>787.71</v>
      </c>
      <c r="I13" s="5">
        <v>0</v>
      </c>
      <c r="J13" s="208"/>
    </row>
    <row r="14" spans="1:10" x14ac:dyDescent="0.3">
      <c r="A14" s="1" t="s">
        <v>11</v>
      </c>
      <c r="B14" s="21">
        <v>16</v>
      </c>
      <c r="C14" s="3">
        <v>23</v>
      </c>
      <c r="D14" s="79">
        <v>273</v>
      </c>
      <c r="E14" s="43">
        <v>17.03</v>
      </c>
      <c r="F14" s="3">
        <v>20</v>
      </c>
      <c r="G14" s="43">
        <f t="shared" si="1"/>
        <v>3.41</v>
      </c>
      <c r="H14" s="61">
        <f t="shared" si="2"/>
        <v>930.93000000000006</v>
      </c>
      <c r="I14" s="5">
        <f>SUM(H4:H13)</f>
        <v>7540.8</v>
      </c>
      <c r="J14" s="208"/>
    </row>
    <row r="15" spans="1:10" x14ac:dyDescent="0.3">
      <c r="A15" s="1" t="s">
        <v>34</v>
      </c>
      <c r="B15" s="21">
        <v>19</v>
      </c>
      <c r="C15" s="3">
        <v>20</v>
      </c>
      <c r="D15" s="79">
        <v>270</v>
      </c>
      <c r="E15" s="43">
        <v>17.03</v>
      </c>
      <c r="F15" s="3">
        <v>20</v>
      </c>
      <c r="G15" s="43">
        <f t="shared" si="1"/>
        <v>3.41</v>
      </c>
      <c r="H15" s="61">
        <f t="shared" si="2"/>
        <v>920.7</v>
      </c>
      <c r="I15" s="12">
        <f>H14</f>
        <v>930.93000000000006</v>
      </c>
      <c r="J15" s="208"/>
    </row>
    <row r="16" spans="1:10" x14ac:dyDescent="0.3">
      <c r="A16" s="1" t="s">
        <v>13</v>
      </c>
      <c r="B16" s="21">
        <v>18</v>
      </c>
      <c r="C16" s="3">
        <v>18</v>
      </c>
      <c r="D16" s="79">
        <v>228</v>
      </c>
      <c r="E16" s="43">
        <v>17.03</v>
      </c>
      <c r="F16" s="3">
        <v>20</v>
      </c>
      <c r="G16" s="43">
        <f t="shared" si="1"/>
        <v>3.41</v>
      </c>
      <c r="H16" s="61">
        <f t="shared" si="2"/>
        <v>777.48</v>
      </c>
      <c r="I16" s="5">
        <f>H15</f>
        <v>920.7</v>
      </c>
      <c r="J16" s="209"/>
    </row>
    <row r="17" spans="1:10" x14ac:dyDescent="0.3">
      <c r="A17" s="1" t="s">
        <v>14</v>
      </c>
      <c r="B17" s="3" t="s">
        <v>18</v>
      </c>
      <c r="C17" s="3">
        <f>SUM(C4:C16)</f>
        <v>229</v>
      </c>
      <c r="D17" s="79">
        <f>SUM(D4:D16)</f>
        <v>2431</v>
      </c>
      <c r="E17" s="3" t="s">
        <v>18</v>
      </c>
      <c r="F17" s="3" t="s">
        <v>18</v>
      </c>
      <c r="G17" s="21" t="s">
        <v>18</v>
      </c>
      <c r="H17" s="5">
        <f>SUM(H4:H16)</f>
        <v>10169.91</v>
      </c>
      <c r="I17" s="5">
        <f>SUM(I4:I16)</f>
        <v>9392.43</v>
      </c>
      <c r="J17" s="1"/>
    </row>
    <row r="18" spans="1:10" x14ac:dyDescent="0.3">
      <c r="A18" s="101"/>
      <c r="B18" s="59"/>
      <c r="C18" s="80"/>
      <c r="D18" s="80"/>
      <c r="E18" s="59"/>
      <c r="F18" s="59"/>
      <c r="G18" s="59"/>
      <c r="H18" s="89"/>
      <c r="I18" s="89"/>
      <c r="J18" s="84"/>
    </row>
    <row r="19" spans="1:10" x14ac:dyDescent="0.3">
      <c r="A19" s="10"/>
    </row>
    <row r="20" spans="1:10" x14ac:dyDescent="0.3">
      <c r="B20" s="191" t="s">
        <v>0</v>
      </c>
      <c r="C20" s="191"/>
      <c r="D20" s="191"/>
      <c r="E20" s="191"/>
      <c r="F20" s="191"/>
      <c r="G20" s="191"/>
      <c r="H20" s="191"/>
      <c r="I20" s="191"/>
      <c r="J20" s="191"/>
    </row>
    <row r="21" spans="1:10" ht="72" x14ac:dyDescent="0.3">
      <c r="A21" s="2" t="s">
        <v>148</v>
      </c>
      <c r="B21" s="62" t="s">
        <v>15</v>
      </c>
      <c r="C21" s="62" t="s">
        <v>21</v>
      </c>
      <c r="D21" s="63" t="s">
        <v>23</v>
      </c>
      <c r="E21" s="62" t="s">
        <v>16</v>
      </c>
      <c r="F21" s="62" t="s">
        <v>29</v>
      </c>
      <c r="G21" s="62" t="s">
        <v>149</v>
      </c>
      <c r="H21" s="62" t="s">
        <v>17</v>
      </c>
      <c r="I21" s="63" t="s">
        <v>1</v>
      </c>
      <c r="J21" s="64" t="s">
        <v>20</v>
      </c>
    </row>
    <row r="22" spans="1:10" x14ac:dyDescent="0.3">
      <c r="A22" s="1" t="s">
        <v>2</v>
      </c>
      <c r="B22" s="8">
        <v>18</v>
      </c>
      <c r="C22" s="3">
        <v>22</v>
      </c>
      <c r="D22" s="79">
        <v>291</v>
      </c>
      <c r="E22" s="57">
        <v>17.03</v>
      </c>
      <c r="F22" s="9">
        <v>20</v>
      </c>
      <c r="G22" s="38">
        <f>ROUND(E22*F22 %,2)</f>
        <v>3.41</v>
      </c>
      <c r="H22" s="61">
        <f t="shared" ref="H22:H33" si="3">D22*G22</f>
        <v>992.31000000000006</v>
      </c>
      <c r="I22" s="5">
        <f>H16</f>
        <v>777.48</v>
      </c>
      <c r="J22" s="207" t="s">
        <v>19</v>
      </c>
    </row>
    <row r="23" spans="1:10" x14ac:dyDescent="0.3">
      <c r="A23" s="1" t="s">
        <v>3</v>
      </c>
      <c r="B23" s="8">
        <v>18</v>
      </c>
      <c r="C23" s="3">
        <v>20</v>
      </c>
      <c r="D23" s="79">
        <v>267</v>
      </c>
      <c r="E23" s="57">
        <v>17.03</v>
      </c>
      <c r="F23" s="9">
        <v>20</v>
      </c>
      <c r="G23" s="38">
        <f t="shared" ref="G23:G25" si="4">ROUND(E23*F23 %,2)</f>
        <v>3.41</v>
      </c>
      <c r="H23" s="61">
        <f t="shared" si="3"/>
        <v>910.47</v>
      </c>
      <c r="I23" s="5">
        <f>H22</f>
        <v>992.31000000000006</v>
      </c>
      <c r="J23" s="208"/>
    </row>
    <row r="24" spans="1:10" x14ac:dyDescent="0.3">
      <c r="A24" s="1" t="s">
        <v>4</v>
      </c>
      <c r="B24" s="8">
        <v>17</v>
      </c>
      <c r="C24" s="3">
        <v>21</v>
      </c>
      <c r="D24" s="79">
        <v>258</v>
      </c>
      <c r="E24" s="57">
        <v>17.03</v>
      </c>
      <c r="F24" s="9">
        <v>20</v>
      </c>
      <c r="G24" s="38">
        <f t="shared" si="4"/>
        <v>3.41</v>
      </c>
      <c r="H24" s="61">
        <f>D24*G24</f>
        <v>879.78000000000009</v>
      </c>
      <c r="I24" s="5">
        <f t="shared" ref="I24:I27" si="5">H23</f>
        <v>910.47</v>
      </c>
      <c r="J24" s="208"/>
    </row>
    <row r="25" spans="1:10" x14ac:dyDescent="0.3">
      <c r="A25" s="1" t="s">
        <v>150</v>
      </c>
      <c r="B25" s="8">
        <v>18</v>
      </c>
      <c r="C25" s="3">
        <v>17</v>
      </c>
      <c r="D25" s="79">
        <v>218</v>
      </c>
      <c r="E25" s="21">
        <v>17.03</v>
      </c>
      <c r="F25" s="9">
        <v>20</v>
      </c>
      <c r="G25" s="38">
        <f t="shared" si="4"/>
        <v>3.41</v>
      </c>
      <c r="H25" s="61">
        <f>D25*G25</f>
        <v>743.38</v>
      </c>
      <c r="I25" s="5">
        <f t="shared" si="5"/>
        <v>879.78000000000009</v>
      </c>
      <c r="J25" s="208"/>
    </row>
    <row r="26" spans="1:10" x14ac:dyDescent="0.3">
      <c r="A26" s="1" t="s">
        <v>6</v>
      </c>
      <c r="B26" s="227"/>
      <c r="C26" s="228"/>
      <c r="D26" s="79">
        <f t="shared" ref="D26:D33" si="6">B26*C26</f>
        <v>0</v>
      </c>
      <c r="E26" s="227"/>
      <c r="F26" s="228"/>
      <c r="G26" s="38"/>
      <c r="H26" s="61">
        <f t="shared" si="3"/>
        <v>0</v>
      </c>
      <c r="I26" s="5">
        <f t="shared" si="5"/>
        <v>743.38</v>
      </c>
      <c r="J26" s="209"/>
    </row>
    <row r="27" spans="1:10" x14ac:dyDescent="0.3">
      <c r="A27" s="1" t="s">
        <v>7</v>
      </c>
      <c r="B27" s="229"/>
      <c r="C27" s="230"/>
      <c r="D27" s="79">
        <f t="shared" si="6"/>
        <v>0</v>
      </c>
      <c r="E27" s="229"/>
      <c r="F27" s="230"/>
      <c r="G27" s="39"/>
      <c r="H27" s="61">
        <f t="shared" si="3"/>
        <v>0</v>
      </c>
      <c r="I27" s="5">
        <f t="shared" si="5"/>
        <v>0</v>
      </c>
      <c r="J27" s="81"/>
    </row>
    <row r="28" spans="1:10" x14ac:dyDescent="0.3">
      <c r="A28" s="1" t="s">
        <v>8</v>
      </c>
      <c r="B28" s="229"/>
      <c r="C28" s="230"/>
      <c r="D28" s="79">
        <f t="shared" si="6"/>
        <v>0</v>
      </c>
      <c r="E28" s="229"/>
      <c r="F28" s="230"/>
      <c r="G28" s="39"/>
      <c r="H28" s="61">
        <f t="shared" si="3"/>
        <v>0</v>
      </c>
      <c r="I28" s="5">
        <f>H27</f>
        <v>0</v>
      </c>
      <c r="J28" s="81"/>
    </row>
    <row r="29" spans="1:10" x14ac:dyDescent="0.3">
      <c r="A29" s="1" t="s">
        <v>9</v>
      </c>
      <c r="B29" s="229"/>
      <c r="C29" s="230"/>
      <c r="D29" s="79">
        <f t="shared" si="6"/>
        <v>0</v>
      </c>
      <c r="E29" s="229"/>
      <c r="F29" s="230"/>
      <c r="G29" s="39"/>
      <c r="H29" s="61">
        <f t="shared" si="3"/>
        <v>0</v>
      </c>
      <c r="I29" s="5">
        <f t="shared" ref="I29:I31" si="7">H28</f>
        <v>0</v>
      </c>
      <c r="J29" s="81"/>
    </row>
    <row r="30" spans="1:10" x14ac:dyDescent="0.3">
      <c r="A30" s="1" t="s">
        <v>37</v>
      </c>
      <c r="B30" s="229"/>
      <c r="C30" s="230"/>
      <c r="D30" s="79">
        <f t="shared" si="6"/>
        <v>0</v>
      </c>
      <c r="E30" s="229"/>
      <c r="F30" s="230"/>
      <c r="G30" s="39"/>
      <c r="H30" s="61">
        <f t="shared" si="3"/>
        <v>0</v>
      </c>
      <c r="I30" s="5">
        <f t="shared" si="7"/>
        <v>0</v>
      </c>
      <c r="J30" s="81"/>
    </row>
    <row r="31" spans="1:10" x14ac:dyDescent="0.3">
      <c r="A31" s="1" t="s">
        <v>11</v>
      </c>
      <c r="B31" s="229"/>
      <c r="C31" s="230"/>
      <c r="D31" s="79">
        <f t="shared" si="6"/>
        <v>0</v>
      </c>
      <c r="E31" s="229"/>
      <c r="F31" s="230"/>
      <c r="G31" s="39"/>
      <c r="H31" s="61">
        <f t="shared" si="3"/>
        <v>0</v>
      </c>
      <c r="I31" s="5">
        <f t="shared" si="7"/>
        <v>0</v>
      </c>
      <c r="J31" s="81"/>
    </row>
    <row r="32" spans="1:10" x14ac:dyDescent="0.3">
      <c r="A32" s="1" t="s">
        <v>34</v>
      </c>
      <c r="B32" s="229"/>
      <c r="C32" s="230"/>
      <c r="D32" s="79">
        <f t="shared" si="6"/>
        <v>0</v>
      </c>
      <c r="E32" s="229"/>
      <c r="F32" s="230"/>
      <c r="G32" s="39"/>
      <c r="H32" s="61">
        <f t="shared" si="3"/>
        <v>0</v>
      </c>
      <c r="I32" s="12">
        <f>H31</f>
        <v>0</v>
      </c>
      <c r="J32" s="81"/>
    </row>
    <row r="33" spans="1:10" x14ac:dyDescent="0.3">
      <c r="A33" s="1" t="s">
        <v>13</v>
      </c>
      <c r="B33" s="231"/>
      <c r="C33" s="232"/>
      <c r="D33" s="79">
        <f t="shared" si="6"/>
        <v>0</v>
      </c>
      <c r="E33" s="231"/>
      <c r="F33" s="232"/>
      <c r="G33" s="40"/>
      <c r="H33" s="61">
        <f t="shared" si="3"/>
        <v>0</v>
      </c>
      <c r="I33" s="5">
        <f>H32</f>
        <v>0</v>
      </c>
      <c r="J33" s="82"/>
    </row>
    <row r="34" spans="1:10" x14ac:dyDescent="0.3">
      <c r="A34" s="1" t="s">
        <v>14</v>
      </c>
      <c r="B34" s="3" t="s">
        <v>18</v>
      </c>
      <c r="C34" s="3">
        <f>SUM(C22:C33)</f>
        <v>80</v>
      </c>
      <c r="D34" s="79">
        <f>SUM(D22:D33)</f>
        <v>1034</v>
      </c>
      <c r="E34" s="3" t="s">
        <v>18</v>
      </c>
      <c r="F34" s="3" t="s">
        <v>18</v>
      </c>
      <c r="G34" s="21"/>
      <c r="H34" s="5">
        <f>SUM(H22:H33)</f>
        <v>3525.9400000000005</v>
      </c>
      <c r="I34" s="5">
        <f>SUM(I22:I33)</f>
        <v>4303.42</v>
      </c>
      <c r="J34" s="1"/>
    </row>
  </sheetData>
  <mergeCells count="6">
    <mergeCell ref="B2:J2"/>
    <mergeCell ref="B20:J20"/>
    <mergeCell ref="B26:C33"/>
    <mergeCell ref="E26:F33"/>
    <mergeCell ref="J4:J16"/>
    <mergeCell ref="J22:J26"/>
  </mergeCells>
  <pageMargins left="0.7" right="0.7" top="0.75" bottom="0.75" header="0.3" footer="0.3"/>
  <pageSetup paperSize="9" scale="72" fitToHeight="0"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40EEB-66C5-42B4-BE5B-9759CFC6B3B9}">
  <sheetPr>
    <pageSetUpPr fitToPage="1"/>
  </sheetPr>
  <dimension ref="A2:J52"/>
  <sheetViews>
    <sheetView topLeftCell="A10" workbookViewId="0">
      <selection activeCell="O26" sqref="O26"/>
    </sheetView>
  </sheetViews>
  <sheetFormatPr defaultRowHeight="14.4" x14ac:dyDescent="0.3"/>
  <cols>
    <col min="1" max="1" width="21.5546875" customWidth="1"/>
    <col min="2" max="10" width="12" customWidth="1"/>
  </cols>
  <sheetData>
    <row r="2" spans="1:10" x14ac:dyDescent="0.3">
      <c r="B2" s="191" t="s">
        <v>25</v>
      </c>
      <c r="C2" s="191"/>
      <c r="D2" s="191"/>
      <c r="E2" s="191"/>
      <c r="F2" s="191"/>
      <c r="G2" s="191"/>
      <c r="H2" s="191"/>
      <c r="I2" s="191"/>
      <c r="J2" s="191"/>
    </row>
    <row r="3" spans="1:10" ht="72" x14ac:dyDescent="0.3">
      <c r="A3" s="7" t="s">
        <v>59</v>
      </c>
      <c r="B3" s="7" t="s">
        <v>15</v>
      </c>
      <c r="C3" s="7" t="s">
        <v>21</v>
      </c>
      <c r="D3" s="4" t="s">
        <v>23</v>
      </c>
      <c r="E3" s="7" t="s">
        <v>16</v>
      </c>
      <c r="F3" s="7" t="s">
        <v>24</v>
      </c>
      <c r="G3" s="7" t="s">
        <v>149</v>
      </c>
      <c r="H3" s="7" t="s">
        <v>17</v>
      </c>
      <c r="I3" s="4" t="s">
        <v>1</v>
      </c>
      <c r="J3" s="7" t="s">
        <v>19</v>
      </c>
    </row>
    <row r="4" spans="1:10" s="22" customFormat="1" x14ac:dyDescent="0.3">
      <c r="A4" s="41" t="s">
        <v>2</v>
      </c>
      <c r="B4" s="43"/>
      <c r="C4" s="43">
        <v>22</v>
      </c>
      <c r="D4" s="60">
        <f>B4*C4</f>
        <v>0</v>
      </c>
      <c r="E4" s="43">
        <v>19.559999999999999</v>
      </c>
      <c r="F4" s="43">
        <v>60</v>
      </c>
      <c r="G4" s="43"/>
      <c r="H4" s="61">
        <f>ROUND((E4*F4 %)*D4,2)</f>
        <v>0</v>
      </c>
      <c r="I4" s="61">
        <v>0</v>
      </c>
      <c r="J4" s="207" t="s">
        <v>19</v>
      </c>
    </row>
    <row r="5" spans="1:10" x14ac:dyDescent="0.3">
      <c r="A5" s="1" t="s">
        <v>3</v>
      </c>
      <c r="B5" s="3">
        <v>14</v>
      </c>
      <c r="C5" s="3">
        <v>21</v>
      </c>
      <c r="D5" s="11">
        <v>143</v>
      </c>
      <c r="E5" s="43">
        <v>19.559999999999999</v>
      </c>
      <c r="F5" s="3">
        <v>60</v>
      </c>
      <c r="G5" s="21">
        <f>ROUND(E5*F5 %,2)</f>
        <v>11.74</v>
      </c>
      <c r="H5" s="5">
        <f>D5*G5</f>
        <v>1678.82</v>
      </c>
      <c r="I5" s="61">
        <v>0</v>
      </c>
      <c r="J5" s="208"/>
    </row>
    <row r="6" spans="1:10" x14ac:dyDescent="0.3">
      <c r="A6" s="1" t="s">
        <v>4</v>
      </c>
      <c r="B6" s="21">
        <v>16</v>
      </c>
      <c r="C6" s="3">
        <v>20</v>
      </c>
      <c r="D6" s="11">
        <v>164</v>
      </c>
      <c r="E6" s="43">
        <v>19.559999999999999</v>
      </c>
      <c r="F6" s="3">
        <v>60</v>
      </c>
      <c r="G6" s="21">
        <f t="shared" ref="G6:G16" si="0">ROUND(E6*F6 %,2)</f>
        <v>11.74</v>
      </c>
      <c r="H6" s="5">
        <f t="shared" ref="H6:H16" si="1">D6*G6</f>
        <v>1925.3600000000001</v>
      </c>
      <c r="I6" s="61">
        <v>0</v>
      </c>
      <c r="J6" s="208"/>
    </row>
    <row r="7" spans="1:10" x14ac:dyDescent="0.3">
      <c r="A7" s="1" t="s">
        <v>5</v>
      </c>
      <c r="B7" s="21">
        <v>17</v>
      </c>
      <c r="C7" s="3">
        <v>21</v>
      </c>
      <c r="D7" s="11">
        <v>170</v>
      </c>
      <c r="E7" s="3">
        <v>18.54</v>
      </c>
      <c r="F7" s="3">
        <v>60</v>
      </c>
      <c r="G7" s="21">
        <f t="shared" si="0"/>
        <v>11.12</v>
      </c>
      <c r="H7" s="5">
        <f t="shared" si="1"/>
        <v>1890.3999999999999</v>
      </c>
      <c r="I7" s="61">
        <v>0</v>
      </c>
      <c r="J7" s="208"/>
    </row>
    <row r="8" spans="1:10" x14ac:dyDescent="0.3">
      <c r="A8" s="1" t="s">
        <v>6</v>
      </c>
      <c r="B8" s="21">
        <v>13</v>
      </c>
      <c r="C8" s="3">
        <v>21</v>
      </c>
      <c r="D8" s="11">
        <v>122</v>
      </c>
      <c r="E8" s="21">
        <v>18.54</v>
      </c>
      <c r="F8" s="3">
        <v>60</v>
      </c>
      <c r="G8" s="21">
        <f t="shared" si="0"/>
        <v>11.12</v>
      </c>
      <c r="H8" s="5">
        <f t="shared" si="1"/>
        <v>1356.6399999999999</v>
      </c>
      <c r="I8" s="61">
        <v>0</v>
      </c>
      <c r="J8" s="208"/>
    </row>
    <row r="9" spans="1:10" x14ac:dyDescent="0.3">
      <c r="A9" s="1" t="s">
        <v>7</v>
      </c>
      <c r="B9" s="21">
        <v>11</v>
      </c>
      <c r="C9" s="3">
        <v>19</v>
      </c>
      <c r="D9" s="11">
        <v>124</v>
      </c>
      <c r="E9" s="21">
        <v>18.54</v>
      </c>
      <c r="F9" s="3">
        <v>60</v>
      </c>
      <c r="G9" s="21">
        <f t="shared" si="0"/>
        <v>11.12</v>
      </c>
      <c r="H9" s="5">
        <f t="shared" si="1"/>
        <v>1378.8799999999999</v>
      </c>
      <c r="I9" s="61">
        <v>0</v>
      </c>
      <c r="J9" s="208"/>
    </row>
    <row r="10" spans="1:10" x14ac:dyDescent="0.3">
      <c r="A10" s="1" t="s">
        <v>8</v>
      </c>
      <c r="B10" s="21">
        <v>0</v>
      </c>
      <c r="C10" s="3">
        <v>23</v>
      </c>
      <c r="D10" s="11">
        <v>0</v>
      </c>
      <c r="E10" s="21">
        <v>18.54</v>
      </c>
      <c r="F10" s="3">
        <v>60</v>
      </c>
      <c r="G10" s="21">
        <f t="shared" si="0"/>
        <v>11.12</v>
      </c>
      <c r="H10" s="5">
        <f t="shared" si="1"/>
        <v>0</v>
      </c>
      <c r="I10" s="61">
        <v>0</v>
      </c>
      <c r="J10" s="208"/>
    </row>
    <row r="11" spans="1:10" x14ac:dyDescent="0.3">
      <c r="A11" s="1" t="s">
        <v>9</v>
      </c>
      <c r="B11" s="21">
        <v>12</v>
      </c>
      <c r="C11" s="3">
        <v>22</v>
      </c>
      <c r="D11" s="11">
        <v>158</v>
      </c>
      <c r="E11" s="21">
        <v>18.54</v>
      </c>
      <c r="F11" s="3">
        <v>60</v>
      </c>
      <c r="G11" s="21">
        <f t="shared" si="0"/>
        <v>11.12</v>
      </c>
      <c r="H11" s="5">
        <f t="shared" si="1"/>
        <v>1756.9599999999998</v>
      </c>
      <c r="I11" s="61">
        <v>0</v>
      </c>
      <c r="J11" s="208"/>
    </row>
    <row r="12" spans="1:10" x14ac:dyDescent="0.3">
      <c r="A12" s="1" t="s">
        <v>10</v>
      </c>
      <c r="B12" s="21">
        <v>13</v>
      </c>
      <c r="C12" s="3">
        <v>21</v>
      </c>
      <c r="D12" s="11">
        <v>169</v>
      </c>
      <c r="E12" s="21">
        <v>18.54</v>
      </c>
      <c r="F12" s="3">
        <v>60</v>
      </c>
      <c r="G12" s="21">
        <f t="shared" si="0"/>
        <v>11.12</v>
      </c>
      <c r="H12" s="5">
        <f t="shared" si="1"/>
        <v>1879.28</v>
      </c>
      <c r="I12" s="61">
        <v>0</v>
      </c>
      <c r="J12" s="208"/>
    </row>
    <row r="13" spans="1:10" x14ac:dyDescent="0.3">
      <c r="A13" s="1" t="s">
        <v>11</v>
      </c>
      <c r="B13" s="21">
        <v>13</v>
      </c>
      <c r="C13" s="3">
        <v>23</v>
      </c>
      <c r="D13" s="11">
        <v>191</v>
      </c>
      <c r="E13" s="21">
        <v>18.54</v>
      </c>
      <c r="F13" s="3">
        <v>60</v>
      </c>
      <c r="G13" s="21">
        <f t="shared" si="0"/>
        <v>11.12</v>
      </c>
      <c r="H13" s="5">
        <f t="shared" si="1"/>
        <v>2123.92</v>
      </c>
      <c r="I13" s="5">
        <f>SUM(H4:H12)</f>
        <v>11866.339999999998</v>
      </c>
      <c r="J13" s="208"/>
    </row>
    <row r="14" spans="1:10" x14ac:dyDescent="0.3">
      <c r="A14" s="1" t="s">
        <v>60</v>
      </c>
      <c r="B14" s="21">
        <v>12</v>
      </c>
      <c r="C14" s="108">
        <v>13</v>
      </c>
      <c r="D14" s="11">
        <v>104</v>
      </c>
      <c r="E14" s="21">
        <v>18.54</v>
      </c>
      <c r="F14" s="3">
        <v>60</v>
      </c>
      <c r="G14" s="21">
        <f t="shared" si="0"/>
        <v>11.12</v>
      </c>
      <c r="H14" s="5">
        <f t="shared" si="1"/>
        <v>1156.48</v>
      </c>
      <c r="I14" s="14">
        <f>H13</f>
        <v>2123.92</v>
      </c>
      <c r="J14" s="208"/>
    </row>
    <row r="15" spans="1:10" x14ac:dyDescent="0.3">
      <c r="A15" s="1" t="s">
        <v>61</v>
      </c>
      <c r="B15" s="21">
        <v>12</v>
      </c>
      <c r="C15" s="108">
        <v>7</v>
      </c>
      <c r="D15" s="11">
        <v>50</v>
      </c>
      <c r="E15" s="21">
        <v>18.54</v>
      </c>
      <c r="F15" s="3">
        <v>40</v>
      </c>
      <c r="G15" s="21">
        <f t="shared" si="0"/>
        <v>7.42</v>
      </c>
      <c r="H15" s="5">
        <f t="shared" si="1"/>
        <v>371</v>
      </c>
      <c r="I15" s="50"/>
      <c r="J15" s="208"/>
    </row>
    <row r="16" spans="1:10" x14ac:dyDescent="0.3">
      <c r="A16" s="1" t="s">
        <v>13</v>
      </c>
      <c r="B16" s="21">
        <v>13</v>
      </c>
      <c r="C16" s="3">
        <v>18</v>
      </c>
      <c r="D16" s="11">
        <v>128</v>
      </c>
      <c r="E16" s="21">
        <v>18.54</v>
      </c>
      <c r="F16" s="3">
        <v>40</v>
      </c>
      <c r="G16" s="21">
        <f t="shared" si="0"/>
        <v>7.42</v>
      </c>
      <c r="H16" s="5">
        <f t="shared" si="1"/>
        <v>949.76</v>
      </c>
      <c r="I16" s="5">
        <f>H14+H15</f>
        <v>1527.48</v>
      </c>
      <c r="J16" s="209"/>
    </row>
    <row r="17" spans="1:10" x14ac:dyDescent="0.3">
      <c r="A17" s="1" t="s">
        <v>14</v>
      </c>
      <c r="B17" s="3" t="s">
        <v>18</v>
      </c>
      <c r="C17" s="3">
        <f>SUM(C4:C16)</f>
        <v>251</v>
      </c>
      <c r="D17" s="11">
        <f>SUM(D4:D16)</f>
        <v>1523</v>
      </c>
      <c r="E17" s="3" t="s">
        <v>18</v>
      </c>
      <c r="F17" s="3" t="s">
        <v>18</v>
      </c>
      <c r="G17" s="21" t="s">
        <v>18</v>
      </c>
      <c r="H17" s="5">
        <f>SUM(H4:H16)</f>
        <v>16467.499999999996</v>
      </c>
      <c r="I17" s="5">
        <f>SUM(I4:I16)</f>
        <v>15517.739999999998</v>
      </c>
      <c r="J17" s="1"/>
    </row>
    <row r="18" spans="1:10" x14ac:dyDescent="0.3">
      <c r="A18" s="10"/>
    </row>
    <row r="19" spans="1:10" x14ac:dyDescent="0.3">
      <c r="B19" s="191" t="s">
        <v>0</v>
      </c>
      <c r="C19" s="191"/>
      <c r="D19" s="191"/>
      <c r="E19" s="191"/>
      <c r="F19" s="191"/>
      <c r="G19" s="191"/>
      <c r="H19" s="191"/>
      <c r="I19" s="191"/>
      <c r="J19" s="191"/>
    </row>
    <row r="20" spans="1:10" ht="72" x14ac:dyDescent="0.3">
      <c r="A20" s="7" t="s">
        <v>59</v>
      </c>
      <c r="B20" s="7" t="s">
        <v>15</v>
      </c>
      <c r="C20" s="7" t="s">
        <v>21</v>
      </c>
      <c r="D20" s="4" t="s">
        <v>193</v>
      </c>
      <c r="E20" s="7" t="s">
        <v>16</v>
      </c>
      <c r="F20" s="7" t="s">
        <v>29</v>
      </c>
      <c r="G20" s="7" t="s">
        <v>149</v>
      </c>
      <c r="H20" s="7" t="s">
        <v>17</v>
      </c>
      <c r="I20" s="4" t="s">
        <v>1</v>
      </c>
      <c r="J20" s="66" t="s">
        <v>154</v>
      </c>
    </row>
    <row r="21" spans="1:10" x14ac:dyDescent="0.3">
      <c r="A21" s="1" t="s">
        <v>2</v>
      </c>
      <c r="B21" s="3">
        <v>15</v>
      </c>
      <c r="C21" s="3">
        <v>22</v>
      </c>
      <c r="D21" s="116">
        <v>143</v>
      </c>
      <c r="E21" s="3">
        <v>18.54</v>
      </c>
      <c r="F21" s="3">
        <v>40</v>
      </c>
      <c r="G21" s="83">
        <f t="shared" ref="G21" si="2">ROUND(E21*F21 %,2)</f>
        <v>7.42</v>
      </c>
      <c r="H21" s="5">
        <f t="shared" ref="H21" si="3">D21*G21</f>
        <v>1061.06</v>
      </c>
      <c r="I21" s="5">
        <f>H16</f>
        <v>949.76</v>
      </c>
      <c r="J21" s="207" t="s">
        <v>19</v>
      </c>
    </row>
    <row r="22" spans="1:10" x14ac:dyDescent="0.3">
      <c r="A22" s="1" t="s">
        <v>3</v>
      </c>
      <c r="B22" s="3">
        <v>13</v>
      </c>
      <c r="C22" s="3">
        <v>20</v>
      </c>
      <c r="D22" s="116">
        <v>147</v>
      </c>
      <c r="E22" s="21">
        <v>18.54</v>
      </c>
      <c r="F22" s="3">
        <v>40</v>
      </c>
      <c r="G22" s="83">
        <f t="shared" ref="G22:G33" si="4">ROUND(E22*F22 %,2)</f>
        <v>7.42</v>
      </c>
      <c r="H22" s="5">
        <f t="shared" ref="H22:H33" si="5">D22*G22</f>
        <v>1090.74</v>
      </c>
      <c r="I22" s="5">
        <f>H21</f>
        <v>1061.06</v>
      </c>
      <c r="J22" s="208"/>
    </row>
    <row r="23" spans="1:10" x14ac:dyDescent="0.3">
      <c r="A23" s="1" t="s">
        <v>4</v>
      </c>
      <c r="B23" s="3">
        <v>15</v>
      </c>
      <c r="C23" s="3">
        <v>21</v>
      </c>
      <c r="D23" s="116">
        <v>171</v>
      </c>
      <c r="E23" s="21">
        <v>18.54</v>
      </c>
      <c r="F23" s="3">
        <v>40</v>
      </c>
      <c r="G23" s="83">
        <f t="shared" si="4"/>
        <v>7.42</v>
      </c>
      <c r="H23" s="5">
        <f t="shared" si="5"/>
        <v>1268.82</v>
      </c>
      <c r="I23" s="5">
        <f t="shared" ref="I23:I26" si="6">H22</f>
        <v>1090.74</v>
      </c>
      <c r="J23" s="208"/>
    </row>
    <row r="24" spans="1:10" x14ac:dyDescent="0.3">
      <c r="A24" s="1" t="s">
        <v>5</v>
      </c>
      <c r="B24" s="3">
        <v>15</v>
      </c>
      <c r="C24" s="3">
        <v>20</v>
      </c>
      <c r="D24" s="116">
        <v>205</v>
      </c>
      <c r="E24" s="21">
        <v>18.54</v>
      </c>
      <c r="F24" s="3">
        <v>40</v>
      </c>
      <c r="G24" s="83">
        <f t="shared" si="4"/>
        <v>7.42</v>
      </c>
      <c r="H24" s="5">
        <f t="shared" si="5"/>
        <v>1521.1</v>
      </c>
      <c r="I24" s="5">
        <f t="shared" si="6"/>
        <v>1268.82</v>
      </c>
      <c r="J24" s="208"/>
    </row>
    <row r="25" spans="1:10" x14ac:dyDescent="0.3">
      <c r="A25" s="1" t="s">
        <v>6</v>
      </c>
      <c r="B25" s="3">
        <v>16</v>
      </c>
      <c r="C25" s="3">
        <v>20</v>
      </c>
      <c r="D25" s="116">
        <v>201</v>
      </c>
      <c r="E25" s="21">
        <v>18.54</v>
      </c>
      <c r="F25" s="3">
        <v>40</v>
      </c>
      <c r="G25" s="83">
        <f t="shared" si="4"/>
        <v>7.42</v>
      </c>
      <c r="H25" s="5">
        <f t="shared" si="5"/>
        <v>1491.42</v>
      </c>
      <c r="I25" s="5">
        <f t="shared" si="6"/>
        <v>1521.1</v>
      </c>
      <c r="J25" s="208"/>
    </row>
    <row r="26" spans="1:10" x14ac:dyDescent="0.3">
      <c r="A26" s="1" t="s">
        <v>7</v>
      </c>
      <c r="B26" s="3">
        <v>16</v>
      </c>
      <c r="C26" s="3">
        <v>19</v>
      </c>
      <c r="D26" s="116">
        <v>183</v>
      </c>
      <c r="E26" s="21">
        <v>18.54</v>
      </c>
      <c r="F26" s="3">
        <v>40</v>
      </c>
      <c r="G26" s="83">
        <f t="shared" si="4"/>
        <v>7.42</v>
      </c>
      <c r="H26" s="5">
        <f t="shared" si="5"/>
        <v>1357.86</v>
      </c>
      <c r="I26" s="5">
        <f t="shared" si="6"/>
        <v>1491.42</v>
      </c>
      <c r="J26" s="208"/>
    </row>
    <row r="27" spans="1:10" x14ac:dyDescent="0.3">
      <c r="A27" s="1" t="s">
        <v>8</v>
      </c>
      <c r="B27" s="3">
        <v>13</v>
      </c>
      <c r="C27" s="3">
        <v>23</v>
      </c>
      <c r="D27" s="136">
        <v>124</v>
      </c>
      <c r="E27" s="21">
        <v>18.54</v>
      </c>
      <c r="F27" s="3">
        <v>40</v>
      </c>
      <c r="G27" s="83">
        <f t="shared" si="4"/>
        <v>7.42</v>
      </c>
      <c r="H27" s="5">
        <f t="shared" si="5"/>
        <v>920.08</v>
      </c>
      <c r="I27" s="5">
        <f>H26</f>
        <v>1357.86</v>
      </c>
      <c r="J27" s="209"/>
    </row>
    <row r="28" spans="1:10" x14ac:dyDescent="0.3">
      <c r="A28" s="1" t="s">
        <v>9</v>
      </c>
      <c r="B28" s="3">
        <v>15</v>
      </c>
      <c r="C28" s="3">
        <v>21</v>
      </c>
      <c r="D28" s="143">
        <v>175</v>
      </c>
      <c r="E28" s="21">
        <v>18.54</v>
      </c>
      <c r="F28" s="3">
        <v>40</v>
      </c>
      <c r="G28" s="83">
        <f t="shared" si="4"/>
        <v>7.42</v>
      </c>
      <c r="H28" s="5">
        <f t="shared" si="5"/>
        <v>1298.5</v>
      </c>
      <c r="I28" s="5">
        <f t="shared" ref="I28:I31" si="7">H27</f>
        <v>920.08</v>
      </c>
      <c r="J28" s="207" t="s">
        <v>20</v>
      </c>
    </row>
    <row r="29" spans="1:10" x14ac:dyDescent="0.3">
      <c r="A29" s="1" t="s">
        <v>10</v>
      </c>
      <c r="B29" s="3">
        <v>15</v>
      </c>
      <c r="C29" s="3">
        <v>22</v>
      </c>
      <c r="D29" s="143">
        <v>175</v>
      </c>
      <c r="E29" s="21">
        <v>18.54</v>
      </c>
      <c r="F29" s="3">
        <v>40</v>
      </c>
      <c r="G29" s="83">
        <f t="shared" si="4"/>
        <v>7.42</v>
      </c>
      <c r="H29" s="5">
        <f t="shared" si="5"/>
        <v>1298.5</v>
      </c>
      <c r="I29" s="5">
        <f t="shared" si="7"/>
        <v>1298.5</v>
      </c>
      <c r="J29" s="208"/>
    </row>
    <row r="30" spans="1:10" x14ac:dyDescent="0.3">
      <c r="A30" s="1" t="s">
        <v>11</v>
      </c>
      <c r="B30" s="3">
        <v>15</v>
      </c>
      <c r="C30" s="3">
        <v>23</v>
      </c>
      <c r="D30" s="143">
        <v>175</v>
      </c>
      <c r="E30" s="21">
        <v>18.54</v>
      </c>
      <c r="F30" s="3">
        <v>40</v>
      </c>
      <c r="G30" s="83">
        <f t="shared" si="4"/>
        <v>7.42</v>
      </c>
      <c r="H30" s="5">
        <f t="shared" si="5"/>
        <v>1298.5</v>
      </c>
      <c r="I30" s="5">
        <f t="shared" si="7"/>
        <v>1298.5</v>
      </c>
      <c r="J30" s="208"/>
    </row>
    <row r="31" spans="1:10" x14ac:dyDescent="0.3">
      <c r="A31" s="1" t="s">
        <v>60</v>
      </c>
      <c r="B31" s="3">
        <v>15</v>
      </c>
      <c r="C31" s="3">
        <v>13</v>
      </c>
      <c r="D31" s="116">
        <v>119</v>
      </c>
      <c r="E31" s="21">
        <v>18.54</v>
      </c>
      <c r="F31" s="3">
        <v>40</v>
      </c>
      <c r="G31" s="83">
        <f t="shared" si="4"/>
        <v>7.42</v>
      </c>
      <c r="H31" s="5">
        <f t="shared" si="5"/>
        <v>882.98</v>
      </c>
      <c r="I31" s="14">
        <f t="shared" si="7"/>
        <v>1298.5</v>
      </c>
      <c r="J31" s="208"/>
    </row>
    <row r="32" spans="1:10" x14ac:dyDescent="0.3">
      <c r="A32" s="1" t="s">
        <v>61</v>
      </c>
      <c r="B32" s="3">
        <v>15</v>
      </c>
      <c r="C32" s="3">
        <v>6</v>
      </c>
      <c r="D32" s="116">
        <v>56</v>
      </c>
      <c r="E32" s="21">
        <v>18.54</v>
      </c>
      <c r="F32" s="3">
        <v>20</v>
      </c>
      <c r="G32" s="83">
        <f t="shared" si="4"/>
        <v>3.71</v>
      </c>
      <c r="H32" s="5">
        <f t="shared" si="5"/>
        <v>207.76</v>
      </c>
      <c r="I32" s="65"/>
      <c r="J32" s="208"/>
    </row>
    <row r="33" spans="1:10" x14ac:dyDescent="0.3">
      <c r="A33" s="1" t="s">
        <v>13</v>
      </c>
      <c r="B33" s="3">
        <v>15</v>
      </c>
      <c r="C33" s="3">
        <v>19</v>
      </c>
      <c r="D33" s="116">
        <v>175</v>
      </c>
      <c r="E33" s="21">
        <v>18.54</v>
      </c>
      <c r="F33" s="3">
        <v>20</v>
      </c>
      <c r="G33" s="83">
        <f t="shared" si="4"/>
        <v>3.71</v>
      </c>
      <c r="H33" s="5">
        <f t="shared" si="5"/>
        <v>649.25</v>
      </c>
      <c r="I33" s="5">
        <f>H31+H32</f>
        <v>1090.74</v>
      </c>
      <c r="J33" s="209"/>
    </row>
    <row r="34" spans="1:10" x14ac:dyDescent="0.3">
      <c r="A34" s="1" t="s">
        <v>14</v>
      </c>
      <c r="B34" s="3" t="s">
        <v>18</v>
      </c>
      <c r="C34" s="3">
        <f>SUM(C21:C33)</f>
        <v>249</v>
      </c>
      <c r="D34" s="116">
        <f>SUM(D21:D33)</f>
        <v>2049</v>
      </c>
      <c r="E34" s="3" t="s">
        <v>18</v>
      </c>
      <c r="F34" s="3" t="s">
        <v>18</v>
      </c>
      <c r="G34" s="21" t="s">
        <v>18</v>
      </c>
      <c r="H34" s="5">
        <f>SUM(H21:H33)</f>
        <v>14346.57</v>
      </c>
      <c r="I34" s="5">
        <f>SUM(I21:I33)</f>
        <v>14647.08</v>
      </c>
      <c r="J34" s="1"/>
    </row>
    <row r="35" spans="1:10" x14ac:dyDescent="0.3">
      <c r="A35" t="s">
        <v>261</v>
      </c>
    </row>
    <row r="36" spans="1:10" x14ac:dyDescent="0.3">
      <c r="B36" s="210" t="s">
        <v>26</v>
      </c>
      <c r="C36" s="210"/>
      <c r="D36" s="210"/>
      <c r="E36" s="210"/>
      <c r="F36" s="210"/>
      <c r="G36" s="210"/>
      <c r="H36" s="210"/>
      <c r="I36" s="210"/>
      <c r="J36" s="210"/>
    </row>
    <row r="37" spans="1:10" ht="72" x14ac:dyDescent="0.3">
      <c r="A37" s="7" t="s">
        <v>59</v>
      </c>
      <c r="B37" s="7" t="s">
        <v>15</v>
      </c>
      <c r="C37" s="7" t="s">
        <v>21</v>
      </c>
      <c r="D37" s="4" t="s">
        <v>197</v>
      </c>
      <c r="E37" s="7" t="s">
        <v>16</v>
      </c>
      <c r="F37" s="7" t="s">
        <v>30</v>
      </c>
      <c r="G37" s="7" t="s">
        <v>149</v>
      </c>
      <c r="H37" s="7" t="s">
        <v>17</v>
      </c>
      <c r="I37" s="4" t="s">
        <v>1</v>
      </c>
      <c r="J37" s="66" t="s">
        <v>199</v>
      </c>
    </row>
    <row r="38" spans="1:10" x14ac:dyDescent="0.3">
      <c r="A38" s="1" t="s">
        <v>2</v>
      </c>
      <c r="B38" s="3">
        <v>15</v>
      </c>
      <c r="C38" s="3">
        <v>21</v>
      </c>
      <c r="D38" s="146">
        <v>175</v>
      </c>
      <c r="E38" s="3">
        <v>18.54</v>
      </c>
      <c r="F38" s="3">
        <v>20</v>
      </c>
      <c r="G38" s="83">
        <f t="shared" ref="G38" si="8">ROUND(E38*F38 %,2)</f>
        <v>3.71</v>
      </c>
      <c r="H38" s="5">
        <f t="shared" ref="H38" si="9">D38*G38</f>
        <v>649.25</v>
      </c>
      <c r="I38" s="5">
        <f>H33</f>
        <v>649.25</v>
      </c>
      <c r="J38" s="207" t="s">
        <v>20</v>
      </c>
    </row>
    <row r="39" spans="1:10" x14ac:dyDescent="0.3">
      <c r="A39" s="1" t="s">
        <v>3</v>
      </c>
      <c r="B39" s="3">
        <v>15</v>
      </c>
      <c r="C39" s="3">
        <v>20</v>
      </c>
      <c r="D39" s="146">
        <v>175</v>
      </c>
      <c r="E39" s="21">
        <v>18.54</v>
      </c>
      <c r="F39" s="3">
        <v>20</v>
      </c>
      <c r="G39" s="83">
        <f t="shared" ref="G39:G48" si="10">ROUND(E39*F39 %,2)</f>
        <v>3.71</v>
      </c>
      <c r="H39" s="5">
        <f t="shared" ref="H39:H48" si="11">D39*G39</f>
        <v>649.25</v>
      </c>
      <c r="I39" s="5">
        <f>H38</f>
        <v>649.25</v>
      </c>
      <c r="J39" s="208"/>
    </row>
    <row r="40" spans="1:10" x14ac:dyDescent="0.3">
      <c r="A40" s="1" t="s">
        <v>4</v>
      </c>
      <c r="B40" s="3">
        <v>15</v>
      </c>
      <c r="C40" s="3">
        <v>22</v>
      </c>
      <c r="D40" s="146">
        <v>175</v>
      </c>
      <c r="E40" s="21">
        <v>18.54</v>
      </c>
      <c r="F40" s="3">
        <v>20</v>
      </c>
      <c r="G40" s="83">
        <f t="shared" si="10"/>
        <v>3.71</v>
      </c>
      <c r="H40" s="5">
        <f t="shared" si="11"/>
        <v>649.25</v>
      </c>
      <c r="I40" s="5">
        <f t="shared" ref="I40:I43" si="12">H39</f>
        <v>649.25</v>
      </c>
      <c r="J40" s="208"/>
    </row>
    <row r="41" spans="1:10" x14ac:dyDescent="0.3">
      <c r="A41" s="1" t="s">
        <v>5</v>
      </c>
      <c r="B41" s="3">
        <v>15</v>
      </c>
      <c r="C41" s="3">
        <v>21</v>
      </c>
      <c r="D41" s="146">
        <v>175</v>
      </c>
      <c r="E41" s="21">
        <v>18.54</v>
      </c>
      <c r="F41" s="3">
        <v>20</v>
      </c>
      <c r="G41" s="83">
        <f t="shared" si="10"/>
        <v>3.71</v>
      </c>
      <c r="H41" s="5">
        <f t="shared" si="11"/>
        <v>649.25</v>
      </c>
      <c r="I41" s="5">
        <f t="shared" si="12"/>
        <v>649.25</v>
      </c>
      <c r="J41" s="208"/>
    </row>
    <row r="42" spans="1:10" x14ac:dyDescent="0.3">
      <c r="A42" s="1" t="s">
        <v>6</v>
      </c>
      <c r="B42" s="3">
        <v>15</v>
      </c>
      <c r="C42" s="3">
        <v>19</v>
      </c>
      <c r="D42" s="146">
        <v>175</v>
      </c>
      <c r="E42" s="21">
        <v>18.54</v>
      </c>
      <c r="F42" s="3">
        <v>20</v>
      </c>
      <c r="G42" s="83">
        <f t="shared" si="10"/>
        <v>3.71</v>
      </c>
      <c r="H42" s="5">
        <f t="shared" si="11"/>
        <v>649.25</v>
      </c>
      <c r="I42" s="5">
        <f t="shared" si="12"/>
        <v>649.25</v>
      </c>
      <c r="J42" s="208"/>
    </row>
    <row r="43" spans="1:10" x14ac:dyDescent="0.3">
      <c r="A43" s="1" t="s">
        <v>7</v>
      </c>
      <c r="B43" s="3">
        <v>15</v>
      </c>
      <c r="C43" s="3">
        <v>20</v>
      </c>
      <c r="D43" s="146">
        <v>175</v>
      </c>
      <c r="E43" s="21">
        <v>18.54</v>
      </c>
      <c r="F43" s="3">
        <v>20</v>
      </c>
      <c r="G43" s="83">
        <f t="shared" si="10"/>
        <v>3.71</v>
      </c>
      <c r="H43" s="5">
        <f t="shared" si="11"/>
        <v>649.25</v>
      </c>
      <c r="I43" s="5">
        <f t="shared" si="12"/>
        <v>649.25</v>
      </c>
      <c r="J43" s="208"/>
    </row>
    <row r="44" spans="1:10" x14ac:dyDescent="0.3">
      <c r="A44" s="1" t="s">
        <v>8</v>
      </c>
      <c r="B44" s="3">
        <v>15</v>
      </c>
      <c r="C44" s="3">
        <v>23</v>
      </c>
      <c r="D44" s="146">
        <v>175</v>
      </c>
      <c r="E44" s="21">
        <v>18.54</v>
      </c>
      <c r="F44" s="3">
        <v>20</v>
      </c>
      <c r="G44" s="83">
        <f t="shared" si="10"/>
        <v>3.71</v>
      </c>
      <c r="H44" s="5">
        <f t="shared" si="11"/>
        <v>649.25</v>
      </c>
      <c r="I44" s="5">
        <f>H43</f>
        <v>649.25</v>
      </c>
      <c r="J44" s="208"/>
    </row>
    <row r="45" spans="1:10" x14ac:dyDescent="0.3">
      <c r="A45" s="1" t="s">
        <v>9</v>
      </c>
      <c r="B45" s="3">
        <v>15</v>
      </c>
      <c r="C45" s="3">
        <v>21</v>
      </c>
      <c r="D45" s="146">
        <v>175</v>
      </c>
      <c r="E45" s="21">
        <v>18.54</v>
      </c>
      <c r="F45" s="3">
        <v>20</v>
      </c>
      <c r="G45" s="83">
        <f t="shared" si="10"/>
        <v>3.71</v>
      </c>
      <c r="H45" s="5">
        <f t="shared" si="11"/>
        <v>649.25</v>
      </c>
      <c r="I45" s="5">
        <f t="shared" ref="I45:I48" si="13">H44</f>
        <v>649.25</v>
      </c>
      <c r="J45" s="208"/>
    </row>
    <row r="46" spans="1:10" x14ac:dyDescent="0.3">
      <c r="A46" s="1" t="s">
        <v>10</v>
      </c>
      <c r="B46" s="3">
        <v>15</v>
      </c>
      <c r="C46" s="3">
        <v>22</v>
      </c>
      <c r="D46" s="146">
        <v>175</v>
      </c>
      <c r="E46" s="21">
        <v>18.54</v>
      </c>
      <c r="F46" s="3">
        <v>20</v>
      </c>
      <c r="G46" s="83">
        <f t="shared" si="10"/>
        <v>3.71</v>
      </c>
      <c r="H46" s="5">
        <f t="shared" si="11"/>
        <v>649.25</v>
      </c>
      <c r="I46" s="5">
        <f t="shared" si="13"/>
        <v>649.25</v>
      </c>
      <c r="J46" s="208"/>
    </row>
    <row r="47" spans="1:10" x14ac:dyDescent="0.3">
      <c r="A47" s="1" t="s">
        <v>11</v>
      </c>
      <c r="B47" s="3">
        <v>15</v>
      </c>
      <c r="C47" s="3">
        <v>22</v>
      </c>
      <c r="D47" s="146">
        <v>175</v>
      </c>
      <c r="E47" s="21">
        <v>18.54</v>
      </c>
      <c r="F47" s="3">
        <v>20</v>
      </c>
      <c r="G47" s="83">
        <f t="shared" si="10"/>
        <v>3.71</v>
      </c>
      <c r="H47" s="5">
        <f t="shared" si="11"/>
        <v>649.25</v>
      </c>
      <c r="I47" s="5">
        <f t="shared" si="13"/>
        <v>649.25</v>
      </c>
      <c r="J47" s="208"/>
    </row>
    <row r="48" spans="1:10" x14ac:dyDescent="0.3">
      <c r="A48" s="1" t="s">
        <v>60</v>
      </c>
      <c r="B48" s="3">
        <v>15</v>
      </c>
      <c r="C48" s="3">
        <v>14</v>
      </c>
      <c r="D48" s="146">
        <v>123</v>
      </c>
      <c r="E48" s="21">
        <v>18.54</v>
      </c>
      <c r="F48" s="3">
        <v>20</v>
      </c>
      <c r="G48" s="83">
        <f t="shared" si="10"/>
        <v>3.71</v>
      </c>
      <c r="H48" s="5">
        <f t="shared" si="11"/>
        <v>456.33</v>
      </c>
      <c r="I48" s="5">
        <f t="shared" si="13"/>
        <v>649.25</v>
      </c>
      <c r="J48" s="208"/>
    </row>
    <row r="49" spans="1:10" x14ac:dyDescent="0.3">
      <c r="A49" s="1" t="s">
        <v>61</v>
      </c>
      <c r="B49" s="21"/>
      <c r="C49" s="21">
        <v>6</v>
      </c>
      <c r="D49" s="146"/>
      <c r="E49" s="21"/>
      <c r="F49" s="21"/>
      <c r="G49" s="21"/>
      <c r="H49" s="5"/>
      <c r="I49" s="5"/>
      <c r="J49" s="208"/>
    </row>
    <row r="50" spans="1:10" x14ac:dyDescent="0.3">
      <c r="A50" s="1" t="s">
        <v>13</v>
      </c>
      <c r="B50" s="3"/>
      <c r="C50" s="3">
        <f>'darba dienas'!M5</f>
        <v>20</v>
      </c>
      <c r="D50" s="146"/>
      <c r="E50" s="3"/>
      <c r="F50" s="3">
        <v>0</v>
      </c>
      <c r="G50" s="21"/>
      <c r="H50" s="5">
        <f>ROUND((E50*F50 %)*D50,2)</f>
        <v>0</v>
      </c>
      <c r="I50" s="5">
        <f>H48</f>
        <v>456.33</v>
      </c>
      <c r="J50" s="209"/>
    </row>
    <row r="51" spans="1:10" x14ac:dyDescent="0.3">
      <c r="A51" s="1" t="s">
        <v>14</v>
      </c>
      <c r="B51" s="3" t="s">
        <v>18</v>
      </c>
      <c r="C51" s="3">
        <f>SUM(C38:C50)</f>
        <v>251</v>
      </c>
      <c r="D51" s="146">
        <f>SUM(D38:D50)</f>
        <v>1873</v>
      </c>
      <c r="E51" s="3" t="s">
        <v>18</v>
      </c>
      <c r="F51" s="3" t="s">
        <v>18</v>
      </c>
      <c r="G51" s="21" t="s">
        <v>18</v>
      </c>
      <c r="H51" s="5">
        <f>SUM(H38:H50)</f>
        <v>6948.83</v>
      </c>
      <c r="I51" s="5">
        <f>SUM(I38:I50)</f>
        <v>7598.08</v>
      </c>
      <c r="J51" s="1"/>
    </row>
    <row r="52" spans="1:10" x14ac:dyDescent="0.3">
      <c r="A52" t="s">
        <v>198</v>
      </c>
    </row>
  </sheetData>
  <mergeCells count="7">
    <mergeCell ref="J38:J50"/>
    <mergeCell ref="B2:J2"/>
    <mergeCell ref="J4:J16"/>
    <mergeCell ref="B19:J19"/>
    <mergeCell ref="B36:J36"/>
    <mergeCell ref="J21:J27"/>
    <mergeCell ref="J28:J33"/>
  </mergeCells>
  <pageMargins left="0.7" right="0.7" top="0.75" bottom="0.75" header="0.3" footer="0.3"/>
  <pageSetup paperSize="9" scale="67" fitToHeight="0"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7F2CC-05F5-4022-84CE-D9A6F27CEDB0}">
  <sheetPr>
    <pageSetUpPr fitToPage="1"/>
  </sheetPr>
  <dimension ref="A2:J32"/>
  <sheetViews>
    <sheetView topLeftCell="A7" workbookViewId="0">
      <selection activeCell="XFD24" sqref="XFD24"/>
    </sheetView>
  </sheetViews>
  <sheetFormatPr defaultRowHeight="14.4" x14ac:dyDescent="0.3"/>
  <cols>
    <col min="1" max="1" width="21.5546875" customWidth="1"/>
    <col min="2" max="6" width="12" customWidth="1"/>
    <col min="7" max="7" width="15.77734375" customWidth="1"/>
    <col min="8" max="8" width="14.77734375" customWidth="1"/>
    <col min="9" max="10" width="12" customWidth="1"/>
  </cols>
  <sheetData>
    <row r="2" spans="1:10" x14ac:dyDescent="0.3">
      <c r="B2" s="191" t="s">
        <v>25</v>
      </c>
      <c r="C2" s="191"/>
      <c r="D2" s="191"/>
      <c r="E2" s="191"/>
      <c r="F2" s="191"/>
      <c r="G2" s="191"/>
      <c r="H2" s="191"/>
      <c r="I2" s="191"/>
      <c r="J2" s="191"/>
    </row>
    <row r="3" spans="1:10" ht="57.6" x14ac:dyDescent="0.3">
      <c r="A3" s="7" t="s">
        <v>178</v>
      </c>
      <c r="B3" s="7" t="s">
        <v>15</v>
      </c>
      <c r="C3" s="7" t="s">
        <v>21</v>
      </c>
      <c r="D3" s="4" t="s">
        <v>23</v>
      </c>
      <c r="E3" s="7" t="s">
        <v>16</v>
      </c>
      <c r="F3" s="7" t="s">
        <v>24</v>
      </c>
      <c r="G3" s="7" t="s">
        <v>149</v>
      </c>
      <c r="H3" s="7" t="s">
        <v>17</v>
      </c>
      <c r="I3" s="4" t="s">
        <v>1</v>
      </c>
      <c r="J3" s="54" t="s">
        <v>19</v>
      </c>
    </row>
    <row r="4" spans="1:10" s="22" customFormat="1" x14ac:dyDescent="0.3">
      <c r="A4" s="41" t="s">
        <v>2</v>
      </c>
      <c r="B4" s="43"/>
      <c r="C4" s="43"/>
      <c r="D4" s="42">
        <f>B4*C4</f>
        <v>0</v>
      </c>
      <c r="E4" s="43">
        <v>36.15</v>
      </c>
      <c r="F4" s="43"/>
      <c r="G4" s="43"/>
      <c r="H4" s="61">
        <f>ROUND((E4*F4 %)*D4,2)</f>
        <v>0</v>
      </c>
      <c r="I4" s="61">
        <v>0</v>
      </c>
      <c r="J4" s="207" t="s">
        <v>19</v>
      </c>
    </row>
    <row r="5" spans="1:10" s="22" customFormat="1" x14ac:dyDescent="0.3">
      <c r="A5" s="41" t="s">
        <v>3</v>
      </c>
      <c r="B5" s="43"/>
      <c r="C5" s="43"/>
      <c r="D5" s="42">
        <f t="shared" ref="D5" si="0">B5*C5</f>
        <v>0</v>
      </c>
      <c r="E5" s="43">
        <v>36.15</v>
      </c>
      <c r="F5" s="43"/>
      <c r="G5" s="43"/>
      <c r="H5" s="61">
        <f t="shared" ref="H5" si="1">ROUND((E5*F5 %)*D5,2)</f>
        <v>0</v>
      </c>
      <c r="I5" s="61">
        <v>0</v>
      </c>
      <c r="J5" s="208"/>
    </row>
    <row r="6" spans="1:10" x14ac:dyDescent="0.3">
      <c r="A6" s="1" t="s">
        <v>4</v>
      </c>
      <c r="B6" s="3">
        <v>9</v>
      </c>
      <c r="C6" s="3">
        <v>20</v>
      </c>
      <c r="D6" s="79">
        <v>98</v>
      </c>
      <c r="E6" s="3">
        <v>36.15</v>
      </c>
      <c r="F6" s="3">
        <v>40</v>
      </c>
      <c r="G6" s="21">
        <f>ROUND(E6*F6 %,2)</f>
        <v>14.46</v>
      </c>
      <c r="H6" s="5">
        <f>D6*G6</f>
        <v>1417.0800000000002</v>
      </c>
      <c r="I6" s="61">
        <v>0</v>
      </c>
      <c r="J6" s="208"/>
    </row>
    <row r="7" spans="1:10" x14ac:dyDescent="0.3">
      <c r="A7" s="1" t="s">
        <v>5</v>
      </c>
      <c r="B7" s="21">
        <v>9</v>
      </c>
      <c r="C7" s="3">
        <v>21</v>
      </c>
      <c r="D7" s="79">
        <v>109</v>
      </c>
      <c r="E7" s="3">
        <v>36.15</v>
      </c>
      <c r="F7" s="21">
        <v>40</v>
      </c>
      <c r="G7" s="21">
        <f t="shared" ref="G7:G15" si="2">ROUND(E7*F7 %,2)</f>
        <v>14.46</v>
      </c>
      <c r="H7" s="5">
        <f t="shared" ref="H7:H15" si="3">D7*G7</f>
        <v>1576.14</v>
      </c>
      <c r="I7" s="61">
        <v>0</v>
      </c>
      <c r="J7" s="208"/>
    </row>
    <row r="8" spans="1:10" x14ac:dyDescent="0.3">
      <c r="A8" s="1" t="s">
        <v>6</v>
      </c>
      <c r="B8" s="21">
        <v>9</v>
      </c>
      <c r="C8" s="3">
        <v>21</v>
      </c>
      <c r="D8" s="79">
        <v>107</v>
      </c>
      <c r="E8" s="3">
        <v>36.15</v>
      </c>
      <c r="F8" s="3">
        <v>20</v>
      </c>
      <c r="G8" s="21">
        <f t="shared" si="2"/>
        <v>7.23</v>
      </c>
      <c r="H8" s="5">
        <f t="shared" si="3"/>
        <v>773.61</v>
      </c>
      <c r="I8" s="61">
        <v>0</v>
      </c>
      <c r="J8" s="208"/>
    </row>
    <row r="9" spans="1:10" x14ac:dyDescent="0.3">
      <c r="A9" s="1" t="s">
        <v>7</v>
      </c>
      <c r="B9" s="21">
        <v>9</v>
      </c>
      <c r="C9" s="3">
        <v>19</v>
      </c>
      <c r="D9" s="79">
        <v>82</v>
      </c>
      <c r="E9" s="3">
        <v>36.15</v>
      </c>
      <c r="F9" s="21">
        <v>20</v>
      </c>
      <c r="G9" s="21">
        <f t="shared" si="2"/>
        <v>7.23</v>
      </c>
      <c r="H9" s="5">
        <f t="shared" si="3"/>
        <v>592.86</v>
      </c>
      <c r="I9" s="61">
        <v>0</v>
      </c>
      <c r="J9" s="208"/>
    </row>
    <row r="10" spans="1:10" x14ac:dyDescent="0.3">
      <c r="A10" s="1" t="s">
        <v>8</v>
      </c>
      <c r="B10" s="21">
        <v>9</v>
      </c>
      <c r="C10" s="3">
        <v>23</v>
      </c>
      <c r="D10" s="79">
        <v>122</v>
      </c>
      <c r="E10" s="3">
        <v>36.15</v>
      </c>
      <c r="F10" s="21">
        <v>20</v>
      </c>
      <c r="G10" s="21">
        <f t="shared" si="2"/>
        <v>7.23</v>
      </c>
      <c r="H10" s="5">
        <f t="shared" si="3"/>
        <v>882.06000000000006</v>
      </c>
      <c r="I10" s="61">
        <v>0</v>
      </c>
      <c r="J10" s="208"/>
    </row>
    <row r="11" spans="1:10" x14ac:dyDescent="0.3">
      <c r="A11" s="1" t="s">
        <v>9</v>
      </c>
      <c r="B11" s="21">
        <v>9</v>
      </c>
      <c r="C11" s="3">
        <v>22</v>
      </c>
      <c r="D11" s="79">
        <v>160</v>
      </c>
      <c r="E11" s="3">
        <v>36.15</v>
      </c>
      <c r="F11" s="21">
        <v>20</v>
      </c>
      <c r="G11" s="21">
        <f t="shared" si="2"/>
        <v>7.23</v>
      </c>
      <c r="H11" s="5">
        <f t="shared" si="3"/>
        <v>1156.8000000000002</v>
      </c>
      <c r="I11" s="61">
        <v>0</v>
      </c>
      <c r="J11" s="208"/>
    </row>
    <row r="12" spans="1:10" x14ac:dyDescent="0.3">
      <c r="A12" s="1" t="s">
        <v>10</v>
      </c>
      <c r="B12" s="21">
        <v>9</v>
      </c>
      <c r="C12" s="3">
        <v>21</v>
      </c>
      <c r="D12" s="79">
        <v>121</v>
      </c>
      <c r="E12" s="3">
        <v>36.15</v>
      </c>
      <c r="F12" s="21">
        <v>20</v>
      </c>
      <c r="G12" s="21">
        <f t="shared" si="2"/>
        <v>7.23</v>
      </c>
      <c r="H12" s="5">
        <f t="shared" si="3"/>
        <v>874.83</v>
      </c>
      <c r="I12" s="61">
        <v>0</v>
      </c>
      <c r="J12" s="208"/>
    </row>
    <row r="13" spans="1:10" x14ac:dyDescent="0.3">
      <c r="A13" s="1" t="s">
        <v>11</v>
      </c>
      <c r="B13" s="21">
        <v>9</v>
      </c>
      <c r="C13" s="3">
        <v>23</v>
      </c>
      <c r="D13" s="79">
        <v>124</v>
      </c>
      <c r="E13" s="3">
        <v>36.15</v>
      </c>
      <c r="F13" s="21">
        <v>20</v>
      </c>
      <c r="G13" s="21">
        <f t="shared" si="2"/>
        <v>7.23</v>
      </c>
      <c r="H13" s="5">
        <f t="shared" si="3"/>
        <v>896.5200000000001</v>
      </c>
      <c r="I13" s="5">
        <f>SUM(H4:H12)</f>
        <v>7273.380000000001</v>
      </c>
      <c r="J13" s="208"/>
    </row>
    <row r="14" spans="1:10" x14ac:dyDescent="0.3">
      <c r="A14" s="1" t="s">
        <v>12</v>
      </c>
      <c r="B14" s="21">
        <v>9</v>
      </c>
      <c r="C14" s="3">
        <v>20</v>
      </c>
      <c r="D14" s="79">
        <v>129</v>
      </c>
      <c r="E14" s="3">
        <v>36.15</v>
      </c>
      <c r="F14" s="21">
        <v>20</v>
      </c>
      <c r="G14" s="21">
        <f t="shared" si="2"/>
        <v>7.23</v>
      </c>
      <c r="H14" s="5">
        <f t="shared" si="3"/>
        <v>932.67000000000007</v>
      </c>
      <c r="I14" s="12">
        <f t="shared" ref="I14" si="4">H13</f>
        <v>896.5200000000001</v>
      </c>
      <c r="J14" s="208"/>
    </row>
    <row r="15" spans="1:10" x14ac:dyDescent="0.3">
      <c r="A15" s="1" t="s">
        <v>13</v>
      </c>
      <c r="B15" s="21">
        <v>9</v>
      </c>
      <c r="C15" s="3">
        <v>18</v>
      </c>
      <c r="D15" s="79">
        <v>123</v>
      </c>
      <c r="E15" s="3">
        <v>36.15</v>
      </c>
      <c r="F15" s="21">
        <v>20</v>
      </c>
      <c r="G15" s="21">
        <f t="shared" si="2"/>
        <v>7.23</v>
      </c>
      <c r="H15" s="5">
        <f t="shared" si="3"/>
        <v>889.29000000000008</v>
      </c>
      <c r="I15" s="5">
        <f>H14</f>
        <v>932.67000000000007</v>
      </c>
      <c r="J15" s="209"/>
    </row>
    <row r="16" spans="1:10" x14ac:dyDescent="0.3">
      <c r="A16" s="1" t="s">
        <v>14</v>
      </c>
      <c r="B16" s="3" t="s">
        <v>18</v>
      </c>
      <c r="C16" s="3">
        <f>SUM(C4:C15)</f>
        <v>208</v>
      </c>
      <c r="D16" s="79">
        <f>SUM(D4:D15)</f>
        <v>1175</v>
      </c>
      <c r="E16" s="3" t="s">
        <v>18</v>
      </c>
      <c r="F16" s="3" t="s">
        <v>18</v>
      </c>
      <c r="G16" s="21"/>
      <c r="H16" s="5">
        <f>SUM(H4:H15)</f>
        <v>9991.8600000000024</v>
      </c>
      <c r="I16" s="5">
        <f>SUM(I4:I15)</f>
        <v>9102.5700000000015</v>
      </c>
      <c r="J16" s="1"/>
    </row>
    <row r="17" spans="1:10" x14ac:dyDescent="0.3">
      <c r="A17" s="10"/>
    </row>
    <row r="18" spans="1:10" x14ac:dyDescent="0.3">
      <c r="B18" s="191" t="s">
        <v>0</v>
      </c>
      <c r="C18" s="191"/>
      <c r="D18" s="191"/>
      <c r="E18" s="191"/>
      <c r="F18" s="191"/>
      <c r="G18" s="191"/>
      <c r="H18" s="191"/>
      <c r="I18" s="191"/>
      <c r="J18" s="191"/>
    </row>
    <row r="19" spans="1:10" ht="57.6" x14ac:dyDescent="0.3">
      <c r="A19" s="7" t="s">
        <v>178</v>
      </c>
      <c r="B19" s="7" t="s">
        <v>15</v>
      </c>
      <c r="C19" s="7" t="s">
        <v>21</v>
      </c>
      <c r="D19" s="4" t="s">
        <v>23</v>
      </c>
      <c r="E19" s="7" t="s">
        <v>16</v>
      </c>
      <c r="F19" s="7" t="s">
        <v>29</v>
      </c>
      <c r="G19" s="7" t="s">
        <v>149</v>
      </c>
      <c r="H19" s="7" t="s">
        <v>17</v>
      </c>
      <c r="I19" s="4" t="s">
        <v>1</v>
      </c>
      <c r="J19" s="54" t="s">
        <v>192</v>
      </c>
    </row>
    <row r="20" spans="1:10" x14ac:dyDescent="0.3">
      <c r="A20" s="1" t="s">
        <v>2</v>
      </c>
      <c r="B20" s="3">
        <v>10</v>
      </c>
      <c r="C20" s="3">
        <v>22</v>
      </c>
      <c r="D20" s="79">
        <v>119</v>
      </c>
      <c r="E20" s="3">
        <v>36.15</v>
      </c>
      <c r="F20" s="3">
        <v>20</v>
      </c>
      <c r="G20" s="21">
        <f t="shared" ref="G20:G31" si="5">ROUND(E20*F20 %,2)</f>
        <v>7.23</v>
      </c>
      <c r="H20" s="5">
        <f t="shared" ref="H20:H23" si="6">D20*G20</f>
        <v>860.37</v>
      </c>
      <c r="I20" s="5">
        <f>H15</f>
        <v>889.29000000000008</v>
      </c>
      <c r="J20" s="207" t="s">
        <v>19</v>
      </c>
    </row>
    <row r="21" spans="1:10" x14ac:dyDescent="0.3">
      <c r="A21" s="1" t="s">
        <v>3</v>
      </c>
      <c r="B21" s="3">
        <v>10</v>
      </c>
      <c r="C21" s="3">
        <v>20</v>
      </c>
      <c r="D21" s="79">
        <v>148</v>
      </c>
      <c r="E21" s="3">
        <v>36.15</v>
      </c>
      <c r="F21" s="21">
        <v>20</v>
      </c>
      <c r="G21" s="21">
        <f t="shared" si="5"/>
        <v>7.23</v>
      </c>
      <c r="H21" s="5">
        <f t="shared" si="6"/>
        <v>1070.04</v>
      </c>
      <c r="I21" s="5">
        <f>H20</f>
        <v>860.37</v>
      </c>
      <c r="J21" s="208"/>
    </row>
    <row r="22" spans="1:10" x14ac:dyDescent="0.3">
      <c r="A22" s="1" t="s">
        <v>4</v>
      </c>
      <c r="B22" s="3">
        <v>10</v>
      </c>
      <c r="C22" s="3">
        <v>21</v>
      </c>
      <c r="D22" s="79">
        <v>153</v>
      </c>
      <c r="E22" s="3">
        <v>36.15</v>
      </c>
      <c r="F22" s="21">
        <v>20</v>
      </c>
      <c r="G22" s="21">
        <f t="shared" si="5"/>
        <v>7.23</v>
      </c>
      <c r="H22" s="5">
        <f t="shared" si="6"/>
        <v>1106.19</v>
      </c>
      <c r="I22" s="5">
        <f t="shared" ref="I22:I25" si="7">H21</f>
        <v>1070.04</v>
      </c>
      <c r="J22" s="208"/>
    </row>
    <row r="23" spans="1:10" x14ac:dyDescent="0.3">
      <c r="A23" s="1" t="s">
        <v>5</v>
      </c>
      <c r="B23" s="3">
        <v>10</v>
      </c>
      <c r="C23" s="3">
        <v>20</v>
      </c>
      <c r="D23" s="79">
        <v>132</v>
      </c>
      <c r="E23" s="3">
        <v>36.15</v>
      </c>
      <c r="F23" s="21">
        <v>20</v>
      </c>
      <c r="G23" s="21">
        <f t="shared" si="5"/>
        <v>7.23</v>
      </c>
      <c r="H23" s="5">
        <f t="shared" si="6"/>
        <v>954.36</v>
      </c>
      <c r="I23" s="5">
        <f t="shared" si="7"/>
        <v>1106.19</v>
      </c>
      <c r="J23" s="208"/>
    </row>
    <row r="24" spans="1:10" x14ac:dyDescent="0.3">
      <c r="A24" s="1" t="s">
        <v>6</v>
      </c>
      <c r="B24" s="3"/>
      <c r="C24" s="3">
        <v>20</v>
      </c>
      <c r="D24" s="109"/>
      <c r="E24" s="3">
        <v>36.15</v>
      </c>
      <c r="F24" s="3">
        <v>0</v>
      </c>
      <c r="G24" s="21">
        <f t="shared" si="5"/>
        <v>0</v>
      </c>
      <c r="H24" s="5">
        <f t="shared" ref="H24:H31" si="8">ROUND((E24*F24 %)*D24,2)</f>
        <v>0</v>
      </c>
      <c r="I24" s="5">
        <f t="shared" si="7"/>
        <v>954.36</v>
      </c>
      <c r="J24" s="209"/>
    </row>
    <row r="25" spans="1:10" x14ac:dyDescent="0.3">
      <c r="A25" s="1" t="s">
        <v>7</v>
      </c>
      <c r="B25" s="3"/>
      <c r="C25" s="3">
        <v>19</v>
      </c>
      <c r="D25" s="109"/>
      <c r="E25" s="3">
        <v>36.15</v>
      </c>
      <c r="F25" s="21">
        <v>0</v>
      </c>
      <c r="G25" s="21">
        <f t="shared" si="5"/>
        <v>0</v>
      </c>
      <c r="H25" s="5">
        <f t="shared" si="8"/>
        <v>0</v>
      </c>
      <c r="I25" s="5">
        <f t="shared" si="7"/>
        <v>0</v>
      </c>
      <c r="J25" s="81"/>
    </row>
    <row r="26" spans="1:10" x14ac:dyDescent="0.3">
      <c r="A26" s="1" t="s">
        <v>8</v>
      </c>
      <c r="B26" s="3"/>
      <c r="C26" s="3">
        <v>23</v>
      </c>
      <c r="D26" s="109"/>
      <c r="E26" s="3">
        <v>36.15</v>
      </c>
      <c r="F26" s="21">
        <v>0</v>
      </c>
      <c r="G26" s="21">
        <f t="shared" si="5"/>
        <v>0</v>
      </c>
      <c r="H26" s="5">
        <f t="shared" si="8"/>
        <v>0</v>
      </c>
      <c r="I26" s="5">
        <f>H25</f>
        <v>0</v>
      </c>
      <c r="J26" s="81"/>
    </row>
    <row r="27" spans="1:10" x14ac:dyDescent="0.3">
      <c r="A27" s="1" t="s">
        <v>9</v>
      </c>
      <c r="B27" s="3"/>
      <c r="C27" s="3">
        <v>21</v>
      </c>
      <c r="D27" s="109"/>
      <c r="E27" s="3">
        <v>36.15</v>
      </c>
      <c r="F27" s="21">
        <v>0</v>
      </c>
      <c r="G27" s="21">
        <f t="shared" si="5"/>
        <v>0</v>
      </c>
      <c r="H27" s="5">
        <f t="shared" si="8"/>
        <v>0</v>
      </c>
      <c r="I27" s="5">
        <f t="shared" ref="I27:I30" si="9">H26</f>
        <v>0</v>
      </c>
      <c r="J27" s="81"/>
    </row>
    <row r="28" spans="1:10" x14ac:dyDescent="0.3">
      <c r="A28" s="1" t="s">
        <v>10</v>
      </c>
      <c r="B28" s="3"/>
      <c r="C28" s="3">
        <v>22</v>
      </c>
      <c r="D28" s="109"/>
      <c r="E28" s="3">
        <v>36.15</v>
      </c>
      <c r="F28" s="21">
        <v>0</v>
      </c>
      <c r="G28" s="21">
        <f t="shared" si="5"/>
        <v>0</v>
      </c>
      <c r="H28" s="5">
        <f t="shared" si="8"/>
        <v>0</v>
      </c>
      <c r="I28" s="5">
        <f t="shared" si="9"/>
        <v>0</v>
      </c>
      <c r="J28" s="81"/>
    </row>
    <row r="29" spans="1:10" x14ac:dyDescent="0.3">
      <c r="A29" s="1" t="s">
        <v>11</v>
      </c>
      <c r="B29" s="3"/>
      <c r="C29" s="3">
        <v>23</v>
      </c>
      <c r="D29" s="109"/>
      <c r="E29" s="3">
        <v>36.15</v>
      </c>
      <c r="F29" s="21">
        <v>0</v>
      </c>
      <c r="G29" s="21">
        <f t="shared" si="5"/>
        <v>0</v>
      </c>
      <c r="H29" s="5">
        <f t="shared" si="8"/>
        <v>0</v>
      </c>
      <c r="I29" s="5">
        <f t="shared" si="9"/>
        <v>0</v>
      </c>
      <c r="J29" s="81"/>
    </row>
    <row r="30" spans="1:10" x14ac:dyDescent="0.3">
      <c r="A30" s="1" t="s">
        <v>12</v>
      </c>
      <c r="B30" s="3"/>
      <c r="C30" s="3">
        <v>19</v>
      </c>
      <c r="D30" s="109"/>
      <c r="E30" s="3">
        <v>36.15</v>
      </c>
      <c r="F30" s="21">
        <v>0</v>
      </c>
      <c r="G30" s="21">
        <f t="shared" si="5"/>
        <v>0</v>
      </c>
      <c r="H30" s="5">
        <f t="shared" si="8"/>
        <v>0</v>
      </c>
      <c r="I30" s="12">
        <f t="shared" si="9"/>
        <v>0</v>
      </c>
      <c r="J30" s="81"/>
    </row>
    <row r="31" spans="1:10" x14ac:dyDescent="0.3">
      <c r="A31" s="1" t="s">
        <v>13</v>
      </c>
      <c r="B31" s="3"/>
      <c r="C31" s="3">
        <v>19</v>
      </c>
      <c r="D31" s="109"/>
      <c r="E31" s="3">
        <v>36.15</v>
      </c>
      <c r="F31" s="21">
        <v>0</v>
      </c>
      <c r="G31" s="21">
        <f t="shared" si="5"/>
        <v>0</v>
      </c>
      <c r="H31" s="5">
        <f t="shared" si="8"/>
        <v>0</v>
      </c>
      <c r="I31" s="5">
        <f>H30</f>
        <v>0</v>
      </c>
      <c r="J31" s="82"/>
    </row>
    <row r="32" spans="1:10" x14ac:dyDescent="0.3">
      <c r="A32" s="1" t="s">
        <v>14</v>
      </c>
      <c r="B32" s="3" t="s">
        <v>18</v>
      </c>
      <c r="C32" s="3">
        <f>SUM(C20:C31)</f>
        <v>249</v>
      </c>
      <c r="D32" s="79">
        <f>SUM(D20:D31)</f>
        <v>552</v>
      </c>
      <c r="E32" s="3" t="s">
        <v>18</v>
      </c>
      <c r="F32" s="3" t="s">
        <v>18</v>
      </c>
      <c r="G32" s="21"/>
      <c r="H32" s="5">
        <f>SUM(H20:H31)</f>
        <v>3990.96</v>
      </c>
      <c r="I32" s="5">
        <f>SUM(I20:I31)</f>
        <v>4880.25</v>
      </c>
      <c r="J32" s="1"/>
    </row>
  </sheetData>
  <mergeCells count="4">
    <mergeCell ref="B2:J2"/>
    <mergeCell ref="J4:J15"/>
    <mergeCell ref="B18:J18"/>
    <mergeCell ref="J20:J24"/>
  </mergeCells>
  <pageMargins left="0.7" right="0.7" top="0.75" bottom="0.75" header="0.3" footer="0.3"/>
  <pageSetup paperSize="9" scale="64" fitToHeight="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4B015-94F1-453A-AB79-6414503E3702}">
  <sheetPr>
    <pageSetUpPr fitToPage="1"/>
  </sheetPr>
  <dimension ref="A2:J33"/>
  <sheetViews>
    <sheetView topLeftCell="A10" workbookViewId="0">
      <selection activeCell="XFD24" sqref="XFD24"/>
    </sheetView>
  </sheetViews>
  <sheetFormatPr defaultRowHeight="14.4" x14ac:dyDescent="0.3"/>
  <cols>
    <col min="1" max="1" width="19.21875" customWidth="1"/>
    <col min="2" max="10" width="12" customWidth="1"/>
  </cols>
  <sheetData>
    <row r="2" spans="1:10" x14ac:dyDescent="0.3">
      <c r="B2" s="191" t="s">
        <v>25</v>
      </c>
      <c r="C2" s="191"/>
      <c r="D2" s="191"/>
      <c r="E2" s="191"/>
      <c r="F2" s="191"/>
      <c r="G2" s="191"/>
      <c r="H2" s="191"/>
      <c r="I2" s="191"/>
      <c r="J2" s="191"/>
    </row>
    <row r="3" spans="1:10" ht="72" x14ac:dyDescent="0.3">
      <c r="A3" s="7" t="s">
        <v>62</v>
      </c>
      <c r="B3" s="7" t="s">
        <v>15</v>
      </c>
      <c r="C3" s="7" t="s">
        <v>21</v>
      </c>
      <c r="D3" s="4" t="s">
        <v>23</v>
      </c>
      <c r="E3" s="7" t="s">
        <v>16</v>
      </c>
      <c r="F3" s="7" t="s">
        <v>24</v>
      </c>
      <c r="G3" s="7" t="s">
        <v>149</v>
      </c>
      <c r="H3" s="7" t="s">
        <v>17</v>
      </c>
      <c r="I3" s="4" t="s">
        <v>1</v>
      </c>
      <c r="J3" s="54" t="s">
        <v>19</v>
      </c>
    </row>
    <row r="4" spans="1:10" s="22" customFormat="1" x14ac:dyDescent="0.3">
      <c r="A4" s="41" t="s">
        <v>2</v>
      </c>
      <c r="B4" s="42"/>
      <c r="C4" s="42">
        <v>22</v>
      </c>
      <c r="D4" s="42"/>
      <c r="E4" s="43">
        <v>32.5</v>
      </c>
      <c r="F4" s="43">
        <v>40</v>
      </c>
      <c r="G4" s="43"/>
      <c r="H4" s="44">
        <f>ROUND((E4*F4 %)*D4,2)</f>
        <v>0</v>
      </c>
      <c r="I4" s="44">
        <v>0</v>
      </c>
      <c r="J4" s="207" t="s">
        <v>19</v>
      </c>
    </row>
    <row r="5" spans="1:10" x14ac:dyDescent="0.3">
      <c r="A5" s="1" t="s">
        <v>3</v>
      </c>
      <c r="B5" s="13">
        <v>6</v>
      </c>
      <c r="C5" s="13">
        <v>21</v>
      </c>
      <c r="D5" s="79">
        <v>126</v>
      </c>
      <c r="E5" s="3">
        <v>32.5</v>
      </c>
      <c r="F5" s="3">
        <v>40</v>
      </c>
      <c r="G5" s="5">
        <f>ROUND(E5*F5 %,2)</f>
        <v>13</v>
      </c>
      <c r="H5" s="15">
        <f>D5*G5</f>
        <v>1638</v>
      </c>
      <c r="I5" s="15">
        <v>0</v>
      </c>
      <c r="J5" s="208"/>
    </row>
    <row r="6" spans="1:10" x14ac:dyDescent="0.3">
      <c r="A6" s="1" t="s">
        <v>4</v>
      </c>
      <c r="B6" s="13">
        <v>6</v>
      </c>
      <c r="C6" s="13">
        <v>20</v>
      </c>
      <c r="D6" s="79">
        <v>109</v>
      </c>
      <c r="E6" s="3">
        <v>32.5</v>
      </c>
      <c r="F6" s="3">
        <v>40</v>
      </c>
      <c r="G6" s="5">
        <f t="shared" ref="G6:G16" si="0">ROUND(E6*F6 %,2)</f>
        <v>13</v>
      </c>
      <c r="H6" s="15">
        <f t="shared" ref="H6:H16" si="1">D6*G6</f>
        <v>1417</v>
      </c>
      <c r="I6" s="15">
        <v>0</v>
      </c>
      <c r="J6" s="208"/>
    </row>
    <row r="7" spans="1:10" x14ac:dyDescent="0.3">
      <c r="A7" s="1" t="s">
        <v>5</v>
      </c>
      <c r="B7" s="13">
        <v>7</v>
      </c>
      <c r="C7" s="3">
        <v>21</v>
      </c>
      <c r="D7" s="79">
        <v>117</v>
      </c>
      <c r="E7" s="3">
        <v>32.5</v>
      </c>
      <c r="F7" s="3">
        <v>40</v>
      </c>
      <c r="G7" s="5">
        <f t="shared" si="0"/>
        <v>13</v>
      </c>
      <c r="H7" s="15">
        <f t="shared" si="1"/>
        <v>1521</v>
      </c>
      <c r="I7" s="15">
        <v>0</v>
      </c>
      <c r="J7" s="208"/>
    </row>
    <row r="8" spans="1:10" x14ac:dyDescent="0.3">
      <c r="A8" s="1" t="s">
        <v>6</v>
      </c>
      <c r="B8" s="13">
        <v>7</v>
      </c>
      <c r="C8" s="3">
        <v>21</v>
      </c>
      <c r="D8" s="79">
        <v>147</v>
      </c>
      <c r="E8" s="3">
        <v>32.5</v>
      </c>
      <c r="F8" s="3">
        <v>40</v>
      </c>
      <c r="G8" s="5">
        <f t="shared" si="0"/>
        <v>13</v>
      </c>
      <c r="H8" s="15">
        <f t="shared" si="1"/>
        <v>1911</v>
      </c>
      <c r="I8" s="15">
        <v>0</v>
      </c>
      <c r="J8" s="208"/>
    </row>
    <row r="9" spans="1:10" x14ac:dyDescent="0.3">
      <c r="A9" s="1" t="s">
        <v>7</v>
      </c>
      <c r="B9" s="13">
        <v>7</v>
      </c>
      <c r="C9" s="3">
        <v>19</v>
      </c>
      <c r="D9" s="79">
        <v>133</v>
      </c>
      <c r="E9" s="3">
        <v>32.5</v>
      </c>
      <c r="F9" s="3">
        <v>40</v>
      </c>
      <c r="G9" s="5">
        <f t="shared" si="0"/>
        <v>13</v>
      </c>
      <c r="H9" s="15">
        <f t="shared" si="1"/>
        <v>1729</v>
      </c>
      <c r="I9" s="15">
        <v>0</v>
      </c>
      <c r="J9" s="208"/>
    </row>
    <row r="10" spans="1:10" x14ac:dyDescent="0.3">
      <c r="A10" s="1" t="s">
        <v>180</v>
      </c>
      <c r="B10" s="13">
        <v>7</v>
      </c>
      <c r="C10" s="3">
        <v>12</v>
      </c>
      <c r="D10" s="79">
        <v>84</v>
      </c>
      <c r="E10" s="3">
        <v>32.5</v>
      </c>
      <c r="F10" s="3">
        <v>40</v>
      </c>
      <c r="G10" s="5">
        <f t="shared" si="0"/>
        <v>13</v>
      </c>
      <c r="H10" s="15">
        <f t="shared" si="1"/>
        <v>1092</v>
      </c>
      <c r="I10" s="15">
        <v>0</v>
      </c>
      <c r="J10" s="208"/>
    </row>
    <row r="11" spans="1:10" x14ac:dyDescent="0.3">
      <c r="A11" s="1" t="s">
        <v>63</v>
      </c>
      <c r="B11" s="13">
        <v>7</v>
      </c>
      <c r="C11" s="3">
        <v>11</v>
      </c>
      <c r="D11" s="79">
        <v>77</v>
      </c>
      <c r="E11" s="3">
        <v>32.5</v>
      </c>
      <c r="F11" s="3">
        <v>20</v>
      </c>
      <c r="G11" s="5">
        <f t="shared" si="0"/>
        <v>6.5</v>
      </c>
      <c r="H11" s="15">
        <f t="shared" si="1"/>
        <v>500.5</v>
      </c>
      <c r="I11" s="15">
        <v>0</v>
      </c>
      <c r="J11" s="208"/>
    </row>
    <row r="12" spans="1:10" x14ac:dyDescent="0.3">
      <c r="A12" s="1" t="s">
        <v>9</v>
      </c>
      <c r="B12" s="13">
        <v>7</v>
      </c>
      <c r="C12" s="3">
        <v>22</v>
      </c>
      <c r="D12" s="79">
        <v>149</v>
      </c>
      <c r="E12" s="3">
        <v>32.5</v>
      </c>
      <c r="F12" s="3">
        <v>20</v>
      </c>
      <c r="G12" s="5">
        <f t="shared" si="0"/>
        <v>6.5</v>
      </c>
      <c r="H12" s="15">
        <f t="shared" si="1"/>
        <v>968.5</v>
      </c>
      <c r="I12" s="15">
        <v>0</v>
      </c>
      <c r="J12" s="208"/>
    </row>
    <row r="13" spans="1:10" x14ac:dyDescent="0.3">
      <c r="A13" s="1" t="s">
        <v>10</v>
      </c>
      <c r="B13" s="13">
        <v>7</v>
      </c>
      <c r="C13" s="3">
        <v>21</v>
      </c>
      <c r="D13" s="79">
        <v>126</v>
      </c>
      <c r="E13" s="3">
        <v>32.5</v>
      </c>
      <c r="F13" s="3">
        <v>20</v>
      </c>
      <c r="G13" s="5">
        <f t="shared" si="0"/>
        <v>6.5</v>
      </c>
      <c r="H13" s="15">
        <f>D13*G13</f>
        <v>819</v>
      </c>
      <c r="I13" s="5">
        <f>SUM(H4:H12)</f>
        <v>10777</v>
      </c>
      <c r="J13" s="208"/>
    </row>
    <row r="14" spans="1:10" x14ac:dyDescent="0.3">
      <c r="A14" s="1" t="s">
        <v>11</v>
      </c>
      <c r="B14" s="13">
        <v>7</v>
      </c>
      <c r="C14" s="3">
        <v>23</v>
      </c>
      <c r="D14" s="79">
        <v>138</v>
      </c>
      <c r="E14" s="3">
        <v>32.5</v>
      </c>
      <c r="F14" s="3">
        <v>20</v>
      </c>
      <c r="G14" s="5">
        <f t="shared" si="0"/>
        <v>6.5</v>
      </c>
      <c r="H14" s="15">
        <f t="shared" si="1"/>
        <v>897</v>
      </c>
      <c r="I14" s="5">
        <f>H13</f>
        <v>819</v>
      </c>
      <c r="J14" s="208"/>
    </row>
    <row r="15" spans="1:10" x14ac:dyDescent="0.3">
      <c r="A15" s="1" t="s">
        <v>12</v>
      </c>
      <c r="B15" s="13">
        <v>7</v>
      </c>
      <c r="C15" s="3">
        <v>20</v>
      </c>
      <c r="D15" s="79">
        <v>120</v>
      </c>
      <c r="E15" s="3">
        <v>32.5</v>
      </c>
      <c r="F15" s="3">
        <v>20</v>
      </c>
      <c r="G15" s="5">
        <f t="shared" si="0"/>
        <v>6.5</v>
      </c>
      <c r="H15" s="15">
        <f t="shared" si="1"/>
        <v>780</v>
      </c>
      <c r="I15" s="12">
        <f>H14</f>
        <v>897</v>
      </c>
      <c r="J15" s="208"/>
    </row>
    <row r="16" spans="1:10" x14ac:dyDescent="0.3">
      <c r="A16" s="1" t="s">
        <v>13</v>
      </c>
      <c r="B16" s="13">
        <v>7</v>
      </c>
      <c r="C16" s="3">
        <v>18</v>
      </c>
      <c r="D16" s="79">
        <v>126</v>
      </c>
      <c r="E16" s="3">
        <v>32.5</v>
      </c>
      <c r="F16" s="3">
        <v>20</v>
      </c>
      <c r="G16" s="5">
        <f t="shared" si="0"/>
        <v>6.5</v>
      </c>
      <c r="H16" s="15">
        <f t="shared" si="1"/>
        <v>819</v>
      </c>
      <c r="I16" s="5">
        <f>H15</f>
        <v>780</v>
      </c>
      <c r="J16" s="209"/>
    </row>
    <row r="17" spans="1:10" x14ac:dyDescent="0.3">
      <c r="A17" s="1" t="s">
        <v>14</v>
      </c>
      <c r="B17" s="3" t="s">
        <v>18</v>
      </c>
      <c r="C17" s="3">
        <f>SUM(C4:C16)</f>
        <v>251</v>
      </c>
      <c r="D17" s="79">
        <f>SUM(D4:D16)</f>
        <v>1452</v>
      </c>
      <c r="E17" s="3" t="s">
        <v>18</v>
      </c>
      <c r="F17" s="3" t="s">
        <v>18</v>
      </c>
      <c r="G17" s="21" t="s">
        <v>18</v>
      </c>
      <c r="H17" s="5">
        <f>SUM(H4:H16)</f>
        <v>14092</v>
      </c>
      <c r="I17" s="5">
        <f>SUM(I4:I16)</f>
        <v>13273</v>
      </c>
      <c r="J17" s="1"/>
    </row>
    <row r="18" spans="1:10" x14ac:dyDescent="0.3">
      <c r="A18" s="10"/>
    </row>
    <row r="19" spans="1:10" x14ac:dyDescent="0.3">
      <c r="B19" s="191" t="s">
        <v>0</v>
      </c>
      <c r="C19" s="191"/>
      <c r="D19" s="191"/>
      <c r="E19" s="191"/>
      <c r="F19" s="191"/>
      <c r="G19" s="191"/>
      <c r="H19" s="191"/>
      <c r="I19" s="191"/>
      <c r="J19" s="191"/>
    </row>
    <row r="20" spans="1:10" ht="72" x14ac:dyDescent="0.3">
      <c r="A20" s="7" t="s">
        <v>62</v>
      </c>
      <c r="B20" s="7" t="s">
        <v>15</v>
      </c>
      <c r="C20" s="7" t="s">
        <v>21</v>
      </c>
      <c r="D20" s="4" t="s">
        <v>23</v>
      </c>
      <c r="E20" s="7" t="s">
        <v>16</v>
      </c>
      <c r="F20" s="7" t="s">
        <v>24</v>
      </c>
      <c r="G20" s="7" t="s">
        <v>149</v>
      </c>
      <c r="H20" s="7" t="s">
        <v>17</v>
      </c>
      <c r="I20" s="4" t="s">
        <v>1</v>
      </c>
      <c r="J20" s="54" t="s">
        <v>153</v>
      </c>
    </row>
    <row r="21" spans="1:10" x14ac:dyDescent="0.3">
      <c r="A21" s="1" t="s">
        <v>2</v>
      </c>
      <c r="B21" s="3">
        <v>7</v>
      </c>
      <c r="C21" s="3">
        <v>22</v>
      </c>
      <c r="D21" s="79">
        <v>152</v>
      </c>
      <c r="E21" s="3">
        <v>32.5</v>
      </c>
      <c r="F21" s="3">
        <v>20</v>
      </c>
      <c r="G21" s="5">
        <f t="shared" ref="G21:G27" si="2">ROUND(E21*F21 %,2)</f>
        <v>6.5</v>
      </c>
      <c r="H21" s="15">
        <f>D21*G21</f>
        <v>988</v>
      </c>
      <c r="I21" s="5">
        <f>H16</f>
        <v>819</v>
      </c>
      <c r="J21" s="207" t="s">
        <v>19</v>
      </c>
    </row>
    <row r="22" spans="1:10" x14ac:dyDescent="0.3">
      <c r="A22" s="1" t="s">
        <v>3</v>
      </c>
      <c r="B22" s="21">
        <v>6</v>
      </c>
      <c r="C22" s="3">
        <v>20</v>
      </c>
      <c r="D22" s="79">
        <v>120</v>
      </c>
      <c r="E22" s="21">
        <v>32.5</v>
      </c>
      <c r="F22" s="3">
        <v>20</v>
      </c>
      <c r="G22" s="5">
        <f t="shared" si="2"/>
        <v>6.5</v>
      </c>
      <c r="H22" s="15">
        <f t="shared" ref="H22:H27" si="3">D22*G22</f>
        <v>780</v>
      </c>
      <c r="I22" s="5">
        <f>H21</f>
        <v>988</v>
      </c>
      <c r="J22" s="208"/>
    </row>
    <row r="23" spans="1:10" x14ac:dyDescent="0.3">
      <c r="A23" s="1" t="s">
        <v>4</v>
      </c>
      <c r="B23" s="21">
        <v>8</v>
      </c>
      <c r="C23" s="3">
        <v>21</v>
      </c>
      <c r="D23" s="79">
        <v>129</v>
      </c>
      <c r="E23" s="21">
        <v>32.5</v>
      </c>
      <c r="F23" s="3">
        <v>20</v>
      </c>
      <c r="G23" s="5">
        <f t="shared" si="2"/>
        <v>6.5</v>
      </c>
      <c r="H23" s="15">
        <f t="shared" si="3"/>
        <v>838.5</v>
      </c>
      <c r="I23" s="5">
        <f t="shared" ref="I23:I26" si="4">H22</f>
        <v>780</v>
      </c>
      <c r="J23" s="208"/>
    </row>
    <row r="24" spans="1:10" x14ac:dyDescent="0.3">
      <c r="A24" s="1" t="s">
        <v>5</v>
      </c>
      <c r="B24" s="21">
        <v>6</v>
      </c>
      <c r="C24" s="3">
        <v>20</v>
      </c>
      <c r="D24" s="79">
        <v>120</v>
      </c>
      <c r="E24" s="21">
        <v>32.5</v>
      </c>
      <c r="F24" s="3">
        <v>20</v>
      </c>
      <c r="G24" s="5">
        <f t="shared" si="2"/>
        <v>6.5</v>
      </c>
      <c r="H24" s="15">
        <f t="shared" si="3"/>
        <v>780</v>
      </c>
      <c r="I24" s="5">
        <f t="shared" si="4"/>
        <v>838.5</v>
      </c>
      <c r="J24" s="208"/>
    </row>
    <row r="25" spans="1:10" x14ac:dyDescent="0.3">
      <c r="A25" s="1" t="s">
        <v>6</v>
      </c>
      <c r="B25" s="21">
        <v>6</v>
      </c>
      <c r="C25" s="3">
        <v>20</v>
      </c>
      <c r="D25" s="79">
        <v>120</v>
      </c>
      <c r="E25" s="21">
        <v>32.5</v>
      </c>
      <c r="F25" s="3">
        <v>20</v>
      </c>
      <c r="G25" s="5">
        <f t="shared" si="2"/>
        <v>6.5</v>
      </c>
      <c r="H25" s="15">
        <f t="shared" si="3"/>
        <v>780</v>
      </c>
      <c r="I25" s="5">
        <f t="shared" si="4"/>
        <v>780</v>
      </c>
      <c r="J25" s="208"/>
    </row>
    <row r="26" spans="1:10" x14ac:dyDescent="0.3">
      <c r="A26" s="1" t="s">
        <v>7</v>
      </c>
      <c r="B26" s="21">
        <v>7</v>
      </c>
      <c r="C26" s="3">
        <v>19</v>
      </c>
      <c r="D26" s="79">
        <v>100</v>
      </c>
      <c r="E26" s="21">
        <v>32.5</v>
      </c>
      <c r="F26" s="3">
        <v>20</v>
      </c>
      <c r="G26" s="5">
        <f t="shared" si="2"/>
        <v>6.5</v>
      </c>
      <c r="H26" s="15">
        <f t="shared" si="3"/>
        <v>650</v>
      </c>
      <c r="I26" s="5">
        <f t="shared" si="4"/>
        <v>780</v>
      </c>
      <c r="J26" s="208"/>
    </row>
    <row r="27" spans="1:10" x14ac:dyDescent="0.3">
      <c r="A27" s="1" t="s">
        <v>180</v>
      </c>
      <c r="B27" s="21">
        <v>5</v>
      </c>
      <c r="C27" s="3">
        <v>12</v>
      </c>
      <c r="D27" s="79">
        <v>54</v>
      </c>
      <c r="E27" s="21">
        <v>32.5</v>
      </c>
      <c r="F27" s="3">
        <v>20</v>
      </c>
      <c r="G27" s="5">
        <f t="shared" si="2"/>
        <v>6.5</v>
      </c>
      <c r="H27" s="15">
        <f t="shared" si="3"/>
        <v>351</v>
      </c>
      <c r="I27" s="5">
        <f>H26+H27</f>
        <v>1001</v>
      </c>
      <c r="J27" s="208"/>
    </row>
    <row r="28" spans="1:10" x14ac:dyDescent="0.3">
      <c r="A28" s="1" t="s">
        <v>9</v>
      </c>
      <c r="B28" s="227"/>
      <c r="C28" s="228"/>
      <c r="D28" s="79">
        <f t="shared" ref="D28:D32" si="5">B28*C28</f>
        <v>0</v>
      </c>
      <c r="E28" s="227"/>
      <c r="F28" s="228"/>
      <c r="G28" s="51"/>
      <c r="H28" s="5">
        <f t="shared" ref="H28:H32" si="6">ROUND((E28*F28 %)*D28,2)</f>
        <v>0</v>
      </c>
      <c r="I28" s="5">
        <v>0</v>
      </c>
      <c r="J28" s="209"/>
    </row>
    <row r="29" spans="1:10" x14ac:dyDescent="0.3">
      <c r="A29" s="1" t="s">
        <v>10</v>
      </c>
      <c r="B29" s="229"/>
      <c r="C29" s="230"/>
      <c r="D29" s="79">
        <f t="shared" si="5"/>
        <v>0</v>
      </c>
      <c r="E29" s="229"/>
      <c r="F29" s="230"/>
      <c r="G29" s="52"/>
      <c r="H29" s="5">
        <f t="shared" si="6"/>
        <v>0</v>
      </c>
      <c r="I29" s="5">
        <f t="shared" ref="I29:I30" si="7">H28</f>
        <v>0</v>
      </c>
      <c r="J29" s="81"/>
    </row>
    <row r="30" spans="1:10" x14ac:dyDescent="0.3">
      <c r="A30" s="1" t="s">
        <v>11</v>
      </c>
      <c r="B30" s="229"/>
      <c r="C30" s="230"/>
      <c r="D30" s="79">
        <f t="shared" si="5"/>
        <v>0</v>
      </c>
      <c r="E30" s="229"/>
      <c r="F30" s="230"/>
      <c r="G30" s="52"/>
      <c r="H30" s="5">
        <f t="shared" si="6"/>
        <v>0</v>
      </c>
      <c r="I30" s="5">
        <f t="shared" si="7"/>
        <v>0</v>
      </c>
      <c r="J30" s="81"/>
    </row>
    <row r="31" spans="1:10" x14ac:dyDescent="0.3">
      <c r="A31" s="1" t="s">
        <v>34</v>
      </c>
      <c r="B31" s="229"/>
      <c r="C31" s="230"/>
      <c r="D31" s="79">
        <f t="shared" si="5"/>
        <v>0</v>
      </c>
      <c r="E31" s="229"/>
      <c r="F31" s="230"/>
      <c r="G31" s="52"/>
      <c r="H31" s="5">
        <f t="shared" si="6"/>
        <v>0</v>
      </c>
      <c r="I31" s="14">
        <f>H30</f>
        <v>0</v>
      </c>
      <c r="J31" s="81"/>
    </row>
    <row r="32" spans="1:10" x14ac:dyDescent="0.3">
      <c r="A32" s="1" t="s">
        <v>13</v>
      </c>
      <c r="B32" s="231"/>
      <c r="C32" s="232"/>
      <c r="D32" s="79">
        <f t="shared" si="5"/>
        <v>0</v>
      </c>
      <c r="E32" s="231"/>
      <c r="F32" s="232"/>
      <c r="G32" s="53"/>
      <c r="H32" s="5">
        <f t="shared" si="6"/>
        <v>0</v>
      </c>
      <c r="I32" s="5">
        <f>H31</f>
        <v>0</v>
      </c>
      <c r="J32" s="82"/>
    </row>
    <row r="33" spans="1:10" x14ac:dyDescent="0.3">
      <c r="A33" s="1" t="s">
        <v>14</v>
      </c>
      <c r="B33" s="3" t="s">
        <v>18</v>
      </c>
      <c r="C33" s="3">
        <f>SUM(C21:C32)</f>
        <v>134</v>
      </c>
      <c r="D33" s="79">
        <f>SUM(D21:D32)</f>
        <v>795</v>
      </c>
      <c r="E33" s="3" t="s">
        <v>18</v>
      </c>
      <c r="F33" s="3" t="s">
        <v>18</v>
      </c>
      <c r="G33" s="21"/>
      <c r="H33" s="5">
        <f>SUM(H21:H32)</f>
        <v>5167.5</v>
      </c>
      <c r="I33" s="5">
        <f>SUM(I21:I32)</f>
        <v>5986.5</v>
      </c>
      <c r="J33" s="1"/>
    </row>
  </sheetData>
  <mergeCells count="6">
    <mergeCell ref="B2:J2"/>
    <mergeCell ref="B19:J19"/>
    <mergeCell ref="B28:C32"/>
    <mergeCell ref="E28:F32"/>
    <mergeCell ref="J4:J16"/>
    <mergeCell ref="J21:J28"/>
  </mergeCells>
  <pageMargins left="0.7" right="0.7" top="0.75" bottom="0.75" header="0.3" footer="0.3"/>
  <pageSetup paperSize="9" scale="68" fitToHeight="0"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EBC0A-905E-4399-9C7D-43B66226FD20}">
  <sheetPr>
    <pageSetUpPr fitToPage="1"/>
  </sheetPr>
  <dimension ref="A2:J50"/>
  <sheetViews>
    <sheetView topLeftCell="A16" workbookViewId="0">
      <selection activeCell="N36" sqref="N36"/>
    </sheetView>
  </sheetViews>
  <sheetFormatPr defaultRowHeight="14.4" x14ac:dyDescent="0.3"/>
  <cols>
    <col min="1" max="1" width="18.44140625" customWidth="1"/>
    <col min="2" max="2" width="9.5546875" customWidth="1"/>
    <col min="3" max="5" width="12" customWidth="1"/>
    <col min="6" max="6" width="15.21875" customWidth="1"/>
    <col min="7" max="7" width="12" customWidth="1"/>
    <col min="8" max="8" width="15.21875" customWidth="1"/>
    <col min="9" max="10" width="12" customWidth="1"/>
  </cols>
  <sheetData>
    <row r="2" spans="1:10" x14ac:dyDescent="0.3">
      <c r="B2" s="210" t="s">
        <v>25</v>
      </c>
      <c r="C2" s="210"/>
      <c r="D2" s="210"/>
      <c r="E2" s="210"/>
      <c r="F2" s="210"/>
      <c r="G2" s="210"/>
      <c r="H2" s="210"/>
      <c r="I2" s="210"/>
      <c r="J2" s="210"/>
    </row>
    <row r="3" spans="1:10" ht="74.099999999999994" customHeight="1" x14ac:dyDescent="0.3">
      <c r="A3" s="7" t="s">
        <v>181</v>
      </c>
      <c r="B3" s="7" t="s">
        <v>15</v>
      </c>
      <c r="C3" s="7" t="s">
        <v>21</v>
      </c>
      <c r="D3" s="4" t="s">
        <v>23</v>
      </c>
      <c r="E3" s="7" t="s">
        <v>157</v>
      </c>
      <c r="F3" s="7" t="s">
        <v>24</v>
      </c>
      <c r="G3" s="7" t="s">
        <v>149</v>
      </c>
      <c r="H3" s="7" t="s">
        <v>155</v>
      </c>
      <c r="I3" s="4" t="s">
        <v>156</v>
      </c>
      <c r="J3" s="54" t="s">
        <v>20</v>
      </c>
    </row>
    <row r="4" spans="1:10" s="22" customFormat="1" x14ac:dyDescent="0.3">
      <c r="A4" s="41" t="s">
        <v>2</v>
      </c>
      <c r="B4" s="43"/>
      <c r="C4" s="43">
        <v>22</v>
      </c>
      <c r="D4" s="42">
        <f>B4*C4</f>
        <v>0</v>
      </c>
      <c r="E4" s="43"/>
      <c r="F4" s="43"/>
      <c r="G4" s="43"/>
      <c r="H4" s="61">
        <f>ROUND((E4*F4 %)*D4,2)</f>
        <v>0</v>
      </c>
      <c r="I4" s="61">
        <v>0</v>
      </c>
      <c r="J4" s="207" t="s">
        <v>19</v>
      </c>
    </row>
    <row r="5" spans="1:10" x14ac:dyDescent="0.3">
      <c r="A5" s="1" t="s">
        <v>3</v>
      </c>
      <c r="B5" s="3">
        <v>7</v>
      </c>
      <c r="C5" s="3">
        <v>21</v>
      </c>
      <c r="D5" s="79">
        <v>117</v>
      </c>
      <c r="E5" s="3">
        <v>44.74</v>
      </c>
      <c r="F5" s="3">
        <v>60</v>
      </c>
      <c r="G5" s="83">
        <f>ROUND(E5*F5 %,2)</f>
        <v>26.84</v>
      </c>
      <c r="H5" s="5">
        <f>D5*G5</f>
        <v>3140.28</v>
      </c>
      <c r="I5" s="61">
        <v>0</v>
      </c>
      <c r="J5" s="208"/>
    </row>
    <row r="6" spans="1:10" x14ac:dyDescent="0.3">
      <c r="A6" s="1" t="s">
        <v>4</v>
      </c>
      <c r="B6" s="21">
        <v>7</v>
      </c>
      <c r="C6" s="3">
        <v>20</v>
      </c>
      <c r="D6" s="79">
        <v>105</v>
      </c>
      <c r="E6" s="3">
        <v>44.74</v>
      </c>
      <c r="F6" s="3">
        <v>60</v>
      </c>
      <c r="G6" s="83">
        <f t="shared" ref="G6:G16" si="0">ROUND(E6*F6 %,2)</f>
        <v>26.84</v>
      </c>
      <c r="H6" s="5">
        <f t="shared" ref="H6:H16" si="1">D6*G6</f>
        <v>2818.2</v>
      </c>
      <c r="I6" s="61">
        <v>0</v>
      </c>
      <c r="J6" s="208"/>
    </row>
    <row r="7" spans="1:10" x14ac:dyDescent="0.3">
      <c r="A7" s="1" t="s">
        <v>5</v>
      </c>
      <c r="B7" s="21">
        <v>7</v>
      </c>
      <c r="C7" s="3">
        <f>'darba dienas'!E3</f>
        <v>21</v>
      </c>
      <c r="D7" s="79">
        <v>100</v>
      </c>
      <c r="E7" s="3">
        <v>44.74</v>
      </c>
      <c r="F7" s="3">
        <v>60</v>
      </c>
      <c r="G7" s="83">
        <f t="shared" si="0"/>
        <v>26.84</v>
      </c>
      <c r="H7" s="5">
        <f t="shared" si="1"/>
        <v>2684</v>
      </c>
      <c r="I7" s="61">
        <v>0</v>
      </c>
      <c r="J7" s="208"/>
    </row>
    <row r="8" spans="1:10" x14ac:dyDescent="0.3">
      <c r="A8" s="1" t="s">
        <v>183</v>
      </c>
      <c r="B8" s="21">
        <v>7</v>
      </c>
      <c r="C8" s="3">
        <v>2</v>
      </c>
      <c r="D8" s="79">
        <v>9</v>
      </c>
      <c r="E8" s="3">
        <v>44.74</v>
      </c>
      <c r="F8" s="3">
        <v>60</v>
      </c>
      <c r="G8" s="83">
        <f t="shared" si="0"/>
        <v>26.84</v>
      </c>
      <c r="H8" s="5">
        <f t="shared" si="1"/>
        <v>241.56</v>
      </c>
      <c r="I8" s="61">
        <v>0</v>
      </c>
      <c r="J8" s="208"/>
    </row>
    <row r="9" spans="1:10" x14ac:dyDescent="0.3">
      <c r="A9" s="1" t="s">
        <v>182</v>
      </c>
      <c r="B9" s="21">
        <v>7</v>
      </c>
      <c r="C9" s="3">
        <v>19</v>
      </c>
      <c r="D9" s="79">
        <v>67</v>
      </c>
      <c r="E9" s="3">
        <v>44.74</v>
      </c>
      <c r="F9" s="3">
        <v>40</v>
      </c>
      <c r="G9" s="83">
        <f t="shared" si="0"/>
        <v>17.899999999999999</v>
      </c>
      <c r="H9" s="5">
        <f t="shared" si="1"/>
        <v>1199.3</v>
      </c>
      <c r="I9" s="61">
        <v>0</v>
      </c>
      <c r="J9" s="208"/>
    </row>
    <row r="10" spans="1:10" x14ac:dyDescent="0.3">
      <c r="A10" s="1" t="s">
        <v>7</v>
      </c>
      <c r="B10" s="21">
        <v>7</v>
      </c>
      <c r="C10" s="3">
        <v>19</v>
      </c>
      <c r="D10" s="79">
        <v>100</v>
      </c>
      <c r="E10" s="3">
        <v>44.74</v>
      </c>
      <c r="F10" s="3">
        <v>40</v>
      </c>
      <c r="G10" s="83">
        <f t="shared" si="0"/>
        <v>17.899999999999999</v>
      </c>
      <c r="H10" s="5">
        <f t="shared" si="1"/>
        <v>1789.9999999999998</v>
      </c>
      <c r="I10" s="61">
        <v>0</v>
      </c>
      <c r="J10" s="208"/>
    </row>
    <row r="11" spans="1:10" x14ac:dyDescent="0.3">
      <c r="A11" s="1" t="s">
        <v>8</v>
      </c>
      <c r="B11" s="21">
        <v>7</v>
      </c>
      <c r="C11" s="3">
        <v>23</v>
      </c>
      <c r="D11" s="79">
        <v>119</v>
      </c>
      <c r="E11" s="3">
        <v>44.74</v>
      </c>
      <c r="F11" s="3">
        <v>40</v>
      </c>
      <c r="G11" s="83">
        <f t="shared" si="0"/>
        <v>17.899999999999999</v>
      </c>
      <c r="H11" s="5">
        <f t="shared" si="1"/>
        <v>2130.1</v>
      </c>
      <c r="I11" s="61">
        <v>0</v>
      </c>
      <c r="J11" s="208"/>
    </row>
    <row r="12" spans="1:10" x14ac:dyDescent="0.3">
      <c r="A12" s="1" t="s">
        <v>9</v>
      </c>
      <c r="B12" s="21">
        <v>7</v>
      </c>
      <c r="C12" s="3">
        <v>22</v>
      </c>
      <c r="D12" s="79">
        <v>106</v>
      </c>
      <c r="E12" s="3">
        <v>44.74</v>
      </c>
      <c r="F12" s="3">
        <v>40</v>
      </c>
      <c r="G12" s="83">
        <f t="shared" si="0"/>
        <v>17.899999999999999</v>
      </c>
      <c r="H12" s="5">
        <f t="shared" si="1"/>
        <v>1897.3999999999999</v>
      </c>
      <c r="I12" s="61">
        <v>0</v>
      </c>
      <c r="J12" s="208"/>
    </row>
    <row r="13" spans="1:10" x14ac:dyDescent="0.3">
      <c r="A13" s="1" t="s">
        <v>10</v>
      </c>
      <c r="B13" s="21">
        <v>7</v>
      </c>
      <c r="C13" s="3">
        <v>21</v>
      </c>
      <c r="D13" s="79">
        <v>98</v>
      </c>
      <c r="E13" s="3">
        <v>44.74</v>
      </c>
      <c r="F13" s="3">
        <v>40</v>
      </c>
      <c r="G13" s="83">
        <f t="shared" si="0"/>
        <v>17.899999999999999</v>
      </c>
      <c r="H13" s="5">
        <f t="shared" si="1"/>
        <v>1754.1999999999998</v>
      </c>
      <c r="I13" s="61">
        <v>0</v>
      </c>
      <c r="J13" s="208"/>
    </row>
    <row r="14" spans="1:10" x14ac:dyDescent="0.3">
      <c r="A14" s="1" t="s">
        <v>11</v>
      </c>
      <c r="B14" s="21">
        <v>7</v>
      </c>
      <c r="C14" s="3">
        <v>23</v>
      </c>
      <c r="D14" s="79">
        <v>98</v>
      </c>
      <c r="E14" s="3">
        <v>44.74</v>
      </c>
      <c r="F14" s="3">
        <v>40</v>
      </c>
      <c r="G14" s="83">
        <f t="shared" si="0"/>
        <v>17.899999999999999</v>
      </c>
      <c r="H14" s="5">
        <f t="shared" si="1"/>
        <v>1754.1999999999998</v>
      </c>
      <c r="I14" s="5">
        <f>SUM(H4:H13)</f>
        <v>17655.039999999997</v>
      </c>
      <c r="J14" s="208"/>
    </row>
    <row r="15" spans="1:10" x14ac:dyDescent="0.3">
      <c r="A15" s="1" t="s">
        <v>12</v>
      </c>
      <c r="B15" s="21">
        <v>8</v>
      </c>
      <c r="C15" s="3">
        <v>20</v>
      </c>
      <c r="D15" s="79">
        <v>83</v>
      </c>
      <c r="E15" s="3">
        <v>44.74</v>
      </c>
      <c r="F15" s="3">
        <v>40</v>
      </c>
      <c r="G15" s="83">
        <f t="shared" si="0"/>
        <v>17.899999999999999</v>
      </c>
      <c r="H15" s="5">
        <f t="shared" si="1"/>
        <v>1485.6999999999998</v>
      </c>
      <c r="I15" s="5">
        <f t="shared" ref="I15:I16" si="2">H14</f>
        <v>1754.1999999999998</v>
      </c>
      <c r="J15" s="208"/>
    </row>
    <row r="16" spans="1:10" x14ac:dyDescent="0.3">
      <c r="A16" s="1" t="s">
        <v>13</v>
      </c>
      <c r="B16" s="21">
        <v>8</v>
      </c>
      <c r="C16" s="3">
        <v>18</v>
      </c>
      <c r="D16" s="79">
        <v>69</v>
      </c>
      <c r="E16" s="3">
        <v>44.74</v>
      </c>
      <c r="F16" s="3">
        <v>40</v>
      </c>
      <c r="G16" s="83">
        <f t="shared" si="0"/>
        <v>17.899999999999999</v>
      </c>
      <c r="H16" s="5">
        <f t="shared" si="1"/>
        <v>1235.0999999999999</v>
      </c>
      <c r="I16" s="5">
        <f t="shared" si="2"/>
        <v>1485.6999999999998</v>
      </c>
      <c r="J16" s="209"/>
    </row>
    <row r="17" spans="1:10" x14ac:dyDescent="0.3">
      <c r="A17" s="1" t="s">
        <v>14</v>
      </c>
      <c r="B17" s="3" t="s">
        <v>18</v>
      </c>
      <c r="C17" s="3">
        <f>SUM(C4:C16)</f>
        <v>251</v>
      </c>
      <c r="D17" s="79">
        <f>SUM(D4:D16)</f>
        <v>1071</v>
      </c>
      <c r="E17" s="3" t="s">
        <v>18</v>
      </c>
      <c r="F17" s="3" t="s">
        <v>18</v>
      </c>
      <c r="G17" s="21" t="s">
        <v>18</v>
      </c>
      <c r="H17" s="5">
        <f>SUM(H4:H16)</f>
        <v>22130.039999999997</v>
      </c>
      <c r="I17" s="5">
        <f>SUM(I4:I16)</f>
        <v>20894.939999999999</v>
      </c>
      <c r="J17" s="1"/>
    </row>
    <row r="18" spans="1:10" x14ac:dyDescent="0.3">
      <c r="A18" s="10"/>
    </row>
    <row r="19" spans="1:10" x14ac:dyDescent="0.3">
      <c r="B19" s="210" t="s">
        <v>0</v>
      </c>
      <c r="C19" s="210"/>
      <c r="D19" s="210"/>
      <c r="E19" s="210"/>
      <c r="F19" s="210"/>
      <c r="G19" s="210"/>
      <c r="H19" s="210"/>
      <c r="I19" s="210"/>
      <c r="J19" s="210"/>
    </row>
    <row r="20" spans="1:10" ht="72" x14ac:dyDescent="0.3">
      <c r="A20" s="7" t="s">
        <v>181</v>
      </c>
      <c r="B20" s="7" t="s">
        <v>15</v>
      </c>
      <c r="C20" s="7" t="s">
        <v>21</v>
      </c>
      <c r="D20" s="4" t="s">
        <v>193</v>
      </c>
      <c r="E20" s="7" t="s">
        <v>157</v>
      </c>
      <c r="F20" s="7" t="s">
        <v>29</v>
      </c>
      <c r="G20" s="7" t="s">
        <v>149</v>
      </c>
      <c r="H20" s="7" t="s">
        <v>155</v>
      </c>
      <c r="I20" s="4" t="s">
        <v>156</v>
      </c>
      <c r="J20" s="54" t="s">
        <v>192</v>
      </c>
    </row>
    <row r="21" spans="1:10" x14ac:dyDescent="0.3">
      <c r="A21" s="1" t="s">
        <v>2</v>
      </c>
      <c r="B21" s="3">
        <v>7</v>
      </c>
      <c r="C21" s="3">
        <v>22</v>
      </c>
      <c r="D21" s="79">
        <v>98</v>
      </c>
      <c r="E21" s="3">
        <v>44.74</v>
      </c>
      <c r="F21" s="3">
        <v>40</v>
      </c>
      <c r="G21" s="83">
        <f>ROUND(E21*F21 %,2)</f>
        <v>17.899999999999999</v>
      </c>
      <c r="H21" s="5">
        <f>D21*G21</f>
        <v>1754.1999999999998</v>
      </c>
      <c r="I21" s="5">
        <f>H16</f>
        <v>1235.0999999999999</v>
      </c>
      <c r="J21" s="207" t="s">
        <v>19</v>
      </c>
    </row>
    <row r="22" spans="1:10" x14ac:dyDescent="0.3">
      <c r="A22" s="1" t="s">
        <v>3</v>
      </c>
      <c r="B22" s="3">
        <v>7</v>
      </c>
      <c r="C22" s="3">
        <v>20</v>
      </c>
      <c r="D22" s="79">
        <v>80</v>
      </c>
      <c r="E22" s="3">
        <v>44.74</v>
      </c>
      <c r="F22" s="3">
        <v>40</v>
      </c>
      <c r="G22" s="83">
        <f t="shared" ref="G22:G33" si="3">ROUND(E22*F22 %,2)</f>
        <v>17.899999999999999</v>
      </c>
      <c r="H22" s="5">
        <f t="shared" ref="H22:H33" si="4">D22*G22</f>
        <v>1432</v>
      </c>
      <c r="I22" s="5">
        <f>H21</f>
        <v>1754.1999999999998</v>
      </c>
      <c r="J22" s="208"/>
    </row>
    <row r="23" spans="1:10" x14ac:dyDescent="0.3">
      <c r="A23" s="1" t="s">
        <v>4</v>
      </c>
      <c r="B23" s="21">
        <v>7</v>
      </c>
      <c r="C23" s="3">
        <v>21</v>
      </c>
      <c r="D23" s="79">
        <v>97</v>
      </c>
      <c r="E23" s="3">
        <v>44.74</v>
      </c>
      <c r="F23" s="3">
        <v>40</v>
      </c>
      <c r="G23" s="83">
        <f t="shared" si="3"/>
        <v>17.899999999999999</v>
      </c>
      <c r="H23" s="5">
        <f t="shared" si="4"/>
        <v>1736.3</v>
      </c>
      <c r="I23" s="5">
        <f t="shared" ref="I23:I24" si="5">H22</f>
        <v>1432</v>
      </c>
      <c r="J23" s="208"/>
    </row>
    <row r="24" spans="1:10" x14ac:dyDescent="0.3">
      <c r="A24" s="1" t="s">
        <v>5</v>
      </c>
      <c r="B24" s="21">
        <v>7</v>
      </c>
      <c r="C24" s="3">
        <f>'darba dienas'!E4</f>
        <v>20</v>
      </c>
      <c r="D24" s="79">
        <v>89</v>
      </c>
      <c r="E24" s="3">
        <v>44.74</v>
      </c>
      <c r="F24" s="3">
        <v>40</v>
      </c>
      <c r="G24" s="83">
        <f t="shared" si="3"/>
        <v>17.899999999999999</v>
      </c>
      <c r="H24" s="5">
        <f t="shared" si="4"/>
        <v>1593.1</v>
      </c>
      <c r="I24" s="14">
        <f t="shared" si="5"/>
        <v>1736.3</v>
      </c>
      <c r="J24" s="208"/>
    </row>
    <row r="25" spans="1:10" x14ac:dyDescent="0.3">
      <c r="A25" s="1" t="s">
        <v>183</v>
      </c>
      <c r="B25" s="21">
        <v>7</v>
      </c>
      <c r="C25" s="3">
        <v>0</v>
      </c>
      <c r="D25" s="79">
        <f t="shared" ref="D25" si="6">B25*C25</f>
        <v>0</v>
      </c>
      <c r="E25" s="3">
        <v>44.74</v>
      </c>
      <c r="F25" s="3">
        <v>40</v>
      </c>
      <c r="G25" s="83">
        <f t="shared" si="3"/>
        <v>17.899999999999999</v>
      </c>
      <c r="H25" s="5">
        <f t="shared" si="4"/>
        <v>0</v>
      </c>
      <c r="I25" s="14">
        <v>0</v>
      </c>
      <c r="J25" s="208"/>
    </row>
    <row r="26" spans="1:10" x14ac:dyDescent="0.3">
      <c r="A26" s="1" t="s">
        <v>182</v>
      </c>
      <c r="B26" s="21">
        <v>7</v>
      </c>
      <c r="C26" s="3">
        <f>'darba dienas'!F4</f>
        <v>20</v>
      </c>
      <c r="D26" s="141">
        <v>85</v>
      </c>
      <c r="E26" s="141">
        <v>44.74</v>
      </c>
      <c r="F26" s="141">
        <v>20</v>
      </c>
      <c r="G26" s="97">
        <f t="shared" si="3"/>
        <v>8.9499999999999993</v>
      </c>
      <c r="H26" s="15">
        <f t="shared" si="4"/>
        <v>760.74999999999989</v>
      </c>
      <c r="I26" s="5">
        <f>H24</f>
        <v>1593.1</v>
      </c>
      <c r="J26" s="208"/>
    </row>
    <row r="27" spans="1:10" x14ac:dyDescent="0.3">
      <c r="A27" s="1" t="s">
        <v>7</v>
      </c>
      <c r="B27" s="21">
        <v>8</v>
      </c>
      <c r="C27" s="3">
        <v>19</v>
      </c>
      <c r="D27" s="109">
        <v>100</v>
      </c>
      <c r="E27" s="3">
        <v>44.74</v>
      </c>
      <c r="F27" s="3">
        <v>20</v>
      </c>
      <c r="G27" s="83">
        <f t="shared" si="3"/>
        <v>8.9499999999999993</v>
      </c>
      <c r="H27" s="5">
        <f t="shared" si="4"/>
        <v>894.99999999999989</v>
      </c>
      <c r="I27" s="5">
        <v>0</v>
      </c>
      <c r="J27" s="208"/>
    </row>
    <row r="28" spans="1:10" x14ac:dyDescent="0.3">
      <c r="A28" s="1" t="s">
        <v>8</v>
      </c>
      <c r="B28" s="21">
        <v>8</v>
      </c>
      <c r="C28" s="3">
        <v>23</v>
      </c>
      <c r="D28" s="109">
        <v>120</v>
      </c>
      <c r="E28" s="3">
        <v>44.74</v>
      </c>
      <c r="F28" s="3">
        <v>20</v>
      </c>
      <c r="G28" s="83">
        <f t="shared" si="3"/>
        <v>8.9499999999999993</v>
      </c>
      <c r="H28" s="5">
        <f t="shared" si="4"/>
        <v>1074</v>
      </c>
      <c r="I28" s="5">
        <f>H27+H26</f>
        <v>1655.7499999999998</v>
      </c>
      <c r="J28" s="209"/>
    </row>
    <row r="29" spans="1:10" x14ac:dyDescent="0.3">
      <c r="A29" s="1" t="s">
        <v>9</v>
      </c>
      <c r="B29" s="21">
        <v>7</v>
      </c>
      <c r="C29" s="3">
        <v>21</v>
      </c>
      <c r="D29" s="143">
        <v>91</v>
      </c>
      <c r="E29" s="3">
        <v>44.74</v>
      </c>
      <c r="F29" s="3">
        <v>20</v>
      </c>
      <c r="G29" s="83">
        <f t="shared" si="3"/>
        <v>8.9499999999999993</v>
      </c>
      <c r="H29" s="5">
        <f t="shared" si="4"/>
        <v>814.44999999999993</v>
      </c>
      <c r="I29" s="5">
        <f t="shared" ref="I29:I33" si="7">H28</f>
        <v>1074</v>
      </c>
      <c r="J29" s="207" t="s">
        <v>20</v>
      </c>
    </row>
    <row r="30" spans="1:10" x14ac:dyDescent="0.3">
      <c r="A30" s="1" t="s">
        <v>10</v>
      </c>
      <c r="B30" s="21">
        <v>7</v>
      </c>
      <c r="C30" s="3">
        <v>22</v>
      </c>
      <c r="D30" s="143">
        <v>91</v>
      </c>
      <c r="E30" s="3">
        <v>44.74</v>
      </c>
      <c r="F30" s="3">
        <v>20</v>
      </c>
      <c r="G30" s="83">
        <f t="shared" si="3"/>
        <v>8.9499999999999993</v>
      </c>
      <c r="H30" s="5">
        <f t="shared" si="4"/>
        <v>814.44999999999993</v>
      </c>
      <c r="I30" s="5">
        <f t="shared" si="7"/>
        <v>814.44999999999993</v>
      </c>
      <c r="J30" s="208"/>
    </row>
    <row r="31" spans="1:10" x14ac:dyDescent="0.3">
      <c r="A31" s="1" t="s">
        <v>11</v>
      </c>
      <c r="B31" s="21">
        <v>7</v>
      </c>
      <c r="C31" s="3">
        <v>23</v>
      </c>
      <c r="D31" s="143">
        <v>91</v>
      </c>
      <c r="E31" s="3">
        <v>44.74</v>
      </c>
      <c r="F31" s="3">
        <v>20</v>
      </c>
      <c r="G31" s="83">
        <f t="shared" si="3"/>
        <v>8.9499999999999993</v>
      </c>
      <c r="H31" s="5">
        <f t="shared" si="4"/>
        <v>814.44999999999993</v>
      </c>
      <c r="I31" s="5">
        <f t="shared" si="7"/>
        <v>814.44999999999993</v>
      </c>
      <c r="J31" s="208"/>
    </row>
    <row r="32" spans="1:10" x14ac:dyDescent="0.3">
      <c r="A32" s="1" t="s">
        <v>12</v>
      </c>
      <c r="B32" s="21">
        <v>7</v>
      </c>
      <c r="C32" s="3">
        <v>19</v>
      </c>
      <c r="D32" s="143">
        <v>91</v>
      </c>
      <c r="E32" s="3">
        <v>44.74</v>
      </c>
      <c r="F32" s="3">
        <v>20</v>
      </c>
      <c r="G32" s="83">
        <f t="shared" si="3"/>
        <v>8.9499999999999993</v>
      </c>
      <c r="H32" s="5">
        <f t="shared" si="4"/>
        <v>814.44999999999993</v>
      </c>
      <c r="I32" s="5">
        <f t="shared" si="7"/>
        <v>814.44999999999993</v>
      </c>
      <c r="J32" s="208"/>
    </row>
    <row r="33" spans="1:10" x14ac:dyDescent="0.3">
      <c r="A33" s="1" t="s">
        <v>13</v>
      </c>
      <c r="B33" s="21">
        <v>7</v>
      </c>
      <c r="C33" s="3">
        <v>19</v>
      </c>
      <c r="D33" s="143">
        <v>91</v>
      </c>
      <c r="E33" s="3">
        <v>44.74</v>
      </c>
      <c r="F33" s="3">
        <v>20</v>
      </c>
      <c r="G33" s="83">
        <f t="shared" si="3"/>
        <v>8.9499999999999993</v>
      </c>
      <c r="H33" s="5">
        <f t="shared" si="4"/>
        <v>814.44999999999993</v>
      </c>
      <c r="I33" s="5">
        <f t="shared" si="7"/>
        <v>814.44999999999993</v>
      </c>
      <c r="J33" s="209"/>
    </row>
    <row r="34" spans="1:10" x14ac:dyDescent="0.3">
      <c r="A34" s="1" t="s">
        <v>14</v>
      </c>
      <c r="B34" s="3" t="s">
        <v>18</v>
      </c>
      <c r="C34" s="3">
        <f>SUM(C21:C33)</f>
        <v>249</v>
      </c>
      <c r="D34" s="79">
        <f>SUM(D21:D33)</f>
        <v>1124</v>
      </c>
      <c r="E34" s="3" t="s">
        <v>18</v>
      </c>
      <c r="F34" s="3" t="s">
        <v>18</v>
      </c>
      <c r="G34" s="21" t="s">
        <v>18</v>
      </c>
      <c r="H34" s="5">
        <f>SUM(H21:H33)</f>
        <v>13317.600000000004</v>
      </c>
      <c r="I34" s="5">
        <f>SUM(I21:I33)</f>
        <v>13738.250000000002</v>
      </c>
      <c r="J34" s="1"/>
    </row>
    <row r="35" spans="1:10" x14ac:dyDescent="0.3">
      <c r="A35" s="10" t="s">
        <v>264</v>
      </c>
    </row>
    <row r="36" spans="1:10" x14ac:dyDescent="0.3">
      <c r="B36" s="210" t="s">
        <v>26</v>
      </c>
      <c r="C36" s="210"/>
      <c r="D36" s="210"/>
      <c r="E36" s="210"/>
      <c r="F36" s="210"/>
      <c r="G36" s="210"/>
      <c r="H36" s="210"/>
      <c r="I36" s="210"/>
      <c r="J36" s="210"/>
    </row>
    <row r="37" spans="1:10" ht="72" x14ac:dyDescent="0.3">
      <c r="A37" s="7" t="s">
        <v>181</v>
      </c>
      <c r="B37" s="7" t="s">
        <v>15</v>
      </c>
      <c r="C37" s="7" t="s">
        <v>21</v>
      </c>
      <c r="D37" s="4" t="s">
        <v>23</v>
      </c>
      <c r="E37" s="7" t="s">
        <v>157</v>
      </c>
      <c r="F37" s="7" t="s">
        <v>30</v>
      </c>
      <c r="G37" s="7" t="s">
        <v>149</v>
      </c>
      <c r="H37" s="7" t="s">
        <v>155</v>
      </c>
      <c r="I37" s="4" t="s">
        <v>156</v>
      </c>
      <c r="J37" s="54" t="s">
        <v>20</v>
      </c>
    </row>
    <row r="38" spans="1:10" x14ac:dyDescent="0.3">
      <c r="A38" s="1" t="s">
        <v>2</v>
      </c>
      <c r="B38" s="3">
        <v>7</v>
      </c>
      <c r="C38" s="3">
        <v>21</v>
      </c>
      <c r="D38" s="79">
        <v>91</v>
      </c>
      <c r="E38" s="3">
        <v>44.74</v>
      </c>
      <c r="F38" s="3">
        <v>20</v>
      </c>
      <c r="G38" s="83">
        <f t="shared" ref="G38:G42" si="8">ROUND(E38*F38 %,2)</f>
        <v>8.9499999999999993</v>
      </c>
      <c r="H38" s="5">
        <f t="shared" ref="H38:H42" si="9">D38*G38</f>
        <v>814.44999999999993</v>
      </c>
      <c r="I38" s="5">
        <f>H33</f>
        <v>814.44999999999993</v>
      </c>
      <c r="J38" s="207" t="s">
        <v>20</v>
      </c>
    </row>
    <row r="39" spans="1:10" x14ac:dyDescent="0.3">
      <c r="A39" s="1" t="s">
        <v>3</v>
      </c>
      <c r="B39" s="21">
        <v>7</v>
      </c>
      <c r="C39" s="3">
        <v>20</v>
      </c>
      <c r="D39" s="79">
        <v>91</v>
      </c>
      <c r="E39" s="21">
        <v>44.74</v>
      </c>
      <c r="F39" s="3">
        <v>20</v>
      </c>
      <c r="G39" s="83">
        <f t="shared" si="8"/>
        <v>8.9499999999999993</v>
      </c>
      <c r="H39" s="5">
        <f t="shared" si="9"/>
        <v>814.44999999999993</v>
      </c>
      <c r="I39" s="5">
        <f>H38</f>
        <v>814.44999999999993</v>
      </c>
      <c r="J39" s="208"/>
    </row>
    <row r="40" spans="1:10" x14ac:dyDescent="0.3">
      <c r="A40" s="1" t="s">
        <v>4</v>
      </c>
      <c r="B40" s="21">
        <v>7</v>
      </c>
      <c r="C40" s="3">
        <v>22</v>
      </c>
      <c r="D40" s="146">
        <v>91</v>
      </c>
      <c r="E40" s="21">
        <v>44.74</v>
      </c>
      <c r="F40" s="3">
        <v>20</v>
      </c>
      <c r="G40" s="83">
        <f t="shared" si="8"/>
        <v>8.9499999999999993</v>
      </c>
      <c r="H40" s="5">
        <f t="shared" si="9"/>
        <v>814.44999999999993</v>
      </c>
      <c r="I40" s="5">
        <f t="shared" ref="I40:I43" si="10">H39</f>
        <v>814.44999999999993</v>
      </c>
      <c r="J40" s="208"/>
    </row>
    <row r="41" spans="1:10" x14ac:dyDescent="0.3">
      <c r="A41" s="1" t="s">
        <v>5</v>
      </c>
      <c r="B41" s="21">
        <v>7</v>
      </c>
      <c r="C41" s="3">
        <f>'darba dienas'!E5</f>
        <v>21</v>
      </c>
      <c r="D41" s="146">
        <v>91</v>
      </c>
      <c r="E41" s="21">
        <v>44.74</v>
      </c>
      <c r="F41" s="3">
        <v>20</v>
      </c>
      <c r="G41" s="83">
        <f t="shared" si="8"/>
        <v>8.9499999999999993</v>
      </c>
      <c r="H41" s="5">
        <f t="shared" si="9"/>
        <v>814.44999999999993</v>
      </c>
      <c r="I41" s="5">
        <f t="shared" si="10"/>
        <v>814.44999999999993</v>
      </c>
      <c r="J41" s="208"/>
    </row>
    <row r="42" spans="1:10" x14ac:dyDescent="0.3">
      <c r="A42" s="1" t="s">
        <v>183</v>
      </c>
      <c r="B42" s="21">
        <v>7</v>
      </c>
      <c r="C42" s="3">
        <v>0</v>
      </c>
      <c r="D42" s="79">
        <f t="shared" ref="D42:D49" si="11">B42*C42</f>
        <v>0</v>
      </c>
      <c r="E42" s="21">
        <v>44.74</v>
      </c>
      <c r="F42" s="3">
        <v>20</v>
      </c>
      <c r="G42" s="83">
        <f t="shared" si="8"/>
        <v>8.9499999999999993</v>
      </c>
      <c r="H42" s="5">
        <f t="shared" si="9"/>
        <v>0</v>
      </c>
      <c r="I42" s="5">
        <f t="shared" si="10"/>
        <v>814.44999999999993</v>
      </c>
      <c r="J42" s="208"/>
    </row>
    <row r="43" spans="1:10" x14ac:dyDescent="0.3">
      <c r="A43" s="1" t="s">
        <v>7</v>
      </c>
      <c r="B43" s="3"/>
      <c r="C43" s="3"/>
      <c r="D43" s="79">
        <f t="shared" si="11"/>
        <v>0</v>
      </c>
      <c r="E43" s="3"/>
      <c r="F43" s="3"/>
      <c r="G43" s="21"/>
      <c r="H43" s="5">
        <f t="shared" ref="H43:H49" si="12">ROUND((E43*F43 %)*D43,2)</f>
        <v>0</v>
      </c>
      <c r="I43" s="5">
        <f t="shared" si="10"/>
        <v>0</v>
      </c>
      <c r="J43" s="208"/>
    </row>
    <row r="44" spans="1:10" x14ac:dyDescent="0.3">
      <c r="A44" s="1" t="s">
        <v>8</v>
      </c>
      <c r="B44" s="3"/>
      <c r="C44" s="3"/>
      <c r="D44" s="79">
        <f t="shared" si="11"/>
        <v>0</v>
      </c>
      <c r="E44" s="3"/>
      <c r="F44" s="3"/>
      <c r="G44" s="21"/>
      <c r="H44" s="5">
        <f t="shared" si="12"/>
        <v>0</v>
      </c>
      <c r="I44" s="5">
        <f>H43</f>
        <v>0</v>
      </c>
      <c r="J44" s="208"/>
    </row>
    <row r="45" spans="1:10" x14ac:dyDescent="0.3">
      <c r="A45" s="1" t="s">
        <v>9</v>
      </c>
      <c r="B45" s="3"/>
      <c r="C45" s="3"/>
      <c r="D45" s="79">
        <f t="shared" si="11"/>
        <v>0</v>
      </c>
      <c r="E45" s="3"/>
      <c r="F45" s="3"/>
      <c r="G45" s="21"/>
      <c r="H45" s="5">
        <f t="shared" si="12"/>
        <v>0</v>
      </c>
      <c r="I45" s="5">
        <f t="shared" ref="I45:I49" si="13">H44</f>
        <v>0</v>
      </c>
      <c r="J45" s="208"/>
    </row>
    <row r="46" spans="1:10" x14ac:dyDescent="0.3">
      <c r="A46" s="1" t="s">
        <v>10</v>
      </c>
      <c r="B46" s="3"/>
      <c r="C46" s="3"/>
      <c r="D46" s="79">
        <f t="shared" si="11"/>
        <v>0</v>
      </c>
      <c r="E46" s="3"/>
      <c r="F46" s="3"/>
      <c r="G46" s="21"/>
      <c r="H46" s="5">
        <f t="shared" si="12"/>
        <v>0</v>
      </c>
      <c r="I46" s="5">
        <f t="shared" si="13"/>
        <v>0</v>
      </c>
      <c r="J46" s="208"/>
    </row>
    <row r="47" spans="1:10" x14ac:dyDescent="0.3">
      <c r="A47" s="1" t="s">
        <v>11</v>
      </c>
      <c r="B47" s="3"/>
      <c r="C47" s="3"/>
      <c r="D47" s="79">
        <f t="shared" si="11"/>
        <v>0</v>
      </c>
      <c r="E47" s="3"/>
      <c r="F47" s="3"/>
      <c r="G47" s="21"/>
      <c r="H47" s="5">
        <f t="shared" si="12"/>
        <v>0</v>
      </c>
      <c r="I47" s="5">
        <f t="shared" si="13"/>
        <v>0</v>
      </c>
      <c r="J47" s="208"/>
    </row>
    <row r="48" spans="1:10" x14ac:dyDescent="0.3">
      <c r="A48" s="1" t="s">
        <v>12</v>
      </c>
      <c r="B48" s="3"/>
      <c r="C48" s="3"/>
      <c r="D48" s="79">
        <f t="shared" si="11"/>
        <v>0</v>
      </c>
      <c r="E48" s="3"/>
      <c r="F48" s="3"/>
      <c r="G48" s="21"/>
      <c r="H48" s="5">
        <f t="shared" si="12"/>
        <v>0</v>
      </c>
      <c r="I48" s="5">
        <f t="shared" si="13"/>
        <v>0</v>
      </c>
      <c r="J48" s="208"/>
    </row>
    <row r="49" spans="1:10" x14ac:dyDescent="0.3">
      <c r="A49" s="1" t="s">
        <v>13</v>
      </c>
      <c r="B49" s="3"/>
      <c r="C49" s="3"/>
      <c r="D49" s="79">
        <f t="shared" si="11"/>
        <v>0</v>
      </c>
      <c r="E49" s="3"/>
      <c r="F49" s="3"/>
      <c r="G49" s="21"/>
      <c r="H49" s="5">
        <f t="shared" si="12"/>
        <v>0</v>
      </c>
      <c r="I49" s="5">
        <f t="shared" si="13"/>
        <v>0</v>
      </c>
      <c r="J49" s="209"/>
    </row>
    <row r="50" spans="1:10" x14ac:dyDescent="0.3">
      <c r="A50" s="1" t="s">
        <v>14</v>
      </c>
      <c r="B50" s="3" t="s">
        <v>18</v>
      </c>
      <c r="C50" s="3">
        <f>SUM(C38:C49)</f>
        <v>84</v>
      </c>
      <c r="D50" s="79">
        <f>SUM(D38:D49)</f>
        <v>364</v>
      </c>
      <c r="E50" s="3" t="s">
        <v>18</v>
      </c>
      <c r="F50" s="3" t="s">
        <v>18</v>
      </c>
      <c r="G50" s="21"/>
      <c r="H50" s="5">
        <f>SUM(H38:H49)</f>
        <v>3257.7999999999997</v>
      </c>
      <c r="I50" s="5">
        <f>SUM(I38:I49)</f>
        <v>4072.2499999999995</v>
      </c>
      <c r="J50" s="1"/>
    </row>
  </sheetData>
  <mergeCells count="7">
    <mergeCell ref="J38:J49"/>
    <mergeCell ref="B2:J2"/>
    <mergeCell ref="J4:J16"/>
    <mergeCell ref="B19:J19"/>
    <mergeCell ref="B36:J36"/>
    <mergeCell ref="J21:J28"/>
    <mergeCell ref="J29:J33"/>
  </mergeCells>
  <pageMargins left="0.7" right="0.7" top="0.75" bottom="0.75" header="0.3" footer="0.3"/>
  <pageSetup paperSize="9" scale="67" fitToHeight="0"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31855-2974-47FC-8AF3-45338B91954E}">
  <sheetPr>
    <pageSetUpPr fitToPage="1"/>
  </sheetPr>
  <dimension ref="A2:J34"/>
  <sheetViews>
    <sheetView topLeftCell="A13" workbookViewId="0">
      <selection activeCell="N26" sqref="N26"/>
    </sheetView>
  </sheetViews>
  <sheetFormatPr defaultRowHeight="14.4" x14ac:dyDescent="0.3"/>
  <cols>
    <col min="1" max="1" width="18.77734375" customWidth="1"/>
    <col min="7" max="8" width="14.44140625" customWidth="1"/>
    <col min="9" max="9" width="10.21875" customWidth="1"/>
  </cols>
  <sheetData>
    <row r="2" spans="1:10" x14ac:dyDescent="0.3">
      <c r="B2" s="191" t="s">
        <v>25</v>
      </c>
      <c r="C2" s="191"/>
      <c r="D2" s="191"/>
      <c r="E2" s="191"/>
      <c r="F2" s="191"/>
      <c r="G2" s="191"/>
      <c r="H2" s="191"/>
      <c r="I2" s="191"/>
      <c r="J2" s="191"/>
    </row>
    <row r="3" spans="1:10" ht="57.6" x14ac:dyDescent="0.3">
      <c r="A3" s="2" t="s">
        <v>100</v>
      </c>
      <c r="B3" s="7" t="s">
        <v>15</v>
      </c>
      <c r="C3" s="7" t="s">
        <v>21</v>
      </c>
      <c r="D3" s="4" t="s">
        <v>23</v>
      </c>
      <c r="E3" s="7" t="s">
        <v>157</v>
      </c>
      <c r="F3" s="7" t="s">
        <v>24</v>
      </c>
      <c r="G3" s="7" t="s">
        <v>149</v>
      </c>
      <c r="H3" s="7" t="s">
        <v>155</v>
      </c>
      <c r="I3" s="4" t="s">
        <v>156</v>
      </c>
      <c r="J3" s="54" t="s">
        <v>19</v>
      </c>
    </row>
    <row r="4" spans="1:10" s="22" customFormat="1" x14ac:dyDescent="0.3">
      <c r="A4" s="41" t="s">
        <v>2</v>
      </c>
      <c r="B4" s="43"/>
      <c r="C4" s="43">
        <v>22</v>
      </c>
      <c r="D4" s="42">
        <f t="shared" ref="D4:D5" si="0">B4*C4</f>
        <v>0</v>
      </c>
      <c r="E4" s="43">
        <v>33.11</v>
      </c>
      <c r="F4" s="43">
        <v>40</v>
      </c>
      <c r="G4" s="43"/>
      <c r="H4" s="61">
        <f>ROUND((E4*F4 %)*D4,2)</f>
        <v>0</v>
      </c>
      <c r="I4" s="44">
        <v>0</v>
      </c>
      <c r="J4" s="207" t="s">
        <v>19</v>
      </c>
    </row>
    <row r="5" spans="1:10" s="22" customFormat="1" x14ac:dyDescent="0.3">
      <c r="A5" s="41" t="s">
        <v>3</v>
      </c>
      <c r="B5" s="43"/>
      <c r="C5" s="43">
        <v>21</v>
      </c>
      <c r="D5" s="42">
        <f t="shared" si="0"/>
        <v>0</v>
      </c>
      <c r="E5" s="43">
        <v>33.11</v>
      </c>
      <c r="F5" s="43">
        <v>40</v>
      </c>
      <c r="G5" s="43"/>
      <c r="H5" s="61">
        <f t="shared" ref="H5" si="1">ROUND((E5*F5 %)*D5,2)</f>
        <v>0</v>
      </c>
      <c r="I5" s="44">
        <v>0</v>
      </c>
      <c r="J5" s="208"/>
    </row>
    <row r="6" spans="1:10" x14ac:dyDescent="0.3">
      <c r="A6" s="1" t="s">
        <v>4</v>
      </c>
      <c r="B6" s="3">
        <v>6</v>
      </c>
      <c r="C6" s="3">
        <v>20</v>
      </c>
      <c r="D6" s="13">
        <v>79</v>
      </c>
      <c r="E6" s="3">
        <v>33.11</v>
      </c>
      <c r="F6" s="3">
        <v>40</v>
      </c>
      <c r="G6" s="21">
        <f>ROUND(E6*F6 %,2)</f>
        <v>13.24</v>
      </c>
      <c r="H6" s="5">
        <f>D6*G6</f>
        <v>1045.96</v>
      </c>
      <c r="I6" s="44">
        <v>0</v>
      </c>
      <c r="J6" s="208"/>
    </row>
    <row r="7" spans="1:10" x14ac:dyDescent="0.3">
      <c r="A7" s="1" t="s">
        <v>5</v>
      </c>
      <c r="B7" s="21">
        <v>6</v>
      </c>
      <c r="C7" s="3">
        <v>21</v>
      </c>
      <c r="D7" s="13">
        <v>82</v>
      </c>
      <c r="E7" s="3">
        <v>33.11</v>
      </c>
      <c r="F7" s="3">
        <v>40</v>
      </c>
      <c r="G7" s="21">
        <f t="shared" ref="G7:G16" si="2">ROUND(E7*F7 %,2)</f>
        <v>13.24</v>
      </c>
      <c r="H7" s="5">
        <f t="shared" ref="H7:H16" si="3">D7*G7</f>
        <v>1085.68</v>
      </c>
      <c r="I7" s="44">
        <v>0</v>
      </c>
      <c r="J7" s="208"/>
    </row>
    <row r="8" spans="1:10" x14ac:dyDescent="0.3">
      <c r="A8" s="1" t="s">
        <v>6</v>
      </c>
      <c r="B8" s="21">
        <v>7</v>
      </c>
      <c r="C8" s="3">
        <v>21</v>
      </c>
      <c r="D8" s="13">
        <v>71</v>
      </c>
      <c r="E8" s="3">
        <v>33.11</v>
      </c>
      <c r="F8" s="3">
        <v>40</v>
      </c>
      <c r="G8" s="21">
        <f t="shared" si="2"/>
        <v>13.24</v>
      </c>
      <c r="H8" s="5">
        <f t="shared" si="3"/>
        <v>940.04</v>
      </c>
      <c r="I8" s="44">
        <v>0</v>
      </c>
      <c r="J8" s="208"/>
    </row>
    <row r="9" spans="1:10" x14ac:dyDescent="0.3">
      <c r="A9" s="1" t="s">
        <v>7</v>
      </c>
      <c r="B9" s="21">
        <v>6</v>
      </c>
      <c r="C9" s="3">
        <v>19</v>
      </c>
      <c r="D9" s="13">
        <v>80</v>
      </c>
      <c r="E9" s="3">
        <v>33.11</v>
      </c>
      <c r="F9" s="3">
        <v>40</v>
      </c>
      <c r="G9" s="21">
        <f t="shared" si="2"/>
        <v>13.24</v>
      </c>
      <c r="H9" s="5">
        <f t="shared" si="3"/>
        <v>1059.2</v>
      </c>
      <c r="I9" s="44">
        <v>0</v>
      </c>
      <c r="J9" s="208"/>
    </row>
    <row r="10" spans="1:10" x14ac:dyDescent="0.3">
      <c r="A10" s="1" t="s">
        <v>8</v>
      </c>
      <c r="B10" s="21">
        <v>7</v>
      </c>
      <c r="C10" s="3">
        <v>23</v>
      </c>
      <c r="D10" s="13">
        <v>104</v>
      </c>
      <c r="E10" s="3">
        <v>33.11</v>
      </c>
      <c r="F10" s="3">
        <v>40</v>
      </c>
      <c r="G10" s="21">
        <f t="shared" si="2"/>
        <v>13.24</v>
      </c>
      <c r="H10" s="5">
        <f t="shared" si="3"/>
        <v>1376.96</v>
      </c>
      <c r="I10" s="44">
        <v>0</v>
      </c>
      <c r="J10" s="208"/>
    </row>
    <row r="11" spans="1:10" x14ac:dyDescent="0.3">
      <c r="A11" s="1" t="s">
        <v>9</v>
      </c>
      <c r="B11" s="21">
        <v>6</v>
      </c>
      <c r="C11" s="3">
        <v>22</v>
      </c>
      <c r="D11" s="13">
        <v>85</v>
      </c>
      <c r="E11" s="3">
        <v>33.11</v>
      </c>
      <c r="F11" s="3">
        <v>40</v>
      </c>
      <c r="G11" s="21">
        <f t="shared" si="2"/>
        <v>13.24</v>
      </c>
      <c r="H11" s="5">
        <f t="shared" si="3"/>
        <v>1125.4000000000001</v>
      </c>
      <c r="I11" s="44">
        <v>0</v>
      </c>
      <c r="J11" s="208"/>
    </row>
    <row r="12" spans="1:10" x14ac:dyDescent="0.3">
      <c r="A12" s="1" t="s">
        <v>37</v>
      </c>
      <c r="B12" s="21">
        <v>7</v>
      </c>
      <c r="C12" s="3">
        <v>21</v>
      </c>
      <c r="D12" s="13">
        <v>108</v>
      </c>
      <c r="E12" s="3">
        <v>33.11</v>
      </c>
      <c r="F12" s="3">
        <v>40</v>
      </c>
      <c r="G12" s="21">
        <f t="shared" si="2"/>
        <v>13.24</v>
      </c>
      <c r="H12" s="5">
        <f t="shared" si="3"/>
        <v>1429.92</v>
      </c>
      <c r="I12" s="44">
        <v>0</v>
      </c>
      <c r="J12" s="208"/>
    </row>
    <row r="13" spans="1:10" x14ac:dyDescent="0.3">
      <c r="A13" s="1" t="s">
        <v>101</v>
      </c>
      <c r="B13" s="21">
        <v>7</v>
      </c>
      <c r="C13" s="3">
        <v>9</v>
      </c>
      <c r="D13" s="13">
        <v>50</v>
      </c>
      <c r="E13" s="3">
        <v>33.11</v>
      </c>
      <c r="F13" s="3">
        <v>40</v>
      </c>
      <c r="G13" s="21">
        <f t="shared" si="2"/>
        <v>13.24</v>
      </c>
      <c r="H13" s="5">
        <f t="shared" si="3"/>
        <v>662</v>
      </c>
      <c r="I13" s="44">
        <f>SUM(H4:H12)</f>
        <v>8063.16</v>
      </c>
      <c r="J13" s="208"/>
    </row>
    <row r="14" spans="1:10" x14ac:dyDescent="0.3">
      <c r="A14" s="1" t="s">
        <v>102</v>
      </c>
      <c r="B14" s="21">
        <v>7</v>
      </c>
      <c r="C14" s="3">
        <v>14</v>
      </c>
      <c r="D14" s="13">
        <v>76</v>
      </c>
      <c r="E14" s="3">
        <v>33.11</v>
      </c>
      <c r="F14" s="3">
        <v>20</v>
      </c>
      <c r="G14" s="21">
        <f t="shared" si="2"/>
        <v>6.62</v>
      </c>
      <c r="H14" s="5">
        <f t="shared" si="3"/>
        <v>503.12</v>
      </c>
      <c r="I14" s="50"/>
      <c r="J14" s="208"/>
    </row>
    <row r="15" spans="1:10" x14ac:dyDescent="0.3">
      <c r="A15" s="1" t="s">
        <v>34</v>
      </c>
      <c r="B15" s="21">
        <v>7</v>
      </c>
      <c r="C15" s="3">
        <v>20</v>
      </c>
      <c r="D15" s="13">
        <v>92</v>
      </c>
      <c r="E15" s="3">
        <v>33.11</v>
      </c>
      <c r="F15" s="3">
        <v>20</v>
      </c>
      <c r="G15" s="21">
        <f t="shared" si="2"/>
        <v>6.62</v>
      </c>
      <c r="H15" s="5">
        <f t="shared" si="3"/>
        <v>609.04</v>
      </c>
      <c r="I15" s="12">
        <f>H13+H14</f>
        <v>1165.1199999999999</v>
      </c>
      <c r="J15" s="208"/>
    </row>
    <row r="16" spans="1:10" x14ac:dyDescent="0.3">
      <c r="A16" s="1" t="s">
        <v>13</v>
      </c>
      <c r="B16" s="21">
        <v>8</v>
      </c>
      <c r="C16" s="3">
        <v>18</v>
      </c>
      <c r="D16" s="13">
        <v>88</v>
      </c>
      <c r="E16" s="3">
        <v>33.11</v>
      </c>
      <c r="F16" s="3">
        <v>20</v>
      </c>
      <c r="G16" s="21">
        <f t="shared" si="2"/>
        <v>6.62</v>
      </c>
      <c r="H16" s="5">
        <f t="shared" si="3"/>
        <v>582.56000000000006</v>
      </c>
      <c r="I16" s="5">
        <f>H15</f>
        <v>609.04</v>
      </c>
      <c r="J16" s="209"/>
    </row>
    <row r="17" spans="1:10" x14ac:dyDescent="0.3">
      <c r="A17" s="1" t="s">
        <v>14</v>
      </c>
      <c r="B17" s="3" t="s">
        <v>18</v>
      </c>
      <c r="C17" s="3">
        <f>SUM(C4:C16)</f>
        <v>251</v>
      </c>
      <c r="D17" s="13">
        <f>SUM(D4:D16)</f>
        <v>915</v>
      </c>
      <c r="E17" s="3" t="s">
        <v>18</v>
      </c>
      <c r="F17" s="3" t="s">
        <v>18</v>
      </c>
      <c r="G17" s="21"/>
      <c r="H17" s="5">
        <f>SUM(H4:H16)</f>
        <v>10419.879999999999</v>
      </c>
      <c r="I17" s="5">
        <f>SUM(I4:I16)</f>
        <v>9837.32</v>
      </c>
      <c r="J17" s="1"/>
    </row>
    <row r="19" spans="1:10" x14ac:dyDescent="0.3">
      <c r="B19" s="191" t="s">
        <v>0</v>
      </c>
      <c r="C19" s="191"/>
      <c r="D19" s="191"/>
      <c r="E19" s="191"/>
      <c r="F19" s="191"/>
      <c r="G19" s="191"/>
      <c r="H19" s="191"/>
      <c r="I19" s="191"/>
      <c r="J19" s="191"/>
    </row>
    <row r="20" spans="1:10" ht="57.6" x14ac:dyDescent="0.3">
      <c r="A20" s="2" t="s">
        <v>100</v>
      </c>
      <c r="B20" s="7" t="s">
        <v>15</v>
      </c>
      <c r="C20" s="7" t="s">
        <v>21</v>
      </c>
      <c r="D20" s="4" t="s">
        <v>193</v>
      </c>
      <c r="E20" s="7" t="s">
        <v>157</v>
      </c>
      <c r="F20" s="7" t="s">
        <v>29</v>
      </c>
      <c r="G20" s="7" t="s">
        <v>149</v>
      </c>
      <c r="H20" s="7" t="s">
        <v>155</v>
      </c>
      <c r="I20" s="4" t="s">
        <v>156</v>
      </c>
      <c r="J20" s="7" t="s">
        <v>192</v>
      </c>
    </row>
    <row r="21" spans="1:10" x14ac:dyDescent="0.3">
      <c r="A21" s="1" t="s">
        <v>2</v>
      </c>
      <c r="B21" s="3">
        <v>6</v>
      </c>
      <c r="C21" s="3">
        <v>22</v>
      </c>
      <c r="D21" s="13">
        <v>99</v>
      </c>
      <c r="E21" s="3">
        <v>33.11</v>
      </c>
      <c r="F21" s="3">
        <v>20</v>
      </c>
      <c r="G21" s="21">
        <f t="shared" ref="G21:G30" si="4">ROUND(E21*F21 %,2)</f>
        <v>6.62</v>
      </c>
      <c r="H21" s="5">
        <f t="shared" ref="H21:H32" si="5">D21*G21</f>
        <v>655.38</v>
      </c>
      <c r="I21" s="5">
        <f>H16</f>
        <v>582.56000000000006</v>
      </c>
      <c r="J21" s="207" t="s">
        <v>19</v>
      </c>
    </row>
    <row r="22" spans="1:10" x14ac:dyDescent="0.3">
      <c r="A22" s="1" t="s">
        <v>3</v>
      </c>
      <c r="B22" s="3">
        <v>7</v>
      </c>
      <c r="C22" s="3">
        <v>20</v>
      </c>
      <c r="D22" s="13">
        <v>69</v>
      </c>
      <c r="E22" s="3">
        <v>33.11</v>
      </c>
      <c r="F22" s="3">
        <v>20</v>
      </c>
      <c r="G22" s="21">
        <f t="shared" si="4"/>
        <v>6.62</v>
      </c>
      <c r="H22" s="5">
        <f t="shared" si="5"/>
        <v>456.78000000000003</v>
      </c>
      <c r="I22" s="5">
        <f>H21</f>
        <v>655.38</v>
      </c>
      <c r="J22" s="208"/>
    </row>
    <row r="23" spans="1:10" x14ac:dyDescent="0.3">
      <c r="A23" s="1" t="s">
        <v>4</v>
      </c>
      <c r="B23" s="3">
        <v>7</v>
      </c>
      <c r="C23" s="3">
        <v>21</v>
      </c>
      <c r="D23" s="13">
        <v>104</v>
      </c>
      <c r="E23" s="3">
        <v>33.11</v>
      </c>
      <c r="F23" s="3">
        <v>20</v>
      </c>
      <c r="G23" s="21">
        <f t="shared" si="4"/>
        <v>6.62</v>
      </c>
      <c r="H23" s="5">
        <f t="shared" si="5"/>
        <v>688.48</v>
      </c>
      <c r="I23" s="5">
        <f t="shared" ref="I23:I26" si="6">H22</f>
        <v>456.78000000000003</v>
      </c>
      <c r="J23" s="208"/>
    </row>
    <row r="24" spans="1:10" x14ac:dyDescent="0.3">
      <c r="A24" s="1" t="s">
        <v>5</v>
      </c>
      <c r="B24" s="3">
        <v>7</v>
      </c>
      <c r="C24" s="3">
        <v>20</v>
      </c>
      <c r="D24" s="13">
        <v>107</v>
      </c>
      <c r="E24" s="3">
        <v>33.11</v>
      </c>
      <c r="F24" s="3">
        <v>20</v>
      </c>
      <c r="G24" s="21">
        <f t="shared" si="4"/>
        <v>6.62</v>
      </c>
      <c r="H24" s="5">
        <f t="shared" si="5"/>
        <v>708.34</v>
      </c>
      <c r="I24" s="5">
        <f t="shared" si="6"/>
        <v>688.48</v>
      </c>
      <c r="J24" s="208"/>
    </row>
    <row r="25" spans="1:10" x14ac:dyDescent="0.3">
      <c r="A25" s="1" t="s">
        <v>6</v>
      </c>
      <c r="B25" s="3">
        <v>7</v>
      </c>
      <c r="C25" s="3">
        <v>20</v>
      </c>
      <c r="D25" s="109">
        <v>108</v>
      </c>
      <c r="E25" s="3">
        <v>33.11</v>
      </c>
      <c r="F25" s="3">
        <v>20</v>
      </c>
      <c r="G25" s="21">
        <f t="shared" si="4"/>
        <v>6.62</v>
      </c>
      <c r="H25" s="5">
        <f t="shared" si="5"/>
        <v>714.96</v>
      </c>
      <c r="I25" s="5">
        <f t="shared" si="6"/>
        <v>708.34</v>
      </c>
      <c r="J25" s="208"/>
    </row>
    <row r="26" spans="1:10" x14ac:dyDescent="0.3">
      <c r="A26" s="1" t="s">
        <v>7</v>
      </c>
      <c r="B26" s="3">
        <v>7</v>
      </c>
      <c r="C26" s="3">
        <v>19</v>
      </c>
      <c r="D26" s="109">
        <v>104</v>
      </c>
      <c r="E26" s="3">
        <v>33.11</v>
      </c>
      <c r="F26" s="3">
        <v>20</v>
      </c>
      <c r="G26" s="21">
        <f t="shared" si="4"/>
        <v>6.62</v>
      </c>
      <c r="H26" s="5">
        <f t="shared" si="5"/>
        <v>688.48</v>
      </c>
      <c r="I26" s="5">
        <f t="shared" si="6"/>
        <v>714.96</v>
      </c>
      <c r="J26" s="208"/>
    </row>
    <row r="27" spans="1:10" x14ac:dyDescent="0.3">
      <c r="A27" s="1" t="s">
        <v>8</v>
      </c>
      <c r="B27" s="3">
        <v>7</v>
      </c>
      <c r="C27" s="3">
        <v>23</v>
      </c>
      <c r="D27" s="137">
        <v>121</v>
      </c>
      <c r="E27" s="3">
        <v>33.11</v>
      </c>
      <c r="F27" s="3">
        <v>20</v>
      </c>
      <c r="G27" s="21">
        <f t="shared" si="4"/>
        <v>6.62</v>
      </c>
      <c r="H27" s="5">
        <f t="shared" si="5"/>
        <v>801.02</v>
      </c>
      <c r="I27" s="5">
        <f>H26</f>
        <v>688.48</v>
      </c>
      <c r="J27" s="209"/>
    </row>
    <row r="28" spans="1:10" x14ac:dyDescent="0.3">
      <c r="A28" s="1" t="s">
        <v>103</v>
      </c>
      <c r="B28" s="3">
        <v>8</v>
      </c>
      <c r="C28" s="3">
        <v>21</v>
      </c>
      <c r="D28" s="137">
        <v>98</v>
      </c>
      <c r="E28" s="3">
        <v>33.11</v>
      </c>
      <c r="F28" s="3">
        <v>20</v>
      </c>
      <c r="G28" s="21">
        <f t="shared" si="4"/>
        <v>6.62</v>
      </c>
      <c r="H28" s="5">
        <f t="shared" si="5"/>
        <v>648.76</v>
      </c>
      <c r="I28" s="5">
        <f t="shared" ref="I28:I30" si="7">H27</f>
        <v>801.02</v>
      </c>
      <c r="J28" s="208" t="s">
        <v>20</v>
      </c>
    </row>
    <row r="29" spans="1:10" x14ac:dyDescent="0.3">
      <c r="A29" s="1" t="s">
        <v>37</v>
      </c>
      <c r="B29" s="3">
        <v>8</v>
      </c>
      <c r="C29" s="3">
        <v>22</v>
      </c>
      <c r="D29" s="137">
        <v>98</v>
      </c>
      <c r="E29" s="3">
        <v>33.11</v>
      </c>
      <c r="F29" s="3">
        <v>20</v>
      </c>
      <c r="G29" s="21">
        <f t="shared" si="4"/>
        <v>6.62</v>
      </c>
      <c r="H29" s="5">
        <f t="shared" si="5"/>
        <v>648.76</v>
      </c>
      <c r="I29" s="5">
        <f t="shared" si="7"/>
        <v>648.76</v>
      </c>
      <c r="J29" s="208"/>
    </row>
    <row r="30" spans="1:10" x14ac:dyDescent="0.3">
      <c r="A30" s="1" t="s">
        <v>101</v>
      </c>
      <c r="B30" s="3">
        <v>8</v>
      </c>
      <c r="C30" s="3">
        <v>8</v>
      </c>
      <c r="D30" s="109">
        <v>34</v>
      </c>
      <c r="E30" s="3">
        <v>33.11</v>
      </c>
      <c r="F30" s="3">
        <v>20</v>
      </c>
      <c r="G30" s="21">
        <f t="shared" si="4"/>
        <v>6.62</v>
      </c>
      <c r="H30" s="5">
        <f t="shared" si="5"/>
        <v>225.08</v>
      </c>
      <c r="I30" s="5">
        <f t="shared" si="7"/>
        <v>648.76</v>
      </c>
      <c r="J30" s="208"/>
    </row>
    <row r="31" spans="1:10" x14ac:dyDescent="0.3">
      <c r="A31" s="1" t="s">
        <v>34</v>
      </c>
      <c r="B31" s="16"/>
      <c r="C31" s="16"/>
      <c r="D31" s="13">
        <f t="shared" ref="D31:D32" si="8">B31*C31</f>
        <v>0</v>
      </c>
      <c r="E31" s="16"/>
      <c r="F31" s="16"/>
      <c r="G31" s="16"/>
      <c r="H31" s="5">
        <f t="shared" si="5"/>
        <v>0</v>
      </c>
      <c r="I31" s="12">
        <f>H30</f>
        <v>225.08</v>
      </c>
      <c r="J31" s="208"/>
    </row>
    <row r="32" spans="1:10" x14ac:dyDescent="0.3">
      <c r="A32" s="1" t="s">
        <v>13</v>
      </c>
      <c r="B32" s="16"/>
      <c r="C32" s="16"/>
      <c r="D32" s="13">
        <f t="shared" si="8"/>
        <v>0</v>
      </c>
      <c r="E32" s="16"/>
      <c r="F32" s="16"/>
      <c r="G32" s="16"/>
      <c r="H32" s="5">
        <f t="shared" si="5"/>
        <v>0</v>
      </c>
      <c r="I32" s="5">
        <f>H31</f>
        <v>0</v>
      </c>
      <c r="J32" s="209"/>
    </row>
    <row r="33" spans="1:10" x14ac:dyDescent="0.3">
      <c r="A33" s="1" t="s">
        <v>14</v>
      </c>
      <c r="B33" s="3" t="s">
        <v>18</v>
      </c>
      <c r="C33" s="3">
        <f>SUM(C21:C32)</f>
        <v>196</v>
      </c>
      <c r="D33" s="13">
        <f>SUM(D21:D32)</f>
        <v>942</v>
      </c>
      <c r="E33" s="3" t="s">
        <v>18</v>
      </c>
      <c r="F33" s="3" t="s">
        <v>18</v>
      </c>
      <c r="G33" s="21"/>
      <c r="H33" s="5">
        <f>SUM(H21:H32)</f>
        <v>6236.0400000000009</v>
      </c>
      <c r="I33" s="5">
        <f>SUM(I21:I32)</f>
        <v>6818.6</v>
      </c>
      <c r="J33" s="1"/>
    </row>
    <row r="34" spans="1:10" x14ac:dyDescent="0.3">
      <c r="A34" t="s">
        <v>261</v>
      </c>
    </row>
  </sheetData>
  <mergeCells count="5">
    <mergeCell ref="B2:J2"/>
    <mergeCell ref="J4:J16"/>
    <mergeCell ref="B19:J19"/>
    <mergeCell ref="J21:J27"/>
    <mergeCell ref="J28:J32"/>
  </mergeCells>
  <pageMargins left="0.7" right="0.7" top="0.75" bottom="0.75" header="0.3" footer="0.3"/>
  <pageSetup paperSize="9" scale="78" fitToHeight="0"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F566B-F827-4E89-B956-B974A3B65807}">
  <sheetPr>
    <pageSetUpPr fitToPage="1"/>
  </sheetPr>
  <dimension ref="A2:M86"/>
  <sheetViews>
    <sheetView topLeftCell="A10" workbookViewId="0">
      <selection activeCell="Q31" sqref="Q31"/>
    </sheetView>
  </sheetViews>
  <sheetFormatPr defaultRowHeight="14.4" x14ac:dyDescent="0.3"/>
  <cols>
    <col min="1" max="1" width="19.21875" customWidth="1"/>
    <col min="2" max="10" width="12" customWidth="1"/>
    <col min="11" max="11" width="14.77734375" customWidth="1"/>
    <col min="12" max="13" width="12" customWidth="1"/>
  </cols>
  <sheetData>
    <row r="2" spans="1:13" x14ac:dyDescent="0.3">
      <c r="B2" s="210" t="s">
        <v>25</v>
      </c>
      <c r="C2" s="210"/>
      <c r="D2" s="210"/>
      <c r="E2" s="210"/>
      <c r="F2" s="210"/>
      <c r="G2" s="210"/>
      <c r="H2" s="210"/>
      <c r="I2" s="210"/>
      <c r="J2" s="210"/>
      <c r="K2" s="210"/>
      <c r="L2" s="210"/>
      <c r="M2" s="210"/>
    </row>
    <row r="3" spans="1:13" ht="86.4" x14ac:dyDescent="0.3">
      <c r="A3" s="2" t="s">
        <v>116</v>
      </c>
      <c r="B3" s="7" t="s">
        <v>15</v>
      </c>
      <c r="C3" s="7" t="s">
        <v>21</v>
      </c>
      <c r="D3" s="4" t="s">
        <v>213</v>
      </c>
      <c r="E3" s="4" t="s">
        <v>214</v>
      </c>
      <c r="F3" s="7" t="s">
        <v>215</v>
      </c>
      <c r="G3" s="7" t="s">
        <v>216</v>
      </c>
      <c r="H3" s="7" t="s">
        <v>24</v>
      </c>
      <c r="I3" s="7" t="s">
        <v>217</v>
      </c>
      <c r="J3" s="7" t="s">
        <v>218</v>
      </c>
      <c r="K3" s="7" t="s">
        <v>155</v>
      </c>
      <c r="L3" s="4" t="s">
        <v>156</v>
      </c>
      <c r="M3" s="54" t="s">
        <v>19</v>
      </c>
    </row>
    <row r="4" spans="1:13" x14ac:dyDescent="0.3">
      <c r="A4" s="1" t="s">
        <v>2</v>
      </c>
      <c r="B4" s="13"/>
      <c r="C4" s="13">
        <v>22</v>
      </c>
      <c r="D4" s="79"/>
      <c r="E4" s="109"/>
      <c r="F4" s="18"/>
      <c r="G4" s="21"/>
      <c r="H4" s="18"/>
      <c r="I4" s="21"/>
      <c r="J4" s="21"/>
      <c r="K4" s="15"/>
      <c r="L4" s="15"/>
      <c r="M4" s="207" t="s">
        <v>19</v>
      </c>
    </row>
    <row r="5" spans="1:13" x14ac:dyDescent="0.3">
      <c r="A5" s="1" t="s">
        <v>3</v>
      </c>
      <c r="B5" s="13"/>
      <c r="C5" s="13">
        <v>21</v>
      </c>
      <c r="D5" s="79"/>
      <c r="E5" s="109"/>
      <c r="F5" s="18"/>
      <c r="G5" s="21"/>
      <c r="H5" s="18"/>
      <c r="I5" s="21"/>
      <c r="J5" s="21"/>
      <c r="K5" s="15"/>
      <c r="L5" s="15"/>
      <c r="M5" s="208"/>
    </row>
    <row r="6" spans="1:13" x14ac:dyDescent="0.3">
      <c r="A6" s="1" t="s">
        <v>4</v>
      </c>
      <c r="B6" s="13"/>
      <c r="C6" s="13">
        <v>20</v>
      </c>
      <c r="D6" s="79"/>
      <c r="E6" s="109"/>
      <c r="F6" s="18"/>
      <c r="G6" s="21"/>
      <c r="H6" s="18"/>
      <c r="I6" s="21"/>
      <c r="J6" s="21"/>
      <c r="K6" s="15"/>
      <c r="L6" s="15"/>
      <c r="M6" s="208"/>
    </row>
    <row r="7" spans="1:13" x14ac:dyDescent="0.3">
      <c r="A7" s="1" t="s">
        <v>5</v>
      </c>
      <c r="B7" s="13"/>
      <c r="C7" s="18">
        <v>21</v>
      </c>
      <c r="D7" s="79"/>
      <c r="E7" s="109"/>
      <c r="F7" s="18"/>
      <c r="G7" s="21"/>
      <c r="H7" s="18"/>
      <c r="I7" s="21"/>
      <c r="J7" s="21"/>
      <c r="K7" s="15"/>
      <c r="L7" s="15"/>
      <c r="M7" s="208"/>
    </row>
    <row r="8" spans="1:13" x14ac:dyDescent="0.3">
      <c r="A8" s="1" t="s">
        <v>6</v>
      </c>
      <c r="B8" s="13"/>
      <c r="C8" s="18">
        <v>21</v>
      </c>
      <c r="D8" s="79"/>
      <c r="E8" s="109"/>
      <c r="F8" s="18"/>
      <c r="G8" s="21"/>
      <c r="H8" s="18"/>
      <c r="I8" s="21"/>
      <c r="J8" s="21"/>
      <c r="K8" s="5"/>
      <c r="L8" s="5"/>
      <c r="M8" s="208"/>
    </row>
    <row r="9" spans="1:13" x14ac:dyDescent="0.3">
      <c r="A9" s="1" t="s">
        <v>117</v>
      </c>
      <c r="B9" s="13"/>
      <c r="C9" s="21">
        <v>8</v>
      </c>
      <c r="D9" s="79"/>
      <c r="E9" s="109"/>
      <c r="F9" s="21"/>
      <c r="G9" s="21"/>
      <c r="H9" s="21"/>
      <c r="I9" s="21"/>
      <c r="J9" s="21"/>
      <c r="K9" s="5"/>
      <c r="L9" s="5"/>
      <c r="M9" s="208"/>
    </row>
    <row r="10" spans="1:13" x14ac:dyDescent="0.3">
      <c r="A10" s="1" t="s">
        <v>184</v>
      </c>
      <c r="B10" s="13">
        <v>3</v>
      </c>
      <c r="C10" s="18">
        <v>11</v>
      </c>
      <c r="D10" s="79">
        <v>0</v>
      </c>
      <c r="E10" s="109">
        <v>33</v>
      </c>
      <c r="F10" s="18">
        <v>34.409999999999997</v>
      </c>
      <c r="G10" s="21">
        <v>29.91</v>
      </c>
      <c r="H10" s="18">
        <v>80</v>
      </c>
      <c r="I10" s="21">
        <f>ROUND(F10*H10 %,2)</f>
        <v>27.53</v>
      </c>
      <c r="J10" s="21">
        <f>ROUND(G10*H10 %,2)</f>
        <v>23.93</v>
      </c>
      <c r="K10" s="5">
        <f>(D10*I10)+(E10*J10)</f>
        <v>789.68999999999994</v>
      </c>
      <c r="L10" s="5">
        <f>K8</f>
        <v>0</v>
      </c>
      <c r="M10" s="208"/>
    </row>
    <row r="11" spans="1:13" x14ac:dyDescent="0.3">
      <c r="A11" s="1" t="s">
        <v>8</v>
      </c>
      <c r="B11" s="13">
        <v>15</v>
      </c>
      <c r="C11" s="18">
        <f>'darba dienas'!H3</f>
        <v>23</v>
      </c>
      <c r="D11" s="79">
        <v>54</v>
      </c>
      <c r="E11" s="109">
        <v>150</v>
      </c>
      <c r="F11" s="18">
        <v>34.409999999999997</v>
      </c>
      <c r="G11" s="21">
        <v>29.91</v>
      </c>
      <c r="H11" s="18">
        <v>80</v>
      </c>
      <c r="I11" s="21">
        <f t="shared" ref="I11:I16" si="0">ROUND(F11*H11 %,2)</f>
        <v>27.53</v>
      </c>
      <c r="J11" s="21">
        <f t="shared" ref="J11:J16" si="1">ROUND(G11*H11 %,2)</f>
        <v>23.93</v>
      </c>
      <c r="K11" s="5">
        <f t="shared" ref="K11:K16" si="2">(D11*I11)+(E11*J11)</f>
        <v>5076.12</v>
      </c>
      <c r="L11" s="19">
        <v>0</v>
      </c>
      <c r="M11" s="208"/>
    </row>
    <row r="12" spans="1:13" x14ac:dyDescent="0.3">
      <c r="A12" s="1" t="s">
        <v>9</v>
      </c>
      <c r="B12" s="13">
        <v>11</v>
      </c>
      <c r="C12" s="18">
        <v>22</v>
      </c>
      <c r="D12" s="79">
        <v>70</v>
      </c>
      <c r="E12" s="109">
        <v>174</v>
      </c>
      <c r="F12" s="18">
        <v>34.409999999999997</v>
      </c>
      <c r="G12" s="21">
        <v>29.91</v>
      </c>
      <c r="H12" s="18">
        <v>80</v>
      </c>
      <c r="I12" s="21">
        <f t="shared" si="0"/>
        <v>27.53</v>
      </c>
      <c r="J12" s="21">
        <f t="shared" si="1"/>
        <v>23.93</v>
      </c>
      <c r="K12" s="5">
        <f t="shared" si="2"/>
        <v>6090.92</v>
      </c>
      <c r="L12" s="5">
        <v>0</v>
      </c>
      <c r="M12" s="208"/>
    </row>
    <row r="13" spans="1:13" x14ac:dyDescent="0.3">
      <c r="A13" s="1" t="s">
        <v>10</v>
      </c>
      <c r="B13" s="13">
        <v>15</v>
      </c>
      <c r="C13" s="18">
        <v>21</v>
      </c>
      <c r="D13" s="79">
        <v>58</v>
      </c>
      <c r="E13" s="109">
        <v>142</v>
      </c>
      <c r="F13" s="18">
        <v>34.409999999999997</v>
      </c>
      <c r="G13" s="21">
        <v>29.91</v>
      </c>
      <c r="H13" s="18">
        <v>80</v>
      </c>
      <c r="I13" s="21">
        <f t="shared" si="0"/>
        <v>27.53</v>
      </c>
      <c r="J13" s="21">
        <f t="shared" si="1"/>
        <v>23.93</v>
      </c>
      <c r="K13" s="5">
        <f t="shared" si="2"/>
        <v>4994.8</v>
      </c>
      <c r="L13" s="5">
        <v>0</v>
      </c>
      <c r="M13" s="208"/>
    </row>
    <row r="14" spans="1:13" x14ac:dyDescent="0.3">
      <c r="A14" s="1" t="s">
        <v>11</v>
      </c>
      <c r="B14" s="13">
        <v>15</v>
      </c>
      <c r="C14" s="18">
        <v>23</v>
      </c>
      <c r="D14" s="79">
        <v>69</v>
      </c>
      <c r="E14" s="109">
        <v>182</v>
      </c>
      <c r="F14" s="18">
        <v>34.409999999999997</v>
      </c>
      <c r="G14" s="21">
        <v>29.91</v>
      </c>
      <c r="H14" s="18">
        <v>80</v>
      </c>
      <c r="I14" s="21">
        <f t="shared" si="0"/>
        <v>27.53</v>
      </c>
      <c r="J14" s="21">
        <f t="shared" si="1"/>
        <v>23.93</v>
      </c>
      <c r="K14" s="5">
        <f t="shared" si="2"/>
        <v>6254.83</v>
      </c>
      <c r="L14" s="5">
        <f>SUM(K10:K13)</f>
        <v>16951.53</v>
      </c>
      <c r="M14" s="208"/>
    </row>
    <row r="15" spans="1:13" x14ac:dyDescent="0.3">
      <c r="A15" s="1" t="s">
        <v>12</v>
      </c>
      <c r="B15" s="13">
        <v>16</v>
      </c>
      <c r="C15" s="18">
        <v>20</v>
      </c>
      <c r="D15" s="79">
        <v>60</v>
      </c>
      <c r="E15" s="109">
        <v>186</v>
      </c>
      <c r="F15" s="18">
        <v>34.409999999999997</v>
      </c>
      <c r="G15" s="21">
        <v>29.91</v>
      </c>
      <c r="H15" s="18">
        <v>80</v>
      </c>
      <c r="I15" s="21">
        <f t="shared" si="0"/>
        <v>27.53</v>
      </c>
      <c r="J15" s="21">
        <f t="shared" si="1"/>
        <v>23.93</v>
      </c>
      <c r="K15" s="5">
        <f t="shared" si="2"/>
        <v>6102.78</v>
      </c>
      <c r="L15" s="19">
        <f>K14</f>
        <v>6254.83</v>
      </c>
      <c r="M15" s="208"/>
    </row>
    <row r="16" spans="1:13" x14ac:dyDescent="0.3">
      <c r="A16" s="1" t="s">
        <v>13</v>
      </c>
      <c r="B16" s="13">
        <v>16</v>
      </c>
      <c r="C16" s="18">
        <v>18</v>
      </c>
      <c r="D16" s="79">
        <v>56</v>
      </c>
      <c r="E16" s="109">
        <v>173</v>
      </c>
      <c r="F16" s="18">
        <v>34.409999999999997</v>
      </c>
      <c r="G16" s="21">
        <v>29.91</v>
      </c>
      <c r="H16" s="18">
        <v>80</v>
      </c>
      <c r="I16" s="21">
        <f t="shared" si="0"/>
        <v>27.53</v>
      </c>
      <c r="J16" s="21">
        <f t="shared" si="1"/>
        <v>23.93</v>
      </c>
      <c r="K16" s="5">
        <f t="shared" si="2"/>
        <v>5681.5700000000006</v>
      </c>
      <c r="L16" s="5">
        <f>K15</f>
        <v>6102.78</v>
      </c>
      <c r="M16" s="209"/>
    </row>
    <row r="17" spans="1:13" x14ac:dyDescent="0.3">
      <c r="A17" s="1" t="s">
        <v>14</v>
      </c>
      <c r="B17" s="18" t="s">
        <v>18</v>
      </c>
      <c r="C17" s="18">
        <f>SUM(C4:C16)</f>
        <v>251</v>
      </c>
      <c r="D17" s="79">
        <f>SUM(D4:D16)</f>
        <v>367</v>
      </c>
      <c r="E17" s="109">
        <f>SUM(E4:E16)</f>
        <v>1040</v>
      </c>
      <c r="F17" s="18" t="s">
        <v>18</v>
      </c>
      <c r="G17" s="21" t="s">
        <v>18</v>
      </c>
      <c r="H17" s="18" t="s">
        <v>18</v>
      </c>
      <c r="I17" s="21" t="s">
        <v>18</v>
      </c>
      <c r="J17" s="21" t="s">
        <v>18</v>
      </c>
      <c r="K17" s="5">
        <f>SUM(K4:K16)</f>
        <v>34990.71</v>
      </c>
      <c r="L17" s="5">
        <f>SUM(L4:L16)</f>
        <v>29309.14</v>
      </c>
      <c r="M17" s="1"/>
    </row>
    <row r="18" spans="1:13" x14ac:dyDescent="0.3">
      <c r="A18" s="10"/>
    </row>
    <row r="19" spans="1:13" x14ac:dyDescent="0.3">
      <c r="B19" s="210" t="s">
        <v>0</v>
      </c>
      <c r="C19" s="210"/>
      <c r="D19" s="210"/>
      <c r="E19" s="210"/>
      <c r="F19" s="210"/>
      <c r="G19" s="210"/>
      <c r="H19" s="210"/>
      <c r="I19" s="210"/>
      <c r="J19" s="210"/>
      <c r="K19" s="210"/>
      <c r="L19" s="210"/>
      <c r="M19" s="210"/>
    </row>
    <row r="20" spans="1:13" ht="86.4" x14ac:dyDescent="0.3">
      <c r="A20" s="2" t="s">
        <v>116</v>
      </c>
      <c r="B20" s="7" t="s">
        <v>15</v>
      </c>
      <c r="C20" s="7" t="s">
        <v>21</v>
      </c>
      <c r="D20" s="4" t="s">
        <v>219</v>
      </c>
      <c r="E20" s="4" t="s">
        <v>220</v>
      </c>
      <c r="F20" s="7" t="s">
        <v>266</v>
      </c>
      <c r="G20" s="7" t="s">
        <v>216</v>
      </c>
      <c r="H20" s="7" t="s">
        <v>24</v>
      </c>
      <c r="I20" s="7" t="s">
        <v>217</v>
      </c>
      <c r="J20" s="7" t="s">
        <v>218</v>
      </c>
      <c r="K20" s="7" t="s">
        <v>155</v>
      </c>
      <c r="L20" s="4" t="s">
        <v>156</v>
      </c>
      <c r="M20" s="54" t="s">
        <v>20</v>
      </c>
    </row>
    <row r="21" spans="1:13" x14ac:dyDescent="0.3">
      <c r="A21" s="1" t="s">
        <v>2</v>
      </c>
      <c r="B21" s="18">
        <v>24</v>
      </c>
      <c r="C21" s="18">
        <v>22</v>
      </c>
      <c r="D21" s="79">
        <v>65</v>
      </c>
      <c r="E21" s="109">
        <v>373</v>
      </c>
      <c r="F21" s="18">
        <v>34.409999999999997</v>
      </c>
      <c r="G21" s="21">
        <v>29.91</v>
      </c>
      <c r="H21" s="18">
        <v>80</v>
      </c>
      <c r="I21" s="21">
        <f>ROUND(F21*H21 %,2)</f>
        <v>27.53</v>
      </c>
      <c r="J21" s="21">
        <f>ROUND(G21*H21 %,2)</f>
        <v>23.93</v>
      </c>
      <c r="K21" s="5">
        <f>(D21*I21)+(E21*J21)</f>
        <v>10715.34</v>
      </c>
      <c r="L21" s="5">
        <f>K16</f>
        <v>5681.5700000000006</v>
      </c>
      <c r="M21" s="207" t="s">
        <v>19</v>
      </c>
    </row>
    <row r="22" spans="1:13" x14ac:dyDescent="0.3">
      <c r="A22" s="1" t="s">
        <v>3</v>
      </c>
      <c r="B22" s="18">
        <v>23</v>
      </c>
      <c r="C22" s="18">
        <v>20</v>
      </c>
      <c r="D22" s="79">
        <v>61</v>
      </c>
      <c r="E22" s="109">
        <v>341</v>
      </c>
      <c r="F22" s="18">
        <v>34.409999999999997</v>
      </c>
      <c r="G22" s="21">
        <v>29.91</v>
      </c>
      <c r="H22" s="18">
        <v>80</v>
      </c>
      <c r="I22" s="21">
        <f t="shared" ref="I22:I33" si="3">ROUND(F22*H22 %,2)</f>
        <v>27.53</v>
      </c>
      <c r="J22" s="21">
        <f t="shared" ref="J22:J33" si="4">ROUND(G22*H22 %,2)</f>
        <v>23.93</v>
      </c>
      <c r="K22" s="5">
        <f t="shared" ref="K22:K33" si="5">(D22*I22)+(E22*J22)</f>
        <v>9839.4600000000009</v>
      </c>
      <c r="L22" s="5">
        <f>K21</f>
        <v>10715.34</v>
      </c>
      <c r="M22" s="208"/>
    </row>
    <row r="23" spans="1:13" x14ac:dyDescent="0.3">
      <c r="A23" s="1" t="s">
        <v>4</v>
      </c>
      <c r="B23" s="18">
        <v>24</v>
      </c>
      <c r="C23" s="18">
        <v>21</v>
      </c>
      <c r="D23" s="79">
        <v>69</v>
      </c>
      <c r="E23" s="109">
        <v>355</v>
      </c>
      <c r="F23" s="18">
        <v>34.409999999999997</v>
      </c>
      <c r="G23" s="21">
        <v>29.91</v>
      </c>
      <c r="H23" s="18">
        <v>80</v>
      </c>
      <c r="I23" s="21">
        <f t="shared" si="3"/>
        <v>27.53</v>
      </c>
      <c r="J23" s="21">
        <f t="shared" si="4"/>
        <v>23.93</v>
      </c>
      <c r="K23" s="5">
        <f t="shared" si="5"/>
        <v>10394.719999999999</v>
      </c>
      <c r="L23" s="5">
        <f t="shared" ref="L23:L25" si="6">K22</f>
        <v>9839.4600000000009</v>
      </c>
      <c r="M23" s="208"/>
    </row>
    <row r="24" spans="1:13" x14ac:dyDescent="0.3">
      <c r="A24" s="1" t="s">
        <v>5</v>
      </c>
      <c r="B24" s="21">
        <v>23</v>
      </c>
      <c r="C24" s="18">
        <f>'darba dienas'!E4</f>
        <v>20</v>
      </c>
      <c r="D24" s="79">
        <v>55</v>
      </c>
      <c r="E24" s="109">
        <v>347</v>
      </c>
      <c r="F24" s="18">
        <v>34.409999999999997</v>
      </c>
      <c r="G24" s="21">
        <v>29.91</v>
      </c>
      <c r="H24" s="18">
        <v>80</v>
      </c>
      <c r="I24" s="21">
        <f t="shared" si="3"/>
        <v>27.53</v>
      </c>
      <c r="J24" s="21">
        <f t="shared" si="4"/>
        <v>23.93</v>
      </c>
      <c r="K24" s="5">
        <f t="shared" si="5"/>
        <v>9817.8599999999988</v>
      </c>
      <c r="L24" s="5">
        <f t="shared" si="6"/>
        <v>10394.719999999999</v>
      </c>
      <c r="M24" s="208"/>
    </row>
    <row r="25" spans="1:13" x14ac:dyDescent="0.3">
      <c r="A25" s="1" t="s">
        <v>6</v>
      </c>
      <c r="B25" s="21">
        <v>24</v>
      </c>
      <c r="C25" s="18">
        <v>20</v>
      </c>
      <c r="D25" s="109">
        <v>61</v>
      </c>
      <c r="E25" s="109">
        <v>355</v>
      </c>
      <c r="F25" s="18">
        <v>37.83</v>
      </c>
      <c r="G25" s="21">
        <v>33.159999999999997</v>
      </c>
      <c r="H25" s="18">
        <v>80</v>
      </c>
      <c r="I25" s="21">
        <f t="shared" si="3"/>
        <v>30.26</v>
      </c>
      <c r="J25" s="21">
        <f t="shared" si="4"/>
        <v>26.53</v>
      </c>
      <c r="K25" s="5">
        <f t="shared" si="5"/>
        <v>11264.01</v>
      </c>
      <c r="L25" s="5">
        <f t="shared" si="6"/>
        <v>9817.8599999999988</v>
      </c>
      <c r="M25" s="208"/>
    </row>
    <row r="26" spans="1:13" x14ac:dyDescent="0.3">
      <c r="A26" s="1" t="s">
        <v>117</v>
      </c>
      <c r="B26" s="21">
        <v>25</v>
      </c>
      <c r="C26" s="18">
        <v>9</v>
      </c>
      <c r="D26" s="109">
        <v>29</v>
      </c>
      <c r="E26" s="109">
        <v>161</v>
      </c>
      <c r="F26" s="21">
        <v>37.83</v>
      </c>
      <c r="G26" s="21">
        <v>33.159999999999997</v>
      </c>
      <c r="H26" s="18">
        <v>80</v>
      </c>
      <c r="I26" s="21">
        <f t="shared" si="3"/>
        <v>30.26</v>
      </c>
      <c r="J26" s="21">
        <f t="shared" si="4"/>
        <v>26.53</v>
      </c>
      <c r="K26" s="5">
        <f t="shared" si="5"/>
        <v>5148.87</v>
      </c>
      <c r="L26" s="5">
        <f>K25</f>
        <v>11264.01</v>
      </c>
      <c r="M26" s="208"/>
    </row>
    <row r="27" spans="1:13" x14ac:dyDescent="0.3">
      <c r="A27" s="1" t="s">
        <v>118</v>
      </c>
      <c r="B27" s="21">
        <v>25</v>
      </c>
      <c r="C27" s="18">
        <v>10</v>
      </c>
      <c r="D27" s="109">
        <v>34</v>
      </c>
      <c r="E27" s="109">
        <v>185</v>
      </c>
      <c r="F27" s="21">
        <v>37.83</v>
      </c>
      <c r="G27" s="21">
        <v>33.159999999999997</v>
      </c>
      <c r="H27" s="18">
        <v>60</v>
      </c>
      <c r="I27" s="21">
        <f t="shared" si="3"/>
        <v>22.7</v>
      </c>
      <c r="J27" s="21">
        <f t="shared" si="4"/>
        <v>19.899999999999999</v>
      </c>
      <c r="K27" s="5">
        <f t="shared" si="5"/>
        <v>4453.2999999999993</v>
      </c>
      <c r="L27" s="5"/>
      <c r="M27" s="208"/>
    </row>
    <row r="28" spans="1:13" x14ac:dyDescent="0.3">
      <c r="A28" s="1" t="s">
        <v>8</v>
      </c>
      <c r="B28" s="21">
        <v>24</v>
      </c>
      <c r="C28" s="18">
        <f>'darba dienas'!H4</f>
        <v>23</v>
      </c>
      <c r="D28" s="109">
        <v>72</v>
      </c>
      <c r="E28" s="109">
        <v>397</v>
      </c>
      <c r="F28" s="21">
        <v>37.83</v>
      </c>
      <c r="G28" s="21">
        <v>33.159999999999997</v>
      </c>
      <c r="H28" s="18">
        <v>60</v>
      </c>
      <c r="I28" s="21">
        <f t="shared" si="3"/>
        <v>22.7</v>
      </c>
      <c r="J28" s="21">
        <f t="shared" si="4"/>
        <v>19.899999999999999</v>
      </c>
      <c r="K28" s="5">
        <f t="shared" si="5"/>
        <v>9534.6999999999989</v>
      </c>
      <c r="L28" s="5">
        <f>K26+K27</f>
        <v>9602.1699999999983</v>
      </c>
      <c r="M28" s="209"/>
    </row>
    <row r="29" spans="1:13" x14ac:dyDescent="0.3">
      <c r="A29" s="1" t="s">
        <v>9</v>
      </c>
      <c r="B29" s="21">
        <v>24</v>
      </c>
      <c r="C29" s="18">
        <f>'darba dienas'!I4</f>
        <v>21</v>
      </c>
      <c r="D29" s="143">
        <v>62</v>
      </c>
      <c r="E29" s="143">
        <v>353</v>
      </c>
      <c r="F29" s="21">
        <v>37.83</v>
      </c>
      <c r="G29" s="21">
        <v>33.159999999999997</v>
      </c>
      <c r="H29" s="18">
        <v>60</v>
      </c>
      <c r="I29" s="21">
        <f t="shared" si="3"/>
        <v>22.7</v>
      </c>
      <c r="J29" s="21">
        <f t="shared" si="4"/>
        <v>19.899999999999999</v>
      </c>
      <c r="K29" s="5">
        <f t="shared" si="5"/>
        <v>8432.1</v>
      </c>
      <c r="L29" s="5">
        <f>K28</f>
        <v>9534.6999999999989</v>
      </c>
      <c r="M29" s="207" t="s">
        <v>20</v>
      </c>
    </row>
    <row r="30" spans="1:13" x14ac:dyDescent="0.3">
      <c r="A30" s="1" t="s">
        <v>10</v>
      </c>
      <c r="B30" s="21">
        <v>24</v>
      </c>
      <c r="C30" s="18">
        <f>'darba dienas'!J4</f>
        <v>22</v>
      </c>
      <c r="D30" s="143">
        <v>62</v>
      </c>
      <c r="E30" s="143">
        <v>353</v>
      </c>
      <c r="F30" s="21">
        <v>37.83</v>
      </c>
      <c r="G30" s="21">
        <v>33.159999999999997</v>
      </c>
      <c r="H30" s="18">
        <v>60</v>
      </c>
      <c r="I30" s="21">
        <f t="shared" si="3"/>
        <v>22.7</v>
      </c>
      <c r="J30" s="21">
        <f t="shared" si="4"/>
        <v>19.899999999999999</v>
      </c>
      <c r="K30" s="5">
        <f t="shared" si="5"/>
        <v>8432.1</v>
      </c>
      <c r="L30" s="5">
        <f t="shared" ref="L30:L31" si="7">K29</f>
        <v>8432.1</v>
      </c>
      <c r="M30" s="208"/>
    </row>
    <row r="31" spans="1:13" x14ac:dyDescent="0.3">
      <c r="A31" s="1" t="s">
        <v>11</v>
      </c>
      <c r="B31" s="21">
        <v>24</v>
      </c>
      <c r="C31" s="18">
        <f>'darba dienas'!K4</f>
        <v>23</v>
      </c>
      <c r="D31" s="143">
        <v>62</v>
      </c>
      <c r="E31" s="143">
        <v>353</v>
      </c>
      <c r="F31" s="21">
        <v>37.83</v>
      </c>
      <c r="G31" s="21">
        <v>33.159999999999997</v>
      </c>
      <c r="H31" s="18">
        <v>60</v>
      </c>
      <c r="I31" s="21">
        <f t="shared" si="3"/>
        <v>22.7</v>
      </c>
      <c r="J31" s="21">
        <f t="shared" si="4"/>
        <v>19.899999999999999</v>
      </c>
      <c r="K31" s="5">
        <f t="shared" si="5"/>
        <v>8432.1</v>
      </c>
      <c r="L31" s="5">
        <f t="shared" si="7"/>
        <v>8432.1</v>
      </c>
      <c r="M31" s="208"/>
    </row>
    <row r="32" spans="1:13" x14ac:dyDescent="0.3">
      <c r="A32" s="1" t="s">
        <v>34</v>
      </c>
      <c r="B32" s="21">
        <v>24</v>
      </c>
      <c r="C32" s="18">
        <f>'darba dienas'!L4</f>
        <v>19</v>
      </c>
      <c r="D32" s="143">
        <v>62</v>
      </c>
      <c r="E32" s="143">
        <v>353</v>
      </c>
      <c r="F32" s="21">
        <v>37.83</v>
      </c>
      <c r="G32" s="21">
        <v>33.159999999999997</v>
      </c>
      <c r="H32" s="18">
        <v>60</v>
      </c>
      <c r="I32" s="21">
        <f t="shared" si="3"/>
        <v>22.7</v>
      </c>
      <c r="J32" s="21">
        <f t="shared" si="4"/>
        <v>19.899999999999999</v>
      </c>
      <c r="K32" s="5">
        <f t="shared" si="5"/>
        <v>8432.1</v>
      </c>
      <c r="L32" s="14">
        <f>K31</f>
        <v>8432.1</v>
      </c>
      <c r="M32" s="208"/>
    </row>
    <row r="33" spans="1:13" x14ac:dyDescent="0.3">
      <c r="A33" s="1" t="s">
        <v>13</v>
      </c>
      <c r="B33" s="21">
        <v>24</v>
      </c>
      <c r="C33" s="18">
        <v>19</v>
      </c>
      <c r="D33" s="143">
        <v>62</v>
      </c>
      <c r="E33" s="143">
        <v>353</v>
      </c>
      <c r="F33" s="21">
        <v>37.83</v>
      </c>
      <c r="G33" s="21">
        <v>33.159999999999997</v>
      </c>
      <c r="H33" s="18">
        <v>60</v>
      </c>
      <c r="I33" s="21">
        <f t="shared" si="3"/>
        <v>22.7</v>
      </c>
      <c r="J33" s="21">
        <f t="shared" si="4"/>
        <v>19.899999999999999</v>
      </c>
      <c r="K33" s="5">
        <f t="shared" si="5"/>
        <v>8432.1</v>
      </c>
      <c r="L33" s="5">
        <f>K32</f>
        <v>8432.1</v>
      </c>
      <c r="M33" s="209"/>
    </row>
    <row r="34" spans="1:13" x14ac:dyDescent="0.3">
      <c r="A34" s="1" t="s">
        <v>14</v>
      </c>
      <c r="B34" s="18" t="s">
        <v>18</v>
      </c>
      <c r="C34" s="18">
        <f>SUM(C21:C33)</f>
        <v>249</v>
      </c>
      <c r="D34" s="79">
        <f>SUM(D21:D33)</f>
        <v>756</v>
      </c>
      <c r="E34" s="109">
        <f>SUM(E21:E33)</f>
        <v>4279</v>
      </c>
      <c r="F34" s="18" t="s">
        <v>18</v>
      </c>
      <c r="G34" s="21" t="s">
        <v>18</v>
      </c>
      <c r="H34" s="18" t="s">
        <v>18</v>
      </c>
      <c r="I34" s="21" t="s">
        <v>18</v>
      </c>
      <c r="J34" s="21" t="s">
        <v>18</v>
      </c>
      <c r="K34" s="5">
        <f>SUM(K21:K33)</f>
        <v>113328.76000000004</v>
      </c>
      <c r="L34" s="5">
        <f>SUM(L21:L33)</f>
        <v>110578.23000000003</v>
      </c>
      <c r="M34" s="1"/>
    </row>
    <row r="35" spans="1:13" x14ac:dyDescent="0.3">
      <c r="A35" t="s">
        <v>261</v>
      </c>
    </row>
    <row r="36" spans="1:13" x14ac:dyDescent="0.3">
      <c r="A36" t="s">
        <v>267</v>
      </c>
    </row>
    <row r="37" spans="1:13" x14ac:dyDescent="0.3">
      <c r="B37" s="210" t="s">
        <v>26</v>
      </c>
      <c r="C37" s="210"/>
      <c r="D37" s="210"/>
      <c r="E37" s="210"/>
      <c r="F37" s="210"/>
      <c r="G37" s="210"/>
      <c r="H37" s="210"/>
      <c r="I37" s="210"/>
      <c r="J37" s="210"/>
      <c r="K37" s="210"/>
      <c r="L37" s="210"/>
      <c r="M37" s="210"/>
    </row>
    <row r="38" spans="1:13" ht="86.4" x14ac:dyDescent="0.3">
      <c r="A38" s="2" t="s">
        <v>116</v>
      </c>
      <c r="B38" s="7" t="s">
        <v>15</v>
      </c>
      <c r="C38" s="7" t="s">
        <v>21</v>
      </c>
      <c r="D38" s="4" t="s">
        <v>197</v>
      </c>
      <c r="E38" s="4" t="s">
        <v>221</v>
      </c>
      <c r="F38" s="7" t="s">
        <v>215</v>
      </c>
      <c r="G38" s="7" t="s">
        <v>216</v>
      </c>
      <c r="H38" s="7" t="s">
        <v>24</v>
      </c>
      <c r="I38" s="7" t="s">
        <v>217</v>
      </c>
      <c r="J38" s="7" t="s">
        <v>218</v>
      </c>
      <c r="K38" s="7" t="s">
        <v>155</v>
      </c>
      <c r="L38" s="4" t="s">
        <v>156</v>
      </c>
      <c r="M38" s="54" t="s">
        <v>20</v>
      </c>
    </row>
    <row r="39" spans="1:13" x14ac:dyDescent="0.3">
      <c r="A39" s="1" t="s">
        <v>2</v>
      </c>
      <c r="B39" s="18">
        <v>21</v>
      </c>
      <c r="C39" s="18">
        <v>21</v>
      </c>
      <c r="D39" s="79">
        <v>62</v>
      </c>
      <c r="E39" s="109">
        <v>353</v>
      </c>
      <c r="F39" s="18">
        <v>37.83</v>
      </c>
      <c r="G39" s="21">
        <v>33.159999999999997</v>
      </c>
      <c r="H39" s="18">
        <v>60</v>
      </c>
      <c r="I39" s="21">
        <f t="shared" ref="I39" si="8">ROUND(F39*H39 %,2)</f>
        <v>22.7</v>
      </c>
      <c r="J39" s="21">
        <f t="shared" ref="J39" si="9">ROUND(G39*H39 %,2)</f>
        <v>19.899999999999999</v>
      </c>
      <c r="K39" s="5">
        <f t="shared" ref="K39" si="10">(D39*I39)+(E39*J39)</f>
        <v>8432.1</v>
      </c>
      <c r="L39" s="5">
        <f>K33</f>
        <v>8432.1</v>
      </c>
      <c r="M39" s="207" t="s">
        <v>20</v>
      </c>
    </row>
    <row r="40" spans="1:13" x14ac:dyDescent="0.3">
      <c r="A40" s="1" t="s">
        <v>3</v>
      </c>
      <c r="B40" s="18">
        <v>21</v>
      </c>
      <c r="C40" s="18">
        <v>20</v>
      </c>
      <c r="D40" s="146">
        <v>62</v>
      </c>
      <c r="E40" s="146">
        <v>353</v>
      </c>
      <c r="F40" s="21">
        <v>37.83</v>
      </c>
      <c r="G40" s="21">
        <v>33.159999999999997</v>
      </c>
      <c r="H40" s="18">
        <v>60</v>
      </c>
      <c r="I40" s="21">
        <f t="shared" ref="I40:I51" si="11">ROUND(F40*H40 %,2)</f>
        <v>22.7</v>
      </c>
      <c r="J40" s="21">
        <f t="shared" ref="J40:J51" si="12">ROUND(G40*H40 %,2)</f>
        <v>19.899999999999999</v>
      </c>
      <c r="K40" s="5">
        <f t="shared" ref="K40:K51" si="13">(D40*I40)+(E40*J40)</f>
        <v>8432.1</v>
      </c>
      <c r="L40" s="5">
        <f>K39</f>
        <v>8432.1</v>
      </c>
      <c r="M40" s="208"/>
    </row>
    <row r="41" spans="1:13" x14ac:dyDescent="0.3">
      <c r="A41" s="1" t="s">
        <v>4</v>
      </c>
      <c r="B41" s="18">
        <v>21</v>
      </c>
      <c r="C41" s="18">
        <f>'darba dienas'!D5</f>
        <v>22</v>
      </c>
      <c r="D41" s="146">
        <v>62</v>
      </c>
      <c r="E41" s="146">
        <v>353</v>
      </c>
      <c r="F41" s="21">
        <v>37.83</v>
      </c>
      <c r="G41" s="21">
        <v>33.159999999999997</v>
      </c>
      <c r="H41" s="18">
        <v>60</v>
      </c>
      <c r="I41" s="21">
        <f t="shared" si="11"/>
        <v>22.7</v>
      </c>
      <c r="J41" s="21">
        <f t="shared" si="12"/>
        <v>19.899999999999999</v>
      </c>
      <c r="K41" s="5">
        <f t="shared" si="13"/>
        <v>8432.1</v>
      </c>
      <c r="L41" s="5">
        <f t="shared" ref="L41" si="14">K40</f>
        <v>8432.1</v>
      </c>
      <c r="M41" s="208"/>
    </row>
    <row r="42" spans="1:13" x14ac:dyDescent="0.3">
      <c r="A42" s="1" t="s">
        <v>5</v>
      </c>
      <c r="B42" s="18">
        <v>21</v>
      </c>
      <c r="C42" s="18">
        <f>'darba dienas'!E5</f>
        <v>21</v>
      </c>
      <c r="D42" s="146">
        <v>62</v>
      </c>
      <c r="E42" s="146">
        <v>353</v>
      </c>
      <c r="F42" s="21">
        <v>37.83</v>
      </c>
      <c r="G42" s="21">
        <v>33.159999999999997</v>
      </c>
      <c r="H42" s="18">
        <v>60</v>
      </c>
      <c r="I42" s="21">
        <f t="shared" si="11"/>
        <v>22.7</v>
      </c>
      <c r="J42" s="21">
        <f t="shared" si="12"/>
        <v>19.899999999999999</v>
      </c>
      <c r="K42" s="5">
        <f t="shared" si="13"/>
        <v>8432.1</v>
      </c>
      <c r="L42" s="5">
        <f>K41</f>
        <v>8432.1</v>
      </c>
      <c r="M42" s="208"/>
    </row>
    <row r="43" spans="1:13" x14ac:dyDescent="0.3">
      <c r="A43" s="1" t="s">
        <v>6</v>
      </c>
      <c r="B43" s="18">
        <v>21</v>
      </c>
      <c r="C43" s="18">
        <f>'darba dienas'!F5</f>
        <v>19</v>
      </c>
      <c r="D43" s="146">
        <v>62</v>
      </c>
      <c r="E43" s="146">
        <v>353</v>
      </c>
      <c r="F43" s="21">
        <v>37.83</v>
      </c>
      <c r="G43" s="21">
        <v>33.159999999999997</v>
      </c>
      <c r="H43" s="18">
        <v>60</v>
      </c>
      <c r="I43" s="21">
        <f t="shared" si="11"/>
        <v>22.7</v>
      </c>
      <c r="J43" s="21">
        <f t="shared" si="12"/>
        <v>19.899999999999999</v>
      </c>
      <c r="K43" s="5">
        <f t="shared" si="13"/>
        <v>8432.1</v>
      </c>
      <c r="L43" s="5">
        <f>K42</f>
        <v>8432.1</v>
      </c>
      <c r="M43" s="208"/>
    </row>
    <row r="44" spans="1:13" x14ac:dyDescent="0.3">
      <c r="A44" s="1" t="s">
        <v>117</v>
      </c>
      <c r="B44" s="18">
        <v>21</v>
      </c>
      <c r="C44" s="18">
        <v>10</v>
      </c>
      <c r="D44" s="79">
        <v>31</v>
      </c>
      <c r="E44" s="109">
        <v>176</v>
      </c>
      <c r="F44" s="21">
        <v>37.83</v>
      </c>
      <c r="G44" s="21">
        <v>33.159999999999997</v>
      </c>
      <c r="H44" s="18">
        <v>60</v>
      </c>
      <c r="I44" s="21">
        <f t="shared" si="11"/>
        <v>22.7</v>
      </c>
      <c r="J44" s="21">
        <f t="shared" si="12"/>
        <v>19.899999999999999</v>
      </c>
      <c r="K44" s="5">
        <f t="shared" si="13"/>
        <v>4206.0999999999995</v>
      </c>
      <c r="L44" s="5">
        <f>K43</f>
        <v>8432.1</v>
      </c>
      <c r="M44" s="208"/>
    </row>
    <row r="45" spans="1:13" x14ac:dyDescent="0.3">
      <c r="A45" s="1" t="s">
        <v>118</v>
      </c>
      <c r="B45" s="18">
        <v>21</v>
      </c>
      <c r="C45" s="18">
        <v>10</v>
      </c>
      <c r="D45" s="79">
        <v>31</v>
      </c>
      <c r="E45" s="109">
        <v>177</v>
      </c>
      <c r="F45" s="21">
        <v>37.83</v>
      </c>
      <c r="G45" s="21">
        <v>33.159999999999997</v>
      </c>
      <c r="H45" s="18">
        <v>40</v>
      </c>
      <c r="I45" s="21">
        <f t="shared" si="11"/>
        <v>15.13</v>
      </c>
      <c r="J45" s="21">
        <f t="shared" si="12"/>
        <v>13.26</v>
      </c>
      <c r="K45" s="5">
        <f t="shared" si="13"/>
        <v>2816.05</v>
      </c>
      <c r="L45" s="5"/>
      <c r="M45" s="208"/>
    </row>
    <row r="46" spans="1:13" x14ac:dyDescent="0.3">
      <c r="A46" s="1" t="s">
        <v>8</v>
      </c>
      <c r="B46" s="18">
        <v>21</v>
      </c>
      <c r="C46" s="18">
        <v>23</v>
      </c>
      <c r="D46" s="79">
        <v>62</v>
      </c>
      <c r="E46" s="109">
        <v>353</v>
      </c>
      <c r="F46" s="21">
        <v>37.83</v>
      </c>
      <c r="G46" s="21">
        <v>33.159999999999997</v>
      </c>
      <c r="H46" s="18">
        <v>40</v>
      </c>
      <c r="I46" s="21">
        <f t="shared" si="11"/>
        <v>15.13</v>
      </c>
      <c r="J46" s="21">
        <f t="shared" si="12"/>
        <v>13.26</v>
      </c>
      <c r="K46" s="5">
        <f t="shared" si="13"/>
        <v>5618.84</v>
      </c>
      <c r="L46" s="5">
        <f>K44+K45</f>
        <v>7022.15</v>
      </c>
      <c r="M46" s="208"/>
    </row>
    <row r="47" spans="1:13" x14ac:dyDescent="0.3">
      <c r="A47" s="1" t="s">
        <v>9</v>
      </c>
      <c r="B47" s="18">
        <v>21</v>
      </c>
      <c r="C47" s="18">
        <v>21</v>
      </c>
      <c r="D47" s="146">
        <v>62</v>
      </c>
      <c r="E47" s="146">
        <v>353</v>
      </c>
      <c r="F47" s="21">
        <v>37.83</v>
      </c>
      <c r="G47" s="21">
        <v>33.159999999999997</v>
      </c>
      <c r="H47" s="18">
        <v>40</v>
      </c>
      <c r="I47" s="21">
        <f t="shared" si="11"/>
        <v>15.13</v>
      </c>
      <c r="J47" s="21">
        <f t="shared" si="12"/>
        <v>13.26</v>
      </c>
      <c r="K47" s="5">
        <f t="shared" si="13"/>
        <v>5618.84</v>
      </c>
      <c r="L47" s="5">
        <f>K46</f>
        <v>5618.84</v>
      </c>
      <c r="M47" s="208"/>
    </row>
    <row r="48" spans="1:13" x14ac:dyDescent="0.3">
      <c r="A48" s="1" t="s">
        <v>10</v>
      </c>
      <c r="B48" s="18">
        <v>21</v>
      </c>
      <c r="C48" s="18">
        <v>22</v>
      </c>
      <c r="D48" s="146">
        <v>62</v>
      </c>
      <c r="E48" s="146">
        <v>353</v>
      </c>
      <c r="F48" s="21">
        <v>37.83</v>
      </c>
      <c r="G48" s="21">
        <v>33.159999999999997</v>
      </c>
      <c r="H48" s="18">
        <v>40</v>
      </c>
      <c r="I48" s="21">
        <f t="shared" si="11"/>
        <v>15.13</v>
      </c>
      <c r="J48" s="21">
        <f t="shared" si="12"/>
        <v>13.26</v>
      </c>
      <c r="K48" s="5">
        <f t="shared" si="13"/>
        <v>5618.84</v>
      </c>
      <c r="L48" s="5">
        <f>K47</f>
        <v>5618.84</v>
      </c>
      <c r="M48" s="208"/>
    </row>
    <row r="49" spans="1:13" x14ac:dyDescent="0.3">
      <c r="A49" s="1" t="s">
        <v>11</v>
      </c>
      <c r="B49" s="18">
        <v>21</v>
      </c>
      <c r="C49" s="18">
        <v>22</v>
      </c>
      <c r="D49" s="146">
        <v>62</v>
      </c>
      <c r="E49" s="146">
        <v>353</v>
      </c>
      <c r="F49" s="21">
        <v>37.83</v>
      </c>
      <c r="G49" s="21">
        <v>33.159999999999997</v>
      </c>
      <c r="H49" s="18">
        <v>40</v>
      </c>
      <c r="I49" s="21">
        <f t="shared" si="11"/>
        <v>15.13</v>
      </c>
      <c r="J49" s="21">
        <f t="shared" si="12"/>
        <v>13.26</v>
      </c>
      <c r="K49" s="5">
        <f t="shared" si="13"/>
        <v>5618.84</v>
      </c>
      <c r="L49" s="5">
        <f t="shared" ref="L49" si="15">K48</f>
        <v>5618.84</v>
      </c>
      <c r="M49" s="208"/>
    </row>
    <row r="50" spans="1:13" x14ac:dyDescent="0.3">
      <c r="A50" s="1" t="s">
        <v>34</v>
      </c>
      <c r="B50" s="18">
        <v>21</v>
      </c>
      <c r="C50" s="18">
        <v>20</v>
      </c>
      <c r="D50" s="146">
        <v>62</v>
      </c>
      <c r="E50" s="146">
        <v>353</v>
      </c>
      <c r="F50" s="21">
        <v>37.83</v>
      </c>
      <c r="G50" s="21">
        <v>33.159999999999997</v>
      </c>
      <c r="H50" s="18">
        <v>40</v>
      </c>
      <c r="I50" s="21">
        <f t="shared" si="11"/>
        <v>15.13</v>
      </c>
      <c r="J50" s="21">
        <f t="shared" si="12"/>
        <v>13.26</v>
      </c>
      <c r="K50" s="5">
        <f t="shared" si="13"/>
        <v>5618.84</v>
      </c>
      <c r="L50" s="14">
        <f>K49</f>
        <v>5618.84</v>
      </c>
      <c r="M50" s="208"/>
    </row>
    <row r="51" spans="1:13" x14ac:dyDescent="0.3">
      <c r="A51" s="1" t="s">
        <v>13</v>
      </c>
      <c r="B51" s="18">
        <v>21</v>
      </c>
      <c r="C51" s="18">
        <v>20</v>
      </c>
      <c r="D51" s="146">
        <v>62</v>
      </c>
      <c r="E51" s="146">
        <v>353</v>
      </c>
      <c r="F51" s="21">
        <v>37.83</v>
      </c>
      <c r="G51" s="21">
        <v>33.159999999999997</v>
      </c>
      <c r="H51" s="18">
        <v>40</v>
      </c>
      <c r="I51" s="21">
        <f t="shared" si="11"/>
        <v>15.13</v>
      </c>
      <c r="J51" s="21">
        <f t="shared" si="12"/>
        <v>13.26</v>
      </c>
      <c r="K51" s="5">
        <f t="shared" si="13"/>
        <v>5618.84</v>
      </c>
      <c r="L51" s="5">
        <f>K50</f>
        <v>5618.84</v>
      </c>
      <c r="M51" s="209"/>
    </row>
    <row r="52" spans="1:13" x14ac:dyDescent="0.3">
      <c r="A52" s="1" t="s">
        <v>14</v>
      </c>
      <c r="B52" s="18" t="s">
        <v>18</v>
      </c>
      <c r="C52" s="18">
        <f>SUM(C39:C51)</f>
        <v>251</v>
      </c>
      <c r="D52" s="79">
        <f>SUM(D39:D51)</f>
        <v>744</v>
      </c>
      <c r="E52" s="109">
        <f>SUM(E39:E51)</f>
        <v>4236</v>
      </c>
      <c r="F52" s="18" t="s">
        <v>18</v>
      </c>
      <c r="G52" s="21" t="s">
        <v>18</v>
      </c>
      <c r="H52" s="18" t="s">
        <v>18</v>
      </c>
      <c r="I52" s="21" t="s">
        <v>18</v>
      </c>
      <c r="J52" s="21"/>
      <c r="K52" s="5">
        <f>SUM(K39:K51)</f>
        <v>82895.689999999988</v>
      </c>
      <c r="L52" s="5">
        <f>SUM(L39:L51)</f>
        <v>85708.949999999983</v>
      </c>
      <c r="M52" s="1"/>
    </row>
    <row r="53" spans="1:13" x14ac:dyDescent="0.3">
      <c r="A53" t="s">
        <v>198</v>
      </c>
    </row>
    <row r="54" spans="1:13" x14ac:dyDescent="0.3">
      <c r="B54" s="210" t="s">
        <v>32</v>
      </c>
      <c r="C54" s="210"/>
      <c r="D54" s="210"/>
      <c r="E54" s="210"/>
      <c r="F54" s="210"/>
      <c r="G54" s="210"/>
      <c r="H54" s="210"/>
      <c r="I54" s="210"/>
      <c r="J54" s="210"/>
      <c r="K54" s="210"/>
      <c r="L54" s="210"/>
      <c r="M54" s="210"/>
    </row>
    <row r="55" spans="1:13" ht="86.4" x14ac:dyDescent="0.3">
      <c r="A55" s="2" t="s">
        <v>116</v>
      </c>
      <c r="B55" s="7" t="s">
        <v>15</v>
      </c>
      <c r="C55" s="7" t="s">
        <v>21</v>
      </c>
      <c r="D55" s="4" t="s">
        <v>197</v>
      </c>
      <c r="E55" s="4" t="s">
        <v>221</v>
      </c>
      <c r="F55" s="7" t="s">
        <v>215</v>
      </c>
      <c r="G55" s="7" t="s">
        <v>216</v>
      </c>
      <c r="H55" s="7" t="s">
        <v>24</v>
      </c>
      <c r="I55" s="7" t="s">
        <v>217</v>
      </c>
      <c r="J55" s="7" t="s">
        <v>218</v>
      </c>
      <c r="K55" s="7" t="s">
        <v>155</v>
      </c>
      <c r="L55" s="4" t="s">
        <v>156</v>
      </c>
      <c r="M55" s="54" t="s">
        <v>20</v>
      </c>
    </row>
    <row r="56" spans="1:13" x14ac:dyDescent="0.3">
      <c r="A56" s="1" t="s">
        <v>2</v>
      </c>
      <c r="B56" s="18">
        <v>21</v>
      </c>
      <c r="C56" s="18">
        <v>20</v>
      </c>
      <c r="D56" s="79">
        <v>62</v>
      </c>
      <c r="E56" s="109">
        <v>353</v>
      </c>
      <c r="F56" s="18">
        <v>37.83</v>
      </c>
      <c r="G56" s="21">
        <v>33.159999999999997</v>
      </c>
      <c r="H56" s="18">
        <v>40</v>
      </c>
      <c r="I56" s="21">
        <f t="shared" ref="I56" si="16">ROUND(F56*H56 %,2)</f>
        <v>15.13</v>
      </c>
      <c r="J56" s="21">
        <f t="shared" ref="J56" si="17">ROUND(G56*H56 %,2)</f>
        <v>13.26</v>
      </c>
      <c r="K56" s="5">
        <f t="shared" ref="K56" si="18">(D56*I56)+(E56*J56)</f>
        <v>5618.84</v>
      </c>
      <c r="L56" s="5">
        <f>K51</f>
        <v>5618.84</v>
      </c>
      <c r="M56" s="207" t="s">
        <v>20</v>
      </c>
    </row>
    <row r="57" spans="1:13" x14ac:dyDescent="0.3">
      <c r="A57" s="1" t="s">
        <v>3</v>
      </c>
      <c r="B57" s="18">
        <v>21</v>
      </c>
      <c r="C57" s="18">
        <v>20</v>
      </c>
      <c r="D57" s="146">
        <v>62</v>
      </c>
      <c r="E57" s="146">
        <v>353</v>
      </c>
      <c r="F57" s="21">
        <v>37.83</v>
      </c>
      <c r="G57" s="21">
        <v>33.159999999999997</v>
      </c>
      <c r="H57" s="18">
        <v>40</v>
      </c>
      <c r="I57" s="21">
        <f t="shared" ref="I57:I68" si="19">ROUND(F57*H57 %,2)</f>
        <v>15.13</v>
      </c>
      <c r="J57" s="21">
        <f t="shared" ref="J57:J68" si="20">ROUND(G57*H57 %,2)</f>
        <v>13.26</v>
      </c>
      <c r="K57" s="5">
        <f t="shared" ref="K57:K68" si="21">(D57*I57)+(E57*J57)</f>
        <v>5618.84</v>
      </c>
      <c r="L57" s="5">
        <f>K56</f>
        <v>5618.84</v>
      </c>
      <c r="M57" s="208"/>
    </row>
    <row r="58" spans="1:13" x14ac:dyDescent="0.3">
      <c r="A58" s="1" t="s">
        <v>4</v>
      </c>
      <c r="B58" s="18">
        <v>21</v>
      </c>
      <c r="C58" s="18">
        <v>21</v>
      </c>
      <c r="D58" s="146">
        <v>62</v>
      </c>
      <c r="E58" s="146">
        <v>353</v>
      </c>
      <c r="F58" s="21">
        <v>37.83</v>
      </c>
      <c r="G58" s="21">
        <v>33.159999999999997</v>
      </c>
      <c r="H58" s="18">
        <v>40</v>
      </c>
      <c r="I58" s="21">
        <f t="shared" si="19"/>
        <v>15.13</v>
      </c>
      <c r="J58" s="21">
        <f t="shared" si="20"/>
        <v>13.26</v>
      </c>
      <c r="K58" s="5">
        <f t="shared" si="21"/>
        <v>5618.84</v>
      </c>
      <c r="L58" s="5">
        <f t="shared" ref="L58:L61" si="22">K57</f>
        <v>5618.84</v>
      </c>
      <c r="M58" s="208"/>
    </row>
    <row r="59" spans="1:13" x14ac:dyDescent="0.3">
      <c r="A59" s="1" t="s">
        <v>5</v>
      </c>
      <c r="B59" s="18">
        <v>21</v>
      </c>
      <c r="C59" s="18">
        <v>22</v>
      </c>
      <c r="D59" s="146">
        <v>62</v>
      </c>
      <c r="E59" s="146">
        <v>353</v>
      </c>
      <c r="F59" s="21">
        <v>37.83</v>
      </c>
      <c r="G59" s="21">
        <v>33.159999999999997</v>
      </c>
      <c r="H59" s="18">
        <v>40</v>
      </c>
      <c r="I59" s="21">
        <f t="shared" si="19"/>
        <v>15.13</v>
      </c>
      <c r="J59" s="21">
        <f t="shared" si="20"/>
        <v>13.26</v>
      </c>
      <c r="K59" s="5">
        <f t="shared" si="21"/>
        <v>5618.84</v>
      </c>
      <c r="L59" s="5">
        <f t="shared" si="22"/>
        <v>5618.84</v>
      </c>
      <c r="M59" s="208"/>
    </row>
    <row r="60" spans="1:13" x14ac:dyDescent="0.3">
      <c r="A60" s="1" t="s">
        <v>6</v>
      </c>
      <c r="B60" s="18">
        <v>21</v>
      </c>
      <c r="C60" s="18">
        <v>20</v>
      </c>
      <c r="D60" s="146">
        <v>62</v>
      </c>
      <c r="E60" s="146">
        <v>353</v>
      </c>
      <c r="F60" s="21">
        <v>37.83</v>
      </c>
      <c r="G60" s="21">
        <v>33.159999999999997</v>
      </c>
      <c r="H60" s="18">
        <v>40</v>
      </c>
      <c r="I60" s="21">
        <f t="shared" si="19"/>
        <v>15.13</v>
      </c>
      <c r="J60" s="21">
        <f t="shared" si="20"/>
        <v>13.26</v>
      </c>
      <c r="K60" s="5">
        <f t="shared" si="21"/>
        <v>5618.84</v>
      </c>
      <c r="L60" s="5">
        <f t="shared" si="22"/>
        <v>5618.84</v>
      </c>
      <c r="M60" s="208"/>
    </row>
    <row r="61" spans="1:13" x14ac:dyDescent="0.3">
      <c r="A61" s="1" t="s">
        <v>117</v>
      </c>
      <c r="B61" s="18">
        <v>21</v>
      </c>
      <c r="C61" s="18">
        <v>10</v>
      </c>
      <c r="D61" s="146">
        <v>31</v>
      </c>
      <c r="E61" s="146">
        <v>176</v>
      </c>
      <c r="F61" s="21">
        <v>37.83</v>
      </c>
      <c r="G61" s="21">
        <v>33.159999999999997</v>
      </c>
      <c r="H61" s="18">
        <v>40</v>
      </c>
      <c r="I61" s="21">
        <f t="shared" si="19"/>
        <v>15.13</v>
      </c>
      <c r="J61" s="21">
        <f t="shared" si="20"/>
        <v>13.26</v>
      </c>
      <c r="K61" s="5">
        <f t="shared" si="21"/>
        <v>2802.79</v>
      </c>
      <c r="L61" s="5">
        <f t="shared" si="22"/>
        <v>5618.84</v>
      </c>
      <c r="M61" s="208"/>
    </row>
    <row r="62" spans="1:13" x14ac:dyDescent="0.3">
      <c r="A62" s="1" t="s">
        <v>118</v>
      </c>
      <c r="B62" s="18">
        <v>21</v>
      </c>
      <c r="C62" s="18">
        <v>10</v>
      </c>
      <c r="D62" s="146">
        <v>31</v>
      </c>
      <c r="E62" s="146">
        <v>177</v>
      </c>
      <c r="F62" s="21">
        <v>37.83</v>
      </c>
      <c r="G62" s="21">
        <v>33.159999999999997</v>
      </c>
      <c r="H62" s="18">
        <v>20</v>
      </c>
      <c r="I62" s="21">
        <f t="shared" si="19"/>
        <v>7.57</v>
      </c>
      <c r="J62" s="21">
        <f t="shared" si="20"/>
        <v>6.63</v>
      </c>
      <c r="K62" s="5">
        <f t="shared" si="21"/>
        <v>1408.18</v>
      </c>
      <c r="L62" s="5"/>
      <c r="M62" s="208"/>
    </row>
    <row r="63" spans="1:13" x14ac:dyDescent="0.3">
      <c r="A63" s="1" t="s">
        <v>8</v>
      </c>
      <c r="B63" s="18">
        <v>21</v>
      </c>
      <c r="C63" s="18">
        <v>22</v>
      </c>
      <c r="D63" s="146">
        <v>62</v>
      </c>
      <c r="E63" s="146">
        <v>353</v>
      </c>
      <c r="F63" s="21">
        <v>37.83</v>
      </c>
      <c r="G63" s="21">
        <v>33.159999999999997</v>
      </c>
      <c r="H63" s="18">
        <v>20</v>
      </c>
      <c r="I63" s="21">
        <f t="shared" si="19"/>
        <v>7.57</v>
      </c>
      <c r="J63" s="21">
        <f t="shared" si="20"/>
        <v>6.63</v>
      </c>
      <c r="K63" s="5">
        <f t="shared" si="21"/>
        <v>2809.73</v>
      </c>
      <c r="L63" s="5">
        <f>K61+K62</f>
        <v>4210.97</v>
      </c>
      <c r="M63" s="208"/>
    </row>
    <row r="64" spans="1:13" x14ac:dyDescent="0.3">
      <c r="A64" s="1" t="s">
        <v>9</v>
      </c>
      <c r="B64" s="18">
        <v>21</v>
      </c>
      <c r="C64" s="18">
        <v>22</v>
      </c>
      <c r="D64" s="146">
        <v>62</v>
      </c>
      <c r="E64" s="146">
        <v>353</v>
      </c>
      <c r="F64" s="21">
        <v>37.83</v>
      </c>
      <c r="G64" s="21">
        <v>33.159999999999997</v>
      </c>
      <c r="H64" s="18">
        <v>20</v>
      </c>
      <c r="I64" s="21">
        <f t="shared" si="19"/>
        <v>7.57</v>
      </c>
      <c r="J64" s="21">
        <f t="shared" si="20"/>
        <v>6.63</v>
      </c>
      <c r="K64" s="5">
        <f t="shared" si="21"/>
        <v>2809.73</v>
      </c>
      <c r="L64" s="5">
        <f>K63</f>
        <v>2809.73</v>
      </c>
      <c r="M64" s="208"/>
    </row>
    <row r="65" spans="1:13" x14ac:dyDescent="0.3">
      <c r="A65" s="1" t="s">
        <v>10</v>
      </c>
      <c r="B65" s="18">
        <v>21</v>
      </c>
      <c r="C65" s="18">
        <v>22</v>
      </c>
      <c r="D65" s="146">
        <v>62</v>
      </c>
      <c r="E65" s="146">
        <v>353</v>
      </c>
      <c r="F65" s="21">
        <v>37.83</v>
      </c>
      <c r="G65" s="21">
        <v>33.159999999999997</v>
      </c>
      <c r="H65" s="18">
        <v>20</v>
      </c>
      <c r="I65" s="21">
        <f t="shared" si="19"/>
        <v>7.57</v>
      </c>
      <c r="J65" s="21">
        <f t="shared" si="20"/>
        <v>6.63</v>
      </c>
      <c r="K65" s="5">
        <f t="shared" si="21"/>
        <v>2809.73</v>
      </c>
      <c r="L65" s="5">
        <f>K64</f>
        <v>2809.73</v>
      </c>
      <c r="M65" s="208"/>
    </row>
    <row r="66" spans="1:13" x14ac:dyDescent="0.3">
      <c r="A66" s="1" t="s">
        <v>11</v>
      </c>
      <c r="B66" s="18">
        <v>21</v>
      </c>
      <c r="C66" s="18">
        <v>21</v>
      </c>
      <c r="D66" s="146">
        <v>62</v>
      </c>
      <c r="E66" s="146">
        <v>353</v>
      </c>
      <c r="F66" s="21">
        <v>37.83</v>
      </c>
      <c r="G66" s="21">
        <v>33.159999999999997</v>
      </c>
      <c r="H66" s="18">
        <v>20</v>
      </c>
      <c r="I66" s="21">
        <f t="shared" si="19"/>
        <v>7.57</v>
      </c>
      <c r="J66" s="21">
        <f t="shared" si="20"/>
        <v>6.63</v>
      </c>
      <c r="K66" s="5">
        <f t="shared" si="21"/>
        <v>2809.73</v>
      </c>
      <c r="L66" s="5">
        <f>K65</f>
        <v>2809.73</v>
      </c>
      <c r="M66" s="208"/>
    </row>
    <row r="67" spans="1:13" x14ac:dyDescent="0.3">
      <c r="A67" s="1" t="s">
        <v>34</v>
      </c>
      <c r="B67" s="18">
        <v>21</v>
      </c>
      <c r="C67" s="18">
        <v>21</v>
      </c>
      <c r="D67" s="146">
        <v>62</v>
      </c>
      <c r="E67" s="146">
        <v>353</v>
      </c>
      <c r="F67" s="21">
        <v>37.83</v>
      </c>
      <c r="G67" s="21">
        <v>33.159999999999997</v>
      </c>
      <c r="H67" s="18">
        <v>20</v>
      </c>
      <c r="I67" s="21">
        <f t="shared" si="19"/>
        <v>7.57</v>
      </c>
      <c r="J67" s="21">
        <f t="shared" si="20"/>
        <v>6.63</v>
      </c>
      <c r="K67" s="5">
        <f t="shared" si="21"/>
        <v>2809.73</v>
      </c>
      <c r="L67" s="14">
        <f>K66</f>
        <v>2809.73</v>
      </c>
      <c r="M67" s="208"/>
    </row>
    <row r="68" spans="1:13" x14ac:dyDescent="0.3">
      <c r="A68" s="1" t="s">
        <v>13</v>
      </c>
      <c r="B68" s="18">
        <v>21</v>
      </c>
      <c r="C68" s="18">
        <v>21</v>
      </c>
      <c r="D68" s="146">
        <v>62</v>
      </c>
      <c r="E68" s="146">
        <v>353</v>
      </c>
      <c r="F68" s="21">
        <v>37.83</v>
      </c>
      <c r="G68" s="21">
        <v>33.159999999999997</v>
      </c>
      <c r="H68" s="18">
        <v>20</v>
      </c>
      <c r="I68" s="21">
        <f t="shared" si="19"/>
        <v>7.57</v>
      </c>
      <c r="J68" s="21">
        <f t="shared" si="20"/>
        <v>6.63</v>
      </c>
      <c r="K68" s="5">
        <f t="shared" si="21"/>
        <v>2809.73</v>
      </c>
      <c r="L68" s="5">
        <f>K67</f>
        <v>2809.73</v>
      </c>
      <c r="M68" s="209"/>
    </row>
    <row r="69" spans="1:13" x14ac:dyDescent="0.3">
      <c r="A69" s="1" t="s">
        <v>14</v>
      </c>
      <c r="B69" s="18" t="s">
        <v>18</v>
      </c>
      <c r="C69" s="18">
        <f>SUM(C56:C68)</f>
        <v>252</v>
      </c>
      <c r="D69" s="79">
        <f>SUM(D56:D68)</f>
        <v>744</v>
      </c>
      <c r="E69" s="109">
        <f>SUM(E56:E68)</f>
        <v>4236</v>
      </c>
      <c r="F69" s="18" t="s">
        <v>18</v>
      </c>
      <c r="G69" s="21" t="s">
        <v>18</v>
      </c>
      <c r="H69" s="18" t="s">
        <v>18</v>
      </c>
      <c r="I69" s="21" t="s">
        <v>18</v>
      </c>
      <c r="J69" s="21"/>
      <c r="K69" s="5">
        <f>SUM(K56:K68)</f>
        <v>49163.550000000017</v>
      </c>
      <c r="L69" s="5">
        <f>SUM(L56:L68)</f>
        <v>51972.660000000018</v>
      </c>
      <c r="M69" s="1"/>
    </row>
    <row r="70" spans="1:13" x14ac:dyDescent="0.3">
      <c r="A70" t="s">
        <v>198</v>
      </c>
    </row>
    <row r="71" spans="1:13" x14ac:dyDescent="0.3">
      <c r="B71" s="210" t="s">
        <v>43</v>
      </c>
      <c r="C71" s="210"/>
      <c r="D71" s="210"/>
      <c r="E71" s="210"/>
      <c r="F71" s="210"/>
      <c r="G71" s="210"/>
      <c r="H71" s="210"/>
      <c r="I71" s="210"/>
      <c r="J71" s="210"/>
      <c r="K71" s="210"/>
      <c r="L71" s="210"/>
      <c r="M71" s="210"/>
    </row>
    <row r="72" spans="1:13" ht="86.4" x14ac:dyDescent="0.3">
      <c r="A72" s="2" t="s">
        <v>116</v>
      </c>
      <c r="B72" s="7" t="s">
        <v>15</v>
      </c>
      <c r="C72" s="7" t="s">
        <v>21</v>
      </c>
      <c r="D72" s="4" t="s">
        <v>23</v>
      </c>
      <c r="E72" s="4" t="s">
        <v>221</v>
      </c>
      <c r="F72" s="7" t="s">
        <v>215</v>
      </c>
      <c r="G72" s="7" t="s">
        <v>216</v>
      </c>
      <c r="H72" s="7" t="s">
        <v>24</v>
      </c>
      <c r="I72" s="7" t="s">
        <v>217</v>
      </c>
      <c r="J72" s="7" t="s">
        <v>218</v>
      </c>
      <c r="K72" s="7" t="s">
        <v>155</v>
      </c>
      <c r="L72" s="4" t="s">
        <v>156</v>
      </c>
      <c r="M72" s="54" t="s">
        <v>20</v>
      </c>
    </row>
    <row r="73" spans="1:13" x14ac:dyDescent="0.3">
      <c r="A73" s="1" t="s">
        <v>2</v>
      </c>
      <c r="B73" s="18">
        <v>21</v>
      </c>
      <c r="C73" s="18">
        <v>21</v>
      </c>
      <c r="D73" s="109">
        <v>62</v>
      </c>
      <c r="E73" s="109">
        <v>353</v>
      </c>
      <c r="F73" s="18">
        <v>37.83</v>
      </c>
      <c r="G73" s="21">
        <v>33.159999999999997</v>
      </c>
      <c r="H73" s="18">
        <v>20</v>
      </c>
      <c r="I73" s="21">
        <f t="shared" ref="I73" si="23">ROUND(F73*H73 %,2)</f>
        <v>7.57</v>
      </c>
      <c r="J73" s="21">
        <f t="shared" ref="J73" si="24">ROUND(G73*H73 %,2)</f>
        <v>6.63</v>
      </c>
      <c r="K73" s="5">
        <f t="shared" ref="K73" si="25">(D73*I73)+(E73*J73)</f>
        <v>2809.73</v>
      </c>
      <c r="L73" s="5">
        <f>K68</f>
        <v>2809.73</v>
      </c>
      <c r="M73" s="207" t="s">
        <v>20</v>
      </c>
    </row>
    <row r="74" spans="1:13" x14ac:dyDescent="0.3">
      <c r="A74" s="1" t="s">
        <v>3</v>
      </c>
      <c r="B74" s="18">
        <v>21</v>
      </c>
      <c r="C74" s="18">
        <v>21</v>
      </c>
      <c r="D74" s="146">
        <v>62</v>
      </c>
      <c r="E74" s="146">
        <v>353</v>
      </c>
      <c r="F74" s="21">
        <v>37.83</v>
      </c>
      <c r="G74" s="21">
        <v>33.159999999999997</v>
      </c>
      <c r="H74" s="18">
        <v>20</v>
      </c>
      <c r="I74" s="21">
        <f t="shared" ref="I74:I78" si="26">ROUND(F74*H74 %,2)</f>
        <v>7.57</v>
      </c>
      <c r="J74" s="21">
        <f t="shared" ref="J74:J78" si="27">ROUND(G74*H74 %,2)</f>
        <v>6.63</v>
      </c>
      <c r="K74" s="5">
        <f t="shared" ref="K74:K78" si="28">(D74*I74)+(E74*J74)</f>
        <v>2809.73</v>
      </c>
      <c r="L74" s="5">
        <f>K73</f>
        <v>2809.73</v>
      </c>
      <c r="M74" s="208"/>
    </row>
    <row r="75" spans="1:13" x14ac:dyDescent="0.3">
      <c r="A75" s="1" t="s">
        <v>4</v>
      </c>
      <c r="B75" s="18">
        <v>21</v>
      </c>
      <c r="C75" s="18">
        <v>23</v>
      </c>
      <c r="D75" s="146">
        <v>62</v>
      </c>
      <c r="E75" s="146">
        <v>353</v>
      </c>
      <c r="F75" s="21">
        <v>37.83</v>
      </c>
      <c r="G75" s="21">
        <v>33.159999999999997</v>
      </c>
      <c r="H75" s="18">
        <v>20</v>
      </c>
      <c r="I75" s="21">
        <f t="shared" si="26"/>
        <v>7.57</v>
      </c>
      <c r="J75" s="21">
        <f t="shared" si="27"/>
        <v>6.63</v>
      </c>
      <c r="K75" s="5">
        <f t="shared" si="28"/>
        <v>2809.73</v>
      </c>
      <c r="L75" s="5">
        <f t="shared" ref="L75:L77" si="29">K74</f>
        <v>2809.73</v>
      </c>
      <c r="M75" s="208"/>
    </row>
    <row r="76" spans="1:13" x14ac:dyDescent="0.3">
      <c r="A76" s="1" t="s">
        <v>5</v>
      </c>
      <c r="B76" s="18">
        <v>21</v>
      </c>
      <c r="C76" s="18">
        <v>18</v>
      </c>
      <c r="D76" s="146">
        <v>62</v>
      </c>
      <c r="E76" s="146">
        <v>353</v>
      </c>
      <c r="F76" s="21">
        <v>37.83</v>
      </c>
      <c r="G76" s="21">
        <v>33.159999999999997</v>
      </c>
      <c r="H76" s="18">
        <v>20</v>
      </c>
      <c r="I76" s="21">
        <f t="shared" si="26"/>
        <v>7.57</v>
      </c>
      <c r="J76" s="21">
        <f t="shared" si="27"/>
        <v>6.63</v>
      </c>
      <c r="K76" s="5">
        <f t="shared" si="28"/>
        <v>2809.73</v>
      </c>
      <c r="L76" s="5">
        <f t="shared" si="29"/>
        <v>2809.73</v>
      </c>
      <c r="M76" s="208"/>
    </row>
    <row r="77" spans="1:13" x14ac:dyDescent="0.3">
      <c r="A77" s="1" t="s">
        <v>6</v>
      </c>
      <c r="B77" s="18">
        <v>21</v>
      </c>
      <c r="C77" s="18">
        <v>21</v>
      </c>
      <c r="D77" s="146">
        <v>62</v>
      </c>
      <c r="E77" s="146">
        <v>353</v>
      </c>
      <c r="F77" s="21">
        <v>37.83</v>
      </c>
      <c r="G77" s="21">
        <v>33.159999999999997</v>
      </c>
      <c r="H77" s="18">
        <v>20</v>
      </c>
      <c r="I77" s="21">
        <f t="shared" si="26"/>
        <v>7.57</v>
      </c>
      <c r="J77" s="21">
        <f t="shared" si="27"/>
        <v>6.63</v>
      </c>
      <c r="K77" s="5">
        <f t="shared" si="28"/>
        <v>2809.73</v>
      </c>
      <c r="L77" s="5">
        <f t="shared" si="29"/>
        <v>2809.73</v>
      </c>
      <c r="M77" s="208"/>
    </row>
    <row r="78" spans="1:13" x14ac:dyDescent="0.3">
      <c r="A78" s="1" t="s">
        <v>117</v>
      </c>
      <c r="B78" s="18">
        <v>21</v>
      </c>
      <c r="C78" s="18">
        <v>8</v>
      </c>
      <c r="D78" s="109">
        <v>31</v>
      </c>
      <c r="E78" s="109">
        <v>176</v>
      </c>
      <c r="F78" s="21">
        <v>37.83</v>
      </c>
      <c r="G78" s="21">
        <v>33.159999999999997</v>
      </c>
      <c r="H78" s="18">
        <v>20</v>
      </c>
      <c r="I78" s="21">
        <f t="shared" si="26"/>
        <v>7.57</v>
      </c>
      <c r="J78" s="21">
        <f t="shared" si="27"/>
        <v>6.63</v>
      </c>
      <c r="K78" s="5">
        <f t="shared" si="28"/>
        <v>1401.55</v>
      </c>
      <c r="L78" s="5">
        <f>K77</f>
        <v>2809.73</v>
      </c>
      <c r="M78" s="208"/>
    </row>
    <row r="79" spans="1:13" x14ac:dyDescent="0.3">
      <c r="A79" s="1" t="s">
        <v>118</v>
      </c>
      <c r="B79" s="227"/>
      <c r="C79" s="233"/>
      <c r="D79" s="233"/>
      <c r="E79" s="233"/>
      <c r="F79" s="233"/>
      <c r="G79" s="233"/>
      <c r="H79" s="233"/>
      <c r="I79" s="233"/>
      <c r="J79" s="228"/>
      <c r="K79" s="5">
        <f t="shared" ref="K79:K85" si="30">D79*I79</f>
        <v>0</v>
      </c>
      <c r="L79" s="5"/>
      <c r="M79" s="208"/>
    </row>
    <row r="80" spans="1:13" x14ac:dyDescent="0.3">
      <c r="A80" s="1" t="s">
        <v>8</v>
      </c>
      <c r="B80" s="229"/>
      <c r="C80" s="234"/>
      <c r="D80" s="234"/>
      <c r="E80" s="234"/>
      <c r="F80" s="234"/>
      <c r="G80" s="234"/>
      <c r="H80" s="234"/>
      <c r="I80" s="234"/>
      <c r="J80" s="230"/>
      <c r="K80" s="5">
        <f t="shared" si="30"/>
        <v>0</v>
      </c>
      <c r="L80" s="5">
        <f>K78</f>
        <v>1401.55</v>
      </c>
      <c r="M80" s="208"/>
    </row>
    <row r="81" spans="1:13" x14ac:dyDescent="0.3">
      <c r="A81" s="1" t="s">
        <v>9</v>
      </c>
      <c r="B81" s="229"/>
      <c r="C81" s="234"/>
      <c r="D81" s="234"/>
      <c r="E81" s="234"/>
      <c r="F81" s="234"/>
      <c r="G81" s="234"/>
      <c r="H81" s="234"/>
      <c r="I81" s="234"/>
      <c r="J81" s="230"/>
      <c r="K81" s="5">
        <f t="shared" si="30"/>
        <v>0</v>
      </c>
      <c r="L81" s="5">
        <f>K80</f>
        <v>0</v>
      </c>
      <c r="M81" s="208"/>
    </row>
    <row r="82" spans="1:13" x14ac:dyDescent="0.3">
      <c r="A82" s="1" t="s">
        <v>10</v>
      </c>
      <c r="B82" s="229"/>
      <c r="C82" s="234"/>
      <c r="D82" s="234"/>
      <c r="E82" s="234"/>
      <c r="F82" s="234"/>
      <c r="G82" s="234"/>
      <c r="H82" s="234"/>
      <c r="I82" s="234"/>
      <c r="J82" s="230"/>
      <c r="K82" s="5">
        <f t="shared" si="30"/>
        <v>0</v>
      </c>
      <c r="L82" s="5">
        <f>K81</f>
        <v>0</v>
      </c>
      <c r="M82" s="208"/>
    </row>
    <row r="83" spans="1:13" x14ac:dyDescent="0.3">
      <c r="A83" s="1" t="s">
        <v>11</v>
      </c>
      <c r="B83" s="229"/>
      <c r="C83" s="234"/>
      <c r="D83" s="234"/>
      <c r="E83" s="234"/>
      <c r="F83" s="234"/>
      <c r="G83" s="234"/>
      <c r="H83" s="234"/>
      <c r="I83" s="234"/>
      <c r="J83" s="230"/>
      <c r="K83" s="5">
        <f t="shared" si="30"/>
        <v>0</v>
      </c>
      <c r="L83" s="5">
        <f>K82</f>
        <v>0</v>
      </c>
      <c r="M83" s="208"/>
    </row>
    <row r="84" spans="1:13" x14ac:dyDescent="0.3">
      <c r="A84" s="1" t="s">
        <v>34</v>
      </c>
      <c r="B84" s="229"/>
      <c r="C84" s="234"/>
      <c r="D84" s="234"/>
      <c r="E84" s="234"/>
      <c r="F84" s="234"/>
      <c r="G84" s="234"/>
      <c r="H84" s="234"/>
      <c r="I84" s="234"/>
      <c r="J84" s="230"/>
      <c r="K84" s="5">
        <f t="shared" si="30"/>
        <v>0</v>
      </c>
      <c r="L84" s="14">
        <f>K83</f>
        <v>0</v>
      </c>
      <c r="M84" s="208"/>
    </row>
    <row r="85" spans="1:13" x14ac:dyDescent="0.3">
      <c r="A85" s="1" t="s">
        <v>13</v>
      </c>
      <c r="B85" s="231"/>
      <c r="C85" s="235"/>
      <c r="D85" s="235"/>
      <c r="E85" s="235"/>
      <c r="F85" s="235"/>
      <c r="G85" s="235"/>
      <c r="H85" s="235"/>
      <c r="I85" s="235"/>
      <c r="J85" s="232"/>
      <c r="K85" s="5">
        <f t="shared" si="30"/>
        <v>0</v>
      </c>
      <c r="L85" s="5">
        <f>K84</f>
        <v>0</v>
      </c>
      <c r="M85" s="209"/>
    </row>
    <row r="86" spans="1:13" x14ac:dyDescent="0.3">
      <c r="A86" s="1" t="s">
        <v>14</v>
      </c>
      <c r="B86" s="18" t="s">
        <v>18</v>
      </c>
      <c r="C86" s="18">
        <f>SUM(C73:C85)</f>
        <v>112</v>
      </c>
      <c r="D86" s="146">
        <f>SUM(D73:D85)</f>
        <v>341</v>
      </c>
      <c r="E86" s="146">
        <f>SUM(E73:E85)</f>
        <v>1941</v>
      </c>
      <c r="F86" s="18" t="s">
        <v>18</v>
      </c>
      <c r="G86" s="21"/>
      <c r="H86" s="18" t="s">
        <v>18</v>
      </c>
      <c r="I86" s="21"/>
      <c r="J86" s="21"/>
      <c r="K86" s="5">
        <f>SUM(K73:K85)</f>
        <v>15450.199999999999</v>
      </c>
      <c r="L86" s="5">
        <f>SUM(L73:L85)</f>
        <v>18259.93</v>
      </c>
      <c r="M86" s="1"/>
    </row>
  </sheetData>
  <mergeCells count="12">
    <mergeCell ref="M73:M85"/>
    <mergeCell ref="B2:M2"/>
    <mergeCell ref="M4:M16"/>
    <mergeCell ref="B19:M19"/>
    <mergeCell ref="B37:M37"/>
    <mergeCell ref="M39:M51"/>
    <mergeCell ref="B54:M54"/>
    <mergeCell ref="M56:M68"/>
    <mergeCell ref="B71:M71"/>
    <mergeCell ref="B79:J85"/>
    <mergeCell ref="M21:M28"/>
    <mergeCell ref="M29:M33"/>
  </mergeCells>
  <pageMargins left="0.7" right="0.7" top="0.75" bottom="0.75" header="0.3" footer="0.3"/>
  <pageSetup paperSize="9" scale="52" fitToHeight="0"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4FE36-5D8F-4040-834A-654E41B92349}">
  <sheetPr>
    <pageSetUpPr fitToPage="1"/>
  </sheetPr>
  <dimension ref="A2:J66"/>
  <sheetViews>
    <sheetView topLeftCell="A13" workbookViewId="0">
      <selection activeCell="Q22" sqref="Q22"/>
    </sheetView>
  </sheetViews>
  <sheetFormatPr defaultRowHeight="14.4" x14ac:dyDescent="0.3"/>
  <cols>
    <col min="1" max="1" width="15.77734375" customWidth="1"/>
    <col min="5" max="5" width="9.77734375" customWidth="1"/>
    <col min="6" max="6" width="15.21875" customWidth="1"/>
    <col min="7" max="7" width="14.5546875" customWidth="1"/>
    <col min="8" max="8" width="16.21875" customWidth="1"/>
    <col min="9" max="9" width="10.21875" customWidth="1"/>
  </cols>
  <sheetData>
    <row r="2" spans="1:10" x14ac:dyDescent="0.3">
      <c r="B2" s="191" t="s">
        <v>25</v>
      </c>
      <c r="C2" s="191"/>
      <c r="D2" s="191"/>
      <c r="E2" s="191"/>
      <c r="F2" s="191"/>
      <c r="G2" s="191"/>
      <c r="H2" s="191"/>
      <c r="I2" s="191"/>
      <c r="J2" s="191"/>
    </row>
    <row r="3" spans="1:10" ht="57.6" x14ac:dyDescent="0.3">
      <c r="A3" s="2" t="s">
        <v>186</v>
      </c>
      <c r="B3" s="7" t="s">
        <v>15</v>
      </c>
      <c r="C3" s="7" t="s">
        <v>21</v>
      </c>
      <c r="D3" s="4" t="s">
        <v>23</v>
      </c>
      <c r="E3" s="7" t="s">
        <v>157</v>
      </c>
      <c r="F3" s="7" t="s">
        <v>24</v>
      </c>
      <c r="G3" s="7" t="s">
        <v>149</v>
      </c>
      <c r="H3" s="7" t="s">
        <v>155</v>
      </c>
      <c r="I3" s="4" t="s">
        <v>156</v>
      </c>
      <c r="J3" s="54" t="s">
        <v>19</v>
      </c>
    </row>
    <row r="4" spans="1:10" s="22" customFormat="1" x14ac:dyDescent="0.3">
      <c r="A4" s="41" t="s">
        <v>2</v>
      </c>
      <c r="B4" s="42"/>
      <c r="C4" s="42"/>
      <c r="D4" s="42">
        <f>B4*C4</f>
        <v>0</v>
      </c>
      <c r="E4" s="95">
        <v>32.700000000000003</v>
      </c>
      <c r="F4" s="42"/>
      <c r="G4" s="42"/>
      <c r="H4" s="44">
        <f>ROUND((D4*E4)*F4 %,2)</f>
        <v>0</v>
      </c>
      <c r="I4" s="44"/>
      <c r="J4" s="207" t="s">
        <v>19</v>
      </c>
    </row>
    <row r="5" spans="1:10" s="22" customFormat="1" x14ac:dyDescent="0.3">
      <c r="A5" s="41" t="s">
        <v>3</v>
      </c>
      <c r="B5" s="42"/>
      <c r="C5" s="42"/>
      <c r="D5" s="42">
        <f t="shared" ref="D5:D8" si="0">B5*C5</f>
        <v>0</v>
      </c>
      <c r="E5" s="95">
        <v>32.700000000000003</v>
      </c>
      <c r="F5" s="42"/>
      <c r="G5" s="42"/>
      <c r="H5" s="44">
        <f t="shared" ref="H5:H8" si="1">ROUND((D5*E5)*F5 %,2)</f>
        <v>0</v>
      </c>
      <c r="I5" s="44">
        <f>H4</f>
        <v>0</v>
      </c>
      <c r="J5" s="208"/>
    </row>
    <row r="6" spans="1:10" s="22" customFormat="1" x14ac:dyDescent="0.3">
      <c r="A6" s="41" t="s">
        <v>4</v>
      </c>
      <c r="B6" s="42"/>
      <c r="C6" s="42"/>
      <c r="D6" s="42">
        <f t="shared" si="0"/>
        <v>0</v>
      </c>
      <c r="E6" s="95">
        <v>32.700000000000003</v>
      </c>
      <c r="F6" s="42"/>
      <c r="G6" s="42"/>
      <c r="H6" s="44">
        <f t="shared" si="1"/>
        <v>0</v>
      </c>
      <c r="I6" s="44">
        <f t="shared" ref="I6:I9" si="2">H5</f>
        <v>0</v>
      </c>
      <c r="J6" s="208"/>
    </row>
    <row r="7" spans="1:10" s="22" customFormat="1" x14ac:dyDescent="0.3">
      <c r="A7" s="41" t="s">
        <v>5</v>
      </c>
      <c r="B7" s="42"/>
      <c r="C7" s="42"/>
      <c r="D7" s="42">
        <f t="shared" si="0"/>
        <v>0</v>
      </c>
      <c r="E7" s="95">
        <v>32.700000000000003</v>
      </c>
      <c r="F7" s="42"/>
      <c r="G7" s="42"/>
      <c r="H7" s="44">
        <f t="shared" si="1"/>
        <v>0</v>
      </c>
      <c r="I7" s="44">
        <f t="shared" si="2"/>
        <v>0</v>
      </c>
      <c r="J7" s="208"/>
    </row>
    <row r="8" spans="1:10" s="22" customFormat="1" x14ac:dyDescent="0.3">
      <c r="A8" s="41" t="s">
        <v>6</v>
      </c>
      <c r="B8" s="42"/>
      <c r="C8" s="42"/>
      <c r="D8" s="42">
        <f t="shared" si="0"/>
        <v>0</v>
      </c>
      <c r="E8" s="95">
        <v>32.700000000000003</v>
      </c>
      <c r="F8" s="42"/>
      <c r="G8" s="42"/>
      <c r="H8" s="44">
        <f t="shared" si="1"/>
        <v>0</v>
      </c>
      <c r="I8" s="44">
        <f t="shared" si="2"/>
        <v>0</v>
      </c>
      <c r="J8" s="208"/>
    </row>
    <row r="9" spans="1:10" x14ac:dyDescent="0.3">
      <c r="A9" s="1" t="s">
        <v>7</v>
      </c>
      <c r="B9" s="13">
        <v>22</v>
      </c>
      <c r="C9" s="13">
        <v>19</v>
      </c>
      <c r="D9" s="13">
        <v>285</v>
      </c>
      <c r="E9" s="97">
        <v>32.700000000000003</v>
      </c>
      <c r="F9" s="13">
        <v>60</v>
      </c>
      <c r="G9" s="13">
        <f>ROUND(E9*F9 %,2)</f>
        <v>19.62</v>
      </c>
      <c r="H9" s="15">
        <f>D9*G9</f>
        <v>5591.7000000000007</v>
      </c>
      <c r="I9" s="15">
        <f t="shared" si="2"/>
        <v>0</v>
      </c>
      <c r="J9" s="208"/>
    </row>
    <row r="10" spans="1:10" x14ac:dyDescent="0.3">
      <c r="A10" s="1" t="s">
        <v>8</v>
      </c>
      <c r="B10" s="13">
        <v>22</v>
      </c>
      <c r="C10" s="13">
        <v>23</v>
      </c>
      <c r="D10" s="13">
        <v>345</v>
      </c>
      <c r="E10" s="97">
        <v>32.700000000000003</v>
      </c>
      <c r="F10" s="13">
        <v>60</v>
      </c>
      <c r="G10" s="13">
        <f t="shared" ref="G10:G15" si="3">ROUND(E10*F10 %,2)</f>
        <v>19.62</v>
      </c>
      <c r="H10" s="15">
        <f t="shared" ref="H10:H15" si="4">D10*G10</f>
        <v>6768.9000000000005</v>
      </c>
      <c r="I10" s="15">
        <v>0</v>
      </c>
      <c r="J10" s="208"/>
    </row>
    <row r="11" spans="1:10" x14ac:dyDescent="0.3">
      <c r="A11" s="1" t="s">
        <v>9</v>
      </c>
      <c r="B11" s="13">
        <v>21</v>
      </c>
      <c r="C11" s="13">
        <v>22</v>
      </c>
      <c r="D11" s="13">
        <v>330</v>
      </c>
      <c r="E11" s="97">
        <v>32.700000000000003</v>
      </c>
      <c r="F11" s="13">
        <v>60</v>
      </c>
      <c r="G11" s="13">
        <f t="shared" si="3"/>
        <v>19.62</v>
      </c>
      <c r="H11" s="15">
        <f t="shared" si="4"/>
        <v>6474.6</v>
      </c>
      <c r="I11" s="15">
        <v>0</v>
      </c>
      <c r="J11" s="208"/>
    </row>
    <row r="12" spans="1:10" x14ac:dyDescent="0.3">
      <c r="A12" s="1" t="s">
        <v>10</v>
      </c>
      <c r="B12" s="13">
        <v>21</v>
      </c>
      <c r="C12" s="13">
        <v>21</v>
      </c>
      <c r="D12" s="13">
        <v>308</v>
      </c>
      <c r="E12" s="97">
        <v>32.700000000000003</v>
      </c>
      <c r="F12" s="13">
        <v>60</v>
      </c>
      <c r="G12" s="13">
        <f t="shared" si="3"/>
        <v>19.62</v>
      </c>
      <c r="H12" s="15">
        <f t="shared" si="4"/>
        <v>6042.96</v>
      </c>
      <c r="I12" s="15">
        <v>0</v>
      </c>
      <c r="J12" s="208"/>
    </row>
    <row r="13" spans="1:10" x14ac:dyDescent="0.3">
      <c r="A13" s="1" t="s">
        <v>11</v>
      </c>
      <c r="B13" s="13">
        <v>22</v>
      </c>
      <c r="C13" s="13">
        <v>23</v>
      </c>
      <c r="D13" s="13">
        <v>345</v>
      </c>
      <c r="E13" s="97">
        <v>32.700000000000003</v>
      </c>
      <c r="F13" s="13">
        <v>60</v>
      </c>
      <c r="G13" s="13">
        <f t="shared" si="3"/>
        <v>19.62</v>
      </c>
      <c r="H13" s="15">
        <f t="shared" si="4"/>
        <v>6768.9000000000005</v>
      </c>
      <c r="I13" s="15">
        <f>SUM(H9:H12)</f>
        <v>24878.160000000003</v>
      </c>
      <c r="J13" s="208"/>
    </row>
    <row r="14" spans="1:10" x14ac:dyDescent="0.3">
      <c r="A14" s="1" t="s">
        <v>34</v>
      </c>
      <c r="B14" s="13">
        <v>24</v>
      </c>
      <c r="C14" s="13">
        <v>20</v>
      </c>
      <c r="D14" s="13">
        <v>300</v>
      </c>
      <c r="E14" s="97">
        <v>32.700000000000003</v>
      </c>
      <c r="F14" s="13">
        <v>60</v>
      </c>
      <c r="G14" s="13">
        <f t="shared" si="3"/>
        <v>19.62</v>
      </c>
      <c r="H14" s="15">
        <f t="shared" si="4"/>
        <v>5886</v>
      </c>
      <c r="I14" s="20">
        <f>H13</f>
        <v>6768.9000000000005</v>
      </c>
      <c r="J14" s="208"/>
    </row>
    <row r="15" spans="1:10" x14ac:dyDescent="0.3">
      <c r="A15" s="1" t="s">
        <v>13</v>
      </c>
      <c r="B15" s="13">
        <v>21</v>
      </c>
      <c r="C15" s="13">
        <v>18</v>
      </c>
      <c r="D15" s="13">
        <v>265</v>
      </c>
      <c r="E15" s="97">
        <v>32.700000000000003</v>
      </c>
      <c r="F15" s="13">
        <v>60</v>
      </c>
      <c r="G15" s="13">
        <f t="shared" si="3"/>
        <v>19.62</v>
      </c>
      <c r="H15" s="15">
        <f t="shared" si="4"/>
        <v>5199.3</v>
      </c>
      <c r="I15" s="15">
        <f>H14</f>
        <v>5886</v>
      </c>
      <c r="J15" s="209"/>
    </row>
    <row r="16" spans="1:10" x14ac:dyDescent="0.3">
      <c r="A16" s="1" t="s">
        <v>14</v>
      </c>
      <c r="B16" s="18" t="s">
        <v>18</v>
      </c>
      <c r="C16" s="18">
        <f>SUM(C4:C15)</f>
        <v>146</v>
      </c>
      <c r="D16" s="79">
        <f>SUM(D4:D15)</f>
        <v>2178</v>
      </c>
      <c r="E16" s="18" t="s">
        <v>18</v>
      </c>
      <c r="F16" s="18" t="s">
        <v>18</v>
      </c>
      <c r="G16" s="21" t="s">
        <v>18</v>
      </c>
      <c r="H16" s="5">
        <f>SUM(H4:H15)</f>
        <v>42732.360000000008</v>
      </c>
      <c r="I16" s="5">
        <f>SUM(I4:I15)</f>
        <v>37533.060000000005</v>
      </c>
      <c r="J16" s="1"/>
    </row>
    <row r="18" spans="1:10" x14ac:dyDescent="0.3">
      <c r="B18" s="191" t="s">
        <v>0</v>
      </c>
      <c r="C18" s="191"/>
      <c r="D18" s="191"/>
      <c r="E18" s="191"/>
      <c r="F18" s="191"/>
      <c r="G18" s="191"/>
      <c r="H18" s="191"/>
      <c r="I18" s="191"/>
      <c r="J18" s="191"/>
    </row>
    <row r="19" spans="1:10" ht="57.6" x14ac:dyDescent="0.3">
      <c r="A19" s="2" t="s">
        <v>186</v>
      </c>
      <c r="B19" s="7" t="s">
        <v>15</v>
      </c>
      <c r="C19" s="7" t="s">
        <v>21</v>
      </c>
      <c r="D19" s="4" t="s">
        <v>193</v>
      </c>
      <c r="E19" s="7" t="s">
        <v>157</v>
      </c>
      <c r="F19" s="7" t="s">
        <v>29</v>
      </c>
      <c r="G19" s="7" t="s">
        <v>149</v>
      </c>
      <c r="H19" s="7" t="s">
        <v>155</v>
      </c>
      <c r="I19" s="4" t="s">
        <v>156</v>
      </c>
      <c r="J19" s="7" t="s">
        <v>154</v>
      </c>
    </row>
    <row r="20" spans="1:10" x14ac:dyDescent="0.3">
      <c r="A20" s="1" t="s">
        <v>2</v>
      </c>
      <c r="B20" s="13">
        <v>24</v>
      </c>
      <c r="C20" s="13">
        <v>22</v>
      </c>
      <c r="D20" s="13">
        <v>285</v>
      </c>
      <c r="E20" s="97">
        <v>32.700000000000003</v>
      </c>
      <c r="F20" s="13">
        <v>60</v>
      </c>
      <c r="G20" s="13">
        <f t="shared" ref="G20" si="5">ROUND(E20*F20 %,2)</f>
        <v>19.62</v>
      </c>
      <c r="H20" s="15">
        <f t="shared" ref="H20" si="6">D20*G20</f>
        <v>5591.7000000000007</v>
      </c>
      <c r="I20" s="15">
        <f>H15</f>
        <v>5199.3</v>
      </c>
      <c r="J20" s="207" t="s">
        <v>19</v>
      </c>
    </row>
    <row r="21" spans="1:10" x14ac:dyDescent="0.3">
      <c r="A21" s="1" t="s">
        <v>3</v>
      </c>
      <c r="B21" s="13">
        <v>17</v>
      </c>
      <c r="C21" s="13">
        <v>20</v>
      </c>
      <c r="D21" s="13">
        <v>242</v>
      </c>
      <c r="E21" s="97">
        <v>32.700000000000003</v>
      </c>
      <c r="F21" s="13">
        <v>60</v>
      </c>
      <c r="G21" s="13">
        <f t="shared" ref="G21:G32" si="7">ROUND(E21*F21 %,2)</f>
        <v>19.62</v>
      </c>
      <c r="H21" s="15">
        <f t="shared" ref="H21:H32" si="8">D21*G21</f>
        <v>4748.04</v>
      </c>
      <c r="I21" s="15">
        <f>H20</f>
        <v>5591.7000000000007</v>
      </c>
      <c r="J21" s="208"/>
    </row>
    <row r="22" spans="1:10" x14ac:dyDescent="0.3">
      <c r="A22" s="1" t="s">
        <v>4</v>
      </c>
      <c r="B22" s="13">
        <v>19</v>
      </c>
      <c r="C22" s="13">
        <v>21</v>
      </c>
      <c r="D22" s="13">
        <v>277</v>
      </c>
      <c r="E22" s="97">
        <v>32.700000000000003</v>
      </c>
      <c r="F22" s="13">
        <v>60</v>
      </c>
      <c r="G22" s="13">
        <f t="shared" si="7"/>
        <v>19.62</v>
      </c>
      <c r="H22" s="15">
        <f t="shared" si="8"/>
        <v>5434.7400000000007</v>
      </c>
      <c r="I22" s="15">
        <f t="shared" ref="I22" si="9">H21</f>
        <v>4748.04</v>
      </c>
      <c r="J22" s="208"/>
    </row>
    <row r="23" spans="1:10" x14ac:dyDescent="0.3">
      <c r="A23" s="1" t="s">
        <v>5</v>
      </c>
      <c r="B23" s="13">
        <v>22</v>
      </c>
      <c r="C23" s="13">
        <v>20</v>
      </c>
      <c r="D23" s="13">
        <v>300</v>
      </c>
      <c r="E23" s="97">
        <v>32.700000000000003</v>
      </c>
      <c r="F23" s="13">
        <v>60</v>
      </c>
      <c r="G23" s="13">
        <f t="shared" si="7"/>
        <v>19.62</v>
      </c>
      <c r="H23" s="15">
        <f t="shared" si="8"/>
        <v>5886</v>
      </c>
      <c r="I23" s="15">
        <f>H22</f>
        <v>5434.7400000000007</v>
      </c>
      <c r="J23" s="208"/>
    </row>
    <row r="24" spans="1:10" x14ac:dyDescent="0.3">
      <c r="A24" s="1" t="s">
        <v>187</v>
      </c>
      <c r="B24" s="109">
        <v>19</v>
      </c>
      <c r="C24" s="13">
        <v>3</v>
      </c>
      <c r="D24" s="109">
        <v>49</v>
      </c>
      <c r="E24" s="97">
        <v>32.700000000000003</v>
      </c>
      <c r="F24" s="13">
        <v>60</v>
      </c>
      <c r="G24" s="13">
        <f t="shared" si="7"/>
        <v>19.62</v>
      </c>
      <c r="H24" s="15">
        <f t="shared" si="8"/>
        <v>961.38</v>
      </c>
      <c r="I24" s="15"/>
      <c r="J24" s="208"/>
    </row>
    <row r="25" spans="1:10" x14ac:dyDescent="0.3">
      <c r="A25" s="1" t="s">
        <v>188</v>
      </c>
      <c r="B25" s="109">
        <v>21</v>
      </c>
      <c r="C25" s="13">
        <v>17</v>
      </c>
      <c r="D25" s="109">
        <v>210</v>
      </c>
      <c r="E25" s="97">
        <v>32.700000000000003</v>
      </c>
      <c r="F25" s="13">
        <v>40</v>
      </c>
      <c r="G25" s="13">
        <f t="shared" si="7"/>
        <v>13.08</v>
      </c>
      <c r="H25" s="15">
        <f t="shared" si="8"/>
        <v>2746.8</v>
      </c>
      <c r="I25" s="15">
        <f>H23</f>
        <v>5886</v>
      </c>
      <c r="J25" s="208"/>
    </row>
    <row r="26" spans="1:10" x14ac:dyDescent="0.3">
      <c r="A26" s="1" t="s">
        <v>7</v>
      </c>
      <c r="B26" s="109">
        <v>21</v>
      </c>
      <c r="C26" s="13">
        <v>19</v>
      </c>
      <c r="D26" s="109">
        <v>270</v>
      </c>
      <c r="E26" s="97">
        <v>32.700000000000003</v>
      </c>
      <c r="F26" s="13">
        <v>40</v>
      </c>
      <c r="G26" s="13">
        <f t="shared" si="7"/>
        <v>13.08</v>
      </c>
      <c r="H26" s="15">
        <f t="shared" si="8"/>
        <v>3531.6</v>
      </c>
      <c r="I26" s="15">
        <f>H25+H24</f>
        <v>3708.1800000000003</v>
      </c>
      <c r="J26" s="208"/>
    </row>
    <row r="27" spans="1:10" x14ac:dyDescent="0.3">
      <c r="A27" s="1" t="s">
        <v>8</v>
      </c>
      <c r="B27" s="109">
        <v>21</v>
      </c>
      <c r="C27" s="13">
        <v>23</v>
      </c>
      <c r="D27" s="109">
        <v>332</v>
      </c>
      <c r="E27" s="97">
        <v>32.700000000000003</v>
      </c>
      <c r="F27" s="13">
        <v>40</v>
      </c>
      <c r="G27" s="13">
        <f t="shared" si="7"/>
        <v>13.08</v>
      </c>
      <c r="H27" s="15">
        <f t="shared" si="8"/>
        <v>4342.5600000000004</v>
      </c>
      <c r="I27" s="15">
        <f>H26</f>
        <v>3531.6</v>
      </c>
      <c r="J27" s="209"/>
    </row>
    <row r="28" spans="1:10" x14ac:dyDescent="0.3">
      <c r="A28" s="1" t="s">
        <v>9</v>
      </c>
      <c r="B28" s="109">
        <v>20</v>
      </c>
      <c r="C28" s="13">
        <v>21</v>
      </c>
      <c r="D28" s="143">
        <v>272</v>
      </c>
      <c r="E28" s="97">
        <v>32.700000000000003</v>
      </c>
      <c r="F28" s="13">
        <v>40</v>
      </c>
      <c r="G28" s="13">
        <f t="shared" si="7"/>
        <v>13.08</v>
      </c>
      <c r="H28" s="15">
        <f t="shared" si="8"/>
        <v>3557.76</v>
      </c>
      <c r="I28" s="15">
        <f t="shared" ref="I28:I30" si="10">H27</f>
        <v>4342.5600000000004</v>
      </c>
      <c r="J28" s="207" t="s">
        <v>20</v>
      </c>
    </row>
    <row r="29" spans="1:10" x14ac:dyDescent="0.3">
      <c r="A29" s="1" t="s">
        <v>10</v>
      </c>
      <c r="B29" s="109">
        <v>20</v>
      </c>
      <c r="C29" s="13">
        <v>22</v>
      </c>
      <c r="D29" s="143">
        <v>272</v>
      </c>
      <c r="E29" s="97">
        <v>32.700000000000003</v>
      </c>
      <c r="F29" s="13">
        <v>40</v>
      </c>
      <c r="G29" s="13">
        <f t="shared" si="7"/>
        <v>13.08</v>
      </c>
      <c r="H29" s="15">
        <f t="shared" si="8"/>
        <v>3557.76</v>
      </c>
      <c r="I29" s="15">
        <f t="shared" si="10"/>
        <v>3557.76</v>
      </c>
      <c r="J29" s="208"/>
    </row>
    <row r="30" spans="1:10" x14ac:dyDescent="0.3">
      <c r="A30" s="1" t="s">
        <v>11</v>
      </c>
      <c r="B30" s="109">
        <v>20</v>
      </c>
      <c r="C30" s="13">
        <v>23</v>
      </c>
      <c r="D30" s="143">
        <v>272</v>
      </c>
      <c r="E30" s="97">
        <v>32.700000000000003</v>
      </c>
      <c r="F30" s="13">
        <v>40</v>
      </c>
      <c r="G30" s="13">
        <f t="shared" si="7"/>
        <v>13.08</v>
      </c>
      <c r="H30" s="15">
        <f t="shared" si="8"/>
        <v>3557.76</v>
      </c>
      <c r="I30" s="15">
        <f t="shared" si="10"/>
        <v>3557.76</v>
      </c>
      <c r="J30" s="208"/>
    </row>
    <row r="31" spans="1:10" x14ac:dyDescent="0.3">
      <c r="A31" s="1" t="s">
        <v>34</v>
      </c>
      <c r="B31" s="109">
        <v>20</v>
      </c>
      <c r="C31" s="13">
        <v>19</v>
      </c>
      <c r="D31" s="143">
        <v>272</v>
      </c>
      <c r="E31" s="97">
        <v>32.700000000000003</v>
      </c>
      <c r="F31" s="13">
        <v>40</v>
      </c>
      <c r="G31" s="13">
        <f t="shared" si="7"/>
        <v>13.08</v>
      </c>
      <c r="H31" s="15">
        <f t="shared" si="8"/>
        <v>3557.76</v>
      </c>
      <c r="I31" s="20">
        <f>H30</f>
        <v>3557.76</v>
      </c>
      <c r="J31" s="208"/>
    </row>
    <row r="32" spans="1:10" x14ac:dyDescent="0.3">
      <c r="A32" s="1" t="s">
        <v>13</v>
      </c>
      <c r="B32" s="109">
        <v>20</v>
      </c>
      <c r="C32" s="13">
        <v>19</v>
      </c>
      <c r="D32" s="143">
        <v>272</v>
      </c>
      <c r="E32" s="97">
        <v>32.700000000000003</v>
      </c>
      <c r="F32" s="13">
        <v>40</v>
      </c>
      <c r="G32" s="13">
        <f t="shared" si="7"/>
        <v>13.08</v>
      </c>
      <c r="H32" s="15">
        <f t="shared" si="8"/>
        <v>3557.76</v>
      </c>
      <c r="I32" s="15">
        <f>H31</f>
        <v>3557.76</v>
      </c>
      <c r="J32" s="209"/>
    </row>
    <row r="33" spans="1:10" x14ac:dyDescent="0.3">
      <c r="A33" s="1" t="s">
        <v>14</v>
      </c>
      <c r="B33" s="18" t="s">
        <v>18</v>
      </c>
      <c r="C33" s="18">
        <f>SUM(C20:C32)</f>
        <v>249</v>
      </c>
      <c r="D33" s="79">
        <f>SUM(D20:D32)</f>
        <v>3325</v>
      </c>
      <c r="E33" s="18" t="s">
        <v>18</v>
      </c>
      <c r="F33" s="18" t="s">
        <v>18</v>
      </c>
      <c r="G33" s="21"/>
      <c r="H33" s="5">
        <f>SUM(H20:H32)</f>
        <v>51031.62000000001</v>
      </c>
      <c r="I33" s="5">
        <f>SUM(I20:I32)</f>
        <v>52673.160000000011</v>
      </c>
      <c r="J33" s="1"/>
    </row>
    <row r="34" spans="1:10" x14ac:dyDescent="0.3">
      <c r="A34" t="s">
        <v>261</v>
      </c>
    </row>
    <row r="35" spans="1:10" x14ac:dyDescent="0.3">
      <c r="B35" s="191" t="s">
        <v>26</v>
      </c>
      <c r="C35" s="191"/>
      <c r="D35" s="191"/>
      <c r="E35" s="191"/>
      <c r="F35" s="191"/>
      <c r="G35" s="191"/>
      <c r="H35" s="191"/>
      <c r="I35" s="191"/>
      <c r="J35" s="191"/>
    </row>
    <row r="36" spans="1:10" ht="57.6" x14ac:dyDescent="0.3">
      <c r="A36" s="2" t="s">
        <v>186</v>
      </c>
      <c r="B36" s="7" t="s">
        <v>15</v>
      </c>
      <c r="C36" s="7" t="s">
        <v>21</v>
      </c>
      <c r="D36" s="4" t="s">
        <v>197</v>
      </c>
      <c r="E36" s="7" t="s">
        <v>157</v>
      </c>
      <c r="F36" s="7" t="s">
        <v>30</v>
      </c>
      <c r="G36" s="7" t="s">
        <v>149</v>
      </c>
      <c r="H36" s="7" t="s">
        <v>155</v>
      </c>
      <c r="I36" s="4" t="s">
        <v>156</v>
      </c>
      <c r="J36" s="54" t="s">
        <v>20</v>
      </c>
    </row>
    <row r="37" spans="1:10" x14ac:dyDescent="0.3">
      <c r="A37" s="1" t="s">
        <v>2</v>
      </c>
      <c r="B37" s="13">
        <v>20</v>
      </c>
      <c r="C37" s="13">
        <v>21</v>
      </c>
      <c r="D37" s="13">
        <v>272</v>
      </c>
      <c r="E37" s="97">
        <v>32.700000000000003</v>
      </c>
      <c r="F37" s="13">
        <v>40</v>
      </c>
      <c r="G37" s="13">
        <f t="shared" ref="G37" si="11">ROUND(E37*F37 %,2)</f>
        <v>13.08</v>
      </c>
      <c r="H37" s="15">
        <f t="shared" ref="H37" si="12">D37*G37</f>
        <v>3557.76</v>
      </c>
      <c r="I37" s="15">
        <f>H32</f>
        <v>3557.76</v>
      </c>
      <c r="J37" s="207" t="s">
        <v>20</v>
      </c>
    </row>
    <row r="38" spans="1:10" x14ac:dyDescent="0.3">
      <c r="A38" s="1" t="s">
        <v>3</v>
      </c>
      <c r="B38" s="109">
        <v>20</v>
      </c>
      <c r="C38" s="13">
        <v>20</v>
      </c>
      <c r="D38" s="146">
        <v>272</v>
      </c>
      <c r="E38" s="97">
        <v>32.700000000000003</v>
      </c>
      <c r="F38" s="13">
        <v>40</v>
      </c>
      <c r="G38" s="13">
        <f t="shared" ref="G38:G49" si="13">ROUND(E38*F38 %,2)</f>
        <v>13.08</v>
      </c>
      <c r="H38" s="15">
        <f t="shared" ref="H38:H49" si="14">D38*G38</f>
        <v>3557.76</v>
      </c>
      <c r="I38" s="15">
        <f>H37</f>
        <v>3557.76</v>
      </c>
      <c r="J38" s="208"/>
    </row>
    <row r="39" spans="1:10" x14ac:dyDescent="0.3">
      <c r="A39" s="1" t="s">
        <v>4</v>
      </c>
      <c r="B39" s="109">
        <v>20</v>
      </c>
      <c r="C39" s="13">
        <v>22</v>
      </c>
      <c r="D39" s="146">
        <v>272</v>
      </c>
      <c r="E39" s="97">
        <v>32.700000000000003</v>
      </c>
      <c r="F39" s="13">
        <v>40</v>
      </c>
      <c r="G39" s="13">
        <f t="shared" si="13"/>
        <v>13.08</v>
      </c>
      <c r="H39" s="15">
        <f t="shared" si="14"/>
        <v>3557.76</v>
      </c>
      <c r="I39" s="15">
        <f t="shared" ref="I39" si="15">H38</f>
        <v>3557.76</v>
      </c>
      <c r="J39" s="208"/>
    </row>
    <row r="40" spans="1:10" x14ac:dyDescent="0.3">
      <c r="A40" s="1" t="s">
        <v>5</v>
      </c>
      <c r="B40" s="109">
        <v>20</v>
      </c>
      <c r="C40" s="13">
        <v>21</v>
      </c>
      <c r="D40" s="146">
        <v>272</v>
      </c>
      <c r="E40" s="97">
        <v>32.700000000000003</v>
      </c>
      <c r="F40" s="13">
        <v>40</v>
      </c>
      <c r="G40" s="13">
        <f t="shared" si="13"/>
        <v>13.08</v>
      </c>
      <c r="H40" s="15">
        <f t="shared" si="14"/>
        <v>3557.76</v>
      </c>
      <c r="I40" s="15">
        <f>H39</f>
        <v>3557.76</v>
      </c>
      <c r="J40" s="208"/>
    </row>
    <row r="41" spans="1:10" x14ac:dyDescent="0.3">
      <c r="A41" s="1" t="s">
        <v>187</v>
      </c>
      <c r="B41" s="109">
        <v>20</v>
      </c>
      <c r="C41" s="13">
        <v>4</v>
      </c>
      <c r="D41" s="13">
        <v>58</v>
      </c>
      <c r="E41" s="97">
        <v>32.700000000000003</v>
      </c>
      <c r="F41" s="13">
        <v>40</v>
      </c>
      <c r="G41" s="13">
        <f t="shared" si="13"/>
        <v>13.08</v>
      </c>
      <c r="H41" s="15">
        <f t="shared" si="14"/>
        <v>758.64</v>
      </c>
      <c r="I41" s="15"/>
      <c r="J41" s="208"/>
    </row>
    <row r="42" spans="1:10" x14ac:dyDescent="0.3">
      <c r="A42" s="1" t="s">
        <v>188</v>
      </c>
      <c r="B42" s="109">
        <v>20</v>
      </c>
      <c r="C42" s="13">
        <v>15</v>
      </c>
      <c r="D42" s="13">
        <v>215</v>
      </c>
      <c r="E42" s="97">
        <v>32.700000000000003</v>
      </c>
      <c r="F42" s="13">
        <v>40</v>
      </c>
      <c r="G42" s="13">
        <f t="shared" si="13"/>
        <v>13.08</v>
      </c>
      <c r="H42" s="15">
        <f t="shared" si="14"/>
        <v>2812.2</v>
      </c>
      <c r="I42" s="15">
        <f>H40</f>
        <v>3557.76</v>
      </c>
      <c r="J42" s="208"/>
    </row>
    <row r="43" spans="1:10" x14ac:dyDescent="0.3">
      <c r="A43" s="1" t="s">
        <v>7</v>
      </c>
      <c r="B43" s="109">
        <v>20</v>
      </c>
      <c r="C43" s="13">
        <v>20</v>
      </c>
      <c r="D43" s="13">
        <v>272</v>
      </c>
      <c r="E43" s="97">
        <v>32.700000000000003</v>
      </c>
      <c r="F43" s="13">
        <v>20</v>
      </c>
      <c r="G43" s="13">
        <f t="shared" si="13"/>
        <v>6.54</v>
      </c>
      <c r="H43" s="15">
        <f t="shared" si="14"/>
        <v>1778.88</v>
      </c>
      <c r="I43" s="15">
        <f>H42+H41</f>
        <v>3570.8399999999997</v>
      </c>
      <c r="J43" s="208"/>
    </row>
    <row r="44" spans="1:10" x14ac:dyDescent="0.3">
      <c r="A44" s="1" t="s">
        <v>8</v>
      </c>
      <c r="B44" s="109">
        <v>20</v>
      </c>
      <c r="C44" s="13">
        <v>23</v>
      </c>
      <c r="D44" s="146">
        <v>272</v>
      </c>
      <c r="E44" s="97">
        <v>32.700000000000003</v>
      </c>
      <c r="F44" s="13">
        <v>20</v>
      </c>
      <c r="G44" s="13">
        <f t="shared" si="13"/>
        <v>6.54</v>
      </c>
      <c r="H44" s="15">
        <f t="shared" si="14"/>
        <v>1778.88</v>
      </c>
      <c r="I44" s="15">
        <f>H43</f>
        <v>1778.88</v>
      </c>
      <c r="J44" s="208"/>
    </row>
    <row r="45" spans="1:10" x14ac:dyDescent="0.3">
      <c r="A45" s="1" t="s">
        <v>9</v>
      </c>
      <c r="B45" s="109">
        <v>20</v>
      </c>
      <c r="C45" s="13">
        <v>21</v>
      </c>
      <c r="D45" s="146">
        <v>272</v>
      </c>
      <c r="E45" s="97">
        <v>32.700000000000003</v>
      </c>
      <c r="F45" s="13">
        <v>20</v>
      </c>
      <c r="G45" s="13">
        <f t="shared" si="13"/>
        <v>6.54</v>
      </c>
      <c r="H45" s="15">
        <f t="shared" si="14"/>
        <v>1778.88</v>
      </c>
      <c r="I45" s="15">
        <f t="shared" ref="I45:I47" si="16">H44</f>
        <v>1778.88</v>
      </c>
      <c r="J45" s="208"/>
    </row>
    <row r="46" spans="1:10" x14ac:dyDescent="0.3">
      <c r="A46" s="1" t="s">
        <v>10</v>
      </c>
      <c r="B46" s="109">
        <v>20</v>
      </c>
      <c r="C46" s="13">
        <v>22</v>
      </c>
      <c r="D46" s="146">
        <v>272</v>
      </c>
      <c r="E46" s="97">
        <v>32.700000000000003</v>
      </c>
      <c r="F46" s="13">
        <v>20</v>
      </c>
      <c r="G46" s="13">
        <f t="shared" si="13"/>
        <v>6.54</v>
      </c>
      <c r="H46" s="15">
        <f t="shared" si="14"/>
        <v>1778.88</v>
      </c>
      <c r="I46" s="15">
        <f t="shared" si="16"/>
        <v>1778.88</v>
      </c>
      <c r="J46" s="208"/>
    </row>
    <row r="47" spans="1:10" x14ac:dyDescent="0.3">
      <c r="A47" s="1" t="s">
        <v>11</v>
      </c>
      <c r="B47" s="109">
        <v>20</v>
      </c>
      <c r="C47" s="13">
        <v>22</v>
      </c>
      <c r="D47" s="146">
        <v>272</v>
      </c>
      <c r="E47" s="97">
        <v>32.700000000000003</v>
      </c>
      <c r="F47" s="13">
        <v>20</v>
      </c>
      <c r="G47" s="13">
        <f t="shared" si="13"/>
        <v>6.54</v>
      </c>
      <c r="H47" s="15">
        <f t="shared" si="14"/>
        <v>1778.88</v>
      </c>
      <c r="I47" s="15">
        <f t="shared" si="16"/>
        <v>1778.88</v>
      </c>
      <c r="J47" s="208"/>
    </row>
    <row r="48" spans="1:10" x14ac:dyDescent="0.3">
      <c r="A48" s="1" t="s">
        <v>34</v>
      </c>
      <c r="B48" s="109">
        <v>20</v>
      </c>
      <c r="C48" s="13">
        <v>20</v>
      </c>
      <c r="D48" s="146">
        <v>272</v>
      </c>
      <c r="E48" s="97">
        <v>32.700000000000003</v>
      </c>
      <c r="F48" s="13">
        <v>20</v>
      </c>
      <c r="G48" s="13">
        <f t="shared" si="13"/>
        <v>6.54</v>
      </c>
      <c r="H48" s="15">
        <f t="shared" si="14"/>
        <v>1778.88</v>
      </c>
      <c r="I48" s="20">
        <f>H47</f>
        <v>1778.88</v>
      </c>
      <c r="J48" s="208"/>
    </row>
    <row r="49" spans="1:10" x14ac:dyDescent="0.3">
      <c r="A49" s="1" t="s">
        <v>13</v>
      </c>
      <c r="B49" s="109">
        <v>20</v>
      </c>
      <c r="C49" s="13">
        <v>20</v>
      </c>
      <c r="D49" s="146">
        <v>272</v>
      </c>
      <c r="E49" s="97">
        <v>32.700000000000003</v>
      </c>
      <c r="F49" s="13">
        <v>20</v>
      </c>
      <c r="G49" s="13">
        <f t="shared" si="13"/>
        <v>6.54</v>
      </c>
      <c r="H49" s="15">
        <f t="shared" si="14"/>
        <v>1778.88</v>
      </c>
      <c r="I49" s="15">
        <f>H48</f>
        <v>1778.88</v>
      </c>
      <c r="J49" s="209"/>
    </row>
    <row r="50" spans="1:10" x14ac:dyDescent="0.3">
      <c r="A50" s="1" t="s">
        <v>14</v>
      </c>
      <c r="B50" s="18" t="s">
        <v>18</v>
      </c>
      <c r="C50" s="18">
        <f>SUM(C37:C49)</f>
        <v>251</v>
      </c>
      <c r="D50" s="79">
        <f>SUM(D37:D49)</f>
        <v>3265</v>
      </c>
      <c r="E50" s="18" t="s">
        <v>18</v>
      </c>
      <c r="F50" s="18" t="s">
        <v>18</v>
      </c>
      <c r="G50" s="21" t="s">
        <v>18</v>
      </c>
      <c r="H50" s="5">
        <f>SUM(H37:H49)</f>
        <v>30254.040000000008</v>
      </c>
      <c r="I50" s="5">
        <f>SUM(I37:I49)</f>
        <v>32032.920000000009</v>
      </c>
      <c r="J50" s="1"/>
    </row>
    <row r="51" spans="1:10" x14ac:dyDescent="0.3">
      <c r="A51" t="s">
        <v>198</v>
      </c>
    </row>
    <row r="52" spans="1:10" x14ac:dyDescent="0.3">
      <c r="B52" s="191" t="s">
        <v>32</v>
      </c>
      <c r="C52" s="191"/>
      <c r="D52" s="191"/>
      <c r="E52" s="191"/>
      <c r="F52" s="191"/>
      <c r="G52" s="191"/>
      <c r="H52" s="191"/>
      <c r="I52" s="191"/>
      <c r="J52" s="191"/>
    </row>
    <row r="53" spans="1:10" ht="57.6" x14ac:dyDescent="0.3">
      <c r="A53" s="2" t="s">
        <v>186</v>
      </c>
      <c r="B53" s="7" t="s">
        <v>15</v>
      </c>
      <c r="C53" s="7" t="s">
        <v>21</v>
      </c>
      <c r="D53" s="4" t="s">
        <v>197</v>
      </c>
      <c r="E53" s="7" t="s">
        <v>157</v>
      </c>
      <c r="F53" s="7" t="s">
        <v>42</v>
      </c>
      <c r="G53" s="7" t="s">
        <v>149</v>
      </c>
      <c r="H53" s="7" t="s">
        <v>155</v>
      </c>
      <c r="I53" s="4" t="s">
        <v>156</v>
      </c>
      <c r="J53" s="54" t="s">
        <v>20</v>
      </c>
    </row>
    <row r="54" spans="1:10" x14ac:dyDescent="0.3">
      <c r="A54" s="1" t="s">
        <v>2</v>
      </c>
      <c r="B54" s="13">
        <v>20</v>
      </c>
      <c r="C54" s="13">
        <v>20</v>
      </c>
      <c r="D54" s="13">
        <v>272</v>
      </c>
      <c r="E54" s="97">
        <v>32.700000000000003</v>
      </c>
      <c r="F54" s="13">
        <v>20</v>
      </c>
      <c r="G54" s="13">
        <f t="shared" ref="G54" si="17">ROUND(E54*F54 %,2)</f>
        <v>6.54</v>
      </c>
      <c r="H54" s="15">
        <f t="shared" ref="H54" si="18">D54*G54</f>
        <v>1778.88</v>
      </c>
      <c r="I54" s="15">
        <f>H49</f>
        <v>1778.88</v>
      </c>
      <c r="J54" s="236" t="s">
        <v>20</v>
      </c>
    </row>
    <row r="55" spans="1:10" x14ac:dyDescent="0.3">
      <c r="A55" s="1" t="s">
        <v>3</v>
      </c>
      <c r="B55" s="109">
        <v>20</v>
      </c>
      <c r="C55" s="13">
        <v>20</v>
      </c>
      <c r="D55" s="146">
        <v>272</v>
      </c>
      <c r="E55" s="97">
        <v>32.700000000000003</v>
      </c>
      <c r="F55" s="13">
        <v>20</v>
      </c>
      <c r="G55" s="13">
        <f t="shared" ref="G55:G58" si="19">ROUND(E55*F55 %,2)</f>
        <v>6.54</v>
      </c>
      <c r="H55" s="15">
        <f t="shared" ref="H55:H58" si="20">D55*G55</f>
        <v>1778.88</v>
      </c>
      <c r="I55" s="15">
        <f>H54</f>
        <v>1778.88</v>
      </c>
      <c r="J55" s="236"/>
    </row>
    <row r="56" spans="1:10" x14ac:dyDescent="0.3">
      <c r="A56" s="1" t="s">
        <v>4</v>
      </c>
      <c r="B56" s="109">
        <v>20</v>
      </c>
      <c r="C56" s="13">
        <v>21</v>
      </c>
      <c r="D56" s="146">
        <v>272</v>
      </c>
      <c r="E56" s="97">
        <v>32.700000000000003</v>
      </c>
      <c r="F56" s="13">
        <v>20</v>
      </c>
      <c r="G56" s="13">
        <f t="shared" si="19"/>
        <v>6.54</v>
      </c>
      <c r="H56" s="15">
        <f t="shared" si="20"/>
        <v>1778.88</v>
      </c>
      <c r="I56" s="15">
        <f t="shared" ref="I56:I59" si="21">H55</f>
        <v>1778.88</v>
      </c>
      <c r="J56" s="236"/>
    </row>
    <row r="57" spans="1:10" x14ac:dyDescent="0.3">
      <c r="A57" s="1" t="s">
        <v>5</v>
      </c>
      <c r="B57" s="109">
        <v>20</v>
      </c>
      <c r="C57" s="13">
        <v>22</v>
      </c>
      <c r="D57" s="146">
        <v>272</v>
      </c>
      <c r="E57" s="97">
        <v>32.700000000000003</v>
      </c>
      <c r="F57" s="13">
        <v>20</v>
      </c>
      <c r="G57" s="13">
        <f t="shared" si="19"/>
        <v>6.54</v>
      </c>
      <c r="H57" s="15">
        <f t="shared" si="20"/>
        <v>1778.88</v>
      </c>
      <c r="I57" s="15">
        <f t="shared" si="21"/>
        <v>1778.88</v>
      </c>
      <c r="J57" s="236"/>
    </row>
    <row r="58" spans="1:10" x14ac:dyDescent="0.3">
      <c r="A58" s="1" t="s">
        <v>187</v>
      </c>
      <c r="B58" s="109">
        <v>20</v>
      </c>
      <c r="C58" s="13">
        <v>4</v>
      </c>
      <c r="D58" s="13">
        <v>54</v>
      </c>
      <c r="E58" s="97">
        <v>32.700000000000003</v>
      </c>
      <c r="F58" s="13">
        <v>20</v>
      </c>
      <c r="G58" s="13">
        <f t="shared" si="19"/>
        <v>6.54</v>
      </c>
      <c r="H58" s="15">
        <f t="shared" si="20"/>
        <v>353.16</v>
      </c>
      <c r="I58" s="15">
        <f t="shared" si="21"/>
        <v>1778.88</v>
      </c>
      <c r="J58" s="236"/>
    </row>
    <row r="59" spans="1:10" x14ac:dyDescent="0.3">
      <c r="A59" s="1" t="s">
        <v>7</v>
      </c>
      <c r="B59" s="13"/>
      <c r="C59" s="13"/>
      <c r="D59" s="13">
        <f t="shared" ref="D59:D65" si="22">B59*C59</f>
        <v>0</v>
      </c>
      <c r="E59" s="13"/>
      <c r="F59" s="13"/>
      <c r="G59" s="13"/>
      <c r="H59" s="15"/>
      <c r="I59" s="15">
        <f t="shared" si="21"/>
        <v>353.16</v>
      </c>
      <c r="J59" s="236"/>
    </row>
    <row r="60" spans="1:10" x14ac:dyDescent="0.3">
      <c r="A60" s="1" t="s">
        <v>8</v>
      </c>
      <c r="B60" s="13"/>
      <c r="C60" s="13"/>
      <c r="D60" s="13">
        <f t="shared" si="22"/>
        <v>0</v>
      </c>
      <c r="E60" s="13"/>
      <c r="F60" s="13"/>
      <c r="G60" s="13"/>
      <c r="H60" s="15"/>
      <c r="I60" s="15">
        <f>H59</f>
        <v>0</v>
      </c>
      <c r="J60" s="81"/>
    </row>
    <row r="61" spans="1:10" x14ac:dyDescent="0.3">
      <c r="A61" s="1" t="s">
        <v>9</v>
      </c>
      <c r="B61" s="13"/>
      <c r="C61" s="13"/>
      <c r="D61" s="13">
        <f t="shared" si="22"/>
        <v>0</v>
      </c>
      <c r="E61" s="13"/>
      <c r="F61" s="13"/>
      <c r="G61" s="13"/>
      <c r="H61" s="15"/>
      <c r="I61" s="15">
        <f t="shared" ref="I61:I63" si="23">H60</f>
        <v>0</v>
      </c>
      <c r="J61" s="81"/>
    </row>
    <row r="62" spans="1:10" x14ac:dyDescent="0.3">
      <c r="A62" s="1" t="s">
        <v>10</v>
      </c>
      <c r="B62" s="13"/>
      <c r="C62" s="13"/>
      <c r="D62" s="13">
        <f t="shared" si="22"/>
        <v>0</v>
      </c>
      <c r="E62" s="13"/>
      <c r="F62" s="13"/>
      <c r="G62" s="13"/>
      <c r="H62" s="15"/>
      <c r="I62" s="15">
        <f t="shared" si="23"/>
        <v>0</v>
      </c>
      <c r="J62" s="81"/>
    </row>
    <row r="63" spans="1:10" x14ac:dyDescent="0.3">
      <c r="A63" s="1" t="s">
        <v>11</v>
      </c>
      <c r="B63" s="13"/>
      <c r="C63" s="13"/>
      <c r="D63" s="13">
        <f t="shared" si="22"/>
        <v>0</v>
      </c>
      <c r="E63" s="13"/>
      <c r="F63" s="13"/>
      <c r="G63" s="13"/>
      <c r="H63" s="15"/>
      <c r="I63" s="15">
        <f t="shared" si="23"/>
        <v>0</v>
      </c>
      <c r="J63" s="81"/>
    </row>
    <row r="64" spans="1:10" x14ac:dyDescent="0.3">
      <c r="A64" s="1" t="s">
        <v>34</v>
      </c>
      <c r="B64" s="13"/>
      <c r="C64" s="13"/>
      <c r="D64" s="13">
        <f t="shared" si="22"/>
        <v>0</v>
      </c>
      <c r="E64" s="13"/>
      <c r="F64" s="13"/>
      <c r="G64" s="13"/>
      <c r="H64" s="15"/>
      <c r="I64" s="20">
        <f>H63</f>
        <v>0</v>
      </c>
      <c r="J64" s="81"/>
    </row>
    <row r="65" spans="1:10" x14ac:dyDescent="0.3">
      <c r="A65" s="1" t="s">
        <v>13</v>
      </c>
      <c r="B65" s="13"/>
      <c r="C65" s="13"/>
      <c r="D65" s="13">
        <f t="shared" si="22"/>
        <v>0</v>
      </c>
      <c r="E65" s="13"/>
      <c r="F65" s="13"/>
      <c r="G65" s="13"/>
      <c r="H65" s="15"/>
      <c r="I65" s="15">
        <f>H64</f>
        <v>0</v>
      </c>
      <c r="J65" s="82"/>
    </row>
    <row r="66" spans="1:10" x14ac:dyDescent="0.3">
      <c r="A66" s="1" t="s">
        <v>14</v>
      </c>
      <c r="B66" s="18" t="s">
        <v>18</v>
      </c>
      <c r="C66" s="18">
        <f>SUM(C54:C65)</f>
        <v>87</v>
      </c>
      <c r="D66" s="79">
        <f>SUM(D54:D65)</f>
        <v>1142</v>
      </c>
      <c r="E66" s="18" t="s">
        <v>18</v>
      </c>
      <c r="F66" s="18" t="s">
        <v>18</v>
      </c>
      <c r="G66" s="21"/>
      <c r="H66" s="5">
        <f>SUM(H54:H65)</f>
        <v>7468.68</v>
      </c>
      <c r="I66" s="5">
        <f>SUM(I54:I65)</f>
        <v>9247.5600000000013</v>
      </c>
      <c r="J66" s="1"/>
    </row>
  </sheetData>
  <mergeCells count="9">
    <mergeCell ref="J54:J59"/>
    <mergeCell ref="B2:J2"/>
    <mergeCell ref="B52:J52"/>
    <mergeCell ref="J4:J15"/>
    <mergeCell ref="B18:J18"/>
    <mergeCell ref="B35:J35"/>
    <mergeCell ref="J37:J49"/>
    <mergeCell ref="J20:J27"/>
    <mergeCell ref="J28:J32"/>
  </mergeCells>
  <pageMargins left="0.7" right="0.7" top="0.75" bottom="0.75" header="0.3" footer="0.3"/>
  <pageSetup paperSize="9" scale="74" fitToHeight="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A6F65-21FF-46BA-A25B-F651A9A2455B}">
  <sheetPr>
    <pageSetUpPr fitToPage="1"/>
  </sheetPr>
  <dimension ref="A2:M32"/>
  <sheetViews>
    <sheetView topLeftCell="A13" workbookViewId="0">
      <selection activeCell="N26" sqref="N26"/>
    </sheetView>
  </sheetViews>
  <sheetFormatPr defaultRowHeight="14.4" x14ac:dyDescent="0.3"/>
  <cols>
    <col min="1" max="1" width="18.21875" customWidth="1"/>
    <col min="4" max="4" width="10.5546875" customWidth="1"/>
    <col min="5" max="5" width="9.77734375" customWidth="1"/>
    <col min="6" max="6" width="15.21875" customWidth="1"/>
    <col min="7" max="7" width="14.5546875" customWidth="1"/>
    <col min="8" max="8" width="16.21875" customWidth="1"/>
    <col min="9" max="9" width="10.21875" customWidth="1"/>
    <col min="13" max="13" width="9.77734375" bestFit="1" customWidth="1"/>
  </cols>
  <sheetData>
    <row r="2" spans="1:13" x14ac:dyDescent="0.3">
      <c r="B2" s="191" t="s">
        <v>25</v>
      </c>
      <c r="C2" s="191"/>
      <c r="D2" s="191"/>
      <c r="E2" s="191"/>
      <c r="F2" s="191"/>
      <c r="G2" s="191"/>
      <c r="H2" s="191"/>
      <c r="I2" s="191"/>
      <c r="J2" s="191"/>
    </row>
    <row r="3" spans="1:13" ht="124.8" x14ac:dyDescent="0.3">
      <c r="A3" s="98" t="s">
        <v>189</v>
      </c>
      <c r="B3" s="7" t="s">
        <v>15</v>
      </c>
      <c r="C3" s="7" t="s">
        <v>21</v>
      </c>
      <c r="D3" s="4" t="s">
        <v>23</v>
      </c>
      <c r="E3" s="7" t="s">
        <v>157</v>
      </c>
      <c r="F3" s="7" t="s">
        <v>24</v>
      </c>
      <c r="G3" s="7" t="s">
        <v>149</v>
      </c>
      <c r="H3" s="7" t="s">
        <v>155</v>
      </c>
      <c r="I3" s="4" t="s">
        <v>156</v>
      </c>
      <c r="J3" s="54" t="s">
        <v>19</v>
      </c>
    </row>
    <row r="4" spans="1:13" s="22" customFormat="1" x14ac:dyDescent="0.3">
      <c r="A4" s="41" t="s">
        <v>2</v>
      </c>
      <c r="B4" s="42"/>
      <c r="C4" s="42"/>
      <c r="D4" s="42">
        <f>B4*C4</f>
        <v>0</v>
      </c>
      <c r="E4" s="95"/>
      <c r="F4" s="42"/>
      <c r="G4" s="42"/>
      <c r="H4" s="44">
        <f>ROUND((D4*E4)*F4 %,2)</f>
        <v>0</v>
      </c>
      <c r="I4" s="44"/>
      <c r="J4" s="207" t="s">
        <v>19</v>
      </c>
    </row>
    <row r="5" spans="1:13" s="22" customFormat="1" x14ac:dyDescent="0.3">
      <c r="A5" s="41" t="s">
        <v>3</v>
      </c>
      <c r="B5" s="42"/>
      <c r="C5" s="42"/>
      <c r="D5" s="42">
        <f t="shared" ref="D5:D10" si="0">B5*C5</f>
        <v>0</v>
      </c>
      <c r="E5" s="95"/>
      <c r="F5" s="42"/>
      <c r="G5" s="42"/>
      <c r="H5" s="44">
        <f t="shared" ref="H5:H8" si="1">ROUND((D5*E5)*F5 %,2)</f>
        <v>0</v>
      </c>
      <c r="I5" s="44">
        <f>H4</f>
        <v>0</v>
      </c>
      <c r="J5" s="208"/>
      <c r="M5" s="99"/>
    </row>
    <row r="6" spans="1:13" s="22" customFormat="1" x14ac:dyDescent="0.3">
      <c r="A6" s="41" t="s">
        <v>4</v>
      </c>
      <c r="B6" s="42"/>
      <c r="C6" s="42"/>
      <c r="D6" s="42">
        <f t="shared" si="0"/>
        <v>0</v>
      </c>
      <c r="E6" s="95"/>
      <c r="F6" s="42"/>
      <c r="G6" s="42"/>
      <c r="H6" s="44">
        <f t="shared" si="1"/>
        <v>0</v>
      </c>
      <c r="I6" s="44">
        <f t="shared" ref="I6:I9" si="2">H5</f>
        <v>0</v>
      </c>
      <c r="J6" s="208"/>
    </row>
    <row r="7" spans="1:13" s="22" customFormat="1" x14ac:dyDescent="0.3">
      <c r="A7" s="41" t="s">
        <v>5</v>
      </c>
      <c r="B7" s="42"/>
      <c r="C7" s="42"/>
      <c r="D7" s="42">
        <f t="shared" si="0"/>
        <v>0</v>
      </c>
      <c r="E7" s="95"/>
      <c r="F7" s="42"/>
      <c r="G7" s="42"/>
      <c r="H7" s="44">
        <f t="shared" si="1"/>
        <v>0</v>
      </c>
      <c r="I7" s="44">
        <f t="shared" si="2"/>
        <v>0</v>
      </c>
      <c r="J7" s="208"/>
    </row>
    <row r="8" spans="1:13" s="22" customFormat="1" x14ac:dyDescent="0.3">
      <c r="A8" s="41" t="s">
        <v>6</v>
      </c>
      <c r="B8" s="42"/>
      <c r="C8" s="42"/>
      <c r="D8" s="42">
        <f t="shared" si="0"/>
        <v>0</v>
      </c>
      <c r="E8" s="95"/>
      <c r="F8" s="42"/>
      <c r="G8" s="42"/>
      <c r="H8" s="44">
        <f t="shared" si="1"/>
        <v>0</v>
      </c>
      <c r="I8" s="44">
        <f t="shared" si="2"/>
        <v>0</v>
      </c>
      <c r="J8" s="208"/>
    </row>
    <row r="9" spans="1:13" x14ac:dyDescent="0.3">
      <c r="A9" s="1" t="s">
        <v>7</v>
      </c>
      <c r="B9" s="13"/>
      <c r="C9" s="13"/>
      <c r="D9" s="13">
        <f t="shared" si="0"/>
        <v>0</v>
      </c>
      <c r="E9" s="97"/>
      <c r="F9" s="13"/>
      <c r="G9" s="13">
        <f>ROUND(E9*F9 %,2)</f>
        <v>0</v>
      </c>
      <c r="H9" s="15">
        <f>D9*G9</f>
        <v>0</v>
      </c>
      <c r="I9" s="15">
        <f t="shared" si="2"/>
        <v>0</v>
      </c>
      <c r="J9" s="208"/>
    </row>
    <row r="10" spans="1:13" x14ac:dyDescent="0.3">
      <c r="A10" s="1" t="s">
        <v>8</v>
      </c>
      <c r="B10" s="13"/>
      <c r="C10" s="13"/>
      <c r="D10" s="13">
        <f t="shared" si="0"/>
        <v>0</v>
      </c>
      <c r="E10" s="97"/>
      <c r="F10" s="13"/>
      <c r="G10" s="13">
        <f t="shared" ref="G10:G15" si="3">ROUND(E10*F10 %,2)</f>
        <v>0</v>
      </c>
      <c r="H10" s="15">
        <f t="shared" ref="H10:H15" si="4">D10*G10</f>
        <v>0</v>
      </c>
      <c r="I10" s="15">
        <v>0</v>
      </c>
      <c r="J10" s="208"/>
    </row>
    <row r="11" spans="1:13" x14ac:dyDescent="0.3">
      <c r="A11" s="1" t="s">
        <v>9</v>
      </c>
      <c r="B11" s="13">
        <v>40</v>
      </c>
      <c r="C11" s="13">
        <v>22</v>
      </c>
      <c r="D11" s="13">
        <v>841</v>
      </c>
      <c r="E11" s="97">
        <v>13.2</v>
      </c>
      <c r="F11" s="13">
        <v>20</v>
      </c>
      <c r="G11" s="13">
        <f t="shared" si="3"/>
        <v>2.64</v>
      </c>
      <c r="H11" s="15">
        <f t="shared" si="4"/>
        <v>2220.2400000000002</v>
      </c>
      <c r="I11" s="15">
        <v>0</v>
      </c>
      <c r="J11" s="208"/>
    </row>
    <row r="12" spans="1:13" x14ac:dyDescent="0.3">
      <c r="A12" s="1" t="s">
        <v>10</v>
      </c>
      <c r="B12" s="13">
        <v>39</v>
      </c>
      <c r="C12" s="13">
        <v>21</v>
      </c>
      <c r="D12" s="13">
        <v>767</v>
      </c>
      <c r="E12" s="97">
        <v>13.2</v>
      </c>
      <c r="F12" s="13">
        <v>20</v>
      </c>
      <c r="G12" s="13">
        <f t="shared" si="3"/>
        <v>2.64</v>
      </c>
      <c r="H12" s="15">
        <f t="shared" si="4"/>
        <v>2024.88</v>
      </c>
      <c r="I12" s="15">
        <v>0</v>
      </c>
      <c r="J12" s="208"/>
    </row>
    <row r="13" spans="1:13" x14ac:dyDescent="0.3">
      <c r="A13" s="1" t="s">
        <v>11</v>
      </c>
      <c r="B13" s="13">
        <v>39</v>
      </c>
      <c r="C13" s="13">
        <v>23</v>
      </c>
      <c r="D13" s="13">
        <v>835</v>
      </c>
      <c r="E13" s="97">
        <v>13.2</v>
      </c>
      <c r="F13" s="13">
        <v>20</v>
      </c>
      <c r="G13" s="13">
        <f t="shared" si="3"/>
        <v>2.64</v>
      </c>
      <c r="H13" s="15">
        <f t="shared" si="4"/>
        <v>2204.4</v>
      </c>
      <c r="I13" s="15">
        <f>SUM(H9:H12)</f>
        <v>4245.1200000000008</v>
      </c>
      <c r="J13" s="208"/>
    </row>
    <row r="14" spans="1:13" x14ac:dyDescent="0.3">
      <c r="A14" s="1" t="s">
        <v>34</v>
      </c>
      <c r="B14" s="13">
        <v>40</v>
      </c>
      <c r="C14" s="13">
        <v>20</v>
      </c>
      <c r="D14" s="13">
        <v>699</v>
      </c>
      <c r="E14" s="97">
        <v>13.2</v>
      </c>
      <c r="F14" s="13">
        <v>20</v>
      </c>
      <c r="G14" s="13">
        <f t="shared" si="3"/>
        <v>2.64</v>
      </c>
      <c r="H14" s="15">
        <f t="shared" si="4"/>
        <v>1845.3600000000001</v>
      </c>
      <c r="I14" s="56">
        <f>H13</f>
        <v>2204.4</v>
      </c>
      <c r="J14" s="208"/>
    </row>
    <row r="15" spans="1:13" x14ac:dyDescent="0.3">
      <c r="A15" s="1" t="s">
        <v>13</v>
      </c>
      <c r="B15" s="13">
        <v>37</v>
      </c>
      <c r="C15" s="13">
        <v>18</v>
      </c>
      <c r="D15" s="13">
        <v>624</v>
      </c>
      <c r="E15" s="97">
        <v>13.2</v>
      </c>
      <c r="F15" s="13">
        <v>20</v>
      </c>
      <c r="G15" s="13">
        <f t="shared" si="3"/>
        <v>2.64</v>
      </c>
      <c r="H15" s="15">
        <f t="shared" si="4"/>
        <v>1647.3600000000001</v>
      </c>
      <c r="I15" s="15">
        <f>H14</f>
        <v>1845.3600000000001</v>
      </c>
      <c r="J15" s="209"/>
    </row>
    <row r="16" spans="1:13" x14ac:dyDescent="0.3">
      <c r="A16" s="1" t="s">
        <v>14</v>
      </c>
      <c r="B16" s="21" t="s">
        <v>18</v>
      </c>
      <c r="C16" s="21">
        <f>SUM(C4:C15)</f>
        <v>104</v>
      </c>
      <c r="D16" s="13">
        <f>SUM(D4:D15)</f>
        <v>3766</v>
      </c>
      <c r="E16" s="21" t="s">
        <v>18</v>
      </c>
      <c r="F16" s="21" t="s">
        <v>18</v>
      </c>
      <c r="G16" s="21" t="s">
        <v>18</v>
      </c>
      <c r="H16" s="5">
        <f>SUM(H4:H15)</f>
        <v>9942.2400000000016</v>
      </c>
      <c r="I16" s="5">
        <f>SUM(I4:I15)</f>
        <v>8294.880000000001</v>
      </c>
      <c r="J16" s="1"/>
    </row>
    <row r="18" spans="1:10" x14ac:dyDescent="0.3">
      <c r="B18" s="191" t="s">
        <v>0</v>
      </c>
      <c r="C18" s="191"/>
      <c r="D18" s="191"/>
      <c r="E18" s="191"/>
      <c r="F18" s="191"/>
      <c r="G18" s="191"/>
      <c r="H18" s="191"/>
      <c r="I18" s="191"/>
      <c r="J18" s="191"/>
    </row>
    <row r="19" spans="1:10" ht="124.8" x14ac:dyDescent="0.3">
      <c r="A19" s="98" t="s">
        <v>189</v>
      </c>
      <c r="B19" s="7" t="s">
        <v>15</v>
      </c>
      <c r="C19" s="7" t="s">
        <v>21</v>
      </c>
      <c r="D19" s="4" t="s">
        <v>23</v>
      </c>
      <c r="E19" s="7" t="s">
        <v>157</v>
      </c>
      <c r="F19" s="7" t="s">
        <v>29</v>
      </c>
      <c r="G19" s="7" t="s">
        <v>149</v>
      </c>
      <c r="H19" s="7" t="s">
        <v>155</v>
      </c>
      <c r="I19" s="4" t="s">
        <v>156</v>
      </c>
      <c r="J19" s="7" t="s">
        <v>192</v>
      </c>
    </row>
    <row r="20" spans="1:10" x14ac:dyDescent="0.3">
      <c r="A20" s="1" t="s">
        <v>2</v>
      </c>
      <c r="B20" s="13">
        <v>37</v>
      </c>
      <c r="C20" s="13">
        <v>22</v>
      </c>
      <c r="D20" s="13">
        <v>534</v>
      </c>
      <c r="E20" s="97">
        <v>13.2</v>
      </c>
      <c r="F20" s="13">
        <v>20</v>
      </c>
      <c r="G20" s="13">
        <f t="shared" ref="G20:G31" si="5">ROUND(E20*F20 %,2)</f>
        <v>2.64</v>
      </c>
      <c r="H20" s="15">
        <f t="shared" ref="H20:H31" si="6">D20*G20</f>
        <v>1409.76</v>
      </c>
      <c r="I20" s="15">
        <f>H15</f>
        <v>1647.3600000000001</v>
      </c>
      <c r="J20" s="207" t="s">
        <v>19</v>
      </c>
    </row>
    <row r="21" spans="1:10" x14ac:dyDescent="0.3">
      <c r="A21" s="1" t="s">
        <v>3</v>
      </c>
      <c r="B21" s="13">
        <v>37</v>
      </c>
      <c r="C21" s="13">
        <v>20</v>
      </c>
      <c r="D21" s="13">
        <v>489</v>
      </c>
      <c r="E21" s="97">
        <v>13.2</v>
      </c>
      <c r="F21" s="13">
        <v>20</v>
      </c>
      <c r="G21" s="13">
        <f t="shared" si="5"/>
        <v>2.64</v>
      </c>
      <c r="H21" s="15">
        <f t="shared" si="6"/>
        <v>1290.96</v>
      </c>
      <c r="I21" s="15">
        <f>H20</f>
        <v>1409.76</v>
      </c>
      <c r="J21" s="208"/>
    </row>
    <row r="22" spans="1:10" x14ac:dyDescent="0.3">
      <c r="A22" s="1" t="s">
        <v>4</v>
      </c>
      <c r="B22" s="13"/>
      <c r="C22" s="13"/>
      <c r="D22" s="13"/>
      <c r="E22" s="97"/>
      <c r="F22" s="13"/>
      <c r="G22" s="13">
        <f t="shared" si="5"/>
        <v>0</v>
      </c>
      <c r="H22" s="15">
        <f t="shared" si="6"/>
        <v>0</v>
      </c>
      <c r="I22" s="15">
        <f t="shared" ref="I22" si="7">H21</f>
        <v>1290.96</v>
      </c>
      <c r="J22" s="209"/>
    </row>
    <row r="23" spans="1:10" x14ac:dyDescent="0.3">
      <c r="A23" s="1" t="s">
        <v>5</v>
      </c>
      <c r="B23" s="13"/>
      <c r="C23" s="13"/>
      <c r="D23" s="13"/>
      <c r="E23" s="97"/>
      <c r="F23" s="13"/>
      <c r="G23" s="13">
        <f t="shared" si="5"/>
        <v>0</v>
      </c>
      <c r="H23" s="15">
        <f t="shared" si="6"/>
        <v>0</v>
      </c>
      <c r="I23" s="15">
        <f>H22</f>
        <v>0</v>
      </c>
      <c r="J23" s="207"/>
    </row>
    <row r="24" spans="1:10" x14ac:dyDescent="0.3">
      <c r="A24" s="1" t="s">
        <v>6</v>
      </c>
      <c r="B24" s="13"/>
      <c r="C24" s="13"/>
      <c r="D24" s="13"/>
      <c r="E24" s="97"/>
      <c r="F24" s="13"/>
      <c r="G24" s="13">
        <f t="shared" si="5"/>
        <v>0</v>
      </c>
      <c r="H24" s="15">
        <f t="shared" si="6"/>
        <v>0</v>
      </c>
      <c r="I24" s="15">
        <f>H23</f>
        <v>0</v>
      </c>
      <c r="J24" s="208"/>
    </row>
    <row r="25" spans="1:10" x14ac:dyDescent="0.3">
      <c r="A25" s="1" t="s">
        <v>7</v>
      </c>
      <c r="B25" s="13"/>
      <c r="C25" s="13"/>
      <c r="D25" s="13"/>
      <c r="E25" s="97"/>
      <c r="F25" s="13"/>
      <c r="G25" s="13">
        <f t="shared" si="5"/>
        <v>0</v>
      </c>
      <c r="H25" s="15">
        <f t="shared" si="6"/>
        <v>0</v>
      </c>
      <c r="I25" s="15">
        <f>H24</f>
        <v>0</v>
      </c>
      <c r="J25" s="208"/>
    </row>
    <row r="26" spans="1:10" x14ac:dyDescent="0.3">
      <c r="A26" s="1" t="s">
        <v>8</v>
      </c>
      <c r="B26" s="13"/>
      <c r="C26" s="13"/>
      <c r="D26" s="13"/>
      <c r="E26" s="97"/>
      <c r="F26" s="13"/>
      <c r="G26" s="13">
        <f t="shared" si="5"/>
        <v>0</v>
      </c>
      <c r="H26" s="15">
        <f t="shared" si="6"/>
        <v>0</v>
      </c>
      <c r="I26" s="15">
        <f>H25</f>
        <v>0</v>
      </c>
      <c r="J26" s="208"/>
    </row>
    <row r="27" spans="1:10" x14ac:dyDescent="0.3">
      <c r="A27" s="1" t="s">
        <v>9</v>
      </c>
      <c r="B27" s="13"/>
      <c r="C27" s="13"/>
      <c r="D27" s="13"/>
      <c r="E27" s="97"/>
      <c r="F27" s="13"/>
      <c r="G27" s="13">
        <f t="shared" si="5"/>
        <v>0</v>
      </c>
      <c r="H27" s="15">
        <f t="shared" si="6"/>
        <v>0</v>
      </c>
      <c r="I27" s="15">
        <f t="shared" ref="I27:I29" si="8">H26</f>
        <v>0</v>
      </c>
      <c r="J27" s="208"/>
    </row>
    <row r="28" spans="1:10" x14ac:dyDescent="0.3">
      <c r="A28" s="1" t="s">
        <v>10</v>
      </c>
      <c r="B28" s="13"/>
      <c r="C28" s="13"/>
      <c r="D28" s="13"/>
      <c r="E28" s="97"/>
      <c r="F28" s="13"/>
      <c r="G28" s="13">
        <f t="shared" si="5"/>
        <v>0</v>
      </c>
      <c r="H28" s="15">
        <f t="shared" si="6"/>
        <v>0</v>
      </c>
      <c r="I28" s="15">
        <f t="shared" si="8"/>
        <v>0</v>
      </c>
      <c r="J28" s="208"/>
    </row>
    <row r="29" spans="1:10" x14ac:dyDescent="0.3">
      <c r="A29" s="1" t="s">
        <v>11</v>
      </c>
      <c r="B29" s="13"/>
      <c r="C29" s="13"/>
      <c r="D29" s="13"/>
      <c r="E29" s="97"/>
      <c r="F29" s="13"/>
      <c r="G29" s="13">
        <f t="shared" si="5"/>
        <v>0</v>
      </c>
      <c r="H29" s="15">
        <f t="shared" si="6"/>
        <v>0</v>
      </c>
      <c r="I29" s="15">
        <f t="shared" si="8"/>
        <v>0</v>
      </c>
      <c r="J29" s="208"/>
    </row>
    <row r="30" spans="1:10" x14ac:dyDescent="0.3">
      <c r="A30" s="1" t="s">
        <v>34</v>
      </c>
      <c r="B30" s="13"/>
      <c r="C30" s="13"/>
      <c r="D30" s="13"/>
      <c r="E30" s="97"/>
      <c r="F30" s="13"/>
      <c r="G30" s="13">
        <f t="shared" si="5"/>
        <v>0</v>
      </c>
      <c r="H30" s="15">
        <f t="shared" si="6"/>
        <v>0</v>
      </c>
      <c r="I30" s="56">
        <f>H29</f>
        <v>0</v>
      </c>
      <c r="J30" s="208"/>
    </row>
    <row r="31" spans="1:10" x14ac:dyDescent="0.3">
      <c r="A31" s="1" t="s">
        <v>13</v>
      </c>
      <c r="B31" s="13"/>
      <c r="C31" s="13"/>
      <c r="D31" s="13"/>
      <c r="E31" s="97"/>
      <c r="F31" s="13"/>
      <c r="G31" s="13">
        <f t="shared" si="5"/>
        <v>0</v>
      </c>
      <c r="H31" s="15">
        <f t="shared" si="6"/>
        <v>0</v>
      </c>
      <c r="I31" s="15">
        <f>H30</f>
        <v>0</v>
      </c>
      <c r="J31" s="209"/>
    </row>
    <row r="32" spans="1:10" x14ac:dyDescent="0.3">
      <c r="A32" s="1" t="s">
        <v>14</v>
      </c>
      <c r="B32" s="21" t="s">
        <v>18</v>
      </c>
      <c r="C32" s="21">
        <f>SUM(C20:C31)</f>
        <v>42</v>
      </c>
      <c r="D32" s="13">
        <f>SUM(D20:D31)</f>
        <v>1023</v>
      </c>
      <c r="E32" s="21" t="s">
        <v>18</v>
      </c>
      <c r="F32" s="21" t="s">
        <v>18</v>
      </c>
      <c r="G32" s="21"/>
      <c r="H32" s="5">
        <f>SUM(H20:H31)</f>
        <v>2700.7200000000003</v>
      </c>
      <c r="I32" s="5">
        <f>SUM(I20:I31)</f>
        <v>4348.08</v>
      </c>
      <c r="J32" s="1"/>
    </row>
  </sheetData>
  <mergeCells count="5">
    <mergeCell ref="B2:J2"/>
    <mergeCell ref="J4:J15"/>
    <mergeCell ref="B18:J18"/>
    <mergeCell ref="J20:J22"/>
    <mergeCell ref="J23:J31"/>
  </mergeCells>
  <pageMargins left="0.7" right="0.7" top="0.75" bottom="0.75" header="0.3" footer="0.3"/>
  <pageSetup paperSize="9" scale="72" fitToHeight="0"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EE40-FBB9-430B-8E52-A02484A1A196}">
  <sheetPr>
    <pageSetUpPr fitToPage="1"/>
  </sheetPr>
  <dimension ref="A1:P82"/>
  <sheetViews>
    <sheetView topLeftCell="A12" workbookViewId="0">
      <selection activeCell="R26" sqref="R26"/>
    </sheetView>
  </sheetViews>
  <sheetFormatPr defaultRowHeight="14.4" x14ac:dyDescent="0.3"/>
  <cols>
    <col min="1" max="1" width="19.21875" customWidth="1"/>
    <col min="2" max="2" width="12" customWidth="1"/>
    <col min="3" max="3" width="13.44140625" customWidth="1"/>
    <col min="4" max="5" width="12" customWidth="1"/>
    <col min="6" max="6" width="12.77734375" customWidth="1"/>
    <col min="7" max="7" width="10.77734375" customWidth="1"/>
    <col min="8" max="8" width="15" customWidth="1"/>
    <col min="9" max="10" width="12" customWidth="1"/>
    <col min="11" max="11" width="15.77734375" customWidth="1"/>
    <col min="12" max="14" width="12" customWidth="1"/>
    <col min="15" max="15" width="10.5546875" customWidth="1"/>
  </cols>
  <sheetData>
    <row r="1" spans="1:16" x14ac:dyDescent="0.3">
      <c r="A1" s="102"/>
    </row>
    <row r="3" spans="1:16" x14ac:dyDescent="0.3">
      <c r="B3" s="191" t="s">
        <v>25</v>
      </c>
      <c r="C3" s="191"/>
      <c r="D3" s="191"/>
      <c r="E3" s="191"/>
      <c r="F3" s="191"/>
      <c r="G3" s="191"/>
      <c r="H3" s="191"/>
      <c r="I3" s="191"/>
      <c r="J3" s="191"/>
      <c r="K3" s="191"/>
      <c r="L3" s="191"/>
      <c r="M3" s="191"/>
      <c r="N3" s="191"/>
      <c r="O3" s="191"/>
      <c r="P3" s="191"/>
    </row>
    <row r="4" spans="1:16" ht="86.4" x14ac:dyDescent="0.3">
      <c r="A4" s="7" t="s">
        <v>190</v>
      </c>
      <c r="B4" s="7" t="s">
        <v>48</v>
      </c>
      <c r="C4" s="7" t="s">
        <v>49</v>
      </c>
      <c r="D4" s="7" t="s">
        <v>21</v>
      </c>
      <c r="E4" s="4" t="s">
        <v>159</v>
      </c>
      <c r="F4" s="4" t="s">
        <v>160</v>
      </c>
      <c r="G4" s="7" t="s">
        <v>50</v>
      </c>
      <c r="H4" s="7" t="s">
        <v>51</v>
      </c>
      <c r="I4" s="7" t="s">
        <v>24</v>
      </c>
      <c r="J4" s="7" t="s">
        <v>144</v>
      </c>
      <c r="K4" s="7" t="s">
        <v>145</v>
      </c>
      <c r="L4" s="7" t="s">
        <v>52</v>
      </c>
      <c r="M4" s="7" t="s">
        <v>53</v>
      </c>
      <c r="N4" s="7" t="s">
        <v>46</v>
      </c>
      <c r="O4" s="4" t="s">
        <v>1</v>
      </c>
      <c r="P4" s="54" t="s">
        <v>19</v>
      </c>
    </row>
    <row r="5" spans="1:16" x14ac:dyDescent="0.3">
      <c r="A5" s="41" t="s">
        <v>47</v>
      </c>
      <c r="B5" s="42"/>
      <c r="C5" s="42"/>
      <c r="D5" s="42">
        <v>22</v>
      </c>
      <c r="E5" s="49"/>
      <c r="F5" s="49"/>
      <c r="G5" s="42"/>
      <c r="H5" s="42"/>
      <c r="I5" s="42"/>
      <c r="J5" s="42">
        <f>ROUND(G5*I5 %,2)</f>
        <v>0</v>
      </c>
      <c r="K5" s="42">
        <f>ROUND(H5*I5 %,2)</f>
        <v>0</v>
      </c>
      <c r="L5" s="44">
        <f>ROUND(E5*J5,2)</f>
        <v>0</v>
      </c>
      <c r="M5" s="44">
        <f>ROUND(F5*K5,2)</f>
        <v>0</v>
      </c>
      <c r="N5" s="44">
        <f>L5+M5</f>
        <v>0</v>
      </c>
      <c r="O5" s="44">
        <v>0</v>
      </c>
      <c r="P5" s="207" t="s">
        <v>19</v>
      </c>
    </row>
    <row r="6" spans="1:16" x14ac:dyDescent="0.3">
      <c r="A6" s="1" t="s">
        <v>3</v>
      </c>
      <c r="B6" s="13"/>
      <c r="C6" s="13"/>
      <c r="D6" s="13">
        <v>21</v>
      </c>
      <c r="E6" s="45">
        <f>B6*D6</f>
        <v>0</v>
      </c>
      <c r="F6" s="45">
        <f>C6*D6</f>
        <v>0</v>
      </c>
      <c r="G6" s="42"/>
      <c r="H6" s="42"/>
      <c r="I6" s="42"/>
      <c r="J6" s="44">
        <f>ROUND(G6*I6 %,2)</f>
        <v>0</v>
      </c>
      <c r="K6" s="44">
        <f>ROUND(H6*I6 %,2)</f>
        <v>0</v>
      </c>
      <c r="L6" s="44">
        <f>ROUND(E6*J6,2)</f>
        <v>0</v>
      </c>
      <c r="M6" s="44">
        <f>ROUND(F6*K6,2)</f>
        <v>0</v>
      </c>
      <c r="N6" s="15">
        <f t="shared" ref="N6:N16" si="0">L6+M6</f>
        <v>0</v>
      </c>
      <c r="O6" s="15">
        <v>0</v>
      </c>
      <c r="P6" s="208"/>
    </row>
    <row r="7" spans="1:16" x14ac:dyDescent="0.3">
      <c r="A7" s="1" t="s">
        <v>4</v>
      </c>
      <c r="B7" s="13"/>
      <c r="C7" s="13"/>
      <c r="D7" s="13">
        <v>20</v>
      </c>
      <c r="E7" s="45">
        <f t="shared" ref="E7:E12" si="1">B7*D7</f>
        <v>0</v>
      </c>
      <c r="F7" s="45">
        <f t="shared" ref="F7:F12" si="2">C7*D7</f>
        <v>0</v>
      </c>
      <c r="G7" s="42"/>
      <c r="H7" s="42"/>
      <c r="I7" s="42"/>
      <c r="J7" s="44">
        <f t="shared" ref="J7:J16" si="3">ROUND(G7*I7 %,2)</f>
        <v>0</v>
      </c>
      <c r="K7" s="44">
        <f t="shared" ref="K7:K16" si="4">ROUND(H7*I7 %,2)</f>
        <v>0</v>
      </c>
      <c r="L7" s="44">
        <f t="shared" ref="L7:M16" si="5">ROUND(E7*J7,2)</f>
        <v>0</v>
      </c>
      <c r="M7" s="44">
        <f t="shared" si="5"/>
        <v>0</v>
      </c>
      <c r="N7" s="15">
        <f t="shared" si="0"/>
        <v>0</v>
      </c>
      <c r="O7" s="15">
        <v>0</v>
      </c>
      <c r="P7" s="208"/>
    </row>
    <row r="8" spans="1:16" x14ac:dyDescent="0.3">
      <c r="A8" s="1" t="s">
        <v>5</v>
      </c>
      <c r="B8" s="13"/>
      <c r="C8" s="13"/>
      <c r="D8" s="13">
        <v>21</v>
      </c>
      <c r="E8" s="45">
        <f t="shared" si="1"/>
        <v>0</v>
      </c>
      <c r="F8" s="45">
        <f t="shared" si="2"/>
        <v>0</v>
      </c>
      <c r="G8" s="42"/>
      <c r="H8" s="42"/>
      <c r="I8" s="42"/>
      <c r="J8" s="44">
        <f t="shared" si="3"/>
        <v>0</v>
      </c>
      <c r="K8" s="44">
        <f t="shared" si="4"/>
        <v>0</v>
      </c>
      <c r="L8" s="44">
        <f t="shared" si="5"/>
        <v>0</v>
      </c>
      <c r="M8" s="44">
        <f t="shared" si="5"/>
        <v>0</v>
      </c>
      <c r="N8" s="15">
        <f t="shared" si="0"/>
        <v>0</v>
      </c>
      <c r="O8" s="15">
        <v>0</v>
      </c>
      <c r="P8" s="208"/>
    </row>
    <row r="9" spans="1:16" x14ac:dyDescent="0.3">
      <c r="A9" s="1" t="s">
        <v>6</v>
      </c>
      <c r="B9" s="13"/>
      <c r="C9" s="13"/>
      <c r="D9" s="13">
        <v>21</v>
      </c>
      <c r="E9" s="45">
        <f t="shared" si="1"/>
        <v>0</v>
      </c>
      <c r="F9" s="45">
        <f t="shared" si="2"/>
        <v>0</v>
      </c>
      <c r="G9" s="42"/>
      <c r="H9" s="42"/>
      <c r="I9" s="42"/>
      <c r="J9" s="44">
        <f t="shared" si="3"/>
        <v>0</v>
      </c>
      <c r="K9" s="44">
        <f t="shared" si="4"/>
        <v>0</v>
      </c>
      <c r="L9" s="44">
        <f t="shared" si="5"/>
        <v>0</v>
      </c>
      <c r="M9" s="44">
        <f t="shared" si="5"/>
        <v>0</v>
      </c>
      <c r="N9" s="15">
        <f t="shared" si="0"/>
        <v>0</v>
      </c>
      <c r="O9" s="15">
        <v>0</v>
      </c>
      <c r="P9" s="208"/>
    </row>
    <row r="10" spans="1:16" x14ac:dyDescent="0.3">
      <c r="A10" s="1" t="s">
        <v>7</v>
      </c>
      <c r="B10" s="13"/>
      <c r="C10" s="13"/>
      <c r="D10" s="13">
        <v>19</v>
      </c>
      <c r="E10" s="45">
        <f t="shared" si="1"/>
        <v>0</v>
      </c>
      <c r="F10" s="45">
        <f t="shared" si="2"/>
        <v>0</v>
      </c>
      <c r="G10" s="42"/>
      <c r="H10" s="42"/>
      <c r="I10" s="42"/>
      <c r="J10" s="44">
        <f t="shared" si="3"/>
        <v>0</v>
      </c>
      <c r="K10" s="44">
        <f t="shared" si="4"/>
        <v>0</v>
      </c>
      <c r="L10" s="44">
        <f t="shared" si="5"/>
        <v>0</v>
      </c>
      <c r="M10" s="44">
        <f t="shared" si="5"/>
        <v>0</v>
      </c>
      <c r="N10" s="15">
        <f t="shared" si="0"/>
        <v>0</v>
      </c>
      <c r="O10" s="15">
        <v>0</v>
      </c>
      <c r="P10" s="208"/>
    </row>
    <row r="11" spans="1:16" x14ac:dyDescent="0.3">
      <c r="A11" s="1" t="s">
        <v>8</v>
      </c>
      <c r="B11" s="13"/>
      <c r="C11" s="13"/>
      <c r="D11" s="13">
        <v>23</v>
      </c>
      <c r="E11" s="45">
        <f t="shared" si="1"/>
        <v>0</v>
      </c>
      <c r="F11" s="45">
        <f t="shared" si="2"/>
        <v>0</v>
      </c>
      <c r="G11" s="42"/>
      <c r="H11" s="42"/>
      <c r="I11" s="42"/>
      <c r="J11" s="44">
        <f t="shared" si="3"/>
        <v>0</v>
      </c>
      <c r="K11" s="44">
        <f t="shared" si="4"/>
        <v>0</v>
      </c>
      <c r="L11" s="44">
        <f t="shared" si="5"/>
        <v>0</v>
      </c>
      <c r="M11" s="44">
        <f t="shared" si="5"/>
        <v>0</v>
      </c>
      <c r="N11" s="15">
        <f t="shared" si="0"/>
        <v>0</v>
      </c>
      <c r="O11" s="15">
        <v>0</v>
      </c>
      <c r="P11" s="208"/>
    </row>
    <row r="12" spans="1:16" x14ac:dyDescent="0.3">
      <c r="A12" s="1" t="s">
        <v>9</v>
      </c>
      <c r="B12" s="13"/>
      <c r="C12" s="13"/>
      <c r="D12" s="13">
        <v>22</v>
      </c>
      <c r="E12" s="45">
        <f t="shared" si="1"/>
        <v>0</v>
      </c>
      <c r="F12" s="45">
        <f t="shared" si="2"/>
        <v>0</v>
      </c>
      <c r="G12" s="42"/>
      <c r="H12" s="42"/>
      <c r="I12" s="42"/>
      <c r="J12" s="44">
        <f t="shared" si="3"/>
        <v>0</v>
      </c>
      <c r="K12" s="44">
        <f t="shared" si="4"/>
        <v>0</v>
      </c>
      <c r="L12" s="44">
        <f t="shared" si="5"/>
        <v>0</v>
      </c>
      <c r="M12" s="44">
        <f t="shared" si="5"/>
        <v>0</v>
      </c>
      <c r="N12" s="15">
        <f t="shared" si="0"/>
        <v>0</v>
      </c>
      <c r="O12" s="15">
        <v>0</v>
      </c>
      <c r="P12" s="208"/>
    </row>
    <row r="13" spans="1:16" x14ac:dyDescent="0.3">
      <c r="A13" s="1" t="s">
        <v>10</v>
      </c>
      <c r="B13" s="13">
        <v>8</v>
      </c>
      <c r="C13" s="13">
        <v>5</v>
      </c>
      <c r="D13" s="21">
        <v>21</v>
      </c>
      <c r="E13" s="45">
        <v>39</v>
      </c>
      <c r="F13" s="45">
        <v>49</v>
      </c>
      <c r="G13" s="42">
        <v>29.91</v>
      </c>
      <c r="H13" s="42">
        <v>34.409999999999997</v>
      </c>
      <c r="I13" s="42">
        <v>80</v>
      </c>
      <c r="J13" s="44">
        <f t="shared" si="3"/>
        <v>23.93</v>
      </c>
      <c r="K13" s="44">
        <f t="shared" si="4"/>
        <v>27.53</v>
      </c>
      <c r="L13" s="44">
        <f t="shared" si="5"/>
        <v>933.27</v>
      </c>
      <c r="M13" s="44">
        <f t="shared" si="5"/>
        <v>1348.97</v>
      </c>
      <c r="N13" s="15">
        <f t="shared" si="0"/>
        <v>2282.2399999999998</v>
      </c>
      <c r="O13" s="15">
        <v>0</v>
      </c>
      <c r="P13" s="208"/>
    </row>
    <row r="14" spans="1:16" x14ac:dyDescent="0.3">
      <c r="A14" s="1" t="s">
        <v>11</v>
      </c>
      <c r="B14" s="13">
        <v>7</v>
      </c>
      <c r="C14" s="13">
        <v>5</v>
      </c>
      <c r="D14" s="21">
        <v>23</v>
      </c>
      <c r="E14" s="45">
        <v>41</v>
      </c>
      <c r="F14" s="45">
        <v>55</v>
      </c>
      <c r="G14" s="42">
        <v>29.91</v>
      </c>
      <c r="H14" s="42">
        <v>34.409999999999997</v>
      </c>
      <c r="I14" s="42">
        <v>80</v>
      </c>
      <c r="J14" s="44">
        <f t="shared" si="3"/>
        <v>23.93</v>
      </c>
      <c r="K14" s="44">
        <f t="shared" si="4"/>
        <v>27.53</v>
      </c>
      <c r="L14" s="44">
        <f t="shared" si="5"/>
        <v>981.13</v>
      </c>
      <c r="M14" s="44">
        <f t="shared" si="5"/>
        <v>1514.15</v>
      </c>
      <c r="N14" s="15">
        <f t="shared" si="0"/>
        <v>2495.2800000000002</v>
      </c>
      <c r="O14" s="15">
        <f>SUM(N5:N13)</f>
        <v>2282.2399999999998</v>
      </c>
      <c r="P14" s="208"/>
    </row>
    <row r="15" spans="1:16" x14ac:dyDescent="0.3">
      <c r="A15" s="1" t="s">
        <v>12</v>
      </c>
      <c r="B15" s="13">
        <v>7</v>
      </c>
      <c r="C15" s="13">
        <v>5</v>
      </c>
      <c r="D15" s="21">
        <v>20</v>
      </c>
      <c r="E15" s="45">
        <v>35</v>
      </c>
      <c r="F15" s="45">
        <v>54</v>
      </c>
      <c r="G15" s="42">
        <v>29.91</v>
      </c>
      <c r="H15" s="42">
        <v>34.409999999999997</v>
      </c>
      <c r="I15" s="42">
        <v>80</v>
      </c>
      <c r="J15" s="44">
        <f t="shared" si="3"/>
        <v>23.93</v>
      </c>
      <c r="K15" s="44">
        <f t="shared" si="4"/>
        <v>27.53</v>
      </c>
      <c r="L15" s="44">
        <f t="shared" si="5"/>
        <v>837.55</v>
      </c>
      <c r="M15" s="44">
        <f t="shared" si="5"/>
        <v>1486.62</v>
      </c>
      <c r="N15" s="15">
        <f t="shared" si="0"/>
        <v>2324.17</v>
      </c>
      <c r="O15" s="15">
        <f>N14</f>
        <v>2495.2800000000002</v>
      </c>
      <c r="P15" s="208"/>
    </row>
    <row r="16" spans="1:16" x14ac:dyDescent="0.3">
      <c r="A16" s="1" t="s">
        <v>13</v>
      </c>
      <c r="B16" s="13">
        <v>7</v>
      </c>
      <c r="C16" s="13">
        <v>5</v>
      </c>
      <c r="D16" s="21">
        <v>18</v>
      </c>
      <c r="E16" s="45">
        <v>31</v>
      </c>
      <c r="F16" s="45">
        <v>47</v>
      </c>
      <c r="G16" s="42">
        <v>29.91</v>
      </c>
      <c r="H16" s="42">
        <v>34.409999999999997</v>
      </c>
      <c r="I16" s="42">
        <v>80</v>
      </c>
      <c r="J16" s="44">
        <f t="shared" si="3"/>
        <v>23.93</v>
      </c>
      <c r="K16" s="44">
        <f t="shared" si="4"/>
        <v>27.53</v>
      </c>
      <c r="L16" s="44">
        <f t="shared" si="5"/>
        <v>741.83</v>
      </c>
      <c r="M16" s="44">
        <f t="shared" si="5"/>
        <v>1293.9100000000001</v>
      </c>
      <c r="N16" s="15">
        <f t="shared" si="0"/>
        <v>2035.7400000000002</v>
      </c>
      <c r="O16" s="15">
        <f>N15</f>
        <v>2324.17</v>
      </c>
      <c r="P16" s="209"/>
    </row>
    <row r="17" spans="1:16" x14ac:dyDescent="0.3">
      <c r="A17" s="1" t="s">
        <v>14</v>
      </c>
      <c r="B17" s="21" t="s">
        <v>18</v>
      </c>
      <c r="C17" s="21" t="s">
        <v>18</v>
      </c>
      <c r="D17" s="21">
        <f>SUM(D5:D16)</f>
        <v>251</v>
      </c>
      <c r="E17" s="45">
        <f>SUM(E5:E16)</f>
        <v>146</v>
      </c>
      <c r="F17" s="45">
        <f>SUM(F5:F16)</f>
        <v>205</v>
      </c>
      <c r="G17" s="21" t="s">
        <v>18</v>
      </c>
      <c r="H17" s="21" t="s">
        <v>18</v>
      </c>
      <c r="I17" s="21" t="s">
        <v>18</v>
      </c>
      <c r="J17" s="21" t="s">
        <v>18</v>
      </c>
      <c r="K17" s="21" t="s">
        <v>18</v>
      </c>
      <c r="L17" s="5">
        <f>SUM(L5:L16)</f>
        <v>3493.7799999999997</v>
      </c>
      <c r="M17" s="5">
        <f>SUM(M5:M16)</f>
        <v>5643.65</v>
      </c>
      <c r="N17" s="5">
        <f>SUM(N5:N16)</f>
        <v>9137.43</v>
      </c>
      <c r="O17" s="5">
        <f>SUM(O5:O16)</f>
        <v>7101.6900000000005</v>
      </c>
      <c r="P17" s="1"/>
    </row>
    <row r="18" spans="1:16" x14ac:dyDescent="0.3">
      <c r="A18" s="10"/>
    </row>
    <row r="19" spans="1:16" x14ac:dyDescent="0.3">
      <c r="B19" s="226" t="s">
        <v>0</v>
      </c>
      <c r="C19" s="210"/>
      <c r="D19" s="210"/>
      <c r="E19" s="210"/>
      <c r="F19" s="210"/>
      <c r="G19" s="210"/>
      <c r="H19" s="210"/>
      <c r="I19" s="210"/>
      <c r="J19" s="210"/>
      <c r="K19" s="210"/>
      <c r="L19" s="210"/>
      <c r="M19" s="210"/>
      <c r="N19" s="210"/>
      <c r="O19" s="210"/>
      <c r="P19" s="210"/>
    </row>
    <row r="20" spans="1:16" ht="86.4" x14ac:dyDescent="0.3">
      <c r="A20" s="7" t="s">
        <v>190</v>
      </c>
      <c r="B20" s="7" t="s">
        <v>48</v>
      </c>
      <c r="C20" s="7" t="s">
        <v>49</v>
      </c>
      <c r="D20" s="7" t="s">
        <v>21</v>
      </c>
      <c r="E20" s="4" t="s">
        <v>195</v>
      </c>
      <c r="F20" s="4" t="s">
        <v>196</v>
      </c>
      <c r="G20" s="7" t="s">
        <v>50</v>
      </c>
      <c r="H20" s="7" t="s">
        <v>51</v>
      </c>
      <c r="I20" s="7" t="s">
        <v>29</v>
      </c>
      <c r="J20" s="7" t="s">
        <v>144</v>
      </c>
      <c r="K20" s="7" t="s">
        <v>145</v>
      </c>
      <c r="L20" s="7" t="s">
        <v>52</v>
      </c>
      <c r="M20" s="7" t="s">
        <v>53</v>
      </c>
      <c r="N20" s="7" t="s">
        <v>46</v>
      </c>
      <c r="O20" s="4" t="s">
        <v>1</v>
      </c>
      <c r="P20" s="7" t="s">
        <v>192</v>
      </c>
    </row>
    <row r="21" spans="1:16" x14ac:dyDescent="0.3">
      <c r="A21" s="41" t="s">
        <v>47</v>
      </c>
      <c r="B21" s="42">
        <v>7</v>
      </c>
      <c r="C21" s="42">
        <v>4</v>
      </c>
      <c r="D21" s="42">
        <f>'darba dienas'!B4</f>
        <v>22</v>
      </c>
      <c r="E21" s="45">
        <v>61</v>
      </c>
      <c r="F21" s="45">
        <v>58</v>
      </c>
      <c r="G21" s="95">
        <v>29.91</v>
      </c>
      <c r="H21" s="95">
        <v>34.409999999999997</v>
      </c>
      <c r="I21" s="42">
        <v>80</v>
      </c>
      <c r="J21" s="42">
        <f>ROUND(G21*I21 %,2)</f>
        <v>23.93</v>
      </c>
      <c r="K21" s="42">
        <f>ROUND(H21*I21 %,2)</f>
        <v>27.53</v>
      </c>
      <c r="L21" s="44">
        <f>ROUND(E21*J21,2)</f>
        <v>1459.73</v>
      </c>
      <c r="M21" s="44">
        <f>ROUND(F21*K21,2)</f>
        <v>1596.74</v>
      </c>
      <c r="N21" s="44">
        <f>L21+M21</f>
        <v>3056.4700000000003</v>
      </c>
      <c r="O21" s="44">
        <f>N16</f>
        <v>2035.7400000000002</v>
      </c>
      <c r="P21" s="207" t="s">
        <v>19</v>
      </c>
    </row>
    <row r="22" spans="1:16" x14ac:dyDescent="0.3">
      <c r="A22" s="1" t="s">
        <v>3</v>
      </c>
      <c r="B22" s="42">
        <v>7</v>
      </c>
      <c r="C22" s="42">
        <v>4</v>
      </c>
      <c r="D22" s="13">
        <f>'darba dienas'!C4</f>
        <v>20</v>
      </c>
      <c r="E22" s="45">
        <v>83</v>
      </c>
      <c r="F22" s="45">
        <v>40</v>
      </c>
      <c r="G22" s="95">
        <v>29.91</v>
      </c>
      <c r="H22" s="95">
        <v>34.409999999999997</v>
      </c>
      <c r="I22" s="42">
        <v>80</v>
      </c>
      <c r="J22" s="42">
        <f t="shared" ref="J22:J32" si="6">ROUND(G22*I22 %,2)</f>
        <v>23.93</v>
      </c>
      <c r="K22" s="42">
        <f t="shared" ref="K22:K32" si="7">ROUND(H22*I22 %,2)</f>
        <v>27.53</v>
      </c>
      <c r="L22" s="44">
        <f t="shared" ref="L22:M32" si="8">ROUND(E22*J22,2)</f>
        <v>1986.19</v>
      </c>
      <c r="M22" s="44">
        <f t="shared" si="8"/>
        <v>1101.2</v>
      </c>
      <c r="N22" s="15">
        <f t="shared" ref="N22:N32" si="9">L22+M22</f>
        <v>3087.3900000000003</v>
      </c>
      <c r="O22" s="15">
        <f>N21</f>
        <v>3056.4700000000003</v>
      </c>
      <c r="P22" s="208"/>
    </row>
    <row r="23" spans="1:16" x14ac:dyDescent="0.3">
      <c r="A23" s="1" t="s">
        <v>4</v>
      </c>
      <c r="B23" s="42">
        <v>7</v>
      </c>
      <c r="C23" s="42">
        <v>4</v>
      </c>
      <c r="D23" s="13">
        <f>'darba dienas'!D4</f>
        <v>21</v>
      </c>
      <c r="E23" s="45">
        <v>62</v>
      </c>
      <c r="F23" s="45">
        <v>51</v>
      </c>
      <c r="G23" s="95">
        <v>29.91</v>
      </c>
      <c r="H23" s="95">
        <v>34.409999999999997</v>
      </c>
      <c r="I23" s="42">
        <v>80</v>
      </c>
      <c r="J23" s="42">
        <f t="shared" si="6"/>
        <v>23.93</v>
      </c>
      <c r="K23" s="42">
        <f t="shared" si="7"/>
        <v>27.53</v>
      </c>
      <c r="L23" s="44">
        <f t="shared" si="8"/>
        <v>1483.66</v>
      </c>
      <c r="M23" s="44">
        <f t="shared" si="8"/>
        <v>1404.03</v>
      </c>
      <c r="N23" s="15">
        <f t="shared" si="9"/>
        <v>2887.69</v>
      </c>
      <c r="O23" s="15">
        <f t="shared" ref="O23:O31" si="10">N22</f>
        <v>3087.3900000000003</v>
      </c>
      <c r="P23" s="208"/>
    </row>
    <row r="24" spans="1:16" x14ac:dyDescent="0.3">
      <c r="A24" s="1" t="s">
        <v>5</v>
      </c>
      <c r="B24" s="42">
        <v>6</v>
      </c>
      <c r="C24" s="42">
        <v>4</v>
      </c>
      <c r="D24" s="13">
        <f>'darba dienas'!E4</f>
        <v>20</v>
      </c>
      <c r="E24" s="45">
        <v>47</v>
      </c>
      <c r="F24" s="45">
        <v>69</v>
      </c>
      <c r="G24" s="95">
        <v>29.91</v>
      </c>
      <c r="H24" s="95">
        <v>34.409999999999997</v>
      </c>
      <c r="I24" s="42">
        <v>80</v>
      </c>
      <c r="J24" s="42">
        <f t="shared" si="6"/>
        <v>23.93</v>
      </c>
      <c r="K24" s="42">
        <f t="shared" si="7"/>
        <v>27.53</v>
      </c>
      <c r="L24" s="44">
        <f t="shared" si="8"/>
        <v>1124.71</v>
      </c>
      <c r="M24" s="44">
        <f t="shared" si="8"/>
        <v>1899.57</v>
      </c>
      <c r="N24" s="15">
        <f t="shared" si="9"/>
        <v>3024.2799999999997</v>
      </c>
      <c r="O24" s="15">
        <f t="shared" si="10"/>
        <v>2887.69</v>
      </c>
      <c r="P24" s="208"/>
    </row>
    <row r="25" spans="1:16" x14ac:dyDescent="0.3">
      <c r="A25" s="1" t="s">
        <v>255</v>
      </c>
      <c r="B25" s="42">
        <v>4</v>
      </c>
      <c r="C25" s="42">
        <v>5</v>
      </c>
      <c r="D25" s="13">
        <f>'darba dienas'!F4</f>
        <v>20</v>
      </c>
      <c r="E25" s="45">
        <v>33</v>
      </c>
      <c r="F25" s="45">
        <v>46</v>
      </c>
      <c r="G25" s="95">
        <v>33.159999999999997</v>
      </c>
      <c r="H25" s="95">
        <v>37.83</v>
      </c>
      <c r="I25" s="42">
        <v>80</v>
      </c>
      <c r="J25" s="42">
        <f t="shared" si="6"/>
        <v>26.53</v>
      </c>
      <c r="K25" s="42">
        <f t="shared" si="7"/>
        <v>30.26</v>
      </c>
      <c r="L25" s="44">
        <f t="shared" si="8"/>
        <v>875.49</v>
      </c>
      <c r="M25" s="44">
        <f t="shared" si="8"/>
        <v>1391.96</v>
      </c>
      <c r="N25" s="15">
        <f t="shared" si="9"/>
        <v>2267.4499999999998</v>
      </c>
      <c r="O25" s="15">
        <f t="shared" si="10"/>
        <v>3024.2799999999997</v>
      </c>
      <c r="P25" s="208"/>
    </row>
    <row r="26" spans="1:16" x14ac:dyDescent="0.3">
      <c r="A26" s="1" t="s">
        <v>7</v>
      </c>
      <c r="B26" s="42">
        <v>6</v>
      </c>
      <c r="C26" s="42">
        <v>5</v>
      </c>
      <c r="D26" s="13">
        <f>'darba dienas'!G4</f>
        <v>19</v>
      </c>
      <c r="E26" s="45">
        <v>70</v>
      </c>
      <c r="F26" s="45">
        <v>59</v>
      </c>
      <c r="G26" s="95">
        <v>33.159999999999997</v>
      </c>
      <c r="H26" s="95">
        <v>37.83</v>
      </c>
      <c r="I26" s="42">
        <v>80</v>
      </c>
      <c r="J26" s="42">
        <f t="shared" si="6"/>
        <v>26.53</v>
      </c>
      <c r="K26" s="42">
        <f t="shared" si="7"/>
        <v>30.26</v>
      </c>
      <c r="L26" s="44">
        <f t="shared" si="8"/>
        <v>1857.1</v>
      </c>
      <c r="M26" s="44">
        <f t="shared" si="8"/>
        <v>1785.34</v>
      </c>
      <c r="N26" s="15">
        <f t="shared" si="9"/>
        <v>3642.4399999999996</v>
      </c>
      <c r="O26" s="15">
        <f t="shared" si="10"/>
        <v>2267.4499999999998</v>
      </c>
      <c r="P26" s="208"/>
    </row>
    <row r="27" spans="1:16" x14ac:dyDescent="0.3">
      <c r="A27" s="1" t="s">
        <v>8</v>
      </c>
      <c r="B27" s="42">
        <v>7</v>
      </c>
      <c r="C27" s="42">
        <v>4</v>
      </c>
      <c r="D27" s="13">
        <f>'darba dienas'!H4</f>
        <v>23</v>
      </c>
      <c r="E27" s="45">
        <v>69</v>
      </c>
      <c r="F27" s="45">
        <v>54</v>
      </c>
      <c r="G27" s="95">
        <v>33.159999999999997</v>
      </c>
      <c r="H27" s="95">
        <v>37.83</v>
      </c>
      <c r="I27" s="42">
        <v>80</v>
      </c>
      <c r="J27" s="42">
        <f t="shared" si="6"/>
        <v>26.53</v>
      </c>
      <c r="K27" s="42">
        <f t="shared" si="7"/>
        <v>30.26</v>
      </c>
      <c r="L27" s="44">
        <f t="shared" si="8"/>
        <v>1830.57</v>
      </c>
      <c r="M27" s="44">
        <f t="shared" si="8"/>
        <v>1634.04</v>
      </c>
      <c r="N27" s="15">
        <f t="shared" si="9"/>
        <v>3464.6099999999997</v>
      </c>
      <c r="O27" s="15">
        <f t="shared" si="10"/>
        <v>3642.4399999999996</v>
      </c>
      <c r="P27" s="209"/>
    </row>
    <row r="28" spans="1:16" x14ac:dyDescent="0.3">
      <c r="A28" s="1" t="s">
        <v>9</v>
      </c>
      <c r="B28" s="42">
        <v>7</v>
      </c>
      <c r="C28" s="42">
        <v>4</v>
      </c>
      <c r="D28" s="13">
        <f>'darba dienas'!I4</f>
        <v>21</v>
      </c>
      <c r="E28" s="45">
        <v>59</v>
      </c>
      <c r="F28" s="45">
        <v>54</v>
      </c>
      <c r="G28" s="95">
        <v>33.159999999999997</v>
      </c>
      <c r="H28" s="95">
        <v>37.83</v>
      </c>
      <c r="I28" s="42">
        <v>80</v>
      </c>
      <c r="J28" s="42">
        <f t="shared" si="6"/>
        <v>26.53</v>
      </c>
      <c r="K28" s="42">
        <f t="shared" si="7"/>
        <v>30.26</v>
      </c>
      <c r="L28" s="44">
        <f t="shared" si="8"/>
        <v>1565.27</v>
      </c>
      <c r="M28" s="44">
        <f t="shared" si="8"/>
        <v>1634.04</v>
      </c>
      <c r="N28" s="15">
        <f t="shared" si="9"/>
        <v>3199.31</v>
      </c>
      <c r="O28" s="15">
        <f t="shared" si="10"/>
        <v>3464.6099999999997</v>
      </c>
      <c r="P28" s="207" t="s">
        <v>20</v>
      </c>
    </row>
    <row r="29" spans="1:16" x14ac:dyDescent="0.3">
      <c r="A29" s="1" t="s">
        <v>10</v>
      </c>
      <c r="B29" s="42">
        <v>7</v>
      </c>
      <c r="C29" s="42">
        <v>4</v>
      </c>
      <c r="D29" s="21">
        <f>'darba dienas'!J4</f>
        <v>22</v>
      </c>
      <c r="E29" s="45">
        <v>59</v>
      </c>
      <c r="F29" s="45">
        <v>54</v>
      </c>
      <c r="G29" s="95">
        <v>33.159999999999997</v>
      </c>
      <c r="H29" s="95">
        <v>37.83</v>
      </c>
      <c r="I29" s="42">
        <v>60</v>
      </c>
      <c r="J29" s="42">
        <f t="shared" si="6"/>
        <v>19.899999999999999</v>
      </c>
      <c r="K29" s="42">
        <f t="shared" si="7"/>
        <v>22.7</v>
      </c>
      <c r="L29" s="44">
        <f t="shared" si="8"/>
        <v>1174.0999999999999</v>
      </c>
      <c r="M29" s="44">
        <f t="shared" si="8"/>
        <v>1225.8</v>
      </c>
      <c r="N29" s="15">
        <f t="shared" si="9"/>
        <v>2399.8999999999996</v>
      </c>
      <c r="O29" s="15">
        <f t="shared" si="10"/>
        <v>3199.31</v>
      </c>
      <c r="P29" s="208"/>
    </row>
    <row r="30" spans="1:16" x14ac:dyDescent="0.3">
      <c r="A30" s="1" t="s">
        <v>11</v>
      </c>
      <c r="B30" s="42">
        <v>7</v>
      </c>
      <c r="C30" s="42">
        <v>4</v>
      </c>
      <c r="D30" s="21">
        <f>'darba dienas'!K4</f>
        <v>23</v>
      </c>
      <c r="E30" s="45">
        <v>59</v>
      </c>
      <c r="F30" s="45">
        <v>54</v>
      </c>
      <c r="G30" s="95">
        <v>33.159999999999997</v>
      </c>
      <c r="H30" s="95">
        <v>37.83</v>
      </c>
      <c r="I30" s="42">
        <v>60</v>
      </c>
      <c r="J30" s="42">
        <f t="shared" si="6"/>
        <v>19.899999999999999</v>
      </c>
      <c r="K30" s="42">
        <f t="shared" si="7"/>
        <v>22.7</v>
      </c>
      <c r="L30" s="44">
        <f t="shared" si="8"/>
        <v>1174.0999999999999</v>
      </c>
      <c r="M30" s="44">
        <f t="shared" si="8"/>
        <v>1225.8</v>
      </c>
      <c r="N30" s="15">
        <f t="shared" si="9"/>
        <v>2399.8999999999996</v>
      </c>
      <c r="O30" s="15">
        <f>N29</f>
        <v>2399.8999999999996</v>
      </c>
      <c r="P30" s="208"/>
    </row>
    <row r="31" spans="1:16" x14ac:dyDescent="0.3">
      <c r="A31" s="1" t="s">
        <v>12</v>
      </c>
      <c r="B31" s="42">
        <v>7</v>
      </c>
      <c r="C31" s="42">
        <v>4</v>
      </c>
      <c r="D31" s="21">
        <f>'darba dienas'!L4</f>
        <v>19</v>
      </c>
      <c r="E31" s="45">
        <v>59</v>
      </c>
      <c r="F31" s="45">
        <v>54</v>
      </c>
      <c r="G31" s="95">
        <v>33.159999999999997</v>
      </c>
      <c r="H31" s="95">
        <v>37.83</v>
      </c>
      <c r="I31" s="42">
        <v>60</v>
      </c>
      <c r="J31" s="42">
        <f t="shared" si="6"/>
        <v>19.899999999999999</v>
      </c>
      <c r="K31" s="42">
        <f t="shared" si="7"/>
        <v>22.7</v>
      </c>
      <c r="L31" s="44">
        <f t="shared" si="8"/>
        <v>1174.0999999999999</v>
      </c>
      <c r="M31" s="44">
        <f t="shared" si="8"/>
        <v>1225.8</v>
      </c>
      <c r="N31" s="15">
        <f t="shared" si="9"/>
        <v>2399.8999999999996</v>
      </c>
      <c r="O31" s="15">
        <f t="shared" si="10"/>
        <v>2399.8999999999996</v>
      </c>
      <c r="P31" s="208"/>
    </row>
    <row r="32" spans="1:16" x14ac:dyDescent="0.3">
      <c r="A32" s="1" t="s">
        <v>13</v>
      </c>
      <c r="B32" s="42">
        <v>7</v>
      </c>
      <c r="C32" s="42">
        <v>4</v>
      </c>
      <c r="D32" s="21">
        <f>'darba dienas'!M4</f>
        <v>19</v>
      </c>
      <c r="E32" s="45">
        <v>59</v>
      </c>
      <c r="F32" s="45">
        <v>54</v>
      </c>
      <c r="G32" s="95">
        <v>33.159999999999997</v>
      </c>
      <c r="H32" s="95">
        <v>37.83</v>
      </c>
      <c r="I32" s="42">
        <v>60</v>
      </c>
      <c r="J32" s="42">
        <f t="shared" si="6"/>
        <v>19.899999999999999</v>
      </c>
      <c r="K32" s="42">
        <f t="shared" si="7"/>
        <v>22.7</v>
      </c>
      <c r="L32" s="44">
        <f t="shared" si="8"/>
        <v>1174.0999999999999</v>
      </c>
      <c r="M32" s="44">
        <f t="shared" si="8"/>
        <v>1225.8</v>
      </c>
      <c r="N32" s="15">
        <f t="shared" si="9"/>
        <v>2399.8999999999996</v>
      </c>
      <c r="O32" s="15">
        <f>N31</f>
        <v>2399.8999999999996</v>
      </c>
      <c r="P32" s="209"/>
    </row>
    <row r="33" spans="1:16" x14ac:dyDescent="0.3">
      <c r="A33" s="1" t="s">
        <v>14</v>
      </c>
      <c r="B33" s="21" t="s">
        <v>18</v>
      </c>
      <c r="C33" s="21" t="s">
        <v>18</v>
      </c>
      <c r="D33" s="21">
        <f>SUM(D21:D32)</f>
        <v>249</v>
      </c>
      <c r="E33" s="45">
        <f>SUM(E21:E32)</f>
        <v>720</v>
      </c>
      <c r="F33" s="45">
        <f>SUM(F21:F32)</f>
        <v>647</v>
      </c>
      <c r="G33" s="21" t="s">
        <v>18</v>
      </c>
      <c r="H33" s="21" t="s">
        <v>18</v>
      </c>
      <c r="I33" s="21" t="s">
        <v>18</v>
      </c>
      <c r="J33" s="21" t="s">
        <v>18</v>
      </c>
      <c r="K33" s="21" t="s">
        <v>18</v>
      </c>
      <c r="L33" s="5">
        <f>SUM(L21:L32)</f>
        <v>16879.12</v>
      </c>
      <c r="M33" s="5">
        <f>SUM(M21:M32)</f>
        <v>17350.12</v>
      </c>
      <c r="N33" s="5">
        <f>SUM(N21:N32)</f>
        <v>34229.240000000005</v>
      </c>
      <c r="O33" s="5">
        <f>SUM(O21:O32)</f>
        <v>33865.08</v>
      </c>
      <c r="P33" s="1"/>
    </row>
    <row r="34" spans="1:16" x14ac:dyDescent="0.3">
      <c r="A34" t="s">
        <v>261</v>
      </c>
    </row>
    <row r="35" spans="1:16" x14ac:dyDescent="0.3">
      <c r="A35" t="s">
        <v>256</v>
      </c>
    </row>
    <row r="36" spans="1:16" x14ac:dyDescent="0.3">
      <c r="B36" s="226" t="s">
        <v>26</v>
      </c>
      <c r="C36" s="210"/>
      <c r="D36" s="210"/>
      <c r="E36" s="210"/>
      <c r="F36" s="210"/>
      <c r="G36" s="210"/>
      <c r="H36" s="210"/>
      <c r="I36" s="210"/>
      <c r="J36" s="210"/>
      <c r="K36" s="210"/>
      <c r="L36" s="210"/>
      <c r="M36" s="210"/>
      <c r="N36" s="210"/>
      <c r="O36" s="210"/>
      <c r="P36" s="210"/>
    </row>
    <row r="37" spans="1:16" ht="86.4" x14ac:dyDescent="0.3">
      <c r="A37" s="7" t="s">
        <v>190</v>
      </c>
      <c r="B37" s="7" t="s">
        <v>48</v>
      </c>
      <c r="C37" s="7" t="s">
        <v>49</v>
      </c>
      <c r="D37" s="7" t="s">
        <v>21</v>
      </c>
      <c r="E37" s="4" t="s">
        <v>200</v>
      </c>
      <c r="F37" s="4" t="s">
        <v>201</v>
      </c>
      <c r="G37" s="7" t="s">
        <v>50</v>
      </c>
      <c r="H37" s="7" t="s">
        <v>51</v>
      </c>
      <c r="I37" s="7" t="s">
        <v>30</v>
      </c>
      <c r="J37" s="7" t="s">
        <v>144</v>
      </c>
      <c r="K37" s="7" t="s">
        <v>145</v>
      </c>
      <c r="L37" s="7" t="s">
        <v>52</v>
      </c>
      <c r="M37" s="7" t="s">
        <v>53</v>
      </c>
      <c r="N37" s="7" t="s">
        <v>46</v>
      </c>
      <c r="O37" s="4" t="s">
        <v>1</v>
      </c>
      <c r="P37" s="54" t="s">
        <v>20</v>
      </c>
    </row>
    <row r="38" spans="1:16" x14ac:dyDescent="0.3">
      <c r="A38" s="41" t="s">
        <v>47</v>
      </c>
      <c r="B38" s="42">
        <v>7</v>
      </c>
      <c r="C38" s="42">
        <v>4</v>
      </c>
      <c r="D38" s="42">
        <f>'darba dienas'!B5</f>
        <v>21</v>
      </c>
      <c r="E38" s="45">
        <v>59</v>
      </c>
      <c r="F38" s="45">
        <v>54</v>
      </c>
      <c r="G38" s="95">
        <v>33.159999999999997</v>
      </c>
      <c r="H38" s="95">
        <v>37.83</v>
      </c>
      <c r="I38" s="42">
        <v>60</v>
      </c>
      <c r="J38" s="42">
        <f>ROUND(G38*I38 %,2)</f>
        <v>19.899999999999999</v>
      </c>
      <c r="K38" s="42">
        <f>ROUND(H38*I38 %,2)</f>
        <v>22.7</v>
      </c>
      <c r="L38" s="44">
        <f>ROUND(E38*J38,2)</f>
        <v>1174.0999999999999</v>
      </c>
      <c r="M38" s="44">
        <f>ROUND(F38*K38,2)</f>
        <v>1225.8</v>
      </c>
      <c r="N38" s="44">
        <f>L38+M38</f>
        <v>2399.8999999999996</v>
      </c>
      <c r="O38" s="44">
        <f>N32</f>
        <v>2399.8999999999996</v>
      </c>
      <c r="P38" s="207" t="s">
        <v>20</v>
      </c>
    </row>
    <row r="39" spans="1:16" x14ac:dyDescent="0.3">
      <c r="A39" s="1" t="s">
        <v>3</v>
      </c>
      <c r="B39" s="42">
        <v>7</v>
      </c>
      <c r="C39" s="42">
        <v>4</v>
      </c>
      <c r="D39" s="13">
        <f>'darba dienas'!C5</f>
        <v>20</v>
      </c>
      <c r="E39" s="45">
        <v>59</v>
      </c>
      <c r="F39" s="45">
        <v>54</v>
      </c>
      <c r="G39" s="95">
        <v>33.159999999999997</v>
      </c>
      <c r="H39" s="95">
        <v>37.83</v>
      </c>
      <c r="I39" s="42">
        <v>60</v>
      </c>
      <c r="J39" s="42">
        <f t="shared" ref="J39:J49" si="11">ROUND(G39*I39 %,2)</f>
        <v>19.899999999999999</v>
      </c>
      <c r="K39" s="42">
        <f t="shared" ref="K39:K49" si="12">ROUND(H39*I39 %,2)</f>
        <v>22.7</v>
      </c>
      <c r="L39" s="44">
        <f t="shared" ref="L39:M49" si="13">ROUND(E39*J39,2)</f>
        <v>1174.0999999999999</v>
      </c>
      <c r="M39" s="44">
        <f t="shared" si="13"/>
        <v>1225.8</v>
      </c>
      <c r="N39" s="15">
        <f t="shared" ref="N39:N49" si="14">L39+M39</f>
        <v>2399.8999999999996</v>
      </c>
      <c r="O39" s="15">
        <f>N38</f>
        <v>2399.8999999999996</v>
      </c>
      <c r="P39" s="208"/>
    </row>
    <row r="40" spans="1:16" x14ac:dyDescent="0.3">
      <c r="A40" s="1" t="s">
        <v>4</v>
      </c>
      <c r="B40" s="42">
        <v>7</v>
      </c>
      <c r="C40" s="42">
        <v>4</v>
      </c>
      <c r="D40" s="13">
        <f>'darba dienas'!D5</f>
        <v>22</v>
      </c>
      <c r="E40" s="45">
        <v>59</v>
      </c>
      <c r="F40" s="45">
        <v>54</v>
      </c>
      <c r="G40" s="95">
        <v>33.159999999999997</v>
      </c>
      <c r="H40" s="95">
        <v>37.83</v>
      </c>
      <c r="I40" s="42">
        <v>60</v>
      </c>
      <c r="J40" s="42">
        <f t="shared" si="11"/>
        <v>19.899999999999999</v>
      </c>
      <c r="K40" s="42">
        <f t="shared" si="12"/>
        <v>22.7</v>
      </c>
      <c r="L40" s="44">
        <f t="shared" si="13"/>
        <v>1174.0999999999999</v>
      </c>
      <c r="M40" s="44">
        <f t="shared" si="13"/>
        <v>1225.8</v>
      </c>
      <c r="N40" s="15">
        <f t="shared" si="14"/>
        <v>2399.8999999999996</v>
      </c>
      <c r="O40" s="15">
        <f>N39</f>
        <v>2399.8999999999996</v>
      </c>
      <c r="P40" s="208"/>
    </row>
    <row r="41" spans="1:16" x14ac:dyDescent="0.3">
      <c r="A41" s="1" t="s">
        <v>5</v>
      </c>
      <c r="B41" s="42">
        <v>7</v>
      </c>
      <c r="C41" s="42">
        <v>4</v>
      </c>
      <c r="D41" s="13">
        <f>'darba dienas'!E5</f>
        <v>21</v>
      </c>
      <c r="E41" s="45">
        <v>59</v>
      </c>
      <c r="F41" s="45">
        <v>54</v>
      </c>
      <c r="G41" s="95">
        <v>33.159999999999997</v>
      </c>
      <c r="H41" s="95">
        <v>37.83</v>
      </c>
      <c r="I41" s="42">
        <v>60</v>
      </c>
      <c r="J41" s="42">
        <f t="shared" si="11"/>
        <v>19.899999999999999</v>
      </c>
      <c r="K41" s="42">
        <f t="shared" si="12"/>
        <v>22.7</v>
      </c>
      <c r="L41" s="44">
        <f t="shared" si="13"/>
        <v>1174.0999999999999</v>
      </c>
      <c r="M41" s="44">
        <f t="shared" si="13"/>
        <v>1225.8</v>
      </c>
      <c r="N41" s="15">
        <f t="shared" si="14"/>
        <v>2399.8999999999996</v>
      </c>
      <c r="O41" s="15">
        <f t="shared" ref="O41:O46" si="15">N40</f>
        <v>2399.8999999999996</v>
      </c>
      <c r="P41" s="208"/>
    </row>
    <row r="42" spans="1:16" x14ac:dyDescent="0.3">
      <c r="A42" s="1" t="s">
        <v>6</v>
      </c>
      <c r="B42" s="42">
        <v>7</v>
      </c>
      <c r="C42" s="42">
        <v>4</v>
      </c>
      <c r="D42" s="13">
        <f>'darba dienas'!F5</f>
        <v>19</v>
      </c>
      <c r="E42" s="45">
        <v>59</v>
      </c>
      <c r="F42" s="45">
        <v>53</v>
      </c>
      <c r="G42" s="95">
        <v>33.159999999999997</v>
      </c>
      <c r="H42" s="95">
        <v>37.83</v>
      </c>
      <c r="I42" s="42">
        <v>60</v>
      </c>
      <c r="J42" s="42">
        <f t="shared" si="11"/>
        <v>19.899999999999999</v>
      </c>
      <c r="K42" s="42">
        <f t="shared" si="12"/>
        <v>22.7</v>
      </c>
      <c r="L42" s="44">
        <f t="shared" si="13"/>
        <v>1174.0999999999999</v>
      </c>
      <c r="M42" s="44">
        <f t="shared" si="13"/>
        <v>1203.0999999999999</v>
      </c>
      <c r="N42" s="15">
        <f t="shared" si="14"/>
        <v>2377.1999999999998</v>
      </c>
      <c r="O42" s="15">
        <f t="shared" si="15"/>
        <v>2399.8999999999996</v>
      </c>
      <c r="P42" s="208"/>
    </row>
    <row r="43" spans="1:16" x14ac:dyDescent="0.3">
      <c r="A43" s="1" t="s">
        <v>7</v>
      </c>
      <c r="B43" s="42">
        <v>7</v>
      </c>
      <c r="C43" s="42">
        <v>4</v>
      </c>
      <c r="D43" s="13">
        <f>'darba dienas'!G5</f>
        <v>20</v>
      </c>
      <c r="E43" s="45">
        <v>59</v>
      </c>
      <c r="F43" s="45">
        <v>54</v>
      </c>
      <c r="G43" s="95">
        <v>33.159999999999997</v>
      </c>
      <c r="H43" s="95">
        <v>37.83</v>
      </c>
      <c r="I43" s="42">
        <v>60</v>
      </c>
      <c r="J43" s="42">
        <f t="shared" si="11"/>
        <v>19.899999999999999</v>
      </c>
      <c r="K43" s="42">
        <f t="shared" si="12"/>
        <v>22.7</v>
      </c>
      <c r="L43" s="44">
        <f t="shared" si="13"/>
        <v>1174.0999999999999</v>
      </c>
      <c r="M43" s="44">
        <f t="shared" si="13"/>
        <v>1225.8</v>
      </c>
      <c r="N43" s="15">
        <f t="shared" si="14"/>
        <v>2399.8999999999996</v>
      </c>
      <c r="O43" s="15">
        <f t="shared" si="15"/>
        <v>2377.1999999999998</v>
      </c>
      <c r="P43" s="208"/>
    </row>
    <row r="44" spans="1:16" x14ac:dyDescent="0.3">
      <c r="A44" s="1" t="s">
        <v>8</v>
      </c>
      <c r="B44" s="42">
        <v>7</v>
      </c>
      <c r="C44" s="42">
        <v>4</v>
      </c>
      <c r="D44" s="13">
        <f>'darba dienas'!H5</f>
        <v>23</v>
      </c>
      <c r="E44" s="45">
        <v>59</v>
      </c>
      <c r="F44" s="45">
        <v>54</v>
      </c>
      <c r="G44" s="95">
        <v>33.159999999999997</v>
      </c>
      <c r="H44" s="95">
        <v>37.83</v>
      </c>
      <c r="I44" s="42">
        <v>60</v>
      </c>
      <c r="J44" s="42">
        <f t="shared" si="11"/>
        <v>19.899999999999999</v>
      </c>
      <c r="K44" s="42">
        <f t="shared" si="12"/>
        <v>22.7</v>
      </c>
      <c r="L44" s="44">
        <f t="shared" si="13"/>
        <v>1174.0999999999999</v>
      </c>
      <c r="M44" s="44">
        <f t="shared" si="13"/>
        <v>1225.8</v>
      </c>
      <c r="N44" s="15">
        <f t="shared" si="14"/>
        <v>2399.8999999999996</v>
      </c>
      <c r="O44" s="15">
        <f t="shared" si="15"/>
        <v>2399.8999999999996</v>
      </c>
      <c r="P44" s="208"/>
    </row>
    <row r="45" spans="1:16" x14ac:dyDescent="0.3">
      <c r="A45" s="1" t="s">
        <v>9</v>
      </c>
      <c r="B45" s="42">
        <v>7</v>
      </c>
      <c r="C45" s="42">
        <v>4</v>
      </c>
      <c r="D45" s="13">
        <f>'darba dienas'!I5</f>
        <v>21</v>
      </c>
      <c r="E45" s="45">
        <v>59</v>
      </c>
      <c r="F45" s="45">
        <v>54</v>
      </c>
      <c r="G45" s="95">
        <v>33.159999999999997</v>
      </c>
      <c r="H45" s="95">
        <v>37.83</v>
      </c>
      <c r="I45" s="42">
        <v>60</v>
      </c>
      <c r="J45" s="42">
        <f t="shared" si="11"/>
        <v>19.899999999999999</v>
      </c>
      <c r="K45" s="42">
        <f t="shared" si="12"/>
        <v>22.7</v>
      </c>
      <c r="L45" s="44">
        <f t="shared" si="13"/>
        <v>1174.0999999999999</v>
      </c>
      <c r="M45" s="44">
        <f t="shared" si="13"/>
        <v>1225.8</v>
      </c>
      <c r="N45" s="15">
        <f t="shared" si="14"/>
        <v>2399.8999999999996</v>
      </c>
      <c r="O45" s="15">
        <f t="shared" si="15"/>
        <v>2399.8999999999996</v>
      </c>
      <c r="P45" s="208"/>
    </row>
    <row r="46" spans="1:16" x14ac:dyDescent="0.3">
      <c r="A46" s="1" t="s">
        <v>10</v>
      </c>
      <c r="B46" s="42">
        <v>7</v>
      </c>
      <c r="C46" s="42">
        <v>4</v>
      </c>
      <c r="D46" s="21">
        <f>'darba dienas'!J5</f>
        <v>22</v>
      </c>
      <c r="E46" s="45">
        <v>60</v>
      </c>
      <c r="F46" s="45">
        <v>54</v>
      </c>
      <c r="G46" s="95">
        <v>33.159999999999997</v>
      </c>
      <c r="H46" s="95">
        <v>37.83</v>
      </c>
      <c r="I46" s="42">
        <v>40</v>
      </c>
      <c r="J46" s="42">
        <f t="shared" si="11"/>
        <v>13.26</v>
      </c>
      <c r="K46" s="42">
        <f t="shared" si="12"/>
        <v>15.13</v>
      </c>
      <c r="L46" s="44">
        <f t="shared" si="13"/>
        <v>795.6</v>
      </c>
      <c r="M46" s="44">
        <f t="shared" si="13"/>
        <v>817.02</v>
      </c>
      <c r="N46" s="15">
        <f t="shared" si="14"/>
        <v>1612.62</v>
      </c>
      <c r="O46" s="15">
        <f t="shared" si="15"/>
        <v>2399.8999999999996</v>
      </c>
      <c r="P46" s="208"/>
    </row>
    <row r="47" spans="1:16" x14ac:dyDescent="0.3">
      <c r="A47" s="1" t="s">
        <v>11</v>
      </c>
      <c r="B47" s="42">
        <v>7</v>
      </c>
      <c r="C47" s="42">
        <v>4</v>
      </c>
      <c r="D47" s="21">
        <f>'darba dienas'!K5</f>
        <v>22</v>
      </c>
      <c r="E47" s="45">
        <v>60</v>
      </c>
      <c r="F47" s="45">
        <v>54</v>
      </c>
      <c r="G47" s="95">
        <v>33.159999999999997</v>
      </c>
      <c r="H47" s="95">
        <v>37.83</v>
      </c>
      <c r="I47" s="42">
        <v>40</v>
      </c>
      <c r="J47" s="42">
        <f t="shared" si="11"/>
        <v>13.26</v>
      </c>
      <c r="K47" s="42">
        <f t="shared" si="12"/>
        <v>15.13</v>
      </c>
      <c r="L47" s="44">
        <f t="shared" si="13"/>
        <v>795.6</v>
      </c>
      <c r="M47" s="44">
        <f t="shared" si="13"/>
        <v>817.02</v>
      </c>
      <c r="N47" s="15">
        <f t="shared" si="14"/>
        <v>1612.62</v>
      </c>
      <c r="O47" s="15">
        <f>N46</f>
        <v>1612.62</v>
      </c>
      <c r="P47" s="208"/>
    </row>
    <row r="48" spans="1:16" x14ac:dyDescent="0.3">
      <c r="A48" s="1" t="s">
        <v>12</v>
      </c>
      <c r="B48" s="42">
        <v>7</v>
      </c>
      <c r="C48" s="42">
        <v>4</v>
      </c>
      <c r="D48" s="21">
        <f>'darba dienas'!L5</f>
        <v>20</v>
      </c>
      <c r="E48" s="45">
        <v>59</v>
      </c>
      <c r="F48" s="45">
        <v>54</v>
      </c>
      <c r="G48" s="95">
        <v>33.159999999999997</v>
      </c>
      <c r="H48" s="95">
        <v>37.83</v>
      </c>
      <c r="I48" s="42">
        <v>40</v>
      </c>
      <c r="J48" s="42">
        <f t="shared" si="11"/>
        <v>13.26</v>
      </c>
      <c r="K48" s="42">
        <f t="shared" si="12"/>
        <v>15.13</v>
      </c>
      <c r="L48" s="44">
        <f t="shared" si="13"/>
        <v>782.34</v>
      </c>
      <c r="M48" s="44">
        <f t="shared" si="13"/>
        <v>817.02</v>
      </c>
      <c r="N48" s="15">
        <f t="shared" si="14"/>
        <v>1599.3600000000001</v>
      </c>
      <c r="O48" s="15">
        <f>N47</f>
        <v>1612.62</v>
      </c>
      <c r="P48" s="208"/>
    </row>
    <row r="49" spans="1:16" x14ac:dyDescent="0.3">
      <c r="A49" s="1" t="s">
        <v>13</v>
      </c>
      <c r="B49" s="42">
        <v>7</v>
      </c>
      <c r="C49" s="42">
        <v>4</v>
      </c>
      <c r="D49" s="21">
        <f>'darba dienas'!M5</f>
        <v>20</v>
      </c>
      <c r="E49" s="45">
        <v>59</v>
      </c>
      <c r="F49" s="45">
        <v>54</v>
      </c>
      <c r="G49" s="95">
        <v>33.159999999999997</v>
      </c>
      <c r="H49" s="95">
        <v>37.83</v>
      </c>
      <c r="I49" s="42">
        <v>40</v>
      </c>
      <c r="J49" s="42">
        <f t="shared" si="11"/>
        <v>13.26</v>
      </c>
      <c r="K49" s="42">
        <f t="shared" si="12"/>
        <v>15.13</v>
      </c>
      <c r="L49" s="44">
        <f t="shared" si="13"/>
        <v>782.34</v>
      </c>
      <c r="M49" s="44">
        <f t="shared" si="13"/>
        <v>817.02</v>
      </c>
      <c r="N49" s="15">
        <f t="shared" si="14"/>
        <v>1599.3600000000001</v>
      </c>
      <c r="O49" s="15">
        <f>N48</f>
        <v>1599.3600000000001</v>
      </c>
      <c r="P49" s="209"/>
    </row>
    <row r="50" spans="1:16" x14ac:dyDescent="0.3">
      <c r="A50" s="1" t="s">
        <v>14</v>
      </c>
      <c r="B50" s="21" t="s">
        <v>18</v>
      </c>
      <c r="C50" s="21" t="s">
        <v>18</v>
      </c>
      <c r="D50" s="21">
        <f>SUM(D38:D49)</f>
        <v>251</v>
      </c>
      <c r="E50" s="45">
        <f>SUM(E38:E49)</f>
        <v>710</v>
      </c>
      <c r="F50" s="45">
        <f>SUM(F38:F49)</f>
        <v>647</v>
      </c>
      <c r="G50" s="21" t="s">
        <v>18</v>
      </c>
      <c r="H50" s="21" t="s">
        <v>18</v>
      </c>
      <c r="I50" s="21" t="s">
        <v>18</v>
      </c>
      <c r="J50" s="21" t="s">
        <v>18</v>
      </c>
      <c r="K50" s="21" t="s">
        <v>18</v>
      </c>
      <c r="L50" s="5">
        <f>SUM(L38:L49)</f>
        <v>12548.680000000002</v>
      </c>
      <c r="M50" s="5">
        <f>SUM(M38:M49)</f>
        <v>13051.78</v>
      </c>
      <c r="N50" s="5">
        <f>SUM(N38:N49)</f>
        <v>25600.46</v>
      </c>
      <c r="O50" s="5">
        <f>SUM(O38:O49)</f>
        <v>26401</v>
      </c>
      <c r="P50" s="1"/>
    </row>
    <row r="51" spans="1:16" x14ac:dyDescent="0.3">
      <c r="A51" t="s">
        <v>198</v>
      </c>
    </row>
    <row r="52" spans="1:16" x14ac:dyDescent="0.3">
      <c r="B52" s="226" t="s">
        <v>32</v>
      </c>
      <c r="C52" s="210"/>
      <c r="D52" s="210"/>
      <c r="E52" s="210"/>
      <c r="F52" s="210"/>
      <c r="G52" s="210"/>
      <c r="H52" s="210"/>
      <c r="I52" s="210"/>
      <c r="J52" s="210"/>
      <c r="K52" s="210"/>
      <c r="L52" s="210"/>
      <c r="M52" s="210"/>
      <c r="N52" s="210"/>
      <c r="O52" s="210"/>
      <c r="P52" s="210"/>
    </row>
    <row r="53" spans="1:16" ht="86.4" x14ac:dyDescent="0.3">
      <c r="A53" s="7" t="s">
        <v>190</v>
      </c>
      <c r="B53" s="7" t="s">
        <v>48</v>
      </c>
      <c r="C53" s="7" t="s">
        <v>49</v>
      </c>
      <c r="D53" s="7" t="s">
        <v>21</v>
      </c>
      <c r="E53" s="4" t="s">
        <v>200</v>
      </c>
      <c r="F53" s="4" t="s">
        <v>201</v>
      </c>
      <c r="G53" s="7" t="s">
        <v>50</v>
      </c>
      <c r="H53" s="7" t="s">
        <v>51</v>
      </c>
      <c r="I53" s="7" t="s">
        <v>42</v>
      </c>
      <c r="J53" s="7" t="s">
        <v>144</v>
      </c>
      <c r="K53" s="7" t="s">
        <v>145</v>
      </c>
      <c r="L53" s="7" t="s">
        <v>52</v>
      </c>
      <c r="M53" s="7" t="s">
        <v>53</v>
      </c>
      <c r="N53" s="7" t="s">
        <v>46</v>
      </c>
      <c r="O53" s="4" t="s">
        <v>1</v>
      </c>
      <c r="P53" s="54" t="s">
        <v>20</v>
      </c>
    </row>
    <row r="54" spans="1:16" x14ac:dyDescent="0.3">
      <c r="A54" s="41" t="s">
        <v>47</v>
      </c>
      <c r="B54" s="42">
        <v>7</v>
      </c>
      <c r="C54" s="42">
        <v>4</v>
      </c>
      <c r="D54" s="42">
        <f>'darba dienas'!B6</f>
        <v>20</v>
      </c>
      <c r="E54" s="45">
        <v>59</v>
      </c>
      <c r="F54" s="45">
        <v>54</v>
      </c>
      <c r="G54" s="95">
        <v>33.159999999999997</v>
      </c>
      <c r="H54" s="95">
        <v>37.83</v>
      </c>
      <c r="I54" s="42">
        <v>40</v>
      </c>
      <c r="J54" s="42">
        <f>ROUND(G54*I54 %,2)</f>
        <v>13.26</v>
      </c>
      <c r="K54" s="42">
        <f>ROUND(H54*I54 %,2)</f>
        <v>15.13</v>
      </c>
      <c r="L54" s="44">
        <f>ROUND(E54*J54,2)</f>
        <v>782.34</v>
      </c>
      <c r="M54" s="44">
        <f>ROUND(F54*K54,2)</f>
        <v>817.02</v>
      </c>
      <c r="N54" s="44">
        <f>L54+M54</f>
        <v>1599.3600000000001</v>
      </c>
      <c r="O54" s="44">
        <f>N49</f>
        <v>1599.3600000000001</v>
      </c>
      <c r="P54" s="207" t="s">
        <v>20</v>
      </c>
    </row>
    <row r="55" spans="1:16" x14ac:dyDescent="0.3">
      <c r="A55" s="1" t="s">
        <v>3</v>
      </c>
      <c r="B55" s="42">
        <v>7</v>
      </c>
      <c r="C55" s="42">
        <v>4</v>
      </c>
      <c r="D55" s="13">
        <f>'darba dienas'!C6</f>
        <v>20</v>
      </c>
      <c r="E55" s="45">
        <v>59</v>
      </c>
      <c r="F55" s="45">
        <v>54</v>
      </c>
      <c r="G55" s="95">
        <v>33.159999999999997</v>
      </c>
      <c r="H55" s="95">
        <v>37.83</v>
      </c>
      <c r="I55" s="42">
        <v>40</v>
      </c>
      <c r="J55" s="42">
        <f t="shared" ref="J55:J65" si="16">ROUND(G55*I55 %,2)</f>
        <v>13.26</v>
      </c>
      <c r="K55" s="42">
        <f t="shared" ref="K55:K65" si="17">ROUND(H55*I55 %,2)</f>
        <v>15.13</v>
      </c>
      <c r="L55" s="44">
        <f t="shared" ref="L55:M65" si="18">ROUND(E55*J55,2)</f>
        <v>782.34</v>
      </c>
      <c r="M55" s="44">
        <f t="shared" si="18"/>
        <v>817.02</v>
      </c>
      <c r="N55" s="15">
        <f t="shared" ref="N55:N65" si="19">L55+M55</f>
        <v>1599.3600000000001</v>
      </c>
      <c r="O55" s="15">
        <f>N54</f>
        <v>1599.3600000000001</v>
      </c>
      <c r="P55" s="208"/>
    </row>
    <row r="56" spans="1:16" x14ac:dyDescent="0.3">
      <c r="A56" s="1" t="s">
        <v>4</v>
      </c>
      <c r="B56" s="42">
        <v>7</v>
      </c>
      <c r="C56" s="42">
        <v>4</v>
      </c>
      <c r="D56" s="13">
        <f>'darba dienas'!D6</f>
        <v>21</v>
      </c>
      <c r="E56" s="45">
        <v>59</v>
      </c>
      <c r="F56" s="45">
        <v>54</v>
      </c>
      <c r="G56" s="95">
        <v>33.159999999999997</v>
      </c>
      <c r="H56" s="95">
        <v>37.83</v>
      </c>
      <c r="I56" s="42">
        <v>40</v>
      </c>
      <c r="J56" s="42">
        <f t="shared" si="16"/>
        <v>13.26</v>
      </c>
      <c r="K56" s="42">
        <f t="shared" si="17"/>
        <v>15.13</v>
      </c>
      <c r="L56" s="44">
        <f t="shared" si="18"/>
        <v>782.34</v>
      </c>
      <c r="M56" s="44">
        <f t="shared" si="18"/>
        <v>817.02</v>
      </c>
      <c r="N56" s="15">
        <f t="shared" si="19"/>
        <v>1599.3600000000001</v>
      </c>
      <c r="O56" s="15">
        <f>N55</f>
        <v>1599.3600000000001</v>
      </c>
      <c r="P56" s="208"/>
    </row>
    <row r="57" spans="1:16" x14ac:dyDescent="0.3">
      <c r="A57" s="1" t="s">
        <v>5</v>
      </c>
      <c r="B57" s="42">
        <v>7</v>
      </c>
      <c r="C57" s="42">
        <v>4</v>
      </c>
      <c r="D57" s="13">
        <f>'darba dienas'!E6</f>
        <v>22</v>
      </c>
      <c r="E57" s="45">
        <v>59</v>
      </c>
      <c r="F57" s="45">
        <v>54</v>
      </c>
      <c r="G57" s="95">
        <v>33.159999999999997</v>
      </c>
      <c r="H57" s="95">
        <v>37.83</v>
      </c>
      <c r="I57" s="42">
        <v>40</v>
      </c>
      <c r="J57" s="42">
        <f t="shared" si="16"/>
        <v>13.26</v>
      </c>
      <c r="K57" s="42">
        <f t="shared" si="17"/>
        <v>15.13</v>
      </c>
      <c r="L57" s="44">
        <f t="shared" si="18"/>
        <v>782.34</v>
      </c>
      <c r="M57" s="44">
        <f t="shared" si="18"/>
        <v>817.02</v>
      </c>
      <c r="N57" s="15">
        <f t="shared" si="19"/>
        <v>1599.3600000000001</v>
      </c>
      <c r="O57" s="15">
        <f t="shared" ref="O57:O62" si="20">N56</f>
        <v>1599.3600000000001</v>
      </c>
      <c r="P57" s="208"/>
    </row>
    <row r="58" spans="1:16" x14ac:dyDescent="0.3">
      <c r="A58" s="1" t="s">
        <v>6</v>
      </c>
      <c r="B58" s="42">
        <v>7</v>
      </c>
      <c r="C58" s="42">
        <v>4</v>
      </c>
      <c r="D58" s="13">
        <f>'darba dienas'!F6</f>
        <v>20</v>
      </c>
      <c r="E58" s="45">
        <v>59</v>
      </c>
      <c r="F58" s="45">
        <v>54</v>
      </c>
      <c r="G58" s="95">
        <v>33.159999999999997</v>
      </c>
      <c r="H58" s="95">
        <v>37.83</v>
      </c>
      <c r="I58" s="42">
        <v>40</v>
      </c>
      <c r="J58" s="42">
        <f t="shared" si="16"/>
        <v>13.26</v>
      </c>
      <c r="K58" s="42">
        <f t="shared" si="17"/>
        <v>15.13</v>
      </c>
      <c r="L58" s="44">
        <f t="shared" si="18"/>
        <v>782.34</v>
      </c>
      <c r="M58" s="44">
        <f t="shared" si="18"/>
        <v>817.02</v>
      </c>
      <c r="N58" s="15">
        <f t="shared" si="19"/>
        <v>1599.3600000000001</v>
      </c>
      <c r="O58" s="15">
        <f t="shared" si="20"/>
        <v>1599.3600000000001</v>
      </c>
      <c r="P58" s="208"/>
    </row>
    <row r="59" spans="1:16" x14ac:dyDescent="0.3">
      <c r="A59" s="1" t="s">
        <v>7</v>
      </c>
      <c r="B59" s="42">
        <v>7</v>
      </c>
      <c r="C59" s="42">
        <v>4</v>
      </c>
      <c r="D59" s="13">
        <f>'darba dienas'!G6</f>
        <v>20</v>
      </c>
      <c r="E59" s="45">
        <v>59</v>
      </c>
      <c r="F59" s="45">
        <v>54</v>
      </c>
      <c r="G59" s="95">
        <v>33.159999999999997</v>
      </c>
      <c r="H59" s="95">
        <v>37.83</v>
      </c>
      <c r="I59" s="42">
        <v>40</v>
      </c>
      <c r="J59" s="42">
        <f t="shared" si="16"/>
        <v>13.26</v>
      </c>
      <c r="K59" s="42">
        <f t="shared" si="17"/>
        <v>15.13</v>
      </c>
      <c r="L59" s="44">
        <f t="shared" si="18"/>
        <v>782.34</v>
      </c>
      <c r="M59" s="44">
        <f t="shared" si="18"/>
        <v>817.02</v>
      </c>
      <c r="N59" s="15">
        <f t="shared" si="19"/>
        <v>1599.3600000000001</v>
      </c>
      <c r="O59" s="15">
        <f t="shared" si="20"/>
        <v>1599.3600000000001</v>
      </c>
      <c r="P59" s="208"/>
    </row>
    <row r="60" spans="1:16" x14ac:dyDescent="0.3">
      <c r="A60" s="1" t="s">
        <v>8</v>
      </c>
      <c r="B60" s="42">
        <v>7</v>
      </c>
      <c r="C60" s="42">
        <v>4</v>
      </c>
      <c r="D60" s="13">
        <f>'darba dienas'!H6</f>
        <v>22</v>
      </c>
      <c r="E60" s="45">
        <v>59</v>
      </c>
      <c r="F60" s="45">
        <v>54</v>
      </c>
      <c r="G60" s="95">
        <v>33.159999999999997</v>
      </c>
      <c r="H60" s="95">
        <v>37.83</v>
      </c>
      <c r="I60" s="42">
        <v>40</v>
      </c>
      <c r="J60" s="42">
        <f t="shared" si="16"/>
        <v>13.26</v>
      </c>
      <c r="K60" s="42">
        <f t="shared" si="17"/>
        <v>15.13</v>
      </c>
      <c r="L60" s="44">
        <f t="shared" si="18"/>
        <v>782.34</v>
      </c>
      <c r="M60" s="44">
        <f t="shared" si="18"/>
        <v>817.02</v>
      </c>
      <c r="N60" s="15">
        <f t="shared" si="19"/>
        <v>1599.3600000000001</v>
      </c>
      <c r="O60" s="15">
        <f t="shared" si="20"/>
        <v>1599.3600000000001</v>
      </c>
      <c r="P60" s="208"/>
    </row>
    <row r="61" spans="1:16" x14ac:dyDescent="0.3">
      <c r="A61" s="1" t="s">
        <v>9</v>
      </c>
      <c r="B61" s="42">
        <v>7</v>
      </c>
      <c r="C61" s="42">
        <v>4</v>
      </c>
      <c r="D61" s="13">
        <f>'darba dienas'!I6</f>
        <v>22</v>
      </c>
      <c r="E61" s="45">
        <v>59</v>
      </c>
      <c r="F61" s="45">
        <v>54</v>
      </c>
      <c r="G61" s="95">
        <v>33.159999999999997</v>
      </c>
      <c r="H61" s="95">
        <v>37.83</v>
      </c>
      <c r="I61" s="42">
        <v>40</v>
      </c>
      <c r="J61" s="42">
        <f t="shared" si="16"/>
        <v>13.26</v>
      </c>
      <c r="K61" s="42">
        <f t="shared" si="17"/>
        <v>15.13</v>
      </c>
      <c r="L61" s="44">
        <f t="shared" si="18"/>
        <v>782.34</v>
      </c>
      <c r="M61" s="44">
        <f t="shared" si="18"/>
        <v>817.02</v>
      </c>
      <c r="N61" s="15">
        <f t="shared" si="19"/>
        <v>1599.3600000000001</v>
      </c>
      <c r="O61" s="15">
        <f t="shared" si="20"/>
        <v>1599.3600000000001</v>
      </c>
      <c r="P61" s="208"/>
    </row>
    <row r="62" spans="1:16" x14ac:dyDescent="0.3">
      <c r="A62" s="1" t="s">
        <v>10</v>
      </c>
      <c r="B62" s="42">
        <v>7</v>
      </c>
      <c r="C62" s="42">
        <v>4</v>
      </c>
      <c r="D62" s="21">
        <f>'darba dienas'!J6</f>
        <v>22</v>
      </c>
      <c r="E62" s="45">
        <v>59</v>
      </c>
      <c r="F62" s="45">
        <v>54</v>
      </c>
      <c r="G62" s="95">
        <v>33.159999999999997</v>
      </c>
      <c r="H62" s="95">
        <v>37.83</v>
      </c>
      <c r="I62" s="42">
        <v>20</v>
      </c>
      <c r="J62" s="42">
        <f t="shared" si="16"/>
        <v>6.63</v>
      </c>
      <c r="K62" s="42">
        <f t="shared" si="17"/>
        <v>7.57</v>
      </c>
      <c r="L62" s="44">
        <f t="shared" si="18"/>
        <v>391.17</v>
      </c>
      <c r="M62" s="44">
        <f t="shared" si="18"/>
        <v>408.78</v>
      </c>
      <c r="N62" s="15">
        <f t="shared" si="19"/>
        <v>799.95</v>
      </c>
      <c r="O62" s="15">
        <f t="shared" si="20"/>
        <v>1599.3600000000001</v>
      </c>
      <c r="P62" s="208"/>
    </row>
    <row r="63" spans="1:16" x14ac:dyDescent="0.3">
      <c r="A63" s="1" t="s">
        <v>11</v>
      </c>
      <c r="B63" s="42">
        <v>7</v>
      </c>
      <c r="C63" s="42">
        <v>4</v>
      </c>
      <c r="D63" s="21">
        <f>'darba dienas'!K6</f>
        <v>21</v>
      </c>
      <c r="E63" s="45">
        <v>59</v>
      </c>
      <c r="F63" s="45">
        <v>54</v>
      </c>
      <c r="G63" s="95">
        <v>33.159999999999997</v>
      </c>
      <c r="H63" s="95">
        <v>37.83</v>
      </c>
      <c r="I63" s="42">
        <v>20</v>
      </c>
      <c r="J63" s="42">
        <f t="shared" si="16"/>
        <v>6.63</v>
      </c>
      <c r="K63" s="42">
        <f t="shared" si="17"/>
        <v>7.57</v>
      </c>
      <c r="L63" s="44">
        <f t="shared" si="18"/>
        <v>391.17</v>
      </c>
      <c r="M63" s="44">
        <f t="shared" si="18"/>
        <v>408.78</v>
      </c>
      <c r="N63" s="15">
        <f t="shared" si="19"/>
        <v>799.95</v>
      </c>
      <c r="O63" s="15">
        <f>N62</f>
        <v>799.95</v>
      </c>
      <c r="P63" s="208"/>
    </row>
    <row r="64" spans="1:16" x14ac:dyDescent="0.3">
      <c r="A64" s="1" t="s">
        <v>12</v>
      </c>
      <c r="B64" s="42">
        <v>7</v>
      </c>
      <c r="C64" s="42">
        <v>4</v>
      </c>
      <c r="D64" s="21">
        <f>'darba dienas'!L6</f>
        <v>21</v>
      </c>
      <c r="E64" s="45">
        <v>60</v>
      </c>
      <c r="F64" s="45">
        <v>54</v>
      </c>
      <c r="G64" s="95">
        <v>33.159999999999997</v>
      </c>
      <c r="H64" s="95">
        <v>37.83</v>
      </c>
      <c r="I64" s="42">
        <v>20</v>
      </c>
      <c r="J64" s="42">
        <f t="shared" si="16"/>
        <v>6.63</v>
      </c>
      <c r="K64" s="42">
        <f t="shared" si="17"/>
        <v>7.57</v>
      </c>
      <c r="L64" s="44">
        <f t="shared" si="18"/>
        <v>397.8</v>
      </c>
      <c r="M64" s="44">
        <f t="shared" si="18"/>
        <v>408.78</v>
      </c>
      <c r="N64" s="15">
        <f t="shared" si="19"/>
        <v>806.57999999999993</v>
      </c>
      <c r="O64" s="15">
        <f>N63</f>
        <v>799.95</v>
      </c>
      <c r="P64" s="208"/>
    </row>
    <row r="65" spans="1:16" x14ac:dyDescent="0.3">
      <c r="A65" s="1" t="s">
        <v>13</v>
      </c>
      <c r="B65" s="42">
        <v>7</v>
      </c>
      <c r="C65" s="42">
        <v>4</v>
      </c>
      <c r="D65" s="21">
        <f>'darba dienas'!M6</f>
        <v>21</v>
      </c>
      <c r="E65" s="45">
        <v>60</v>
      </c>
      <c r="F65" s="45">
        <v>53</v>
      </c>
      <c r="G65" s="95">
        <v>33.159999999999997</v>
      </c>
      <c r="H65" s="95">
        <v>37.83</v>
      </c>
      <c r="I65" s="42">
        <v>20</v>
      </c>
      <c r="J65" s="42">
        <f t="shared" si="16"/>
        <v>6.63</v>
      </c>
      <c r="K65" s="42">
        <f t="shared" si="17"/>
        <v>7.57</v>
      </c>
      <c r="L65" s="44">
        <f t="shared" si="18"/>
        <v>397.8</v>
      </c>
      <c r="M65" s="44">
        <f t="shared" si="18"/>
        <v>401.21</v>
      </c>
      <c r="N65" s="15">
        <f t="shared" si="19"/>
        <v>799.01</v>
      </c>
      <c r="O65" s="15">
        <f>N64</f>
        <v>806.57999999999993</v>
      </c>
      <c r="P65" s="209"/>
    </row>
    <row r="66" spans="1:16" x14ac:dyDescent="0.3">
      <c r="A66" s="1" t="s">
        <v>14</v>
      </c>
      <c r="B66" s="21" t="s">
        <v>18</v>
      </c>
      <c r="C66" s="21" t="s">
        <v>18</v>
      </c>
      <c r="D66" s="21">
        <f>SUM(D54:D65)</f>
        <v>252</v>
      </c>
      <c r="E66" s="45">
        <f>SUM(E54:E65)</f>
        <v>710</v>
      </c>
      <c r="F66" s="45">
        <f>SUM(F54:F65)</f>
        <v>647</v>
      </c>
      <c r="G66" s="21" t="s">
        <v>18</v>
      </c>
      <c r="H66" s="21" t="s">
        <v>18</v>
      </c>
      <c r="I66" s="21" t="s">
        <v>18</v>
      </c>
      <c r="J66" s="21" t="s">
        <v>18</v>
      </c>
      <c r="K66" s="21" t="s">
        <v>18</v>
      </c>
      <c r="L66" s="5">
        <f>SUM(L54:L65)</f>
        <v>7836.6600000000008</v>
      </c>
      <c r="M66" s="5">
        <f>SUM(M54:M65)</f>
        <v>8163.7099999999991</v>
      </c>
      <c r="N66" s="5">
        <f>SUM(N54:N65)</f>
        <v>16000.370000000004</v>
      </c>
      <c r="O66" s="5">
        <f>SUM(O54:O65)</f>
        <v>16800.720000000005</v>
      </c>
      <c r="P66" s="1"/>
    </row>
    <row r="68" spans="1:16" x14ac:dyDescent="0.3">
      <c r="B68" s="226" t="s">
        <v>43</v>
      </c>
      <c r="C68" s="210"/>
      <c r="D68" s="210"/>
      <c r="E68" s="210"/>
      <c r="F68" s="210"/>
      <c r="G68" s="210"/>
      <c r="H68" s="210"/>
      <c r="I68" s="210"/>
      <c r="J68" s="210"/>
      <c r="K68" s="210"/>
      <c r="L68" s="210"/>
      <c r="M68" s="210"/>
      <c r="N68" s="210"/>
      <c r="O68" s="210"/>
      <c r="P68" s="210"/>
    </row>
    <row r="69" spans="1:16" ht="86.4" x14ac:dyDescent="0.3">
      <c r="A69" s="7" t="s">
        <v>190</v>
      </c>
      <c r="B69" s="7" t="s">
        <v>48</v>
      </c>
      <c r="C69" s="7" t="s">
        <v>49</v>
      </c>
      <c r="D69" s="7" t="s">
        <v>21</v>
      </c>
      <c r="E69" s="4" t="s">
        <v>200</v>
      </c>
      <c r="F69" s="4" t="s">
        <v>201</v>
      </c>
      <c r="G69" s="7" t="s">
        <v>50</v>
      </c>
      <c r="H69" s="7" t="s">
        <v>51</v>
      </c>
      <c r="I69" s="7" t="s">
        <v>44</v>
      </c>
      <c r="J69" s="7" t="s">
        <v>144</v>
      </c>
      <c r="K69" s="7" t="s">
        <v>145</v>
      </c>
      <c r="L69" s="7" t="s">
        <v>52</v>
      </c>
      <c r="M69" s="7" t="s">
        <v>53</v>
      </c>
      <c r="N69" s="7" t="s">
        <v>46</v>
      </c>
      <c r="O69" s="4" t="s">
        <v>1</v>
      </c>
      <c r="P69" s="54" t="s">
        <v>20</v>
      </c>
    </row>
    <row r="70" spans="1:16" x14ac:dyDescent="0.3">
      <c r="A70" s="41" t="s">
        <v>47</v>
      </c>
      <c r="B70" s="42">
        <v>7</v>
      </c>
      <c r="C70" s="42">
        <v>4</v>
      </c>
      <c r="D70" s="42">
        <f>'darba dienas'!B7</f>
        <v>21</v>
      </c>
      <c r="E70" s="45">
        <v>59</v>
      </c>
      <c r="F70" s="45">
        <v>54</v>
      </c>
      <c r="G70" s="95">
        <v>33.159999999999997</v>
      </c>
      <c r="H70" s="95">
        <v>37.83</v>
      </c>
      <c r="I70" s="42">
        <v>20</v>
      </c>
      <c r="J70" s="42">
        <f>ROUND(G70*I70 %,2)</f>
        <v>6.63</v>
      </c>
      <c r="K70" s="42">
        <f>ROUND(H70*I70 %,2)</f>
        <v>7.57</v>
      </c>
      <c r="L70" s="44">
        <f>ROUND(E70*J70,2)</f>
        <v>391.17</v>
      </c>
      <c r="M70" s="44">
        <f>ROUND(F70*K70,2)</f>
        <v>408.78</v>
      </c>
      <c r="N70" s="44">
        <f>L70+M70</f>
        <v>799.95</v>
      </c>
      <c r="O70" s="44">
        <f>N65</f>
        <v>799.01</v>
      </c>
      <c r="P70" s="207" t="s">
        <v>20</v>
      </c>
    </row>
    <row r="71" spans="1:16" x14ac:dyDescent="0.3">
      <c r="A71" s="1" t="s">
        <v>3</v>
      </c>
      <c r="B71" s="42">
        <v>7</v>
      </c>
      <c r="C71" s="42">
        <v>4</v>
      </c>
      <c r="D71" s="13">
        <f>'darba dienas'!C7</f>
        <v>21</v>
      </c>
      <c r="E71" s="45">
        <v>59</v>
      </c>
      <c r="F71" s="45">
        <v>54</v>
      </c>
      <c r="G71" s="95">
        <v>33.159999999999997</v>
      </c>
      <c r="H71" s="95">
        <v>37.83</v>
      </c>
      <c r="I71" s="42">
        <v>20</v>
      </c>
      <c r="J71" s="42">
        <f t="shared" ref="J71:J81" si="21">ROUND(G71*I71 %,2)</f>
        <v>6.63</v>
      </c>
      <c r="K71" s="42">
        <f t="shared" ref="K71:K81" si="22">ROUND(H71*I71 %,2)</f>
        <v>7.57</v>
      </c>
      <c r="L71" s="44">
        <f t="shared" ref="L71:M81" si="23">ROUND(E71*J71,2)</f>
        <v>391.17</v>
      </c>
      <c r="M71" s="44">
        <f t="shared" si="23"/>
        <v>408.78</v>
      </c>
      <c r="N71" s="15">
        <f t="shared" ref="N71:N81" si="24">L71+M71</f>
        <v>799.95</v>
      </c>
      <c r="O71" s="15">
        <f>N70</f>
        <v>799.95</v>
      </c>
      <c r="P71" s="208"/>
    </row>
    <row r="72" spans="1:16" x14ac:dyDescent="0.3">
      <c r="A72" s="1" t="s">
        <v>4</v>
      </c>
      <c r="B72" s="42">
        <v>7</v>
      </c>
      <c r="C72" s="42">
        <v>4</v>
      </c>
      <c r="D72" s="13">
        <f>'darba dienas'!D7</f>
        <v>23</v>
      </c>
      <c r="E72" s="45">
        <v>59</v>
      </c>
      <c r="F72" s="45">
        <v>54</v>
      </c>
      <c r="G72" s="95">
        <v>33.159999999999997</v>
      </c>
      <c r="H72" s="95">
        <v>37.83</v>
      </c>
      <c r="I72" s="42">
        <v>20</v>
      </c>
      <c r="J72" s="42">
        <f t="shared" si="21"/>
        <v>6.63</v>
      </c>
      <c r="K72" s="42">
        <f t="shared" si="22"/>
        <v>7.57</v>
      </c>
      <c r="L72" s="44">
        <f t="shared" si="23"/>
        <v>391.17</v>
      </c>
      <c r="M72" s="44">
        <f t="shared" si="23"/>
        <v>408.78</v>
      </c>
      <c r="N72" s="15">
        <f t="shared" si="24"/>
        <v>799.95</v>
      </c>
      <c r="O72" s="15">
        <f>N71</f>
        <v>799.95</v>
      </c>
      <c r="P72" s="208"/>
    </row>
    <row r="73" spans="1:16" x14ac:dyDescent="0.3">
      <c r="A73" s="1" t="s">
        <v>5</v>
      </c>
      <c r="B73" s="42">
        <v>7</v>
      </c>
      <c r="C73" s="42">
        <v>4</v>
      </c>
      <c r="D73" s="13">
        <f>'darba dienas'!E7</f>
        <v>18</v>
      </c>
      <c r="E73" s="45">
        <v>59</v>
      </c>
      <c r="F73" s="45">
        <v>54</v>
      </c>
      <c r="G73" s="95">
        <v>33.159999999999997</v>
      </c>
      <c r="H73" s="95">
        <v>37.83</v>
      </c>
      <c r="I73" s="42">
        <v>20</v>
      </c>
      <c r="J73" s="42">
        <f t="shared" si="21"/>
        <v>6.63</v>
      </c>
      <c r="K73" s="42">
        <f t="shared" si="22"/>
        <v>7.57</v>
      </c>
      <c r="L73" s="44">
        <f t="shared" si="23"/>
        <v>391.17</v>
      </c>
      <c r="M73" s="44">
        <f t="shared" si="23"/>
        <v>408.78</v>
      </c>
      <c r="N73" s="15">
        <f t="shared" si="24"/>
        <v>799.95</v>
      </c>
      <c r="O73" s="15">
        <f t="shared" ref="O73:O78" si="25">N72</f>
        <v>799.95</v>
      </c>
      <c r="P73" s="208"/>
    </row>
    <row r="74" spans="1:16" x14ac:dyDescent="0.3">
      <c r="A74" s="1" t="s">
        <v>6</v>
      </c>
      <c r="B74" s="42">
        <v>7</v>
      </c>
      <c r="C74" s="42">
        <v>4</v>
      </c>
      <c r="D74" s="13">
        <f>'darba dienas'!F7</f>
        <v>21</v>
      </c>
      <c r="E74" s="45">
        <v>59</v>
      </c>
      <c r="F74" s="45">
        <v>54</v>
      </c>
      <c r="G74" s="95">
        <v>33.159999999999997</v>
      </c>
      <c r="H74" s="95">
        <v>37.83</v>
      </c>
      <c r="I74" s="42">
        <v>20</v>
      </c>
      <c r="J74" s="42">
        <f t="shared" si="21"/>
        <v>6.63</v>
      </c>
      <c r="K74" s="42">
        <f t="shared" si="22"/>
        <v>7.57</v>
      </c>
      <c r="L74" s="44">
        <f t="shared" si="23"/>
        <v>391.17</v>
      </c>
      <c r="M74" s="44">
        <f t="shared" si="23"/>
        <v>408.78</v>
      </c>
      <c r="N74" s="15">
        <f t="shared" si="24"/>
        <v>799.95</v>
      </c>
      <c r="O74" s="15">
        <f t="shared" si="25"/>
        <v>799.95</v>
      </c>
      <c r="P74" s="208"/>
    </row>
    <row r="75" spans="1:16" x14ac:dyDescent="0.3">
      <c r="A75" s="1" t="s">
        <v>7</v>
      </c>
      <c r="B75" s="42">
        <v>7</v>
      </c>
      <c r="C75" s="42">
        <v>4</v>
      </c>
      <c r="D75" s="13">
        <f>'darba dienas'!G7</f>
        <v>21</v>
      </c>
      <c r="E75" s="45">
        <v>59</v>
      </c>
      <c r="F75" s="45">
        <v>54</v>
      </c>
      <c r="G75" s="95">
        <v>33.159999999999997</v>
      </c>
      <c r="H75" s="95">
        <v>37.83</v>
      </c>
      <c r="I75" s="42">
        <v>20</v>
      </c>
      <c r="J75" s="42">
        <f t="shared" si="21"/>
        <v>6.63</v>
      </c>
      <c r="K75" s="42">
        <f t="shared" si="22"/>
        <v>7.57</v>
      </c>
      <c r="L75" s="44">
        <f t="shared" si="23"/>
        <v>391.17</v>
      </c>
      <c r="M75" s="44">
        <f t="shared" si="23"/>
        <v>408.78</v>
      </c>
      <c r="N75" s="15">
        <f t="shared" si="24"/>
        <v>799.95</v>
      </c>
      <c r="O75" s="15">
        <f t="shared" si="25"/>
        <v>799.95</v>
      </c>
      <c r="P75" s="208"/>
    </row>
    <row r="76" spans="1:16" x14ac:dyDescent="0.3">
      <c r="A76" s="1" t="s">
        <v>8</v>
      </c>
      <c r="B76" s="42">
        <v>7</v>
      </c>
      <c r="C76" s="42">
        <v>4</v>
      </c>
      <c r="D76" s="13">
        <f>'darba dienas'!H7</f>
        <v>20</v>
      </c>
      <c r="E76" s="45">
        <v>59</v>
      </c>
      <c r="F76" s="45">
        <v>54</v>
      </c>
      <c r="G76" s="95">
        <v>33.159999999999997</v>
      </c>
      <c r="H76" s="95">
        <v>37.83</v>
      </c>
      <c r="I76" s="42">
        <v>20</v>
      </c>
      <c r="J76" s="42">
        <f t="shared" si="21"/>
        <v>6.63</v>
      </c>
      <c r="K76" s="42">
        <f t="shared" si="22"/>
        <v>7.57</v>
      </c>
      <c r="L76" s="44">
        <f t="shared" si="23"/>
        <v>391.17</v>
      </c>
      <c r="M76" s="44">
        <f t="shared" si="23"/>
        <v>408.78</v>
      </c>
      <c r="N76" s="15">
        <f t="shared" si="24"/>
        <v>799.95</v>
      </c>
      <c r="O76" s="15">
        <f t="shared" si="25"/>
        <v>799.95</v>
      </c>
      <c r="P76" s="208"/>
    </row>
    <row r="77" spans="1:16" x14ac:dyDescent="0.3">
      <c r="A77" s="1" t="s">
        <v>9</v>
      </c>
      <c r="B77" s="42">
        <v>7</v>
      </c>
      <c r="C77" s="42">
        <v>4</v>
      </c>
      <c r="D77" s="13">
        <f>'darba dienas'!I7</f>
        <v>23</v>
      </c>
      <c r="E77" s="45">
        <v>59</v>
      </c>
      <c r="F77" s="45">
        <v>54</v>
      </c>
      <c r="G77" s="95">
        <v>33.159999999999997</v>
      </c>
      <c r="H77" s="95">
        <v>37.83</v>
      </c>
      <c r="I77" s="42">
        <v>20</v>
      </c>
      <c r="J77" s="42">
        <f t="shared" si="21"/>
        <v>6.63</v>
      </c>
      <c r="K77" s="42">
        <f t="shared" si="22"/>
        <v>7.57</v>
      </c>
      <c r="L77" s="44">
        <f t="shared" si="23"/>
        <v>391.17</v>
      </c>
      <c r="M77" s="44">
        <f t="shared" si="23"/>
        <v>408.78</v>
      </c>
      <c r="N77" s="15">
        <f t="shared" si="24"/>
        <v>799.95</v>
      </c>
      <c r="O77" s="15">
        <f t="shared" si="25"/>
        <v>799.95</v>
      </c>
      <c r="P77" s="208"/>
    </row>
    <row r="78" spans="1:16" x14ac:dyDescent="0.3">
      <c r="A78" s="1" t="s">
        <v>10</v>
      </c>
      <c r="B78" s="42"/>
      <c r="C78" s="42"/>
      <c r="D78" s="21">
        <f>'darba dienas'!J121</f>
        <v>0</v>
      </c>
      <c r="E78" s="45">
        <f t="shared" ref="E78:E81" si="26">B78*D78</f>
        <v>0</v>
      </c>
      <c r="F78" s="45">
        <f t="shared" ref="F78:F81" si="27">C78*D78</f>
        <v>0</v>
      </c>
      <c r="G78" s="95"/>
      <c r="H78" s="95"/>
      <c r="I78" s="42">
        <v>0</v>
      </c>
      <c r="J78" s="42">
        <f t="shared" si="21"/>
        <v>0</v>
      </c>
      <c r="K78" s="42">
        <f t="shared" si="22"/>
        <v>0</v>
      </c>
      <c r="L78" s="44">
        <f t="shared" si="23"/>
        <v>0</v>
      </c>
      <c r="M78" s="44">
        <f t="shared" si="23"/>
        <v>0</v>
      </c>
      <c r="N78" s="15">
        <f t="shared" si="24"/>
        <v>0</v>
      </c>
      <c r="O78" s="15">
        <f t="shared" si="25"/>
        <v>799.95</v>
      </c>
      <c r="P78" s="208"/>
    </row>
    <row r="79" spans="1:16" x14ac:dyDescent="0.3">
      <c r="A79" s="1" t="s">
        <v>11</v>
      </c>
      <c r="B79" s="42"/>
      <c r="C79" s="42"/>
      <c r="D79" s="21">
        <f>'darba dienas'!K121</f>
        <v>0</v>
      </c>
      <c r="E79" s="45">
        <f t="shared" si="26"/>
        <v>0</v>
      </c>
      <c r="F79" s="45">
        <f t="shared" si="27"/>
        <v>0</v>
      </c>
      <c r="G79" s="95"/>
      <c r="H79" s="95"/>
      <c r="I79" s="42">
        <v>0</v>
      </c>
      <c r="J79" s="42">
        <f t="shared" si="21"/>
        <v>0</v>
      </c>
      <c r="K79" s="42">
        <f t="shared" si="22"/>
        <v>0</v>
      </c>
      <c r="L79" s="44">
        <f t="shared" si="23"/>
        <v>0</v>
      </c>
      <c r="M79" s="44">
        <f t="shared" si="23"/>
        <v>0</v>
      </c>
      <c r="N79" s="15">
        <f t="shared" si="24"/>
        <v>0</v>
      </c>
      <c r="O79" s="15">
        <f>N78</f>
        <v>0</v>
      </c>
      <c r="P79" s="208"/>
    </row>
    <row r="80" spans="1:16" x14ac:dyDescent="0.3">
      <c r="A80" s="1" t="s">
        <v>12</v>
      </c>
      <c r="B80" s="42"/>
      <c r="C80" s="42"/>
      <c r="D80" s="21">
        <f>'darba dienas'!L170</f>
        <v>0</v>
      </c>
      <c r="E80" s="45">
        <f t="shared" si="26"/>
        <v>0</v>
      </c>
      <c r="F80" s="45">
        <f t="shared" si="27"/>
        <v>0</v>
      </c>
      <c r="G80" s="43"/>
      <c r="H80" s="43"/>
      <c r="I80" s="42">
        <v>0</v>
      </c>
      <c r="J80" s="42">
        <f t="shared" si="21"/>
        <v>0</v>
      </c>
      <c r="K80" s="42">
        <f t="shared" si="22"/>
        <v>0</v>
      </c>
      <c r="L80" s="44">
        <f t="shared" si="23"/>
        <v>0</v>
      </c>
      <c r="M80" s="44">
        <f t="shared" si="23"/>
        <v>0</v>
      </c>
      <c r="N80" s="15">
        <f t="shared" si="24"/>
        <v>0</v>
      </c>
      <c r="O80" s="15">
        <f>N79</f>
        <v>0</v>
      </c>
      <c r="P80" s="208"/>
    </row>
    <row r="81" spans="1:16" x14ac:dyDescent="0.3">
      <c r="A81" s="1" t="s">
        <v>13</v>
      </c>
      <c r="B81" s="42"/>
      <c r="C81" s="42"/>
      <c r="D81" s="21">
        <f>'darba dienas'!M170</f>
        <v>0</v>
      </c>
      <c r="E81" s="45">
        <f t="shared" si="26"/>
        <v>0</v>
      </c>
      <c r="F81" s="45">
        <f t="shared" si="27"/>
        <v>0</v>
      </c>
      <c r="G81" s="43"/>
      <c r="H81" s="43"/>
      <c r="I81" s="42">
        <v>0</v>
      </c>
      <c r="J81" s="42">
        <f t="shared" si="21"/>
        <v>0</v>
      </c>
      <c r="K81" s="42">
        <f t="shared" si="22"/>
        <v>0</v>
      </c>
      <c r="L81" s="44">
        <f t="shared" si="23"/>
        <v>0</v>
      </c>
      <c r="M81" s="44">
        <f t="shared" si="23"/>
        <v>0</v>
      </c>
      <c r="N81" s="15">
        <f t="shared" si="24"/>
        <v>0</v>
      </c>
      <c r="O81" s="15">
        <f>N80</f>
        <v>0</v>
      </c>
      <c r="P81" s="209"/>
    </row>
    <row r="82" spans="1:16" x14ac:dyDescent="0.3">
      <c r="A82" s="1" t="s">
        <v>14</v>
      </c>
      <c r="B82" s="21" t="s">
        <v>18</v>
      </c>
      <c r="C82" s="21" t="s">
        <v>18</v>
      </c>
      <c r="D82" s="21">
        <f>SUM(D70:D81)</f>
        <v>168</v>
      </c>
      <c r="E82" s="45">
        <f>SUM(E70:E81)</f>
        <v>472</v>
      </c>
      <c r="F82" s="45">
        <f>SUM(F70:F81)</f>
        <v>432</v>
      </c>
      <c r="G82" s="21" t="s">
        <v>18</v>
      </c>
      <c r="H82" s="21" t="s">
        <v>18</v>
      </c>
      <c r="I82" s="21" t="s">
        <v>18</v>
      </c>
      <c r="J82" s="21" t="s">
        <v>18</v>
      </c>
      <c r="K82" s="21" t="s">
        <v>18</v>
      </c>
      <c r="L82" s="5">
        <f>SUM(L70:L81)</f>
        <v>3129.36</v>
      </c>
      <c r="M82" s="5">
        <f>SUM(M70:M81)</f>
        <v>3270.24</v>
      </c>
      <c r="N82" s="5">
        <f>SUM(N70:N81)</f>
        <v>6399.5999999999995</v>
      </c>
      <c r="O82" s="5">
        <f>SUM(O70:O81)</f>
        <v>7198.6099999999988</v>
      </c>
      <c r="P82" s="1"/>
    </row>
  </sheetData>
  <mergeCells count="11">
    <mergeCell ref="B52:P52"/>
    <mergeCell ref="P54:P65"/>
    <mergeCell ref="B68:P68"/>
    <mergeCell ref="P70:P81"/>
    <mergeCell ref="B3:P3"/>
    <mergeCell ref="P5:P16"/>
    <mergeCell ref="B19:P19"/>
    <mergeCell ref="B36:P36"/>
    <mergeCell ref="P38:P49"/>
    <mergeCell ref="P21:P27"/>
    <mergeCell ref="P28:P32"/>
  </mergeCells>
  <pageMargins left="0.7" right="0.7" top="0.75" bottom="0.75" header="0.3" footer="0.3"/>
  <pageSetup paperSize="9" scale="64" fitToHeight="0" orientation="landscape"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6DB14-0A43-412E-824E-B85F02E979BC}">
  <sheetPr>
    <pageSetUpPr fitToPage="1"/>
  </sheetPr>
  <dimension ref="A1:P86"/>
  <sheetViews>
    <sheetView topLeftCell="A16" workbookViewId="0">
      <selection activeCell="T26" sqref="T26"/>
    </sheetView>
  </sheetViews>
  <sheetFormatPr defaultRowHeight="14.4" x14ac:dyDescent="0.3"/>
  <cols>
    <col min="1" max="1" width="19.21875" customWidth="1"/>
    <col min="2" max="2" width="12" customWidth="1"/>
    <col min="3" max="3" width="13.44140625" customWidth="1"/>
    <col min="4" max="5" width="12" customWidth="1"/>
    <col min="6" max="6" width="12.77734375" customWidth="1"/>
    <col min="7" max="7" width="10.77734375" customWidth="1"/>
    <col min="8" max="8" width="15" customWidth="1"/>
    <col min="9" max="10" width="12" customWidth="1"/>
    <col min="11" max="11" width="15.77734375" customWidth="1"/>
    <col min="12" max="14" width="12" customWidth="1"/>
    <col min="15" max="15" width="10.5546875" customWidth="1"/>
  </cols>
  <sheetData>
    <row r="1" spans="1:16" x14ac:dyDescent="0.3">
      <c r="A1" s="102"/>
    </row>
    <row r="3" spans="1:16" x14ac:dyDescent="0.3">
      <c r="B3" s="191" t="s">
        <v>25</v>
      </c>
      <c r="C3" s="191"/>
      <c r="D3" s="191"/>
      <c r="E3" s="191"/>
      <c r="F3" s="191"/>
      <c r="G3" s="191"/>
      <c r="H3" s="191"/>
      <c r="I3" s="191"/>
      <c r="J3" s="191"/>
      <c r="K3" s="191"/>
      <c r="L3" s="191"/>
      <c r="M3" s="191"/>
      <c r="N3" s="191"/>
      <c r="O3" s="191"/>
      <c r="P3" s="191"/>
    </row>
    <row r="4" spans="1:16" ht="86.4" x14ac:dyDescent="0.3">
      <c r="A4" s="7" t="s">
        <v>226</v>
      </c>
      <c r="B4" s="7" t="s">
        <v>48</v>
      </c>
      <c r="C4" s="7" t="s">
        <v>49</v>
      </c>
      <c r="D4" s="7" t="s">
        <v>21</v>
      </c>
      <c r="E4" s="4" t="s">
        <v>159</v>
      </c>
      <c r="F4" s="4" t="s">
        <v>160</v>
      </c>
      <c r="G4" s="7" t="s">
        <v>50</v>
      </c>
      <c r="H4" s="7" t="s">
        <v>51</v>
      </c>
      <c r="I4" s="7" t="s">
        <v>24</v>
      </c>
      <c r="J4" s="7" t="s">
        <v>144</v>
      </c>
      <c r="K4" s="7" t="s">
        <v>145</v>
      </c>
      <c r="L4" s="7" t="s">
        <v>52</v>
      </c>
      <c r="M4" s="7" t="s">
        <v>53</v>
      </c>
      <c r="N4" s="7" t="s">
        <v>46</v>
      </c>
      <c r="O4" s="4" t="s">
        <v>1</v>
      </c>
      <c r="P4" s="110" t="s">
        <v>19</v>
      </c>
    </row>
    <row r="5" spans="1:16" x14ac:dyDescent="0.3">
      <c r="A5" s="41" t="s">
        <v>47</v>
      </c>
      <c r="B5" s="42"/>
      <c r="C5" s="42"/>
      <c r="D5" s="42">
        <v>22</v>
      </c>
      <c r="E5" s="49"/>
      <c r="F5" s="49"/>
      <c r="G5" s="42"/>
      <c r="H5" s="42"/>
      <c r="I5" s="42"/>
      <c r="J5" s="42">
        <f>ROUND(G5*I5 %,2)</f>
        <v>0</v>
      </c>
      <c r="K5" s="42">
        <f>ROUND(H5*I5 %,2)</f>
        <v>0</v>
      </c>
      <c r="L5" s="44">
        <f>ROUND(E5*J5,2)</f>
        <v>0</v>
      </c>
      <c r="M5" s="44">
        <f>ROUND(F5*K5,2)</f>
        <v>0</v>
      </c>
      <c r="N5" s="44">
        <f>L5+M5</f>
        <v>0</v>
      </c>
      <c r="O5" s="44">
        <v>0</v>
      </c>
      <c r="P5" s="207" t="s">
        <v>19</v>
      </c>
    </row>
    <row r="6" spans="1:16" x14ac:dyDescent="0.3">
      <c r="A6" s="1" t="s">
        <v>3</v>
      </c>
      <c r="B6" s="109"/>
      <c r="C6" s="109"/>
      <c r="D6" s="109">
        <v>21</v>
      </c>
      <c r="E6" s="45"/>
      <c r="F6" s="45"/>
      <c r="G6" s="42"/>
      <c r="H6" s="42"/>
      <c r="I6" s="42"/>
      <c r="J6" s="44">
        <f>ROUND(G6*I6 %,2)</f>
        <v>0</v>
      </c>
      <c r="K6" s="44">
        <f>ROUND(H6*I6 %,2)</f>
        <v>0</v>
      </c>
      <c r="L6" s="44">
        <f>ROUND(E6*J6,2)</f>
        <v>0</v>
      </c>
      <c r="M6" s="44">
        <f>ROUND(F6*K6,2)</f>
        <v>0</v>
      </c>
      <c r="N6" s="15">
        <f t="shared" ref="N6:N16" si="0">L6+M6</f>
        <v>0</v>
      </c>
      <c r="O6" s="15">
        <v>0</v>
      </c>
      <c r="P6" s="208"/>
    </row>
    <row r="7" spans="1:16" x14ac:dyDescent="0.3">
      <c r="A7" s="1" t="s">
        <v>4</v>
      </c>
      <c r="B7" s="109"/>
      <c r="C7" s="109"/>
      <c r="D7" s="109">
        <v>20</v>
      </c>
      <c r="E7" s="45"/>
      <c r="F7" s="45"/>
      <c r="G7" s="42"/>
      <c r="H7" s="42"/>
      <c r="I7" s="42"/>
      <c r="J7" s="44">
        <f t="shared" ref="J7:J16" si="1">ROUND(G7*I7 %,2)</f>
        <v>0</v>
      </c>
      <c r="K7" s="44">
        <f t="shared" ref="K7:K16" si="2">ROUND(H7*I7 %,2)</f>
        <v>0</v>
      </c>
      <c r="L7" s="44">
        <f t="shared" ref="L7:M16" si="3">ROUND(E7*J7,2)</f>
        <v>0</v>
      </c>
      <c r="M7" s="44">
        <f t="shared" si="3"/>
        <v>0</v>
      </c>
      <c r="N7" s="15">
        <f t="shared" si="0"/>
        <v>0</v>
      </c>
      <c r="O7" s="15">
        <v>0</v>
      </c>
      <c r="P7" s="208"/>
    </row>
    <row r="8" spans="1:16" x14ac:dyDescent="0.3">
      <c r="A8" s="1" t="s">
        <v>5</v>
      </c>
      <c r="B8" s="109"/>
      <c r="C8" s="109"/>
      <c r="D8" s="109">
        <v>21</v>
      </c>
      <c r="E8" s="45"/>
      <c r="F8" s="45"/>
      <c r="G8" s="42"/>
      <c r="H8" s="42"/>
      <c r="I8" s="42"/>
      <c r="J8" s="44">
        <f t="shared" si="1"/>
        <v>0</v>
      </c>
      <c r="K8" s="44">
        <f t="shared" si="2"/>
        <v>0</v>
      </c>
      <c r="L8" s="44">
        <f t="shared" si="3"/>
        <v>0</v>
      </c>
      <c r="M8" s="44">
        <f t="shared" si="3"/>
        <v>0</v>
      </c>
      <c r="N8" s="15">
        <f t="shared" si="0"/>
        <v>0</v>
      </c>
      <c r="O8" s="15">
        <v>0</v>
      </c>
      <c r="P8" s="208"/>
    </row>
    <row r="9" spans="1:16" x14ac:dyDescent="0.3">
      <c r="A9" s="1" t="s">
        <v>6</v>
      </c>
      <c r="B9" s="109"/>
      <c r="C9" s="109"/>
      <c r="D9" s="109">
        <v>21</v>
      </c>
      <c r="E9" s="45"/>
      <c r="F9" s="45"/>
      <c r="G9" s="42"/>
      <c r="H9" s="42"/>
      <c r="I9" s="42"/>
      <c r="J9" s="44">
        <f t="shared" si="1"/>
        <v>0</v>
      </c>
      <c r="K9" s="44">
        <f t="shared" si="2"/>
        <v>0</v>
      </c>
      <c r="L9" s="44">
        <f t="shared" si="3"/>
        <v>0</v>
      </c>
      <c r="M9" s="44">
        <f t="shared" si="3"/>
        <v>0</v>
      </c>
      <c r="N9" s="15">
        <f t="shared" si="0"/>
        <v>0</v>
      </c>
      <c r="O9" s="15">
        <v>0</v>
      </c>
      <c r="P9" s="208"/>
    </row>
    <row r="10" spans="1:16" x14ac:dyDescent="0.3">
      <c r="A10" s="1" t="s">
        <v>7</v>
      </c>
      <c r="B10" s="109"/>
      <c r="C10" s="109"/>
      <c r="D10" s="109">
        <v>19</v>
      </c>
      <c r="E10" s="45"/>
      <c r="F10" s="45"/>
      <c r="G10" s="42"/>
      <c r="H10" s="42"/>
      <c r="I10" s="42"/>
      <c r="J10" s="44">
        <f t="shared" si="1"/>
        <v>0</v>
      </c>
      <c r="K10" s="44">
        <f t="shared" si="2"/>
        <v>0</v>
      </c>
      <c r="L10" s="44">
        <f t="shared" si="3"/>
        <v>0</v>
      </c>
      <c r="M10" s="44">
        <f t="shared" si="3"/>
        <v>0</v>
      </c>
      <c r="N10" s="15">
        <f t="shared" si="0"/>
        <v>0</v>
      </c>
      <c r="O10" s="15">
        <v>0</v>
      </c>
      <c r="P10" s="208"/>
    </row>
    <row r="11" spans="1:16" x14ac:dyDescent="0.3">
      <c r="A11" s="1" t="s">
        <v>8</v>
      </c>
      <c r="B11" s="109"/>
      <c r="C11" s="109"/>
      <c r="D11" s="109">
        <v>23</v>
      </c>
      <c r="E11" s="45"/>
      <c r="F11" s="45"/>
      <c r="G11" s="42"/>
      <c r="H11" s="42"/>
      <c r="I11" s="42"/>
      <c r="J11" s="44">
        <f t="shared" si="1"/>
        <v>0</v>
      </c>
      <c r="K11" s="44">
        <f t="shared" si="2"/>
        <v>0</v>
      </c>
      <c r="L11" s="44">
        <f t="shared" si="3"/>
        <v>0</v>
      </c>
      <c r="M11" s="44">
        <f t="shared" si="3"/>
        <v>0</v>
      </c>
      <c r="N11" s="15">
        <f t="shared" si="0"/>
        <v>0</v>
      </c>
      <c r="O11" s="15">
        <v>0</v>
      </c>
      <c r="P11" s="208"/>
    </row>
    <row r="12" spans="1:16" x14ac:dyDescent="0.3">
      <c r="A12" s="1" t="s">
        <v>9</v>
      </c>
      <c r="B12" s="109"/>
      <c r="C12" s="109"/>
      <c r="D12" s="109">
        <v>22</v>
      </c>
      <c r="E12" s="45"/>
      <c r="F12" s="45"/>
      <c r="G12" s="42"/>
      <c r="H12" s="42"/>
      <c r="I12" s="42"/>
      <c r="J12" s="44">
        <f t="shared" si="1"/>
        <v>0</v>
      </c>
      <c r="K12" s="44">
        <f t="shared" si="2"/>
        <v>0</v>
      </c>
      <c r="L12" s="44">
        <f t="shared" si="3"/>
        <v>0</v>
      </c>
      <c r="M12" s="44">
        <f t="shared" si="3"/>
        <v>0</v>
      </c>
      <c r="N12" s="15">
        <f t="shared" si="0"/>
        <v>0</v>
      </c>
      <c r="O12" s="15">
        <v>0</v>
      </c>
      <c r="P12" s="208"/>
    </row>
    <row r="13" spans="1:16" x14ac:dyDescent="0.3">
      <c r="A13" s="1" t="s">
        <v>10</v>
      </c>
      <c r="B13" s="109"/>
      <c r="C13" s="109"/>
      <c r="D13" s="21">
        <v>21</v>
      </c>
      <c r="E13" s="45"/>
      <c r="F13" s="45"/>
      <c r="G13" s="42"/>
      <c r="H13" s="42"/>
      <c r="I13" s="42">
        <v>80</v>
      </c>
      <c r="J13" s="44">
        <f t="shared" si="1"/>
        <v>0</v>
      </c>
      <c r="K13" s="44">
        <f t="shared" si="2"/>
        <v>0</v>
      </c>
      <c r="L13" s="44">
        <f t="shared" si="3"/>
        <v>0</v>
      </c>
      <c r="M13" s="44">
        <f t="shared" si="3"/>
        <v>0</v>
      </c>
      <c r="N13" s="15">
        <f t="shared" si="0"/>
        <v>0</v>
      </c>
      <c r="O13" s="15">
        <v>0</v>
      </c>
      <c r="P13" s="208"/>
    </row>
    <row r="14" spans="1:16" x14ac:dyDescent="0.3">
      <c r="A14" s="1" t="s">
        <v>11</v>
      </c>
      <c r="B14" s="109">
        <v>5</v>
      </c>
      <c r="C14" s="109">
        <v>3</v>
      </c>
      <c r="D14" s="21">
        <v>23</v>
      </c>
      <c r="E14" s="45">
        <v>85</v>
      </c>
      <c r="F14" s="45">
        <v>46</v>
      </c>
      <c r="G14" s="42">
        <v>21.19</v>
      </c>
      <c r="H14" s="42">
        <v>26.32</v>
      </c>
      <c r="I14" s="42">
        <v>80</v>
      </c>
      <c r="J14" s="44">
        <f t="shared" si="1"/>
        <v>16.95</v>
      </c>
      <c r="K14" s="44">
        <f t="shared" si="2"/>
        <v>21.06</v>
      </c>
      <c r="L14" s="44">
        <f t="shared" si="3"/>
        <v>1440.75</v>
      </c>
      <c r="M14" s="44">
        <f t="shared" si="3"/>
        <v>968.76</v>
      </c>
      <c r="N14" s="15">
        <f t="shared" si="0"/>
        <v>2409.5100000000002</v>
      </c>
      <c r="O14" s="15">
        <f>SUM(N5:N13)</f>
        <v>0</v>
      </c>
      <c r="P14" s="208"/>
    </row>
    <row r="15" spans="1:16" x14ac:dyDescent="0.3">
      <c r="A15" s="1" t="s">
        <v>12</v>
      </c>
      <c r="B15" s="109">
        <v>5</v>
      </c>
      <c r="C15" s="109">
        <v>3</v>
      </c>
      <c r="D15" s="21">
        <v>20</v>
      </c>
      <c r="E15" s="45">
        <v>79</v>
      </c>
      <c r="F15" s="45">
        <v>40</v>
      </c>
      <c r="G15" s="42">
        <v>21.19</v>
      </c>
      <c r="H15" s="42">
        <v>26.32</v>
      </c>
      <c r="I15" s="42">
        <v>80</v>
      </c>
      <c r="J15" s="44">
        <f t="shared" si="1"/>
        <v>16.95</v>
      </c>
      <c r="K15" s="44">
        <f t="shared" si="2"/>
        <v>21.06</v>
      </c>
      <c r="L15" s="44">
        <f t="shared" si="3"/>
        <v>1339.05</v>
      </c>
      <c r="M15" s="44">
        <f t="shared" si="3"/>
        <v>842.4</v>
      </c>
      <c r="N15" s="15">
        <f t="shared" si="0"/>
        <v>2181.4499999999998</v>
      </c>
      <c r="O15" s="15">
        <f>N14</f>
        <v>2409.5100000000002</v>
      </c>
      <c r="P15" s="208"/>
    </row>
    <row r="16" spans="1:16" x14ac:dyDescent="0.3">
      <c r="A16" s="1" t="s">
        <v>13</v>
      </c>
      <c r="B16" s="109">
        <v>5</v>
      </c>
      <c r="C16" s="109">
        <v>3</v>
      </c>
      <c r="D16" s="21">
        <v>18</v>
      </c>
      <c r="E16" s="45">
        <v>69</v>
      </c>
      <c r="F16" s="45">
        <v>36</v>
      </c>
      <c r="G16" s="42">
        <v>21.19</v>
      </c>
      <c r="H16" s="42">
        <v>26.32</v>
      </c>
      <c r="I16" s="42">
        <v>80</v>
      </c>
      <c r="J16" s="44">
        <f t="shared" si="1"/>
        <v>16.95</v>
      </c>
      <c r="K16" s="44">
        <f t="shared" si="2"/>
        <v>21.06</v>
      </c>
      <c r="L16" s="44">
        <f t="shared" si="3"/>
        <v>1169.55</v>
      </c>
      <c r="M16" s="44">
        <f t="shared" si="3"/>
        <v>758.16</v>
      </c>
      <c r="N16" s="15">
        <f t="shared" si="0"/>
        <v>1927.71</v>
      </c>
      <c r="O16" s="15">
        <f>N15</f>
        <v>2181.4499999999998</v>
      </c>
      <c r="P16" s="209"/>
    </row>
    <row r="17" spans="1:16" x14ac:dyDescent="0.3">
      <c r="A17" s="1" t="s">
        <v>14</v>
      </c>
      <c r="B17" s="21" t="s">
        <v>18</v>
      </c>
      <c r="C17" s="21" t="s">
        <v>18</v>
      </c>
      <c r="D17" s="21">
        <f>SUM(D5:D16)</f>
        <v>251</v>
      </c>
      <c r="E17" s="45">
        <f>SUM(E5:E16)</f>
        <v>233</v>
      </c>
      <c r="F17" s="45">
        <f>SUM(F5:F16)</f>
        <v>122</v>
      </c>
      <c r="G17" s="21" t="s">
        <v>18</v>
      </c>
      <c r="H17" s="21" t="s">
        <v>18</v>
      </c>
      <c r="I17" s="21" t="s">
        <v>18</v>
      </c>
      <c r="J17" s="21" t="s">
        <v>18</v>
      </c>
      <c r="K17" s="21" t="s">
        <v>18</v>
      </c>
      <c r="L17" s="5">
        <f>SUM(L5:L16)</f>
        <v>3949.3500000000004</v>
      </c>
      <c r="M17" s="5">
        <f>SUM(M5:M16)</f>
        <v>2569.3199999999997</v>
      </c>
      <c r="N17" s="5">
        <f>SUM(N5:N16)</f>
        <v>6518.67</v>
      </c>
      <c r="O17" s="5">
        <f>SUM(O5:O16)</f>
        <v>4590.96</v>
      </c>
      <c r="P17" s="1"/>
    </row>
    <row r="18" spans="1:16" x14ac:dyDescent="0.3">
      <c r="A18" s="10"/>
    </row>
    <row r="19" spans="1:16" x14ac:dyDescent="0.3">
      <c r="B19" s="226" t="s">
        <v>0</v>
      </c>
      <c r="C19" s="210"/>
      <c r="D19" s="210"/>
      <c r="E19" s="210"/>
      <c r="F19" s="210"/>
      <c r="G19" s="210"/>
      <c r="H19" s="210"/>
      <c r="I19" s="210"/>
      <c r="J19" s="210"/>
      <c r="K19" s="210"/>
      <c r="L19" s="210"/>
      <c r="M19" s="210"/>
      <c r="N19" s="210"/>
      <c r="O19" s="210"/>
      <c r="P19" s="210"/>
    </row>
    <row r="20" spans="1:16" ht="86.4" x14ac:dyDescent="0.3">
      <c r="A20" s="7" t="s">
        <v>226</v>
      </c>
      <c r="B20" s="7" t="s">
        <v>48</v>
      </c>
      <c r="C20" s="7" t="s">
        <v>49</v>
      </c>
      <c r="D20" s="7" t="s">
        <v>21</v>
      </c>
      <c r="E20" s="4" t="s">
        <v>265</v>
      </c>
      <c r="F20" s="4" t="s">
        <v>201</v>
      </c>
      <c r="G20" s="7" t="s">
        <v>224</v>
      </c>
      <c r="H20" s="7" t="s">
        <v>268</v>
      </c>
      <c r="I20" s="7" t="s">
        <v>29</v>
      </c>
      <c r="J20" s="7" t="s">
        <v>144</v>
      </c>
      <c r="K20" s="7" t="s">
        <v>145</v>
      </c>
      <c r="L20" s="7" t="s">
        <v>52</v>
      </c>
      <c r="M20" s="7" t="s">
        <v>53</v>
      </c>
      <c r="N20" s="7" t="s">
        <v>46</v>
      </c>
      <c r="O20" s="4" t="s">
        <v>1</v>
      </c>
      <c r="P20" s="7" t="s">
        <v>192</v>
      </c>
    </row>
    <row r="21" spans="1:16" x14ac:dyDescent="0.3">
      <c r="A21" s="41" t="s">
        <v>47</v>
      </c>
      <c r="B21" s="42">
        <v>4</v>
      </c>
      <c r="C21" s="42">
        <v>2</v>
      </c>
      <c r="D21" s="42">
        <f>'darba dienas'!B4</f>
        <v>22</v>
      </c>
      <c r="E21" s="45">
        <v>66</v>
      </c>
      <c r="F21" s="45">
        <v>42</v>
      </c>
      <c r="G21" s="95">
        <v>21.19</v>
      </c>
      <c r="H21" s="95">
        <v>26.32</v>
      </c>
      <c r="I21" s="42">
        <v>80</v>
      </c>
      <c r="J21" s="42">
        <f>ROUND(G21*I21 %,2)</f>
        <v>16.95</v>
      </c>
      <c r="K21" s="42">
        <f>ROUND(H21*I21 %,2)</f>
        <v>21.06</v>
      </c>
      <c r="L21" s="44">
        <f>ROUND(E21*J21,2)</f>
        <v>1118.7</v>
      </c>
      <c r="M21" s="44">
        <f>ROUND(F21*K21,2)</f>
        <v>884.52</v>
      </c>
      <c r="N21" s="44">
        <f>L21+M21</f>
        <v>2003.22</v>
      </c>
      <c r="O21" s="44">
        <f>N16</f>
        <v>1927.71</v>
      </c>
      <c r="P21" s="207" t="s">
        <v>19</v>
      </c>
    </row>
    <row r="22" spans="1:16" x14ac:dyDescent="0.3">
      <c r="A22" s="1" t="s">
        <v>3</v>
      </c>
      <c r="B22" s="42">
        <v>4</v>
      </c>
      <c r="C22" s="42">
        <v>2</v>
      </c>
      <c r="D22" s="109">
        <f>'darba dienas'!C4</f>
        <v>20</v>
      </c>
      <c r="E22" s="45">
        <v>98</v>
      </c>
      <c r="F22" s="45"/>
      <c r="G22" s="95">
        <v>29.47</v>
      </c>
      <c r="H22" s="95"/>
      <c r="I22" s="42">
        <v>80</v>
      </c>
      <c r="J22" s="42">
        <f t="shared" ref="J22:J33" si="4">ROUND(G22*I22 %,2)</f>
        <v>23.58</v>
      </c>
      <c r="K22" s="42">
        <f t="shared" ref="K22:K33" si="5">ROUND(H22*I22 %,2)</f>
        <v>0</v>
      </c>
      <c r="L22" s="44">
        <f t="shared" ref="L22:M33" si="6">ROUND(E22*J22,2)</f>
        <v>2310.84</v>
      </c>
      <c r="M22" s="44">
        <f t="shared" si="6"/>
        <v>0</v>
      </c>
      <c r="N22" s="15">
        <f t="shared" ref="N22:N33" si="7">L22+M22</f>
        <v>2310.84</v>
      </c>
      <c r="O22" s="15">
        <f>N21</f>
        <v>2003.22</v>
      </c>
      <c r="P22" s="208"/>
    </row>
    <row r="23" spans="1:16" x14ac:dyDescent="0.3">
      <c r="A23" s="1" t="s">
        <v>223</v>
      </c>
      <c r="B23" s="42">
        <v>4</v>
      </c>
      <c r="C23" s="42">
        <v>2</v>
      </c>
      <c r="D23" s="109">
        <v>1</v>
      </c>
      <c r="E23" s="45">
        <v>4</v>
      </c>
      <c r="F23" s="45"/>
      <c r="G23" s="95">
        <v>29.47</v>
      </c>
      <c r="H23" s="95"/>
      <c r="I23" s="42">
        <v>80</v>
      </c>
      <c r="J23" s="42">
        <f t="shared" si="4"/>
        <v>23.58</v>
      </c>
      <c r="K23" s="42">
        <f t="shared" si="5"/>
        <v>0</v>
      </c>
      <c r="L23" s="44">
        <f t="shared" si="6"/>
        <v>94.32</v>
      </c>
      <c r="M23" s="44">
        <f t="shared" si="6"/>
        <v>0</v>
      </c>
      <c r="N23" s="15">
        <f t="shared" si="7"/>
        <v>94.32</v>
      </c>
      <c r="O23" s="15">
        <f t="shared" ref="O23:O32" si="8">N22</f>
        <v>2310.84</v>
      </c>
      <c r="P23" s="208"/>
    </row>
    <row r="24" spans="1:16" x14ac:dyDescent="0.3">
      <c r="A24" s="1" t="s">
        <v>222</v>
      </c>
      <c r="B24" s="42">
        <v>4</v>
      </c>
      <c r="C24" s="42">
        <v>2</v>
      </c>
      <c r="D24" s="109">
        <v>20</v>
      </c>
      <c r="E24" s="45">
        <v>118</v>
      </c>
      <c r="F24" s="45"/>
      <c r="G24" s="95">
        <v>29.47</v>
      </c>
      <c r="H24" s="95"/>
      <c r="I24" s="42">
        <v>60</v>
      </c>
      <c r="J24" s="42">
        <f>ROUND(G24*I24 %,2)</f>
        <v>17.68</v>
      </c>
      <c r="K24" s="42">
        <v>0</v>
      </c>
      <c r="L24" s="44">
        <f>ROUND(E24*J24,2)</f>
        <v>2086.2399999999998</v>
      </c>
      <c r="M24" s="44">
        <f t="shared" ref="M24" si="9">ROUND(F24*K24,2)</f>
        <v>0</v>
      </c>
      <c r="N24" s="15">
        <f t="shared" si="7"/>
        <v>2086.2399999999998</v>
      </c>
      <c r="O24" s="15"/>
      <c r="P24" s="208"/>
    </row>
    <row r="25" spans="1:16" x14ac:dyDescent="0.3">
      <c r="A25" s="1" t="s">
        <v>5</v>
      </c>
      <c r="B25" s="42">
        <v>4</v>
      </c>
      <c r="C25" s="42">
        <v>2</v>
      </c>
      <c r="D25" s="109">
        <f>'darba dienas'!E4</f>
        <v>20</v>
      </c>
      <c r="E25" s="45">
        <v>118</v>
      </c>
      <c r="F25" s="45"/>
      <c r="G25" s="95">
        <v>29.47</v>
      </c>
      <c r="H25" s="95"/>
      <c r="I25" s="42">
        <v>60</v>
      </c>
      <c r="J25" s="42">
        <f t="shared" si="4"/>
        <v>17.68</v>
      </c>
      <c r="K25" s="42">
        <f t="shared" si="5"/>
        <v>0</v>
      </c>
      <c r="L25" s="44">
        <f t="shared" si="6"/>
        <v>2086.2399999999998</v>
      </c>
      <c r="M25" s="44">
        <f t="shared" si="6"/>
        <v>0</v>
      </c>
      <c r="N25" s="15">
        <f t="shared" si="7"/>
        <v>2086.2399999999998</v>
      </c>
      <c r="O25" s="15">
        <f>N23+N24</f>
        <v>2180.56</v>
      </c>
      <c r="P25" s="208"/>
    </row>
    <row r="26" spans="1:16" x14ac:dyDescent="0.3">
      <c r="A26" s="1" t="s">
        <v>6</v>
      </c>
      <c r="B26" s="42">
        <v>4</v>
      </c>
      <c r="C26" s="42">
        <v>2</v>
      </c>
      <c r="D26" s="109">
        <f>'darba dienas'!F4</f>
        <v>20</v>
      </c>
      <c r="E26" s="45">
        <v>106</v>
      </c>
      <c r="F26" s="45"/>
      <c r="G26" s="95">
        <v>29.47</v>
      </c>
      <c r="H26" s="95"/>
      <c r="I26" s="42">
        <v>60</v>
      </c>
      <c r="J26" s="42">
        <f t="shared" si="4"/>
        <v>17.68</v>
      </c>
      <c r="K26" s="42">
        <f t="shared" si="5"/>
        <v>0</v>
      </c>
      <c r="L26" s="44">
        <f t="shared" si="6"/>
        <v>1874.08</v>
      </c>
      <c r="M26" s="44">
        <f t="shared" si="6"/>
        <v>0</v>
      </c>
      <c r="N26" s="15">
        <f t="shared" si="7"/>
        <v>1874.08</v>
      </c>
      <c r="O26" s="15">
        <f>N25</f>
        <v>2086.2399999999998</v>
      </c>
      <c r="P26" s="208"/>
    </row>
    <row r="27" spans="1:16" x14ac:dyDescent="0.3">
      <c r="A27" s="1" t="s">
        <v>7</v>
      </c>
      <c r="B27" s="42">
        <v>4</v>
      </c>
      <c r="C27" s="42">
        <v>2</v>
      </c>
      <c r="D27" s="109">
        <f>'darba dienas'!G4</f>
        <v>19</v>
      </c>
      <c r="E27" s="45">
        <v>108</v>
      </c>
      <c r="F27" s="45"/>
      <c r="G27" s="95">
        <v>29.47</v>
      </c>
      <c r="H27" s="95"/>
      <c r="I27" s="42">
        <v>60</v>
      </c>
      <c r="J27" s="42">
        <f t="shared" si="4"/>
        <v>17.68</v>
      </c>
      <c r="K27" s="42">
        <f t="shared" si="5"/>
        <v>0</v>
      </c>
      <c r="L27" s="44">
        <f t="shared" si="6"/>
        <v>1909.44</v>
      </c>
      <c r="M27" s="44">
        <f t="shared" si="6"/>
        <v>0</v>
      </c>
      <c r="N27" s="15">
        <f t="shared" si="7"/>
        <v>1909.44</v>
      </c>
      <c r="O27" s="15">
        <f t="shared" si="8"/>
        <v>1874.08</v>
      </c>
      <c r="P27" s="208"/>
    </row>
    <row r="28" spans="1:16" x14ac:dyDescent="0.3">
      <c r="A28" s="1" t="s">
        <v>8</v>
      </c>
      <c r="B28" s="42">
        <v>4</v>
      </c>
      <c r="C28" s="42">
        <v>2</v>
      </c>
      <c r="D28" s="109">
        <f>'darba dienas'!H4</f>
        <v>23</v>
      </c>
      <c r="E28" s="45">
        <v>136</v>
      </c>
      <c r="F28" s="45"/>
      <c r="G28" s="95">
        <v>29.47</v>
      </c>
      <c r="H28" s="95"/>
      <c r="I28" s="42">
        <v>60</v>
      </c>
      <c r="J28" s="42">
        <f t="shared" si="4"/>
        <v>17.68</v>
      </c>
      <c r="K28" s="42">
        <f t="shared" si="5"/>
        <v>0</v>
      </c>
      <c r="L28" s="44">
        <f t="shared" si="6"/>
        <v>2404.48</v>
      </c>
      <c r="M28" s="44">
        <f t="shared" si="6"/>
        <v>0</v>
      </c>
      <c r="N28" s="15">
        <f t="shared" si="7"/>
        <v>2404.48</v>
      </c>
      <c r="O28" s="15">
        <f t="shared" si="8"/>
        <v>1909.44</v>
      </c>
      <c r="P28" s="209"/>
    </row>
    <row r="29" spans="1:16" x14ac:dyDescent="0.3">
      <c r="A29" s="1" t="s">
        <v>9</v>
      </c>
      <c r="B29" s="42">
        <v>4</v>
      </c>
      <c r="C29" s="42">
        <v>2</v>
      </c>
      <c r="D29" s="109">
        <f>'darba dienas'!I4</f>
        <v>21</v>
      </c>
      <c r="E29" s="45">
        <v>110</v>
      </c>
      <c r="F29" s="45"/>
      <c r="G29" s="95">
        <v>29.47</v>
      </c>
      <c r="H29" s="95"/>
      <c r="I29" s="42">
        <v>60</v>
      </c>
      <c r="J29" s="42">
        <f t="shared" si="4"/>
        <v>17.68</v>
      </c>
      <c r="K29" s="42">
        <f t="shared" si="5"/>
        <v>0</v>
      </c>
      <c r="L29" s="44">
        <f t="shared" si="6"/>
        <v>1944.8</v>
      </c>
      <c r="M29" s="44">
        <f t="shared" si="6"/>
        <v>0</v>
      </c>
      <c r="N29" s="15">
        <f t="shared" si="7"/>
        <v>1944.8</v>
      </c>
      <c r="O29" s="15">
        <f t="shared" si="8"/>
        <v>2404.48</v>
      </c>
      <c r="P29" s="207" t="s">
        <v>20</v>
      </c>
    </row>
    <row r="30" spans="1:16" x14ac:dyDescent="0.3">
      <c r="A30" s="1" t="s">
        <v>10</v>
      </c>
      <c r="B30" s="42">
        <v>4</v>
      </c>
      <c r="C30" s="42">
        <v>2</v>
      </c>
      <c r="D30" s="21">
        <f>'darba dienas'!J4</f>
        <v>22</v>
      </c>
      <c r="E30" s="45">
        <v>110</v>
      </c>
      <c r="F30" s="45"/>
      <c r="G30" s="95">
        <v>29.47</v>
      </c>
      <c r="H30" s="95"/>
      <c r="I30" s="42">
        <v>60</v>
      </c>
      <c r="J30" s="42">
        <f t="shared" si="4"/>
        <v>17.68</v>
      </c>
      <c r="K30" s="42">
        <f t="shared" si="5"/>
        <v>0</v>
      </c>
      <c r="L30" s="44">
        <f t="shared" si="6"/>
        <v>1944.8</v>
      </c>
      <c r="M30" s="44">
        <f t="shared" si="6"/>
        <v>0</v>
      </c>
      <c r="N30" s="15">
        <f t="shared" si="7"/>
        <v>1944.8</v>
      </c>
      <c r="O30" s="15">
        <f t="shared" si="8"/>
        <v>1944.8</v>
      </c>
      <c r="P30" s="208"/>
    </row>
    <row r="31" spans="1:16" x14ac:dyDescent="0.3">
      <c r="A31" s="1" t="s">
        <v>11</v>
      </c>
      <c r="B31" s="42">
        <v>4</v>
      </c>
      <c r="C31" s="42">
        <v>2</v>
      </c>
      <c r="D31" s="21">
        <f>'darba dienas'!K4</f>
        <v>23</v>
      </c>
      <c r="E31" s="45">
        <v>110</v>
      </c>
      <c r="F31" s="45"/>
      <c r="G31" s="95">
        <v>29.47</v>
      </c>
      <c r="H31" s="95"/>
      <c r="I31" s="42">
        <v>60</v>
      </c>
      <c r="J31" s="42">
        <f t="shared" si="4"/>
        <v>17.68</v>
      </c>
      <c r="K31" s="42">
        <f t="shared" si="5"/>
        <v>0</v>
      </c>
      <c r="L31" s="44">
        <f t="shared" si="6"/>
        <v>1944.8</v>
      </c>
      <c r="M31" s="44">
        <f t="shared" si="6"/>
        <v>0</v>
      </c>
      <c r="N31" s="15">
        <f t="shared" si="7"/>
        <v>1944.8</v>
      </c>
      <c r="O31" s="15">
        <f>N30</f>
        <v>1944.8</v>
      </c>
      <c r="P31" s="208"/>
    </row>
    <row r="32" spans="1:16" x14ac:dyDescent="0.3">
      <c r="A32" s="1" t="s">
        <v>12</v>
      </c>
      <c r="B32" s="42">
        <v>4</v>
      </c>
      <c r="C32" s="42">
        <v>2</v>
      </c>
      <c r="D32" s="21">
        <f>'darba dienas'!L4</f>
        <v>19</v>
      </c>
      <c r="E32" s="45">
        <v>110</v>
      </c>
      <c r="F32" s="45"/>
      <c r="G32" s="95">
        <v>29.47</v>
      </c>
      <c r="H32" s="95"/>
      <c r="I32" s="42">
        <v>60</v>
      </c>
      <c r="J32" s="42">
        <f t="shared" si="4"/>
        <v>17.68</v>
      </c>
      <c r="K32" s="42">
        <f t="shared" si="5"/>
        <v>0</v>
      </c>
      <c r="L32" s="44">
        <f t="shared" si="6"/>
        <v>1944.8</v>
      </c>
      <c r="M32" s="44">
        <f t="shared" si="6"/>
        <v>0</v>
      </c>
      <c r="N32" s="15">
        <f t="shared" si="7"/>
        <v>1944.8</v>
      </c>
      <c r="O32" s="15">
        <f t="shared" si="8"/>
        <v>1944.8</v>
      </c>
      <c r="P32" s="208"/>
    </row>
    <row r="33" spans="1:16" x14ac:dyDescent="0.3">
      <c r="A33" s="1" t="s">
        <v>13</v>
      </c>
      <c r="B33" s="42">
        <v>4</v>
      </c>
      <c r="C33" s="42">
        <v>2</v>
      </c>
      <c r="D33" s="21">
        <f>'darba dienas'!M4</f>
        <v>19</v>
      </c>
      <c r="E33" s="45">
        <v>110</v>
      </c>
      <c r="F33" s="45"/>
      <c r="G33" s="95">
        <v>29.47</v>
      </c>
      <c r="H33" s="95"/>
      <c r="I33" s="42">
        <v>60</v>
      </c>
      <c r="J33" s="42">
        <f t="shared" si="4"/>
        <v>17.68</v>
      </c>
      <c r="K33" s="42">
        <f t="shared" si="5"/>
        <v>0</v>
      </c>
      <c r="L33" s="44">
        <f t="shared" si="6"/>
        <v>1944.8</v>
      </c>
      <c r="M33" s="44">
        <f t="shared" si="6"/>
        <v>0</v>
      </c>
      <c r="N33" s="15">
        <f t="shared" si="7"/>
        <v>1944.8</v>
      </c>
      <c r="O33" s="15">
        <f>N32</f>
        <v>1944.8</v>
      </c>
      <c r="P33" s="209"/>
    </row>
    <row r="34" spans="1:16" x14ac:dyDescent="0.3">
      <c r="A34" s="1" t="s">
        <v>14</v>
      </c>
      <c r="B34" s="21" t="s">
        <v>18</v>
      </c>
      <c r="C34" s="21" t="s">
        <v>18</v>
      </c>
      <c r="D34" s="21">
        <f>SUM(D21:D33)</f>
        <v>249</v>
      </c>
      <c r="E34" s="45">
        <f>SUM(E21:E33)</f>
        <v>1304</v>
      </c>
      <c r="F34" s="45">
        <f>SUM(F21:F33)</f>
        <v>42</v>
      </c>
      <c r="G34" s="21" t="s">
        <v>18</v>
      </c>
      <c r="H34" s="21" t="s">
        <v>18</v>
      </c>
      <c r="I34" s="21" t="s">
        <v>18</v>
      </c>
      <c r="J34" s="21" t="s">
        <v>18</v>
      </c>
      <c r="K34" s="21" t="s">
        <v>18</v>
      </c>
      <c r="L34" s="5">
        <f>SUM(L21:L33)</f>
        <v>23608.339999999997</v>
      </c>
      <c r="M34" s="5">
        <f>SUM(M21:M33)</f>
        <v>884.52</v>
      </c>
      <c r="N34" s="5">
        <f>SUM(N21:N33)</f>
        <v>24492.859999999997</v>
      </c>
      <c r="O34" s="5">
        <f>SUM(O21:O33)</f>
        <v>24475.769999999997</v>
      </c>
      <c r="P34" s="1"/>
    </row>
    <row r="35" spans="1:16" x14ac:dyDescent="0.3">
      <c r="A35" t="s">
        <v>261</v>
      </c>
    </row>
    <row r="36" spans="1:16" x14ac:dyDescent="0.3">
      <c r="A36" t="s">
        <v>225</v>
      </c>
    </row>
    <row r="37" spans="1:16" x14ac:dyDescent="0.3">
      <c r="B37" s="226" t="s">
        <v>26</v>
      </c>
      <c r="C37" s="210"/>
      <c r="D37" s="210"/>
      <c r="E37" s="210"/>
      <c r="F37" s="210"/>
      <c r="G37" s="210"/>
      <c r="H37" s="210"/>
      <c r="I37" s="210"/>
      <c r="J37" s="210"/>
      <c r="K37" s="210"/>
      <c r="L37" s="210"/>
      <c r="M37" s="210"/>
      <c r="N37" s="210"/>
      <c r="O37" s="210"/>
      <c r="P37" s="210"/>
    </row>
    <row r="38" spans="1:16" ht="86.4" x14ac:dyDescent="0.3">
      <c r="A38" s="7" t="s">
        <v>226</v>
      </c>
      <c r="B38" s="7" t="s">
        <v>48</v>
      </c>
      <c r="C38" s="7" t="s">
        <v>49</v>
      </c>
      <c r="D38" s="7" t="s">
        <v>21</v>
      </c>
      <c r="E38" s="4" t="s">
        <v>200</v>
      </c>
      <c r="F38" s="4"/>
      <c r="G38" s="7" t="s">
        <v>50</v>
      </c>
      <c r="H38" s="7" t="s">
        <v>51</v>
      </c>
      <c r="I38" s="7" t="s">
        <v>30</v>
      </c>
      <c r="J38" s="7" t="s">
        <v>144</v>
      </c>
      <c r="K38" s="7" t="s">
        <v>145</v>
      </c>
      <c r="L38" s="7" t="s">
        <v>52</v>
      </c>
      <c r="M38" s="7" t="s">
        <v>53</v>
      </c>
      <c r="N38" s="7" t="s">
        <v>46</v>
      </c>
      <c r="O38" s="4" t="s">
        <v>1</v>
      </c>
      <c r="P38" s="110" t="s">
        <v>20</v>
      </c>
    </row>
    <row r="39" spans="1:16" x14ac:dyDescent="0.3">
      <c r="A39" s="41" t="s">
        <v>47</v>
      </c>
      <c r="B39" s="42">
        <v>4</v>
      </c>
      <c r="C39" s="42">
        <v>2</v>
      </c>
      <c r="D39" s="42">
        <f>'darba dienas'!B5</f>
        <v>21</v>
      </c>
      <c r="E39" s="45">
        <v>110</v>
      </c>
      <c r="F39" s="45"/>
      <c r="G39" s="95">
        <v>29.47</v>
      </c>
      <c r="H39" s="95"/>
      <c r="I39" s="42">
        <v>60</v>
      </c>
      <c r="J39" s="42">
        <f>ROUND(G39*I39 %,2)</f>
        <v>17.68</v>
      </c>
      <c r="K39" s="42">
        <f>ROUND(H39*I39 %,2)</f>
        <v>0</v>
      </c>
      <c r="L39" s="44">
        <f>ROUND(E39*J39,2)</f>
        <v>1944.8</v>
      </c>
      <c r="M39" s="44">
        <f>ROUND(F39*K39,2)</f>
        <v>0</v>
      </c>
      <c r="N39" s="44">
        <f>L39+M39</f>
        <v>1944.8</v>
      </c>
      <c r="O39" s="44">
        <f>N33</f>
        <v>1944.8</v>
      </c>
      <c r="P39" s="207" t="s">
        <v>20</v>
      </c>
    </row>
    <row r="40" spans="1:16" x14ac:dyDescent="0.3">
      <c r="A40" s="1" t="s">
        <v>3</v>
      </c>
      <c r="B40" s="42">
        <v>4</v>
      </c>
      <c r="C40" s="42">
        <v>2</v>
      </c>
      <c r="D40" s="109">
        <f>'darba dienas'!C5</f>
        <v>20</v>
      </c>
      <c r="E40" s="45">
        <v>110</v>
      </c>
      <c r="F40" s="45"/>
      <c r="G40" s="95">
        <v>29.47</v>
      </c>
      <c r="H40" s="95"/>
      <c r="I40" s="42">
        <v>60</v>
      </c>
      <c r="J40" s="42">
        <f t="shared" ref="J40:J51" si="10">ROUND(G40*I40 %,2)</f>
        <v>17.68</v>
      </c>
      <c r="K40" s="42">
        <f t="shared" ref="K40:K51" si="11">ROUND(H40*I40 %,2)</f>
        <v>0</v>
      </c>
      <c r="L40" s="44">
        <f t="shared" ref="L40:M51" si="12">ROUND(E40*J40,2)</f>
        <v>1944.8</v>
      </c>
      <c r="M40" s="44">
        <f t="shared" si="12"/>
        <v>0</v>
      </c>
      <c r="N40" s="15">
        <f t="shared" ref="N40:N51" si="13">L40+M40</f>
        <v>1944.8</v>
      </c>
      <c r="O40" s="15">
        <f>N39</f>
        <v>1944.8</v>
      </c>
      <c r="P40" s="208"/>
    </row>
    <row r="41" spans="1:16" x14ac:dyDescent="0.3">
      <c r="A41" s="1" t="s">
        <v>223</v>
      </c>
      <c r="B41" s="42">
        <v>4</v>
      </c>
      <c r="C41" s="42">
        <v>2</v>
      </c>
      <c r="D41" s="109">
        <v>2</v>
      </c>
      <c r="E41" s="45">
        <v>10</v>
      </c>
      <c r="F41" s="45"/>
      <c r="G41" s="95">
        <v>29.47</v>
      </c>
      <c r="H41" s="95"/>
      <c r="I41" s="42">
        <v>60</v>
      </c>
      <c r="J41" s="42">
        <f t="shared" si="10"/>
        <v>17.68</v>
      </c>
      <c r="K41" s="42">
        <f t="shared" si="11"/>
        <v>0</v>
      </c>
      <c r="L41" s="44">
        <f t="shared" si="12"/>
        <v>176.8</v>
      </c>
      <c r="M41" s="44">
        <f t="shared" si="12"/>
        <v>0</v>
      </c>
      <c r="N41" s="15">
        <f t="shared" si="13"/>
        <v>176.8</v>
      </c>
      <c r="O41" s="15">
        <f>N40</f>
        <v>1944.8</v>
      </c>
      <c r="P41" s="208"/>
    </row>
    <row r="42" spans="1:16" x14ac:dyDescent="0.3">
      <c r="A42" s="1" t="s">
        <v>222</v>
      </c>
      <c r="B42" s="42">
        <v>4</v>
      </c>
      <c r="C42" s="42">
        <v>2</v>
      </c>
      <c r="D42" s="109">
        <v>20</v>
      </c>
      <c r="E42" s="45">
        <v>100</v>
      </c>
      <c r="F42" s="45"/>
      <c r="G42" s="95">
        <v>29.47</v>
      </c>
      <c r="H42" s="95"/>
      <c r="I42" s="42">
        <v>40</v>
      </c>
      <c r="J42" s="42">
        <f t="shared" si="10"/>
        <v>11.79</v>
      </c>
      <c r="K42" s="42"/>
      <c r="L42" s="44">
        <f t="shared" si="12"/>
        <v>1179</v>
      </c>
      <c r="M42" s="44">
        <f t="shared" si="12"/>
        <v>0</v>
      </c>
      <c r="N42" s="15">
        <f t="shared" si="13"/>
        <v>1179</v>
      </c>
      <c r="O42" s="15"/>
      <c r="P42" s="208"/>
    </row>
    <row r="43" spans="1:16" x14ac:dyDescent="0.3">
      <c r="A43" s="1" t="s">
        <v>5</v>
      </c>
      <c r="B43" s="42">
        <v>4</v>
      </c>
      <c r="C43" s="42">
        <v>2</v>
      </c>
      <c r="D43" s="109">
        <f>'darba dienas'!E5</f>
        <v>21</v>
      </c>
      <c r="E43" s="45">
        <v>110</v>
      </c>
      <c r="F43" s="45"/>
      <c r="G43" s="95">
        <v>29.47</v>
      </c>
      <c r="H43" s="95"/>
      <c r="I43" s="42">
        <v>40</v>
      </c>
      <c r="J43" s="42">
        <f t="shared" si="10"/>
        <v>11.79</v>
      </c>
      <c r="K43" s="42">
        <f t="shared" si="11"/>
        <v>0</v>
      </c>
      <c r="L43" s="44">
        <f t="shared" si="12"/>
        <v>1296.9000000000001</v>
      </c>
      <c r="M43" s="44">
        <f t="shared" si="12"/>
        <v>0</v>
      </c>
      <c r="N43" s="15">
        <f t="shared" si="13"/>
        <v>1296.9000000000001</v>
      </c>
      <c r="O43" s="15">
        <f>N41+N42</f>
        <v>1355.8</v>
      </c>
      <c r="P43" s="208"/>
    </row>
    <row r="44" spans="1:16" x14ac:dyDescent="0.3">
      <c r="A44" s="1" t="s">
        <v>6</v>
      </c>
      <c r="B44" s="42">
        <v>4</v>
      </c>
      <c r="C44" s="42">
        <v>2</v>
      </c>
      <c r="D44" s="109">
        <f>'darba dienas'!F5</f>
        <v>19</v>
      </c>
      <c r="E44" s="45">
        <v>110</v>
      </c>
      <c r="F44" s="45"/>
      <c r="G44" s="95">
        <v>29.47</v>
      </c>
      <c r="H44" s="95"/>
      <c r="I44" s="42">
        <v>40</v>
      </c>
      <c r="J44" s="42">
        <f t="shared" si="10"/>
        <v>11.79</v>
      </c>
      <c r="K44" s="42">
        <f t="shared" si="11"/>
        <v>0</v>
      </c>
      <c r="L44" s="44">
        <f t="shared" si="12"/>
        <v>1296.9000000000001</v>
      </c>
      <c r="M44" s="44">
        <f t="shared" si="12"/>
        <v>0</v>
      </c>
      <c r="N44" s="15">
        <f t="shared" si="13"/>
        <v>1296.9000000000001</v>
      </c>
      <c r="O44" s="15">
        <f t="shared" ref="O44:O48" si="14">N43</f>
        <v>1296.9000000000001</v>
      </c>
      <c r="P44" s="208"/>
    </row>
    <row r="45" spans="1:16" x14ac:dyDescent="0.3">
      <c r="A45" s="1" t="s">
        <v>7</v>
      </c>
      <c r="B45" s="42">
        <v>4</v>
      </c>
      <c r="C45" s="42">
        <v>2</v>
      </c>
      <c r="D45" s="109">
        <f>'darba dienas'!G5</f>
        <v>20</v>
      </c>
      <c r="E45" s="45">
        <v>110</v>
      </c>
      <c r="F45" s="45"/>
      <c r="G45" s="95">
        <v>29.47</v>
      </c>
      <c r="H45" s="95"/>
      <c r="I45" s="42">
        <v>40</v>
      </c>
      <c r="J45" s="42">
        <f t="shared" si="10"/>
        <v>11.79</v>
      </c>
      <c r="K45" s="42">
        <f t="shared" si="11"/>
        <v>0</v>
      </c>
      <c r="L45" s="44">
        <f t="shared" si="12"/>
        <v>1296.9000000000001</v>
      </c>
      <c r="M45" s="44">
        <f t="shared" si="12"/>
        <v>0</v>
      </c>
      <c r="N45" s="15">
        <f t="shared" si="13"/>
        <v>1296.9000000000001</v>
      </c>
      <c r="O45" s="15">
        <f t="shared" si="14"/>
        <v>1296.9000000000001</v>
      </c>
      <c r="P45" s="208"/>
    </row>
    <row r="46" spans="1:16" x14ac:dyDescent="0.3">
      <c r="A46" s="1" t="s">
        <v>8</v>
      </c>
      <c r="B46" s="42">
        <v>4</v>
      </c>
      <c r="C46" s="42">
        <v>2</v>
      </c>
      <c r="D46" s="109">
        <f>'darba dienas'!H5</f>
        <v>23</v>
      </c>
      <c r="E46" s="45">
        <v>110</v>
      </c>
      <c r="F46" s="45"/>
      <c r="G46" s="95">
        <v>29.47</v>
      </c>
      <c r="H46" s="95"/>
      <c r="I46" s="42">
        <v>40</v>
      </c>
      <c r="J46" s="42">
        <f t="shared" si="10"/>
        <v>11.79</v>
      </c>
      <c r="K46" s="42">
        <f t="shared" si="11"/>
        <v>0</v>
      </c>
      <c r="L46" s="44">
        <f t="shared" si="12"/>
        <v>1296.9000000000001</v>
      </c>
      <c r="M46" s="44">
        <f t="shared" si="12"/>
        <v>0</v>
      </c>
      <c r="N46" s="15">
        <f t="shared" si="13"/>
        <v>1296.9000000000001</v>
      </c>
      <c r="O46" s="15">
        <f t="shared" si="14"/>
        <v>1296.9000000000001</v>
      </c>
      <c r="P46" s="208"/>
    </row>
    <row r="47" spans="1:16" x14ac:dyDescent="0.3">
      <c r="A47" s="1" t="s">
        <v>9</v>
      </c>
      <c r="B47" s="42">
        <v>4</v>
      </c>
      <c r="C47" s="42">
        <v>2</v>
      </c>
      <c r="D47" s="109">
        <f>'darba dienas'!I5</f>
        <v>21</v>
      </c>
      <c r="E47" s="45">
        <v>110</v>
      </c>
      <c r="F47" s="45"/>
      <c r="G47" s="95">
        <v>29.47</v>
      </c>
      <c r="H47" s="95"/>
      <c r="I47" s="42">
        <v>40</v>
      </c>
      <c r="J47" s="42">
        <f t="shared" si="10"/>
        <v>11.79</v>
      </c>
      <c r="K47" s="42">
        <f t="shared" si="11"/>
        <v>0</v>
      </c>
      <c r="L47" s="44">
        <f t="shared" si="12"/>
        <v>1296.9000000000001</v>
      </c>
      <c r="M47" s="44">
        <f t="shared" si="12"/>
        <v>0</v>
      </c>
      <c r="N47" s="15">
        <f t="shared" si="13"/>
        <v>1296.9000000000001</v>
      </c>
      <c r="O47" s="15">
        <f t="shared" si="14"/>
        <v>1296.9000000000001</v>
      </c>
      <c r="P47" s="208"/>
    </row>
    <row r="48" spans="1:16" x14ac:dyDescent="0.3">
      <c r="A48" s="1" t="s">
        <v>10</v>
      </c>
      <c r="B48" s="42">
        <v>4</v>
      </c>
      <c r="C48" s="42">
        <v>2</v>
      </c>
      <c r="D48" s="21">
        <f>'darba dienas'!J5</f>
        <v>22</v>
      </c>
      <c r="E48" s="45">
        <v>110</v>
      </c>
      <c r="F48" s="45"/>
      <c r="G48" s="95">
        <v>29.47</v>
      </c>
      <c r="H48" s="95"/>
      <c r="I48" s="42">
        <v>40</v>
      </c>
      <c r="J48" s="42">
        <f t="shared" si="10"/>
        <v>11.79</v>
      </c>
      <c r="K48" s="42">
        <f t="shared" si="11"/>
        <v>0</v>
      </c>
      <c r="L48" s="44">
        <f t="shared" si="12"/>
        <v>1296.9000000000001</v>
      </c>
      <c r="M48" s="44">
        <f t="shared" si="12"/>
        <v>0</v>
      </c>
      <c r="N48" s="15">
        <f t="shared" si="13"/>
        <v>1296.9000000000001</v>
      </c>
      <c r="O48" s="15">
        <f t="shared" si="14"/>
        <v>1296.9000000000001</v>
      </c>
      <c r="P48" s="208"/>
    </row>
    <row r="49" spans="1:16" x14ac:dyDescent="0.3">
      <c r="A49" s="1" t="s">
        <v>11</v>
      </c>
      <c r="B49" s="42">
        <v>4</v>
      </c>
      <c r="C49" s="42">
        <v>2</v>
      </c>
      <c r="D49" s="21">
        <f>'darba dienas'!K5</f>
        <v>22</v>
      </c>
      <c r="E49" s="45">
        <v>110</v>
      </c>
      <c r="F49" s="45"/>
      <c r="G49" s="95">
        <v>29.47</v>
      </c>
      <c r="H49" s="95"/>
      <c r="I49" s="42">
        <v>40</v>
      </c>
      <c r="J49" s="42">
        <f t="shared" si="10"/>
        <v>11.79</v>
      </c>
      <c r="K49" s="42">
        <f t="shared" si="11"/>
        <v>0</v>
      </c>
      <c r="L49" s="44">
        <f t="shared" si="12"/>
        <v>1296.9000000000001</v>
      </c>
      <c r="M49" s="44">
        <f t="shared" si="12"/>
        <v>0</v>
      </c>
      <c r="N49" s="15">
        <f t="shared" si="13"/>
        <v>1296.9000000000001</v>
      </c>
      <c r="O49" s="15">
        <f>N48</f>
        <v>1296.9000000000001</v>
      </c>
      <c r="P49" s="208"/>
    </row>
    <row r="50" spans="1:16" x14ac:dyDescent="0.3">
      <c r="A50" s="1" t="s">
        <v>12</v>
      </c>
      <c r="B50" s="42">
        <v>4</v>
      </c>
      <c r="C50" s="42">
        <v>2</v>
      </c>
      <c r="D50" s="21">
        <f>'darba dienas'!L5</f>
        <v>20</v>
      </c>
      <c r="E50" s="45">
        <v>110</v>
      </c>
      <c r="F50" s="45"/>
      <c r="G50" s="95">
        <v>29.47</v>
      </c>
      <c r="H50" s="95"/>
      <c r="I50" s="42">
        <v>40</v>
      </c>
      <c r="J50" s="42">
        <f t="shared" si="10"/>
        <v>11.79</v>
      </c>
      <c r="K50" s="42">
        <f t="shared" si="11"/>
        <v>0</v>
      </c>
      <c r="L50" s="44">
        <f t="shared" si="12"/>
        <v>1296.9000000000001</v>
      </c>
      <c r="M50" s="44">
        <f t="shared" si="12"/>
        <v>0</v>
      </c>
      <c r="N50" s="15">
        <f t="shared" si="13"/>
        <v>1296.9000000000001</v>
      </c>
      <c r="O50" s="15">
        <f>N49</f>
        <v>1296.9000000000001</v>
      </c>
      <c r="P50" s="208"/>
    </row>
    <row r="51" spans="1:16" x14ac:dyDescent="0.3">
      <c r="A51" s="1" t="s">
        <v>13</v>
      </c>
      <c r="B51" s="42">
        <v>4</v>
      </c>
      <c r="C51" s="42">
        <v>2</v>
      </c>
      <c r="D51" s="21">
        <f>'darba dienas'!M5</f>
        <v>20</v>
      </c>
      <c r="E51" s="45">
        <v>110</v>
      </c>
      <c r="F51" s="45"/>
      <c r="G51" s="95">
        <v>29.47</v>
      </c>
      <c r="H51" s="95"/>
      <c r="I51" s="42">
        <v>40</v>
      </c>
      <c r="J51" s="42">
        <f t="shared" si="10"/>
        <v>11.79</v>
      </c>
      <c r="K51" s="42">
        <f t="shared" si="11"/>
        <v>0</v>
      </c>
      <c r="L51" s="44">
        <f t="shared" si="12"/>
        <v>1296.9000000000001</v>
      </c>
      <c r="M51" s="44">
        <f t="shared" si="12"/>
        <v>0</v>
      </c>
      <c r="N51" s="15">
        <f t="shared" si="13"/>
        <v>1296.9000000000001</v>
      </c>
      <c r="O51" s="15">
        <f>N50</f>
        <v>1296.9000000000001</v>
      </c>
      <c r="P51" s="209"/>
    </row>
    <row r="52" spans="1:16" x14ac:dyDescent="0.3">
      <c r="A52" s="1" t="s">
        <v>14</v>
      </c>
      <c r="B52" s="21" t="s">
        <v>18</v>
      </c>
      <c r="C52" s="21" t="s">
        <v>18</v>
      </c>
      <c r="D52" s="21">
        <f>SUM(D39:D51)</f>
        <v>251</v>
      </c>
      <c r="E52" s="45">
        <f>SUM(E39:E51)</f>
        <v>1320</v>
      </c>
      <c r="F52" s="45">
        <f>SUM(F39:F51)</f>
        <v>0</v>
      </c>
      <c r="G52" s="21" t="s">
        <v>18</v>
      </c>
      <c r="H52" s="21" t="s">
        <v>18</v>
      </c>
      <c r="I52" s="21" t="s">
        <v>18</v>
      </c>
      <c r="J52" s="21" t="s">
        <v>18</v>
      </c>
      <c r="K52" s="21" t="s">
        <v>18</v>
      </c>
      <c r="L52" s="5">
        <f>SUM(L39:L51)</f>
        <v>16917.499999999996</v>
      </c>
      <c r="M52" s="5">
        <f>SUM(M39:M51)</f>
        <v>0</v>
      </c>
      <c r="N52" s="5">
        <f>SUM(N39:N51)</f>
        <v>16917.499999999996</v>
      </c>
      <c r="O52" s="5">
        <f>SUM(O39:O51)</f>
        <v>17565.399999999998</v>
      </c>
      <c r="P52" s="1"/>
    </row>
    <row r="53" spans="1:16" x14ac:dyDescent="0.3">
      <c r="A53" t="s">
        <v>198</v>
      </c>
    </row>
    <row r="54" spans="1:16" x14ac:dyDescent="0.3">
      <c r="B54" s="226" t="s">
        <v>32</v>
      </c>
      <c r="C54" s="210"/>
      <c r="D54" s="210"/>
      <c r="E54" s="210"/>
      <c r="F54" s="210"/>
      <c r="G54" s="210"/>
      <c r="H54" s="210"/>
      <c r="I54" s="210"/>
      <c r="J54" s="210"/>
      <c r="K54" s="210"/>
      <c r="L54" s="210"/>
      <c r="M54" s="210"/>
      <c r="N54" s="210"/>
      <c r="O54" s="210"/>
      <c r="P54" s="210"/>
    </row>
    <row r="55" spans="1:16" ht="86.4" x14ac:dyDescent="0.3">
      <c r="A55" s="7" t="s">
        <v>226</v>
      </c>
      <c r="B55" s="7" t="s">
        <v>48</v>
      </c>
      <c r="C55" s="7" t="s">
        <v>49</v>
      </c>
      <c r="D55" s="7" t="s">
        <v>21</v>
      </c>
      <c r="E55" s="4" t="s">
        <v>200</v>
      </c>
      <c r="F55" s="4"/>
      <c r="G55" s="7" t="s">
        <v>50</v>
      </c>
      <c r="H55" s="7" t="s">
        <v>51</v>
      </c>
      <c r="I55" s="7" t="s">
        <v>42</v>
      </c>
      <c r="J55" s="7" t="s">
        <v>144</v>
      </c>
      <c r="K55" s="7" t="s">
        <v>145</v>
      </c>
      <c r="L55" s="7" t="s">
        <v>52</v>
      </c>
      <c r="M55" s="7" t="s">
        <v>53</v>
      </c>
      <c r="N55" s="7" t="s">
        <v>46</v>
      </c>
      <c r="O55" s="4" t="s">
        <v>1</v>
      </c>
      <c r="P55" s="110" t="s">
        <v>20</v>
      </c>
    </row>
    <row r="56" spans="1:16" x14ac:dyDescent="0.3">
      <c r="A56" s="41" t="s">
        <v>47</v>
      </c>
      <c r="B56" s="42">
        <v>4</v>
      </c>
      <c r="C56" s="42">
        <v>2</v>
      </c>
      <c r="D56" s="42">
        <f>'darba dienas'!B6</f>
        <v>20</v>
      </c>
      <c r="E56" s="45">
        <v>110</v>
      </c>
      <c r="F56" s="45"/>
      <c r="G56" s="95">
        <v>29.47</v>
      </c>
      <c r="H56" s="95"/>
      <c r="I56" s="42">
        <v>40</v>
      </c>
      <c r="J56" s="42">
        <f>ROUND(G56*I56 %,2)</f>
        <v>11.79</v>
      </c>
      <c r="K56" s="42">
        <f>ROUND(H56*I56 %,2)</f>
        <v>0</v>
      </c>
      <c r="L56" s="44">
        <f>ROUND(E56*J56,2)</f>
        <v>1296.9000000000001</v>
      </c>
      <c r="M56" s="44">
        <f>ROUND(F56*K56,2)</f>
        <v>0</v>
      </c>
      <c r="N56" s="44">
        <f>L56+M56</f>
        <v>1296.9000000000001</v>
      </c>
      <c r="O56" s="44">
        <f>N51</f>
        <v>1296.9000000000001</v>
      </c>
      <c r="P56" s="207" t="s">
        <v>20</v>
      </c>
    </row>
    <row r="57" spans="1:16" x14ac:dyDescent="0.3">
      <c r="A57" s="1" t="s">
        <v>3</v>
      </c>
      <c r="B57" s="42">
        <v>4</v>
      </c>
      <c r="C57" s="42">
        <v>2</v>
      </c>
      <c r="D57" s="109">
        <f>'darba dienas'!C6</f>
        <v>20</v>
      </c>
      <c r="E57" s="45">
        <v>110</v>
      </c>
      <c r="F57" s="45"/>
      <c r="G57" s="95">
        <v>29.47</v>
      </c>
      <c r="H57" s="95"/>
      <c r="I57" s="42">
        <v>40</v>
      </c>
      <c r="J57" s="42">
        <f t="shared" ref="J57:J68" si="15">ROUND(G57*I57 %,2)</f>
        <v>11.79</v>
      </c>
      <c r="K57" s="42">
        <f t="shared" ref="K57:K68" si="16">ROUND(H57*I57 %,2)</f>
        <v>0</v>
      </c>
      <c r="L57" s="44">
        <f t="shared" ref="L57:M68" si="17">ROUND(E57*J57,2)</f>
        <v>1296.9000000000001</v>
      </c>
      <c r="M57" s="44">
        <f t="shared" si="17"/>
        <v>0</v>
      </c>
      <c r="N57" s="15">
        <f t="shared" ref="N57:N68" si="18">L57+M57</f>
        <v>1296.9000000000001</v>
      </c>
      <c r="O57" s="15">
        <f>N56</f>
        <v>1296.9000000000001</v>
      </c>
      <c r="P57" s="208"/>
    </row>
    <row r="58" spans="1:16" x14ac:dyDescent="0.3">
      <c r="A58" s="1" t="s">
        <v>223</v>
      </c>
      <c r="B58" s="42">
        <v>4</v>
      </c>
      <c r="C58" s="42">
        <v>2</v>
      </c>
      <c r="D58" s="109">
        <v>3</v>
      </c>
      <c r="E58" s="45">
        <v>16</v>
      </c>
      <c r="F58" s="45"/>
      <c r="G58" s="95">
        <v>29.47</v>
      </c>
      <c r="H58" s="95"/>
      <c r="I58" s="42">
        <v>40</v>
      </c>
      <c r="J58" s="42">
        <f t="shared" si="15"/>
        <v>11.79</v>
      </c>
      <c r="K58" s="42">
        <f t="shared" si="16"/>
        <v>0</v>
      </c>
      <c r="L58" s="44">
        <f t="shared" si="17"/>
        <v>188.64</v>
      </c>
      <c r="M58" s="44">
        <f t="shared" si="17"/>
        <v>0</v>
      </c>
      <c r="N58" s="15">
        <f t="shared" si="18"/>
        <v>188.64</v>
      </c>
      <c r="O58" s="15">
        <f>N57</f>
        <v>1296.9000000000001</v>
      </c>
      <c r="P58" s="208"/>
    </row>
    <row r="59" spans="1:16" x14ac:dyDescent="0.3">
      <c r="A59" s="1" t="s">
        <v>222</v>
      </c>
      <c r="B59" s="42">
        <v>4</v>
      </c>
      <c r="C59" s="42">
        <v>2</v>
      </c>
      <c r="D59" s="109">
        <v>18</v>
      </c>
      <c r="E59" s="45">
        <v>94</v>
      </c>
      <c r="F59" s="45"/>
      <c r="G59" s="95">
        <v>29.47</v>
      </c>
      <c r="H59" s="95"/>
      <c r="I59" s="42">
        <v>20</v>
      </c>
      <c r="J59" s="42">
        <f t="shared" si="15"/>
        <v>5.89</v>
      </c>
      <c r="K59" s="42"/>
      <c r="L59" s="44">
        <f t="shared" ref="L59" si="19">ROUND(E59*J59,2)</f>
        <v>553.66</v>
      </c>
      <c r="M59" s="44">
        <f t="shared" ref="M59" si="20">ROUND(F59*K59,2)</f>
        <v>0</v>
      </c>
      <c r="N59" s="15">
        <f t="shared" ref="N59" si="21">L59+M59</f>
        <v>553.66</v>
      </c>
      <c r="O59" s="15"/>
      <c r="P59" s="208"/>
    </row>
    <row r="60" spans="1:16" x14ac:dyDescent="0.3">
      <c r="A60" s="1" t="s">
        <v>5</v>
      </c>
      <c r="B60" s="42">
        <v>4</v>
      </c>
      <c r="C60" s="42">
        <v>2</v>
      </c>
      <c r="D60" s="109">
        <f>'darba dienas'!E6</f>
        <v>22</v>
      </c>
      <c r="E60" s="45">
        <v>110</v>
      </c>
      <c r="F60" s="45"/>
      <c r="G60" s="95">
        <v>29.47</v>
      </c>
      <c r="H60" s="95"/>
      <c r="I60" s="42">
        <v>20</v>
      </c>
      <c r="J60" s="42">
        <f t="shared" si="15"/>
        <v>5.89</v>
      </c>
      <c r="K60" s="42">
        <f t="shared" si="16"/>
        <v>0</v>
      </c>
      <c r="L60" s="44">
        <f t="shared" si="17"/>
        <v>647.9</v>
      </c>
      <c r="M60" s="44">
        <f t="shared" si="17"/>
        <v>0</v>
      </c>
      <c r="N60" s="15">
        <f t="shared" si="18"/>
        <v>647.9</v>
      </c>
      <c r="O60" s="15">
        <f>N58+N59</f>
        <v>742.3</v>
      </c>
      <c r="P60" s="208"/>
    </row>
    <row r="61" spans="1:16" x14ac:dyDescent="0.3">
      <c r="A61" s="1" t="s">
        <v>6</v>
      </c>
      <c r="B61" s="42">
        <v>4</v>
      </c>
      <c r="C61" s="42">
        <v>2</v>
      </c>
      <c r="D61" s="109">
        <f>'darba dienas'!F6</f>
        <v>20</v>
      </c>
      <c r="E61" s="45">
        <v>110</v>
      </c>
      <c r="F61" s="45"/>
      <c r="G61" s="95">
        <v>29.47</v>
      </c>
      <c r="H61" s="95"/>
      <c r="I61" s="42">
        <v>20</v>
      </c>
      <c r="J61" s="42">
        <f t="shared" si="15"/>
        <v>5.89</v>
      </c>
      <c r="K61" s="42">
        <f t="shared" si="16"/>
        <v>0</v>
      </c>
      <c r="L61" s="44">
        <f t="shared" si="17"/>
        <v>647.9</v>
      </c>
      <c r="M61" s="44">
        <f t="shared" si="17"/>
        <v>0</v>
      </c>
      <c r="N61" s="15">
        <f t="shared" si="18"/>
        <v>647.9</v>
      </c>
      <c r="O61" s="15">
        <f t="shared" ref="O61:O65" si="22">N60</f>
        <v>647.9</v>
      </c>
      <c r="P61" s="208"/>
    </row>
    <row r="62" spans="1:16" x14ac:dyDescent="0.3">
      <c r="A62" s="1" t="s">
        <v>7</v>
      </c>
      <c r="B62" s="42">
        <v>4</v>
      </c>
      <c r="C62" s="42">
        <v>2</v>
      </c>
      <c r="D62" s="109">
        <f>'darba dienas'!G6</f>
        <v>20</v>
      </c>
      <c r="E62" s="45">
        <v>110</v>
      </c>
      <c r="F62" s="45"/>
      <c r="G62" s="95">
        <v>29.47</v>
      </c>
      <c r="H62" s="95"/>
      <c r="I62" s="42">
        <v>20</v>
      </c>
      <c r="J62" s="42">
        <f t="shared" si="15"/>
        <v>5.89</v>
      </c>
      <c r="K62" s="42">
        <f t="shared" si="16"/>
        <v>0</v>
      </c>
      <c r="L62" s="44">
        <f t="shared" si="17"/>
        <v>647.9</v>
      </c>
      <c r="M62" s="44">
        <f t="shared" si="17"/>
        <v>0</v>
      </c>
      <c r="N62" s="15">
        <f t="shared" si="18"/>
        <v>647.9</v>
      </c>
      <c r="O62" s="15">
        <f t="shared" si="22"/>
        <v>647.9</v>
      </c>
      <c r="P62" s="208"/>
    </row>
    <row r="63" spans="1:16" x14ac:dyDescent="0.3">
      <c r="A63" s="1" t="s">
        <v>8</v>
      </c>
      <c r="B63" s="42">
        <v>4</v>
      </c>
      <c r="C63" s="42">
        <v>2</v>
      </c>
      <c r="D63" s="109">
        <f>'darba dienas'!H6</f>
        <v>22</v>
      </c>
      <c r="E63" s="45">
        <v>110</v>
      </c>
      <c r="F63" s="45"/>
      <c r="G63" s="95">
        <v>29.47</v>
      </c>
      <c r="H63" s="95"/>
      <c r="I63" s="42">
        <v>20</v>
      </c>
      <c r="J63" s="42">
        <f t="shared" si="15"/>
        <v>5.89</v>
      </c>
      <c r="K63" s="42">
        <f t="shared" si="16"/>
        <v>0</v>
      </c>
      <c r="L63" s="44">
        <f t="shared" si="17"/>
        <v>647.9</v>
      </c>
      <c r="M63" s="44">
        <f t="shared" si="17"/>
        <v>0</v>
      </c>
      <c r="N63" s="15">
        <f t="shared" si="18"/>
        <v>647.9</v>
      </c>
      <c r="O63" s="15">
        <f t="shared" si="22"/>
        <v>647.9</v>
      </c>
      <c r="P63" s="208"/>
    </row>
    <row r="64" spans="1:16" x14ac:dyDescent="0.3">
      <c r="A64" s="1" t="s">
        <v>9</v>
      </c>
      <c r="B64" s="42">
        <v>4</v>
      </c>
      <c r="C64" s="42">
        <v>2</v>
      </c>
      <c r="D64" s="109">
        <f>'darba dienas'!I6</f>
        <v>22</v>
      </c>
      <c r="E64" s="45">
        <v>110</v>
      </c>
      <c r="F64" s="45"/>
      <c r="G64" s="95">
        <v>29.47</v>
      </c>
      <c r="H64" s="95"/>
      <c r="I64" s="42">
        <v>20</v>
      </c>
      <c r="J64" s="42">
        <f t="shared" si="15"/>
        <v>5.89</v>
      </c>
      <c r="K64" s="42">
        <f t="shared" si="16"/>
        <v>0</v>
      </c>
      <c r="L64" s="44">
        <f t="shared" si="17"/>
        <v>647.9</v>
      </c>
      <c r="M64" s="44">
        <f t="shared" si="17"/>
        <v>0</v>
      </c>
      <c r="N64" s="15">
        <f t="shared" si="18"/>
        <v>647.9</v>
      </c>
      <c r="O64" s="15">
        <f t="shared" si="22"/>
        <v>647.9</v>
      </c>
      <c r="P64" s="208"/>
    </row>
    <row r="65" spans="1:16" x14ac:dyDescent="0.3">
      <c r="A65" s="1" t="s">
        <v>10</v>
      </c>
      <c r="B65" s="42">
        <v>4</v>
      </c>
      <c r="C65" s="42">
        <v>2</v>
      </c>
      <c r="D65" s="21">
        <f>'darba dienas'!J6</f>
        <v>22</v>
      </c>
      <c r="E65" s="45">
        <v>110</v>
      </c>
      <c r="F65" s="45"/>
      <c r="G65" s="95">
        <v>29.47</v>
      </c>
      <c r="H65" s="95"/>
      <c r="I65" s="42">
        <v>20</v>
      </c>
      <c r="J65" s="42">
        <f t="shared" si="15"/>
        <v>5.89</v>
      </c>
      <c r="K65" s="42">
        <f t="shared" si="16"/>
        <v>0</v>
      </c>
      <c r="L65" s="44">
        <f t="shared" si="17"/>
        <v>647.9</v>
      </c>
      <c r="M65" s="44">
        <f t="shared" si="17"/>
        <v>0</v>
      </c>
      <c r="N65" s="15">
        <f t="shared" si="18"/>
        <v>647.9</v>
      </c>
      <c r="O65" s="15">
        <f t="shared" si="22"/>
        <v>647.9</v>
      </c>
      <c r="P65" s="208"/>
    </row>
    <row r="66" spans="1:16" x14ac:dyDescent="0.3">
      <c r="A66" s="1" t="s">
        <v>11</v>
      </c>
      <c r="B66" s="42">
        <v>4</v>
      </c>
      <c r="C66" s="42">
        <v>2</v>
      </c>
      <c r="D66" s="21">
        <f>'darba dienas'!K6</f>
        <v>21</v>
      </c>
      <c r="E66" s="45">
        <v>110</v>
      </c>
      <c r="F66" s="45"/>
      <c r="G66" s="95">
        <v>29.47</v>
      </c>
      <c r="H66" s="95"/>
      <c r="I66" s="42">
        <v>20</v>
      </c>
      <c r="J66" s="42">
        <f t="shared" si="15"/>
        <v>5.89</v>
      </c>
      <c r="K66" s="42">
        <f t="shared" si="16"/>
        <v>0</v>
      </c>
      <c r="L66" s="44">
        <f t="shared" si="17"/>
        <v>647.9</v>
      </c>
      <c r="M66" s="44">
        <f t="shared" si="17"/>
        <v>0</v>
      </c>
      <c r="N66" s="15">
        <f t="shared" si="18"/>
        <v>647.9</v>
      </c>
      <c r="O66" s="15">
        <f>N65</f>
        <v>647.9</v>
      </c>
      <c r="P66" s="208"/>
    </row>
    <row r="67" spans="1:16" x14ac:dyDescent="0.3">
      <c r="A67" s="1" t="s">
        <v>12</v>
      </c>
      <c r="B67" s="42">
        <v>4</v>
      </c>
      <c r="C67" s="42">
        <v>2</v>
      </c>
      <c r="D67" s="21">
        <f>'darba dienas'!L6</f>
        <v>21</v>
      </c>
      <c r="E67" s="45">
        <v>110</v>
      </c>
      <c r="F67" s="45"/>
      <c r="G67" s="95">
        <v>29.47</v>
      </c>
      <c r="H67" s="95"/>
      <c r="I67" s="42">
        <v>20</v>
      </c>
      <c r="J67" s="42">
        <f t="shared" si="15"/>
        <v>5.89</v>
      </c>
      <c r="K67" s="42">
        <f t="shared" si="16"/>
        <v>0</v>
      </c>
      <c r="L67" s="44">
        <f t="shared" si="17"/>
        <v>647.9</v>
      </c>
      <c r="M67" s="44">
        <f t="shared" si="17"/>
        <v>0</v>
      </c>
      <c r="N67" s="15">
        <f t="shared" si="18"/>
        <v>647.9</v>
      </c>
      <c r="O67" s="15">
        <f>N66</f>
        <v>647.9</v>
      </c>
      <c r="P67" s="208"/>
    </row>
    <row r="68" spans="1:16" x14ac:dyDescent="0.3">
      <c r="A68" s="1" t="s">
        <v>13</v>
      </c>
      <c r="B68" s="42">
        <v>4</v>
      </c>
      <c r="C68" s="42">
        <v>2</v>
      </c>
      <c r="D68" s="21">
        <f>'darba dienas'!M6</f>
        <v>21</v>
      </c>
      <c r="E68" s="45">
        <v>110</v>
      </c>
      <c r="F68" s="45"/>
      <c r="G68" s="95">
        <v>29.47</v>
      </c>
      <c r="H68" s="95"/>
      <c r="I68" s="42">
        <v>20</v>
      </c>
      <c r="J68" s="42">
        <f t="shared" si="15"/>
        <v>5.89</v>
      </c>
      <c r="K68" s="42">
        <f t="shared" si="16"/>
        <v>0</v>
      </c>
      <c r="L68" s="44">
        <f t="shared" si="17"/>
        <v>647.9</v>
      </c>
      <c r="M68" s="44">
        <f t="shared" si="17"/>
        <v>0</v>
      </c>
      <c r="N68" s="15">
        <f t="shared" si="18"/>
        <v>647.9</v>
      </c>
      <c r="O68" s="15">
        <f>N67</f>
        <v>647.9</v>
      </c>
      <c r="P68" s="209"/>
    </row>
    <row r="69" spans="1:16" x14ac:dyDescent="0.3">
      <c r="A69" s="1" t="s">
        <v>14</v>
      </c>
      <c r="B69" s="21" t="s">
        <v>18</v>
      </c>
      <c r="C69" s="21" t="s">
        <v>18</v>
      </c>
      <c r="D69" s="21">
        <f>SUM(D56:D68)</f>
        <v>252</v>
      </c>
      <c r="E69" s="45">
        <f>SUM(E56:E68)</f>
        <v>1320</v>
      </c>
      <c r="F69" s="45">
        <f>SUM(F56:F68)</f>
        <v>0</v>
      </c>
      <c r="G69" s="21" t="s">
        <v>18</v>
      </c>
      <c r="H69" s="21" t="s">
        <v>18</v>
      </c>
      <c r="I69" s="21" t="s">
        <v>18</v>
      </c>
      <c r="J69" s="21" t="s">
        <v>18</v>
      </c>
      <c r="K69" s="21" t="s">
        <v>18</v>
      </c>
      <c r="L69" s="5">
        <f>SUM(L56:L68)</f>
        <v>9167.1999999999971</v>
      </c>
      <c r="M69" s="5">
        <f>SUM(M56:M68)</f>
        <v>0</v>
      </c>
      <c r="N69" s="5">
        <f>SUM(N56:N68)</f>
        <v>9167.1999999999971</v>
      </c>
      <c r="O69" s="5">
        <f>SUM(O56:O68)</f>
        <v>9816.1999999999971</v>
      </c>
      <c r="P69" s="1"/>
    </row>
    <row r="71" spans="1:16" x14ac:dyDescent="0.3">
      <c r="B71" s="226" t="s">
        <v>43</v>
      </c>
      <c r="C71" s="210"/>
      <c r="D71" s="210"/>
      <c r="E71" s="210"/>
      <c r="F71" s="210"/>
      <c r="G71" s="210"/>
      <c r="H71" s="210"/>
      <c r="I71" s="210"/>
      <c r="J71" s="210"/>
      <c r="K71" s="210"/>
      <c r="L71" s="210"/>
      <c r="M71" s="210"/>
      <c r="N71" s="210"/>
      <c r="O71" s="210"/>
      <c r="P71" s="210"/>
    </row>
    <row r="72" spans="1:16" ht="86.4" x14ac:dyDescent="0.3">
      <c r="A72" s="7" t="s">
        <v>226</v>
      </c>
      <c r="B72" s="7" t="s">
        <v>48</v>
      </c>
      <c r="C72" s="7" t="s">
        <v>49</v>
      </c>
      <c r="D72" s="7" t="s">
        <v>21</v>
      </c>
      <c r="E72" s="4" t="s">
        <v>200</v>
      </c>
      <c r="F72" s="4"/>
      <c r="G72" s="7" t="s">
        <v>50</v>
      </c>
      <c r="H72" s="7" t="s">
        <v>51</v>
      </c>
      <c r="I72" s="7" t="s">
        <v>44</v>
      </c>
      <c r="J72" s="7" t="s">
        <v>144</v>
      </c>
      <c r="K72" s="7" t="s">
        <v>145</v>
      </c>
      <c r="L72" s="7" t="s">
        <v>52</v>
      </c>
      <c r="M72" s="7" t="s">
        <v>53</v>
      </c>
      <c r="N72" s="7" t="s">
        <v>46</v>
      </c>
      <c r="O72" s="4" t="s">
        <v>1</v>
      </c>
      <c r="P72" s="110" t="s">
        <v>20</v>
      </c>
    </row>
    <row r="73" spans="1:16" x14ac:dyDescent="0.3">
      <c r="A73" s="41" t="s">
        <v>47</v>
      </c>
      <c r="B73" s="42">
        <v>4</v>
      </c>
      <c r="C73" s="42">
        <v>2</v>
      </c>
      <c r="D73" s="42">
        <f>'darba dienas'!B7</f>
        <v>21</v>
      </c>
      <c r="E73" s="45">
        <v>110</v>
      </c>
      <c r="F73" s="45"/>
      <c r="G73" s="95">
        <v>29.47</v>
      </c>
      <c r="H73" s="95"/>
      <c r="I73" s="42">
        <v>20</v>
      </c>
      <c r="J73" s="42">
        <f>ROUND(G73*I73 %,2)</f>
        <v>5.89</v>
      </c>
      <c r="K73" s="42">
        <f>ROUND(H73*I73 %,2)</f>
        <v>0</v>
      </c>
      <c r="L73" s="44">
        <f>ROUND(E73*J73,2)</f>
        <v>647.9</v>
      </c>
      <c r="M73" s="44">
        <f>ROUND(F73*K73,2)</f>
        <v>0</v>
      </c>
      <c r="N73" s="44">
        <f>L73+M73</f>
        <v>647.9</v>
      </c>
      <c r="O73" s="44">
        <f>N68</f>
        <v>647.9</v>
      </c>
      <c r="P73" s="207" t="s">
        <v>20</v>
      </c>
    </row>
    <row r="74" spans="1:16" x14ac:dyDescent="0.3">
      <c r="A74" s="1" t="s">
        <v>3</v>
      </c>
      <c r="B74" s="42">
        <v>4</v>
      </c>
      <c r="C74" s="42">
        <v>2</v>
      </c>
      <c r="D74" s="109">
        <f>'darba dienas'!C7</f>
        <v>21</v>
      </c>
      <c r="E74" s="45">
        <v>110</v>
      </c>
      <c r="F74" s="45"/>
      <c r="G74" s="95">
        <v>29.47</v>
      </c>
      <c r="H74" s="95"/>
      <c r="I74" s="42">
        <v>20</v>
      </c>
      <c r="J74" s="42">
        <f t="shared" ref="J74:J85" si="23">ROUND(G74*I74 %,2)</f>
        <v>5.89</v>
      </c>
      <c r="K74" s="42">
        <f t="shared" ref="K74:K85" si="24">ROUND(H74*I74 %,2)</f>
        <v>0</v>
      </c>
      <c r="L74" s="44">
        <f t="shared" ref="L74:M85" si="25">ROUND(E74*J74,2)</f>
        <v>647.9</v>
      </c>
      <c r="M74" s="44">
        <f t="shared" si="25"/>
        <v>0</v>
      </c>
      <c r="N74" s="15">
        <f t="shared" ref="N74:N85" si="26">L74+M74</f>
        <v>647.9</v>
      </c>
      <c r="O74" s="15">
        <f>N73</f>
        <v>647.9</v>
      </c>
      <c r="P74" s="208"/>
    </row>
    <row r="75" spans="1:16" x14ac:dyDescent="0.3">
      <c r="A75" s="1" t="s">
        <v>223</v>
      </c>
      <c r="B75" s="42">
        <v>4</v>
      </c>
      <c r="C75" s="42">
        <v>2</v>
      </c>
      <c r="D75" s="109">
        <v>3</v>
      </c>
      <c r="E75" s="45">
        <v>14</v>
      </c>
      <c r="F75" s="45"/>
      <c r="G75" s="95">
        <v>29.47</v>
      </c>
      <c r="H75" s="95"/>
      <c r="I75" s="42">
        <v>20</v>
      </c>
      <c r="J75" s="42">
        <f t="shared" si="23"/>
        <v>5.89</v>
      </c>
      <c r="K75" s="42">
        <f t="shared" si="24"/>
        <v>0</v>
      </c>
      <c r="L75" s="44">
        <f t="shared" si="25"/>
        <v>82.46</v>
      </c>
      <c r="M75" s="44">
        <f t="shared" si="25"/>
        <v>0</v>
      </c>
      <c r="N75" s="15">
        <f t="shared" si="26"/>
        <v>82.46</v>
      </c>
      <c r="O75" s="15">
        <f>N74</f>
        <v>647.9</v>
      </c>
      <c r="P75" s="208"/>
    </row>
    <row r="76" spans="1:16" x14ac:dyDescent="0.3">
      <c r="A76" s="1" t="s">
        <v>222</v>
      </c>
      <c r="B76" s="42"/>
      <c r="C76" s="42"/>
      <c r="D76" s="109"/>
      <c r="E76" s="45"/>
      <c r="F76" s="45"/>
      <c r="G76" s="95"/>
      <c r="H76" s="95"/>
      <c r="I76" s="42"/>
      <c r="J76" s="42"/>
      <c r="K76" s="42"/>
      <c r="L76" s="44"/>
      <c r="M76" s="44"/>
      <c r="N76" s="15"/>
      <c r="O76" s="15"/>
      <c r="P76" s="208"/>
    </row>
    <row r="77" spans="1:16" x14ac:dyDescent="0.3">
      <c r="A77" s="1" t="s">
        <v>5</v>
      </c>
      <c r="B77" s="42"/>
      <c r="C77" s="42"/>
      <c r="D77" s="109"/>
      <c r="E77" s="45"/>
      <c r="F77" s="45"/>
      <c r="G77" s="95"/>
      <c r="H77" s="95"/>
      <c r="I77" s="42"/>
      <c r="J77" s="42">
        <f t="shared" si="23"/>
        <v>0</v>
      </c>
      <c r="K77" s="42">
        <f t="shared" si="24"/>
        <v>0</v>
      </c>
      <c r="L77" s="44">
        <f t="shared" si="25"/>
        <v>0</v>
      </c>
      <c r="M77" s="44">
        <f t="shared" si="25"/>
        <v>0</v>
      </c>
      <c r="N77" s="15">
        <f t="shared" si="26"/>
        <v>0</v>
      </c>
      <c r="O77" s="15">
        <f>N75</f>
        <v>82.46</v>
      </c>
      <c r="P77" s="208"/>
    </row>
    <row r="78" spans="1:16" x14ac:dyDescent="0.3">
      <c r="A78" s="1" t="s">
        <v>6</v>
      </c>
      <c r="B78" s="42"/>
      <c r="C78" s="42"/>
      <c r="D78" s="109"/>
      <c r="E78" s="45"/>
      <c r="F78" s="45"/>
      <c r="G78" s="95"/>
      <c r="H78" s="95"/>
      <c r="I78" s="42"/>
      <c r="J78" s="42">
        <f t="shared" si="23"/>
        <v>0</v>
      </c>
      <c r="K78" s="42">
        <f t="shared" si="24"/>
        <v>0</v>
      </c>
      <c r="L78" s="44">
        <f t="shared" si="25"/>
        <v>0</v>
      </c>
      <c r="M78" s="44">
        <f t="shared" si="25"/>
        <v>0</v>
      </c>
      <c r="N78" s="15">
        <f t="shared" si="26"/>
        <v>0</v>
      </c>
      <c r="O78" s="15">
        <f t="shared" ref="O78:O82" si="27">N77</f>
        <v>0</v>
      </c>
      <c r="P78" s="208"/>
    </row>
    <row r="79" spans="1:16" x14ac:dyDescent="0.3">
      <c r="A79" s="1" t="s">
        <v>7</v>
      </c>
      <c r="B79" s="42"/>
      <c r="C79" s="42"/>
      <c r="D79" s="109"/>
      <c r="E79" s="45"/>
      <c r="F79" s="45"/>
      <c r="G79" s="95"/>
      <c r="H79" s="95"/>
      <c r="I79" s="42"/>
      <c r="J79" s="42">
        <f t="shared" si="23"/>
        <v>0</v>
      </c>
      <c r="K79" s="42">
        <f t="shared" si="24"/>
        <v>0</v>
      </c>
      <c r="L79" s="44">
        <f t="shared" si="25"/>
        <v>0</v>
      </c>
      <c r="M79" s="44">
        <f t="shared" si="25"/>
        <v>0</v>
      </c>
      <c r="N79" s="15">
        <f t="shared" si="26"/>
        <v>0</v>
      </c>
      <c r="O79" s="15">
        <f t="shared" si="27"/>
        <v>0</v>
      </c>
      <c r="P79" s="208"/>
    </row>
    <row r="80" spans="1:16" x14ac:dyDescent="0.3">
      <c r="A80" s="1" t="s">
        <v>8</v>
      </c>
      <c r="B80" s="42"/>
      <c r="C80" s="42"/>
      <c r="D80" s="109"/>
      <c r="E80" s="45"/>
      <c r="F80" s="45"/>
      <c r="G80" s="95"/>
      <c r="H80" s="95"/>
      <c r="I80" s="42"/>
      <c r="J80" s="42">
        <f t="shared" si="23"/>
        <v>0</v>
      </c>
      <c r="K80" s="42">
        <f t="shared" si="24"/>
        <v>0</v>
      </c>
      <c r="L80" s="44">
        <f t="shared" si="25"/>
        <v>0</v>
      </c>
      <c r="M80" s="44">
        <f t="shared" si="25"/>
        <v>0</v>
      </c>
      <c r="N80" s="15">
        <f t="shared" si="26"/>
        <v>0</v>
      </c>
      <c r="O80" s="15">
        <f t="shared" si="27"/>
        <v>0</v>
      </c>
      <c r="P80" s="208"/>
    </row>
    <row r="81" spans="1:16" x14ac:dyDescent="0.3">
      <c r="A81" s="1" t="s">
        <v>9</v>
      </c>
      <c r="B81" s="42"/>
      <c r="C81" s="42"/>
      <c r="D81" s="109"/>
      <c r="E81" s="45"/>
      <c r="F81" s="45"/>
      <c r="G81" s="95"/>
      <c r="H81" s="95"/>
      <c r="I81" s="42"/>
      <c r="J81" s="42">
        <f t="shared" si="23"/>
        <v>0</v>
      </c>
      <c r="K81" s="42">
        <f t="shared" si="24"/>
        <v>0</v>
      </c>
      <c r="L81" s="44">
        <f t="shared" si="25"/>
        <v>0</v>
      </c>
      <c r="M81" s="44">
        <f t="shared" si="25"/>
        <v>0</v>
      </c>
      <c r="N81" s="15">
        <f t="shared" si="26"/>
        <v>0</v>
      </c>
      <c r="O81" s="15">
        <f t="shared" si="27"/>
        <v>0</v>
      </c>
      <c r="P81" s="208"/>
    </row>
    <row r="82" spans="1:16" x14ac:dyDescent="0.3">
      <c r="A82" s="1" t="s">
        <v>10</v>
      </c>
      <c r="B82" s="42"/>
      <c r="C82" s="42"/>
      <c r="D82" s="21"/>
      <c r="E82" s="45"/>
      <c r="F82" s="45"/>
      <c r="G82" s="95"/>
      <c r="H82" s="95"/>
      <c r="I82" s="42"/>
      <c r="J82" s="42">
        <f t="shared" si="23"/>
        <v>0</v>
      </c>
      <c r="K82" s="42">
        <f t="shared" si="24"/>
        <v>0</v>
      </c>
      <c r="L82" s="44">
        <f t="shared" si="25"/>
        <v>0</v>
      </c>
      <c r="M82" s="44">
        <f t="shared" si="25"/>
        <v>0</v>
      </c>
      <c r="N82" s="15">
        <f t="shared" si="26"/>
        <v>0</v>
      </c>
      <c r="O82" s="15">
        <f t="shared" si="27"/>
        <v>0</v>
      </c>
      <c r="P82" s="208"/>
    </row>
    <row r="83" spans="1:16" x14ac:dyDescent="0.3">
      <c r="A83" s="1" t="s">
        <v>11</v>
      </c>
      <c r="B83" s="42"/>
      <c r="C83" s="42"/>
      <c r="D83" s="21"/>
      <c r="E83" s="45"/>
      <c r="F83" s="45"/>
      <c r="G83" s="95"/>
      <c r="H83" s="95"/>
      <c r="I83" s="42"/>
      <c r="J83" s="42">
        <f t="shared" si="23"/>
        <v>0</v>
      </c>
      <c r="K83" s="42">
        <f t="shared" si="24"/>
        <v>0</v>
      </c>
      <c r="L83" s="44">
        <f t="shared" si="25"/>
        <v>0</v>
      </c>
      <c r="M83" s="44">
        <f t="shared" si="25"/>
        <v>0</v>
      </c>
      <c r="N83" s="15">
        <f t="shared" si="26"/>
        <v>0</v>
      </c>
      <c r="O83" s="15">
        <f>N82</f>
        <v>0</v>
      </c>
      <c r="P83" s="208"/>
    </row>
    <row r="84" spans="1:16" x14ac:dyDescent="0.3">
      <c r="A84" s="1" t="s">
        <v>12</v>
      </c>
      <c r="B84" s="42"/>
      <c r="C84" s="42"/>
      <c r="D84" s="21"/>
      <c r="E84" s="45"/>
      <c r="F84" s="45"/>
      <c r="G84" s="43"/>
      <c r="H84" s="43"/>
      <c r="I84" s="42"/>
      <c r="J84" s="42">
        <f t="shared" si="23"/>
        <v>0</v>
      </c>
      <c r="K84" s="42">
        <f t="shared" si="24"/>
        <v>0</v>
      </c>
      <c r="L84" s="44">
        <f t="shared" si="25"/>
        <v>0</v>
      </c>
      <c r="M84" s="44">
        <f t="shared" si="25"/>
        <v>0</v>
      </c>
      <c r="N84" s="15">
        <f t="shared" si="26"/>
        <v>0</v>
      </c>
      <c r="O84" s="15">
        <f>N83</f>
        <v>0</v>
      </c>
      <c r="P84" s="208"/>
    </row>
    <row r="85" spans="1:16" x14ac:dyDescent="0.3">
      <c r="A85" s="1" t="s">
        <v>13</v>
      </c>
      <c r="B85" s="42"/>
      <c r="C85" s="42"/>
      <c r="D85" s="21"/>
      <c r="E85" s="45"/>
      <c r="F85" s="45"/>
      <c r="G85" s="43"/>
      <c r="H85" s="43"/>
      <c r="I85" s="42"/>
      <c r="J85" s="42">
        <f t="shared" si="23"/>
        <v>0</v>
      </c>
      <c r="K85" s="42">
        <f t="shared" si="24"/>
        <v>0</v>
      </c>
      <c r="L85" s="44">
        <f t="shared" si="25"/>
        <v>0</v>
      </c>
      <c r="M85" s="44">
        <f t="shared" si="25"/>
        <v>0</v>
      </c>
      <c r="N85" s="15">
        <f t="shared" si="26"/>
        <v>0</v>
      </c>
      <c r="O85" s="15">
        <f>N84</f>
        <v>0</v>
      </c>
      <c r="P85" s="209"/>
    </row>
    <row r="86" spans="1:16" x14ac:dyDescent="0.3">
      <c r="A86" s="1" t="s">
        <v>14</v>
      </c>
      <c r="B86" s="21" t="s">
        <v>18</v>
      </c>
      <c r="C86" s="21" t="s">
        <v>18</v>
      </c>
      <c r="D86" s="21">
        <f>SUM(D73:D85)</f>
        <v>45</v>
      </c>
      <c r="E86" s="45">
        <f>SUM(E73:E85)</f>
        <v>234</v>
      </c>
      <c r="F86" s="45">
        <f>SUM(F73:F85)</f>
        <v>0</v>
      </c>
      <c r="G86" s="21" t="s">
        <v>18</v>
      </c>
      <c r="H86" s="21" t="s">
        <v>18</v>
      </c>
      <c r="I86" s="21" t="s">
        <v>18</v>
      </c>
      <c r="J86" s="21" t="s">
        <v>18</v>
      </c>
      <c r="K86" s="21" t="s">
        <v>18</v>
      </c>
      <c r="L86" s="5">
        <f>SUM(L73:L85)</f>
        <v>1378.26</v>
      </c>
      <c r="M86" s="5">
        <f>SUM(M73:M85)</f>
        <v>0</v>
      </c>
      <c r="N86" s="5">
        <f>SUM(N73:N85)</f>
        <v>1378.26</v>
      </c>
      <c r="O86" s="5">
        <f>SUM(O73:O85)</f>
        <v>2026.1599999999999</v>
      </c>
      <c r="P86" s="1"/>
    </row>
  </sheetData>
  <mergeCells count="11">
    <mergeCell ref="B37:P37"/>
    <mergeCell ref="B3:P3"/>
    <mergeCell ref="P5:P16"/>
    <mergeCell ref="B19:P19"/>
    <mergeCell ref="P21:P28"/>
    <mergeCell ref="P29:P33"/>
    <mergeCell ref="P39:P51"/>
    <mergeCell ref="B54:P54"/>
    <mergeCell ref="P56:P68"/>
    <mergeCell ref="B71:P71"/>
    <mergeCell ref="P73:P85"/>
  </mergeCells>
  <pageMargins left="0.7" right="0.7" top="0.75" bottom="0.75" header="0.3" footer="0.3"/>
  <pageSetup paperSize="9" scale="64" fitToHeight="0" orientation="landscape"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7D4CD-5917-43D0-B0A7-DD0D28BE82F6}">
  <sheetPr>
    <pageSetUpPr fitToPage="1"/>
  </sheetPr>
  <dimension ref="A2:J82"/>
  <sheetViews>
    <sheetView topLeftCell="A13" workbookViewId="0">
      <selection activeCell="N23" sqref="N23"/>
    </sheetView>
  </sheetViews>
  <sheetFormatPr defaultRowHeight="14.4" x14ac:dyDescent="0.3"/>
  <cols>
    <col min="1" max="1" width="18" customWidth="1"/>
    <col min="2" max="5" width="12" customWidth="1"/>
    <col min="6" max="6" width="17.44140625" customWidth="1"/>
    <col min="7" max="7" width="12" customWidth="1"/>
    <col min="8" max="8" width="14.5546875" customWidth="1"/>
    <col min="9" max="10" width="12" customWidth="1"/>
  </cols>
  <sheetData>
    <row r="2" spans="1:10" x14ac:dyDescent="0.3">
      <c r="B2" s="191" t="s">
        <v>25</v>
      </c>
      <c r="C2" s="191"/>
      <c r="D2" s="191"/>
      <c r="E2" s="191"/>
      <c r="F2" s="191"/>
      <c r="G2" s="191"/>
      <c r="H2" s="191"/>
      <c r="I2" s="191"/>
      <c r="J2" s="191"/>
    </row>
    <row r="3" spans="1:10" ht="72" x14ac:dyDescent="0.3">
      <c r="A3" s="7" t="s">
        <v>229</v>
      </c>
      <c r="B3" s="7" t="s">
        <v>15</v>
      </c>
      <c r="C3" s="7" t="s">
        <v>21</v>
      </c>
      <c r="D3" s="4" t="s">
        <v>23</v>
      </c>
      <c r="E3" s="7" t="s">
        <v>16</v>
      </c>
      <c r="F3" s="7" t="s">
        <v>24</v>
      </c>
      <c r="G3" s="7" t="s">
        <v>149</v>
      </c>
      <c r="H3" s="7" t="s">
        <v>17</v>
      </c>
      <c r="I3" s="4" t="s">
        <v>1</v>
      </c>
      <c r="J3" s="110" t="s">
        <v>153</v>
      </c>
    </row>
    <row r="4" spans="1:10" s="22" customFormat="1" x14ac:dyDescent="0.3">
      <c r="A4" s="41" t="s">
        <v>2</v>
      </c>
      <c r="B4" s="43"/>
      <c r="C4" s="43"/>
      <c r="D4" s="42"/>
      <c r="E4" s="43"/>
      <c r="F4" s="43"/>
      <c r="G4" s="43"/>
      <c r="H4" s="61">
        <f>ROUND((E4*F4 %)*D4,2)</f>
        <v>0</v>
      </c>
      <c r="I4" s="61">
        <v>0</v>
      </c>
      <c r="J4" s="207" t="s">
        <v>19</v>
      </c>
    </row>
    <row r="5" spans="1:10" x14ac:dyDescent="0.3">
      <c r="A5" s="1" t="s">
        <v>3</v>
      </c>
      <c r="B5" s="21"/>
      <c r="C5" s="21"/>
      <c r="D5" s="109"/>
      <c r="E5" s="21"/>
      <c r="F5" s="21"/>
      <c r="G5" s="21">
        <f>ROUND(E5*F5 %,2)</f>
        <v>0</v>
      </c>
      <c r="H5" s="5">
        <f>D5*G5</f>
        <v>0</v>
      </c>
      <c r="I5" s="61">
        <v>0</v>
      </c>
      <c r="J5" s="208"/>
    </row>
    <row r="6" spans="1:10" x14ac:dyDescent="0.3">
      <c r="A6" s="1" t="s">
        <v>4</v>
      </c>
      <c r="B6" s="21"/>
      <c r="C6" s="21"/>
      <c r="D6" s="109"/>
      <c r="E6" s="21"/>
      <c r="F6" s="21"/>
      <c r="G6" s="21">
        <f t="shared" ref="G6:G15" si="0">ROUND(E6*F6 %,2)</f>
        <v>0</v>
      </c>
      <c r="H6" s="5">
        <f t="shared" ref="H6:H15" si="1">D6*G6</f>
        <v>0</v>
      </c>
      <c r="I6" s="61">
        <v>0</v>
      </c>
      <c r="J6" s="208"/>
    </row>
    <row r="7" spans="1:10" x14ac:dyDescent="0.3">
      <c r="A7" s="1" t="s">
        <v>5</v>
      </c>
      <c r="B7" s="21"/>
      <c r="C7" s="21"/>
      <c r="D7" s="109"/>
      <c r="E7" s="21"/>
      <c r="F7" s="21"/>
      <c r="G7" s="21">
        <f t="shared" si="0"/>
        <v>0</v>
      </c>
      <c r="H7" s="5">
        <f t="shared" si="1"/>
        <v>0</v>
      </c>
      <c r="I7" s="61">
        <v>0</v>
      </c>
      <c r="J7" s="208"/>
    </row>
    <row r="8" spans="1:10" x14ac:dyDescent="0.3">
      <c r="A8" s="1" t="s">
        <v>6</v>
      </c>
      <c r="B8" s="21"/>
      <c r="C8" s="21"/>
      <c r="D8" s="109"/>
      <c r="E8" s="21"/>
      <c r="F8" s="21"/>
      <c r="G8" s="21">
        <f t="shared" si="0"/>
        <v>0</v>
      </c>
      <c r="H8" s="5">
        <f t="shared" si="1"/>
        <v>0</v>
      </c>
      <c r="I8" s="61">
        <v>0</v>
      </c>
      <c r="J8" s="208"/>
    </row>
    <row r="9" spans="1:10" x14ac:dyDescent="0.3">
      <c r="A9" s="1" t="s">
        <v>7</v>
      </c>
      <c r="B9" s="21"/>
      <c r="C9" s="21"/>
      <c r="D9" s="109"/>
      <c r="E9" s="21"/>
      <c r="F9" s="21"/>
      <c r="G9" s="21">
        <f t="shared" si="0"/>
        <v>0</v>
      </c>
      <c r="H9" s="5">
        <f t="shared" si="1"/>
        <v>0</v>
      </c>
      <c r="I9" s="61">
        <v>0</v>
      </c>
      <c r="J9" s="208"/>
    </row>
    <row r="10" spans="1:10" x14ac:dyDescent="0.3">
      <c r="A10" s="1" t="s">
        <v>8</v>
      </c>
      <c r="B10" s="21"/>
      <c r="C10" s="21"/>
      <c r="D10" s="109"/>
      <c r="E10" s="21"/>
      <c r="F10" s="21"/>
      <c r="G10" s="21">
        <f t="shared" si="0"/>
        <v>0</v>
      </c>
      <c r="H10" s="5">
        <f t="shared" si="1"/>
        <v>0</v>
      </c>
      <c r="I10" s="61">
        <v>0</v>
      </c>
      <c r="J10" s="208"/>
    </row>
    <row r="11" spans="1:10" x14ac:dyDescent="0.3">
      <c r="A11" s="1" t="s">
        <v>103</v>
      </c>
      <c r="B11" s="21"/>
      <c r="C11" s="21"/>
      <c r="D11" s="109"/>
      <c r="E11" s="21"/>
      <c r="F11" s="21"/>
      <c r="G11" s="21">
        <f t="shared" si="0"/>
        <v>0</v>
      </c>
      <c r="H11" s="5">
        <f t="shared" si="1"/>
        <v>0</v>
      </c>
      <c r="I11" s="61">
        <v>0</v>
      </c>
      <c r="J11" s="208"/>
    </row>
    <row r="12" spans="1:10" x14ac:dyDescent="0.3">
      <c r="A12" s="1" t="s">
        <v>10</v>
      </c>
      <c r="B12" s="21"/>
      <c r="C12" s="21"/>
      <c r="D12" s="109"/>
      <c r="E12" s="21"/>
      <c r="F12" s="21">
        <v>80</v>
      </c>
      <c r="G12" s="21">
        <f t="shared" si="0"/>
        <v>0</v>
      </c>
      <c r="H12" s="5">
        <f t="shared" si="1"/>
        <v>0</v>
      </c>
      <c r="I12" s="5">
        <f>SUM(H4:H11)</f>
        <v>0</v>
      </c>
      <c r="J12" s="208"/>
    </row>
    <row r="13" spans="1:10" x14ac:dyDescent="0.3">
      <c r="A13" s="1" t="s">
        <v>11</v>
      </c>
      <c r="B13" s="21">
        <v>1</v>
      </c>
      <c r="C13" s="21">
        <v>23</v>
      </c>
      <c r="D13" s="109">
        <v>15</v>
      </c>
      <c r="E13" s="21">
        <v>27.2</v>
      </c>
      <c r="F13" s="21">
        <v>80</v>
      </c>
      <c r="G13" s="21">
        <f t="shared" si="0"/>
        <v>21.76</v>
      </c>
      <c r="H13" s="5">
        <f t="shared" si="1"/>
        <v>326.40000000000003</v>
      </c>
      <c r="I13" s="5">
        <f>H12</f>
        <v>0</v>
      </c>
      <c r="J13" s="208"/>
    </row>
    <row r="14" spans="1:10" x14ac:dyDescent="0.3">
      <c r="A14" s="1" t="s">
        <v>12</v>
      </c>
      <c r="B14" s="21">
        <v>3</v>
      </c>
      <c r="C14" s="21">
        <v>20</v>
      </c>
      <c r="D14" s="109">
        <v>28</v>
      </c>
      <c r="E14" s="21">
        <v>27.2</v>
      </c>
      <c r="F14" s="21">
        <v>80</v>
      </c>
      <c r="G14" s="21">
        <f t="shared" si="0"/>
        <v>21.76</v>
      </c>
      <c r="H14" s="5">
        <f t="shared" si="1"/>
        <v>609.28000000000009</v>
      </c>
      <c r="I14" s="5">
        <f t="shared" ref="I14:I15" si="2">H13</f>
        <v>326.40000000000003</v>
      </c>
      <c r="J14" s="208"/>
    </row>
    <row r="15" spans="1:10" x14ac:dyDescent="0.3">
      <c r="A15" s="1" t="s">
        <v>13</v>
      </c>
      <c r="B15" s="21">
        <v>3</v>
      </c>
      <c r="C15" s="21">
        <v>18</v>
      </c>
      <c r="D15" s="109">
        <v>39</v>
      </c>
      <c r="E15" s="21">
        <v>27.2</v>
      </c>
      <c r="F15" s="21">
        <v>80</v>
      </c>
      <c r="G15" s="21">
        <f t="shared" si="0"/>
        <v>21.76</v>
      </c>
      <c r="H15" s="5">
        <f t="shared" si="1"/>
        <v>848.6400000000001</v>
      </c>
      <c r="I15" s="5">
        <f t="shared" si="2"/>
        <v>609.28000000000009</v>
      </c>
      <c r="J15" s="209"/>
    </row>
    <row r="16" spans="1:10" x14ac:dyDescent="0.3">
      <c r="A16" s="1" t="s">
        <v>14</v>
      </c>
      <c r="B16" s="21"/>
      <c r="C16" s="21"/>
      <c r="D16" s="109">
        <f>SUM(D4:D15)</f>
        <v>82</v>
      </c>
      <c r="E16" s="21" t="s">
        <v>18</v>
      </c>
      <c r="F16" s="21" t="s">
        <v>18</v>
      </c>
      <c r="G16" s="21" t="s">
        <v>18</v>
      </c>
      <c r="H16" s="5">
        <f>SUM(H4:H15)</f>
        <v>1784.3200000000002</v>
      </c>
      <c r="I16" s="5">
        <f>SUM(I4:I15)</f>
        <v>935.68000000000006</v>
      </c>
      <c r="J16" s="1"/>
    </row>
    <row r="17" spans="1:10" x14ac:dyDescent="0.3">
      <c r="A17" s="10"/>
    </row>
    <row r="18" spans="1:10" x14ac:dyDescent="0.3">
      <c r="A18" s="10"/>
      <c r="D18" s="96"/>
    </row>
    <row r="19" spans="1:10" x14ac:dyDescent="0.3">
      <c r="B19" s="191" t="s">
        <v>0</v>
      </c>
      <c r="C19" s="191"/>
      <c r="D19" s="191"/>
      <c r="E19" s="191"/>
      <c r="F19" s="191"/>
      <c r="G19" s="191"/>
      <c r="H19" s="191"/>
      <c r="I19" s="191"/>
      <c r="J19" s="191"/>
    </row>
    <row r="20" spans="1:10" ht="72" x14ac:dyDescent="0.3">
      <c r="A20" s="7" t="s">
        <v>229</v>
      </c>
      <c r="B20" s="7" t="s">
        <v>15</v>
      </c>
      <c r="C20" s="7" t="s">
        <v>21</v>
      </c>
      <c r="D20" s="4" t="s">
        <v>193</v>
      </c>
      <c r="E20" s="7" t="s">
        <v>16</v>
      </c>
      <c r="F20" s="7" t="s">
        <v>29</v>
      </c>
      <c r="G20" s="7" t="s">
        <v>149</v>
      </c>
      <c r="H20" s="7" t="s">
        <v>17</v>
      </c>
      <c r="I20" s="4" t="s">
        <v>1</v>
      </c>
      <c r="J20" s="110" t="s">
        <v>175</v>
      </c>
    </row>
    <row r="21" spans="1:10" x14ac:dyDescent="0.3">
      <c r="A21" s="1" t="s">
        <v>2</v>
      </c>
      <c r="B21" s="21">
        <v>3</v>
      </c>
      <c r="C21" s="21">
        <v>22</v>
      </c>
      <c r="D21" s="109">
        <v>53</v>
      </c>
      <c r="E21" s="21">
        <v>27.2</v>
      </c>
      <c r="F21" s="21">
        <v>80</v>
      </c>
      <c r="G21" s="21">
        <f t="shared" ref="G21:G32" si="3">ROUND(E21*F21 %,2)</f>
        <v>21.76</v>
      </c>
      <c r="H21" s="5">
        <f>D21*G21</f>
        <v>1153.28</v>
      </c>
      <c r="I21" s="5">
        <f>H15</f>
        <v>848.6400000000001</v>
      </c>
      <c r="J21" s="207" t="s">
        <v>19</v>
      </c>
    </row>
    <row r="22" spans="1:10" x14ac:dyDescent="0.3">
      <c r="A22" s="1" t="s">
        <v>3</v>
      </c>
      <c r="B22" s="21">
        <v>3</v>
      </c>
      <c r="C22" s="21">
        <v>20</v>
      </c>
      <c r="D22" s="109">
        <v>48</v>
      </c>
      <c r="E22" s="21">
        <v>27.2</v>
      </c>
      <c r="F22" s="21">
        <v>80</v>
      </c>
      <c r="G22" s="21">
        <f t="shared" si="3"/>
        <v>21.76</v>
      </c>
      <c r="H22" s="5">
        <f t="shared" ref="H22:H32" si="4">D22*G22</f>
        <v>1044.48</v>
      </c>
      <c r="I22" s="5">
        <f>H21</f>
        <v>1153.28</v>
      </c>
      <c r="J22" s="208"/>
    </row>
    <row r="23" spans="1:10" x14ac:dyDescent="0.3">
      <c r="A23" s="1" t="s">
        <v>4</v>
      </c>
      <c r="B23" s="21">
        <v>6</v>
      </c>
      <c r="C23" s="21">
        <v>21</v>
      </c>
      <c r="D23" s="109">
        <v>79</v>
      </c>
      <c r="E23" s="21">
        <v>27.2</v>
      </c>
      <c r="F23" s="21">
        <v>80</v>
      </c>
      <c r="G23" s="21">
        <f t="shared" si="3"/>
        <v>21.76</v>
      </c>
      <c r="H23" s="5">
        <f t="shared" si="4"/>
        <v>1719.0400000000002</v>
      </c>
      <c r="I23" s="5">
        <f t="shared" ref="I23:I26" si="5">H22</f>
        <v>1044.48</v>
      </c>
      <c r="J23" s="208"/>
    </row>
    <row r="24" spans="1:10" x14ac:dyDescent="0.3">
      <c r="A24" s="1" t="s">
        <v>5</v>
      </c>
      <c r="B24" s="21">
        <v>7</v>
      </c>
      <c r="C24" s="21">
        <v>20</v>
      </c>
      <c r="D24" s="109">
        <v>100</v>
      </c>
      <c r="E24" s="21">
        <v>27.2</v>
      </c>
      <c r="F24" s="21">
        <v>80</v>
      </c>
      <c r="G24" s="21">
        <f t="shared" si="3"/>
        <v>21.76</v>
      </c>
      <c r="H24" s="5">
        <f t="shared" si="4"/>
        <v>2176</v>
      </c>
      <c r="I24" s="5">
        <f t="shared" si="5"/>
        <v>1719.0400000000002</v>
      </c>
      <c r="J24" s="208"/>
    </row>
    <row r="25" spans="1:10" x14ac:dyDescent="0.3">
      <c r="A25" s="1" t="s">
        <v>6</v>
      </c>
      <c r="B25" s="21">
        <v>7</v>
      </c>
      <c r="C25" s="21">
        <v>20</v>
      </c>
      <c r="D25" s="109">
        <v>99</v>
      </c>
      <c r="E25" s="21">
        <v>27.2</v>
      </c>
      <c r="F25" s="21">
        <v>80</v>
      </c>
      <c r="G25" s="21">
        <f t="shared" si="3"/>
        <v>21.76</v>
      </c>
      <c r="H25" s="5">
        <f t="shared" si="4"/>
        <v>2154.2400000000002</v>
      </c>
      <c r="I25" s="5">
        <f t="shared" si="5"/>
        <v>2176</v>
      </c>
      <c r="J25" s="208"/>
    </row>
    <row r="26" spans="1:10" x14ac:dyDescent="0.3">
      <c r="A26" s="1" t="s">
        <v>7</v>
      </c>
      <c r="B26" s="21">
        <v>7</v>
      </c>
      <c r="C26" s="21">
        <v>19</v>
      </c>
      <c r="D26" s="109">
        <v>89</v>
      </c>
      <c r="E26" s="21">
        <v>27.2</v>
      </c>
      <c r="F26" s="21">
        <v>80</v>
      </c>
      <c r="G26" s="21">
        <f t="shared" si="3"/>
        <v>21.76</v>
      </c>
      <c r="H26" s="5">
        <f t="shared" si="4"/>
        <v>1936.64</v>
      </c>
      <c r="I26" s="5">
        <f t="shared" si="5"/>
        <v>2154.2400000000002</v>
      </c>
      <c r="J26" s="208"/>
    </row>
    <row r="27" spans="1:10" x14ac:dyDescent="0.3">
      <c r="A27" s="1" t="s">
        <v>8</v>
      </c>
      <c r="B27" s="21">
        <v>7</v>
      </c>
      <c r="C27" s="21">
        <v>23</v>
      </c>
      <c r="D27" s="135">
        <v>88</v>
      </c>
      <c r="E27" s="21">
        <v>27.2</v>
      </c>
      <c r="F27" s="21">
        <v>80</v>
      </c>
      <c r="G27" s="21">
        <f t="shared" si="3"/>
        <v>21.76</v>
      </c>
      <c r="H27" s="5">
        <f t="shared" si="4"/>
        <v>1914.88</v>
      </c>
      <c r="I27" s="5">
        <f>H26</f>
        <v>1936.64</v>
      </c>
      <c r="J27" s="209"/>
    </row>
    <row r="28" spans="1:10" x14ac:dyDescent="0.3">
      <c r="A28" s="1" t="s">
        <v>103</v>
      </c>
      <c r="B28" s="21">
        <v>6</v>
      </c>
      <c r="C28" s="21">
        <v>21</v>
      </c>
      <c r="D28" s="140">
        <v>78</v>
      </c>
      <c r="E28" s="21">
        <v>27.2</v>
      </c>
      <c r="F28" s="21">
        <v>80</v>
      </c>
      <c r="G28" s="21">
        <f t="shared" si="3"/>
        <v>21.76</v>
      </c>
      <c r="H28" s="5">
        <f t="shared" si="4"/>
        <v>1697.2800000000002</v>
      </c>
      <c r="I28" s="65">
        <f>H27</f>
        <v>1914.88</v>
      </c>
      <c r="J28" s="207" t="s">
        <v>20</v>
      </c>
    </row>
    <row r="29" spans="1:10" x14ac:dyDescent="0.3">
      <c r="A29" s="1" t="s">
        <v>10</v>
      </c>
      <c r="B29" s="21">
        <v>6</v>
      </c>
      <c r="C29" s="21">
        <v>22</v>
      </c>
      <c r="D29" s="140">
        <v>78</v>
      </c>
      <c r="E29" s="21">
        <v>27.2</v>
      </c>
      <c r="F29" s="21">
        <v>60</v>
      </c>
      <c r="G29" s="21">
        <f t="shared" si="3"/>
        <v>16.32</v>
      </c>
      <c r="H29" s="5">
        <f t="shared" si="4"/>
        <v>1272.96</v>
      </c>
      <c r="I29" s="5">
        <f>H28</f>
        <v>1697.2800000000002</v>
      </c>
      <c r="J29" s="208"/>
    </row>
    <row r="30" spans="1:10" x14ac:dyDescent="0.3">
      <c r="A30" s="1" t="s">
        <v>11</v>
      </c>
      <c r="B30" s="21">
        <v>6</v>
      </c>
      <c r="C30" s="21">
        <v>23</v>
      </c>
      <c r="D30" s="140">
        <v>78</v>
      </c>
      <c r="E30" s="21">
        <v>27.2</v>
      </c>
      <c r="F30" s="21">
        <v>60</v>
      </c>
      <c r="G30" s="21">
        <f t="shared" si="3"/>
        <v>16.32</v>
      </c>
      <c r="H30" s="5">
        <f t="shared" si="4"/>
        <v>1272.96</v>
      </c>
      <c r="I30" s="5">
        <f>H29</f>
        <v>1272.96</v>
      </c>
      <c r="J30" s="208"/>
    </row>
    <row r="31" spans="1:10" x14ac:dyDescent="0.3">
      <c r="A31" s="1" t="s">
        <v>12</v>
      </c>
      <c r="B31" s="21">
        <v>6</v>
      </c>
      <c r="C31" s="21">
        <v>19</v>
      </c>
      <c r="D31" s="140">
        <v>78</v>
      </c>
      <c r="E31" s="21">
        <v>27.2</v>
      </c>
      <c r="F31" s="21">
        <v>60</v>
      </c>
      <c r="G31" s="21">
        <f t="shared" si="3"/>
        <v>16.32</v>
      </c>
      <c r="H31" s="5">
        <f t="shared" si="4"/>
        <v>1272.96</v>
      </c>
      <c r="I31" s="5">
        <f>H30</f>
        <v>1272.96</v>
      </c>
      <c r="J31" s="208"/>
    </row>
    <row r="32" spans="1:10" x14ac:dyDescent="0.3">
      <c r="A32" s="1" t="s">
        <v>13</v>
      </c>
      <c r="B32" s="21">
        <v>6</v>
      </c>
      <c r="C32" s="21">
        <v>19</v>
      </c>
      <c r="D32" s="140">
        <v>78</v>
      </c>
      <c r="E32" s="21">
        <v>27.2</v>
      </c>
      <c r="F32" s="21">
        <v>60</v>
      </c>
      <c r="G32" s="21">
        <f t="shared" si="3"/>
        <v>16.32</v>
      </c>
      <c r="H32" s="5">
        <f t="shared" si="4"/>
        <v>1272.96</v>
      </c>
      <c r="I32" s="5">
        <f t="shared" ref="I32" si="6">H31</f>
        <v>1272.96</v>
      </c>
      <c r="J32" s="209"/>
    </row>
    <row r="33" spans="1:10" x14ac:dyDescent="0.3">
      <c r="A33" s="1" t="s">
        <v>14</v>
      </c>
      <c r="B33" s="21" t="s">
        <v>18</v>
      </c>
      <c r="C33" s="21">
        <f>SUM(C21:C32)</f>
        <v>249</v>
      </c>
      <c r="D33" s="109">
        <f>SUM(D21:D32)</f>
        <v>946</v>
      </c>
      <c r="E33" s="21" t="s">
        <v>18</v>
      </c>
      <c r="F33" s="21" t="s">
        <v>18</v>
      </c>
      <c r="G33" s="21"/>
      <c r="H33" s="5">
        <f>SUM(H21:H32)</f>
        <v>18887.68</v>
      </c>
      <c r="I33" s="5">
        <f>SUM(I21:I32)</f>
        <v>18463.36</v>
      </c>
      <c r="J33" s="1"/>
    </row>
    <row r="34" spans="1:10" x14ac:dyDescent="0.3">
      <c r="A34" t="s">
        <v>261</v>
      </c>
    </row>
    <row r="36" spans="1:10" x14ac:dyDescent="0.3">
      <c r="B36" s="210" t="s">
        <v>26</v>
      </c>
      <c r="C36" s="210"/>
      <c r="D36" s="210"/>
      <c r="E36" s="210"/>
      <c r="F36" s="210"/>
      <c r="G36" s="210"/>
      <c r="H36" s="210"/>
      <c r="I36" s="210"/>
      <c r="J36" s="210"/>
    </row>
    <row r="37" spans="1:10" ht="72" x14ac:dyDescent="0.3">
      <c r="A37" s="2" t="s">
        <v>229</v>
      </c>
      <c r="B37" s="7" t="s">
        <v>15</v>
      </c>
      <c r="C37" s="7" t="s">
        <v>21</v>
      </c>
      <c r="D37" s="4" t="s">
        <v>197</v>
      </c>
      <c r="E37" s="7" t="s">
        <v>16</v>
      </c>
      <c r="F37" s="7" t="s">
        <v>30</v>
      </c>
      <c r="G37" s="7" t="s">
        <v>149</v>
      </c>
      <c r="H37" s="7" t="s">
        <v>17</v>
      </c>
      <c r="I37" s="4" t="s">
        <v>1</v>
      </c>
      <c r="J37" s="110" t="s">
        <v>20</v>
      </c>
    </row>
    <row r="38" spans="1:10" x14ac:dyDescent="0.3">
      <c r="A38" s="1" t="s">
        <v>2</v>
      </c>
      <c r="B38" s="21">
        <v>4</v>
      </c>
      <c r="C38" s="21">
        <v>21</v>
      </c>
      <c r="D38" s="109">
        <v>78</v>
      </c>
      <c r="E38" s="21">
        <v>27.2</v>
      </c>
      <c r="F38" s="21">
        <v>60</v>
      </c>
      <c r="G38" s="21">
        <f t="shared" ref="G38:G49" si="7">ROUND(E38*F38 %,2)</f>
        <v>16.32</v>
      </c>
      <c r="H38" s="5">
        <f>D38*G38</f>
        <v>1272.96</v>
      </c>
      <c r="I38" s="5">
        <f>H32</f>
        <v>1272.96</v>
      </c>
      <c r="J38" s="207" t="s">
        <v>20</v>
      </c>
    </row>
    <row r="39" spans="1:10" x14ac:dyDescent="0.3">
      <c r="A39" s="1" t="s">
        <v>3</v>
      </c>
      <c r="B39" s="21">
        <v>4</v>
      </c>
      <c r="C39" s="21">
        <v>20</v>
      </c>
      <c r="D39" s="146">
        <v>78</v>
      </c>
      <c r="E39" s="21">
        <v>27.2</v>
      </c>
      <c r="F39" s="21">
        <v>60</v>
      </c>
      <c r="G39" s="21">
        <f t="shared" si="7"/>
        <v>16.32</v>
      </c>
      <c r="H39" s="5">
        <f>D39*G39</f>
        <v>1272.96</v>
      </c>
      <c r="I39" s="5">
        <f>H38</f>
        <v>1272.96</v>
      </c>
      <c r="J39" s="208"/>
    </row>
    <row r="40" spans="1:10" x14ac:dyDescent="0.3">
      <c r="A40" s="1" t="s">
        <v>4</v>
      </c>
      <c r="B40" s="21">
        <v>4</v>
      </c>
      <c r="C40" s="21">
        <v>22</v>
      </c>
      <c r="D40" s="146">
        <v>78</v>
      </c>
      <c r="E40" s="21">
        <v>27.2</v>
      </c>
      <c r="F40" s="21">
        <v>60</v>
      </c>
      <c r="G40" s="21">
        <f t="shared" si="7"/>
        <v>16.32</v>
      </c>
      <c r="H40" s="5">
        <f t="shared" ref="H40:H49" si="8">D40*G40</f>
        <v>1272.96</v>
      </c>
      <c r="I40" s="5">
        <f t="shared" ref="I40:I43" si="9">H39</f>
        <v>1272.96</v>
      </c>
      <c r="J40" s="208"/>
    </row>
    <row r="41" spans="1:10" x14ac:dyDescent="0.3">
      <c r="A41" s="1" t="s">
        <v>5</v>
      </c>
      <c r="B41" s="21">
        <v>4</v>
      </c>
      <c r="C41" s="21">
        <v>21</v>
      </c>
      <c r="D41" s="146">
        <v>78</v>
      </c>
      <c r="E41" s="21">
        <v>27.2</v>
      </c>
      <c r="F41" s="21">
        <v>60</v>
      </c>
      <c r="G41" s="21">
        <f t="shared" si="7"/>
        <v>16.32</v>
      </c>
      <c r="H41" s="5">
        <f t="shared" si="8"/>
        <v>1272.96</v>
      </c>
      <c r="I41" s="5">
        <f t="shared" si="9"/>
        <v>1272.96</v>
      </c>
      <c r="J41" s="208"/>
    </row>
    <row r="42" spans="1:10" x14ac:dyDescent="0.3">
      <c r="A42" s="1" t="s">
        <v>6</v>
      </c>
      <c r="B42" s="21">
        <v>4</v>
      </c>
      <c r="C42" s="21">
        <v>19</v>
      </c>
      <c r="D42" s="146">
        <v>78</v>
      </c>
      <c r="E42" s="21">
        <v>27.2</v>
      </c>
      <c r="F42" s="21">
        <v>60</v>
      </c>
      <c r="G42" s="21">
        <f t="shared" si="7"/>
        <v>16.32</v>
      </c>
      <c r="H42" s="5">
        <f t="shared" si="8"/>
        <v>1272.96</v>
      </c>
      <c r="I42" s="5">
        <f t="shared" si="9"/>
        <v>1272.96</v>
      </c>
      <c r="J42" s="208"/>
    </row>
    <row r="43" spans="1:10" x14ac:dyDescent="0.3">
      <c r="A43" s="1" t="s">
        <v>7</v>
      </c>
      <c r="B43" s="21">
        <v>4</v>
      </c>
      <c r="C43" s="21">
        <v>20</v>
      </c>
      <c r="D43" s="146">
        <v>78</v>
      </c>
      <c r="E43" s="21">
        <v>27.2</v>
      </c>
      <c r="F43" s="21">
        <v>60</v>
      </c>
      <c r="G43" s="21">
        <f t="shared" si="7"/>
        <v>16.32</v>
      </c>
      <c r="H43" s="5">
        <f t="shared" si="8"/>
        <v>1272.96</v>
      </c>
      <c r="I43" s="5">
        <f t="shared" si="9"/>
        <v>1272.96</v>
      </c>
      <c r="J43" s="208"/>
    </row>
    <row r="44" spans="1:10" x14ac:dyDescent="0.3">
      <c r="A44" s="1" t="s">
        <v>8</v>
      </c>
      <c r="B44" s="21">
        <v>4</v>
      </c>
      <c r="C44" s="21">
        <v>23</v>
      </c>
      <c r="D44" s="146">
        <v>78</v>
      </c>
      <c r="E44" s="21">
        <v>27.2</v>
      </c>
      <c r="F44" s="21">
        <v>60</v>
      </c>
      <c r="G44" s="21">
        <f t="shared" si="7"/>
        <v>16.32</v>
      </c>
      <c r="H44" s="5">
        <f t="shared" si="8"/>
        <v>1272.96</v>
      </c>
      <c r="I44" s="5">
        <f>H43</f>
        <v>1272.96</v>
      </c>
      <c r="J44" s="208"/>
    </row>
    <row r="45" spans="1:10" x14ac:dyDescent="0.3">
      <c r="A45" s="1" t="s">
        <v>9</v>
      </c>
      <c r="B45" s="21">
        <v>4</v>
      </c>
      <c r="C45" s="21">
        <v>21</v>
      </c>
      <c r="D45" s="146">
        <v>78</v>
      </c>
      <c r="E45" s="21">
        <v>27.2</v>
      </c>
      <c r="F45" s="21">
        <v>60</v>
      </c>
      <c r="G45" s="21">
        <f t="shared" si="7"/>
        <v>16.32</v>
      </c>
      <c r="H45" s="5">
        <f t="shared" si="8"/>
        <v>1272.96</v>
      </c>
      <c r="I45" s="5">
        <f t="shared" ref="I45:I48" si="10">H44</f>
        <v>1272.96</v>
      </c>
      <c r="J45" s="208"/>
    </row>
    <row r="46" spans="1:10" x14ac:dyDescent="0.3">
      <c r="A46" s="1" t="s">
        <v>10</v>
      </c>
      <c r="B46" s="21">
        <v>4</v>
      </c>
      <c r="C46" s="21">
        <v>22</v>
      </c>
      <c r="D46" s="146">
        <v>78</v>
      </c>
      <c r="E46" s="21">
        <v>27.2</v>
      </c>
      <c r="F46" s="111">
        <v>40</v>
      </c>
      <c r="G46" s="111">
        <f t="shared" si="7"/>
        <v>10.88</v>
      </c>
      <c r="H46" s="5">
        <f t="shared" si="8"/>
        <v>848.6400000000001</v>
      </c>
      <c r="I46" s="5">
        <f t="shared" si="10"/>
        <v>1272.96</v>
      </c>
      <c r="J46" s="208"/>
    </row>
    <row r="47" spans="1:10" x14ac:dyDescent="0.3">
      <c r="A47" s="1" t="s">
        <v>11</v>
      </c>
      <c r="B47" s="21">
        <v>4</v>
      </c>
      <c r="C47" s="21">
        <v>22</v>
      </c>
      <c r="D47" s="146">
        <v>78</v>
      </c>
      <c r="E47" s="21">
        <v>27.2</v>
      </c>
      <c r="F47" s="111">
        <v>40</v>
      </c>
      <c r="G47" s="111">
        <f t="shared" si="7"/>
        <v>10.88</v>
      </c>
      <c r="H47" s="5">
        <f t="shared" si="8"/>
        <v>848.6400000000001</v>
      </c>
      <c r="I47" s="5">
        <f t="shared" si="10"/>
        <v>848.6400000000001</v>
      </c>
      <c r="J47" s="208"/>
    </row>
    <row r="48" spans="1:10" x14ac:dyDescent="0.3">
      <c r="A48" s="1" t="s">
        <v>12</v>
      </c>
      <c r="B48" s="21">
        <v>4</v>
      </c>
      <c r="C48" s="21">
        <v>20</v>
      </c>
      <c r="D48" s="146">
        <v>78</v>
      </c>
      <c r="E48" s="21">
        <v>27.2</v>
      </c>
      <c r="F48" s="111">
        <v>40</v>
      </c>
      <c r="G48" s="111">
        <f t="shared" si="7"/>
        <v>10.88</v>
      </c>
      <c r="H48" s="5">
        <f t="shared" si="8"/>
        <v>848.6400000000001</v>
      </c>
      <c r="I48" s="5">
        <f t="shared" si="10"/>
        <v>848.6400000000001</v>
      </c>
      <c r="J48" s="208"/>
    </row>
    <row r="49" spans="1:10" x14ac:dyDescent="0.3">
      <c r="A49" s="1" t="s">
        <v>13</v>
      </c>
      <c r="B49" s="21">
        <v>4</v>
      </c>
      <c r="C49" s="21">
        <v>20</v>
      </c>
      <c r="D49" s="146">
        <v>78</v>
      </c>
      <c r="E49" s="21">
        <v>27.2</v>
      </c>
      <c r="F49" s="111">
        <v>40</v>
      </c>
      <c r="G49" s="111">
        <f t="shared" si="7"/>
        <v>10.88</v>
      </c>
      <c r="H49" s="5">
        <f t="shared" si="8"/>
        <v>848.6400000000001</v>
      </c>
      <c r="I49" s="5">
        <f>H48</f>
        <v>848.6400000000001</v>
      </c>
      <c r="J49" s="209"/>
    </row>
    <row r="50" spans="1:10" x14ac:dyDescent="0.3">
      <c r="A50" s="1" t="s">
        <v>14</v>
      </c>
      <c r="B50" s="21" t="s">
        <v>18</v>
      </c>
      <c r="C50" s="21">
        <f>SUM(C38:C49)</f>
        <v>251</v>
      </c>
      <c r="D50" s="109">
        <f>SUM(D38:D49)</f>
        <v>936</v>
      </c>
      <c r="E50" s="21" t="s">
        <v>18</v>
      </c>
      <c r="F50" s="21" t="s">
        <v>18</v>
      </c>
      <c r="G50" s="21"/>
      <c r="H50" s="5">
        <f>SUM(H38:H49)</f>
        <v>13578.239999999998</v>
      </c>
      <c r="I50" s="5">
        <f>SUM(I38:I49)</f>
        <v>14002.559999999998</v>
      </c>
      <c r="J50" s="1"/>
    </row>
    <row r="51" spans="1:10" x14ac:dyDescent="0.3">
      <c r="A51" s="10" t="s">
        <v>269</v>
      </c>
    </row>
    <row r="52" spans="1:10" x14ac:dyDescent="0.3">
      <c r="B52" s="210" t="s">
        <v>32</v>
      </c>
      <c r="C52" s="210"/>
      <c r="D52" s="210"/>
      <c r="E52" s="210"/>
      <c r="F52" s="210"/>
      <c r="G52" s="210"/>
      <c r="H52" s="210"/>
      <c r="I52" s="210"/>
      <c r="J52" s="210"/>
    </row>
    <row r="53" spans="1:10" ht="72" x14ac:dyDescent="0.3">
      <c r="A53" s="2" t="s">
        <v>229</v>
      </c>
      <c r="B53" s="7" t="s">
        <v>15</v>
      </c>
      <c r="C53" s="7" t="s">
        <v>21</v>
      </c>
      <c r="D53" s="4" t="s">
        <v>197</v>
      </c>
      <c r="E53" s="7" t="s">
        <v>16</v>
      </c>
      <c r="F53" s="7" t="s">
        <v>30</v>
      </c>
      <c r="G53" s="7" t="s">
        <v>149</v>
      </c>
      <c r="H53" s="7" t="s">
        <v>17</v>
      </c>
      <c r="I53" s="4" t="s">
        <v>1</v>
      </c>
      <c r="J53" s="110" t="s">
        <v>20</v>
      </c>
    </row>
    <row r="54" spans="1:10" x14ac:dyDescent="0.3">
      <c r="A54" s="1" t="s">
        <v>2</v>
      </c>
      <c r="B54" s="21">
        <v>4</v>
      </c>
      <c r="C54" s="21">
        <v>20</v>
      </c>
      <c r="D54" s="109">
        <v>78</v>
      </c>
      <c r="E54" s="21">
        <v>27.2</v>
      </c>
      <c r="F54" s="21">
        <v>40</v>
      </c>
      <c r="G54" s="21">
        <f t="shared" ref="G54:G65" si="11">ROUND(E54*F54 %,2)</f>
        <v>10.88</v>
      </c>
      <c r="H54" s="5">
        <f>D54*G54</f>
        <v>848.6400000000001</v>
      </c>
      <c r="I54" s="5">
        <f>H49</f>
        <v>848.6400000000001</v>
      </c>
      <c r="J54" s="207" t="s">
        <v>20</v>
      </c>
    </row>
    <row r="55" spans="1:10" x14ac:dyDescent="0.3">
      <c r="A55" s="1" t="s">
        <v>3</v>
      </c>
      <c r="B55" s="21">
        <v>4</v>
      </c>
      <c r="C55" s="21">
        <v>20</v>
      </c>
      <c r="D55" s="146">
        <v>78</v>
      </c>
      <c r="E55" s="21">
        <v>27.2</v>
      </c>
      <c r="F55" s="21">
        <v>40</v>
      </c>
      <c r="G55" s="21">
        <f t="shared" si="11"/>
        <v>10.88</v>
      </c>
      <c r="H55" s="5">
        <f>D55*G55</f>
        <v>848.6400000000001</v>
      </c>
      <c r="I55" s="5">
        <f>H54</f>
        <v>848.6400000000001</v>
      </c>
      <c r="J55" s="208"/>
    </row>
    <row r="56" spans="1:10" x14ac:dyDescent="0.3">
      <c r="A56" s="1" t="s">
        <v>4</v>
      </c>
      <c r="B56" s="21">
        <v>4</v>
      </c>
      <c r="C56" s="21">
        <v>21</v>
      </c>
      <c r="D56" s="146">
        <v>78</v>
      </c>
      <c r="E56" s="21">
        <v>27.2</v>
      </c>
      <c r="F56" s="21">
        <v>40</v>
      </c>
      <c r="G56" s="21">
        <f t="shared" si="11"/>
        <v>10.88</v>
      </c>
      <c r="H56" s="5">
        <f t="shared" ref="H56:H65" si="12">D56*G56</f>
        <v>848.6400000000001</v>
      </c>
      <c r="I56" s="5">
        <f t="shared" ref="I56:I59" si="13">H55</f>
        <v>848.6400000000001</v>
      </c>
      <c r="J56" s="208"/>
    </row>
    <row r="57" spans="1:10" x14ac:dyDescent="0.3">
      <c r="A57" s="1" t="s">
        <v>5</v>
      </c>
      <c r="B57" s="21">
        <v>4</v>
      </c>
      <c r="C57" s="21">
        <v>22</v>
      </c>
      <c r="D57" s="146">
        <v>78</v>
      </c>
      <c r="E57" s="21">
        <v>27.2</v>
      </c>
      <c r="F57" s="21">
        <v>40</v>
      </c>
      <c r="G57" s="21">
        <f t="shared" si="11"/>
        <v>10.88</v>
      </c>
      <c r="H57" s="5">
        <f t="shared" si="12"/>
        <v>848.6400000000001</v>
      </c>
      <c r="I57" s="5">
        <f t="shared" si="13"/>
        <v>848.6400000000001</v>
      </c>
      <c r="J57" s="208"/>
    </row>
    <row r="58" spans="1:10" x14ac:dyDescent="0.3">
      <c r="A58" s="1" t="s">
        <v>6</v>
      </c>
      <c r="B58" s="21">
        <v>4</v>
      </c>
      <c r="C58" s="21">
        <v>20</v>
      </c>
      <c r="D58" s="146">
        <v>78</v>
      </c>
      <c r="E58" s="21">
        <v>27.2</v>
      </c>
      <c r="F58" s="21">
        <v>40</v>
      </c>
      <c r="G58" s="21">
        <f t="shared" si="11"/>
        <v>10.88</v>
      </c>
      <c r="H58" s="5">
        <f t="shared" si="12"/>
        <v>848.6400000000001</v>
      </c>
      <c r="I58" s="5">
        <f t="shared" si="13"/>
        <v>848.6400000000001</v>
      </c>
      <c r="J58" s="208"/>
    </row>
    <row r="59" spans="1:10" x14ac:dyDescent="0.3">
      <c r="A59" s="1" t="s">
        <v>7</v>
      </c>
      <c r="B59" s="21">
        <v>4</v>
      </c>
      <c r="C59" s="21">
        <v>20</v>
      </c>
      <c r="D59" s="146">
        <v>78</v>
      </c>
      <c r="E59" s="21">
        <v>27.2</v>
      </c>
      <c r="F59" s="21">
        <v>40</v>
      </c>
      <c r="G59" s="21">
        <f t="shared" si="11"/>
        <v>10.88</v>
      </c>
      <c r="H59" s="5">
        <f t="shared" si="12"/>
        <v>848.6400000000001</v>
      </c>
      <c r="I59" s="5">
        <f t="shared" si="13"/>
        <v>848.6400000000001</v>
      </c>
      <c r="J59" s="208"/>
    </row>
    <row r="60" spans="1:10" x14ac:dyDescent="0.3">
      <c r="A60" s="1" t="s">
        <v>8</v>
      </c>
      <c r="B60" s="21">
        <v>4</v>
      </c>
      <c r="C60" s="21">
        <v>22</v>
      </c>
      <c r="D60" s="146">
        <v>78</v>
      </c>
      <c r="E60" s="21">
        <v>27.2</v>
      </c>
      <c r="F60" s="21">
        <v>40</v>
      </c>
      <c r="G60" s="21">
        <f t="shared" si="11"/>
        <v>10.88</v>
      </c>
      <c r="H60" s="5">
        <f t="shared" si="12"/>
        <v>848.6400000000001</v>
      </c>
      <c r="I60" s="5">
        <f>H59</f>
        <v>848.6400000000001</v>
      </c>
      <c r="J60" s="208"/>
    </row>
    <row r="61" spans="1:10" x14ac:dyDescent="0.3">
      <c r="A61" s="1" t="s">
        <v>9</v>
      </c>
      <c r="B61" s="21">
        <v>4</v>
      </c>
      <c r="C61" s="21">
        <v>22</v>
      </c>
      <c r="D61" s="146">
        <v>78</v>
      </c>
      <c r="E61" s="21">
        <v>27.2</v>
      </c>
      <c r="F61" s="21">
        <v>40</v>
      </c>
      <c r="G61" s="21">
        <f t="shared" si="11"/>
        <v>10.88</v>
      </c>
      <c r="H61" s="5">
        <f t="shared" si="12"/>
        <v>848.6400000000001</v>
      </c>
      <c r="I61" s="5">
        <f t="shared" ref="I61:I64" si="14">H60</f>
        <v>848.6400000000001</v>
      </c>
      <c r="J61" s="208"/>
    </row>
    <row r="62" spans="1:10" x14ac:dyDescent="0.3">
      <c r="A62" s="1" t="s">
        <v>10</v>
      </c>
      <c r="B62" s="21">
        <v>4</v>
      </c>
      <c r="C62" s="21">
        <v>22</v>
      </c>
      <c r="D62" s="146">
        <v>78</v>
      </c>
      <c r="E62" s="21">
        <v>27.2</v>
      </c>
      <c r="F62" s="111">
        <v>20</v>
      </c>
      <c r="G62" s="111">
        <f t="shared" si="11"/>
        <v>5.44</v>
      </c>
      <c r="H62" s="5">
        <f t="shared" si="12"/>
        <v>424.32000000000005</v>
      </c>
      <c r="I62" s="5">
        <f t="shared" si="14"/>
        <v>848.6400000000001</v>
      </c>
      <c r="J62" s="208"/>
    </row>
    <row r="63" spans="1:10" x14ac:dyDescent="0.3">
      <c r="A63" s="1" t="s">
        <v>11</v>
      </c>
      <c r="B63" s="21">
        <v>4</v>
      </c>
      <c r="C63" s="21">
        <v>21</v>
      </c>
      <c r="D63" s="146">
        <v>78</v>
      </c>
      <c r="E63" s="21">
        <v>27.2</v>
      </c>
      <c r="F63" s="111">
        <v>20</v>
      </c>
      <c r="G63" s="111">
        <f t="shared" si="11"/>
        <v>5.44</v>
      </c>
      <c r="H63" s="5">
        <f t="shared" si="12"/>
        <v>424.32000000000005</v>
      </c>
      <c r="I63" s="5">
        <f t="shared" si="14"/>
        <v>424.32000000000005</v>
      </c>
      <c r="J63" s="208"/>
    </row>
    <row r="64" spans="1:10" x14ac:dyDescent="0.3">
      <c r="A64" s="1" t="s">
        <v>12</v>
      </c>
      <c r="B64" s="21">
        <v>4</v>
      </c>
      <c r="C64" s="21">
        <v>21</v>
      </c>
      <c r="D64" s="146">
        <v>78</v>
      </c>
      <c r="E64" s="21">
        <v>27.2</v>
      </c>
      <c r="F64" s="111">
        <v>20</v>
      </c>
      <c r="G64" s="111">
        <f t="shared" si="11"/>
        <v>5.44</v>
      </c>
      <c r="H64" s="5">
        <f t="shared" si="12"/>
        <v>424.32000000000005</v>
      </c>
      <c r="I64" s="5">
        <f t="shared" si="14"/>
        <v>424.32000000000005</v>
      </c>
      <c r="J64" s="208"/>
    </row>
    <row r="65" spans="1:10" x14ac:dyDescent="0.3">
      <c r="A65" s="1" t="s">
        <v>13</v>
      </c>
      <c r="B65" s="21">
        <v>4</v>
      </c>
      <c r="C65" s="21">
        <v>21</v>
      </c>
      <c r="D65" s="146">
        <v>78</v>
      </c>
      <c r="E65" s="21">
        <v>27.2</v>
      </c>
      <c r="F65" s="111">
        <v>20</v>
      </c>
      <c r="G65" s="111">
        <f t="shared" si="11"/>
        <v>5.44</v>
      </c>
      <c r="H65" s="5">
        <f t="shared" si="12"/>
        <v>424.32000000000005</v>
      </c>
      <c r="I65" s="5">
        <f>H64</f>
        <v>424.32000000000005</v>
      </c>
      <c r="J65" s="209"/>
    </row>
    <row r="66" spans="1:10" x14ac:dyDescent="0.3">
      <c r="A66" s="1" t="s">
        <v>14</v>
      </c>
      <c r="B66" s="21" t="s">
        <v>18</v>
      </c>
      <c r="C66" s="21">
        <f>SUM(C54:C65)</f>
        <v>252</v>
      </c>
      <c r="D66" s="109">
        <f>SUM(D54:D65)</f>
        <v>936</v>
      </c>
      <c r="E66" s="21" t="s">
        <v>18</v>
      </c>
      <c r="F66" s="21" t="s">
        <v>18</v>
      </c>
      <c r="G66" s="21"/>
      <c r="H66" s="5">
        <f>SUM(H54:H65)</f>
        <v>8486.4000000000015</v>
      </c>
      <c r="I66" s="5">
        <f>SUM(I54:I65)</f>
        <v>8910.7200000000012</v>
      </c>
      <c r="J66" s="1"/>
    </row>
    <row r="68" spans="1:10" x14ac:dyDescent="0.3">
      <c r="B68" s="210" t="s">
        <v>43</v>
      </c>
      <c r="C68" s="210"/>
      <c r="D68" s="210"/>
      <c r="E68" s="210"/>
      <c r="F68" s="210"/>
      <c r="G68" s="210"/>
      <c r="H68" s="210"/>
      <c r="I68" s="210"/>
      <c r="J68" s="210"/>
    </row>
    <row r="69" spans="1:10" ht="72" x14ac:dyDescent="0.3">
      <c r="A69" s="2" t="s">
        <v>229</v>
      </c>
      <c r="B69" s="7" t="s">
        <v>15</v>
      </c>
      <c r="C69" s="7" t="s">
        <v>21</v>
      </c>
      <c r="D69" s="4" t="s">
        <v>197</v>
      </c>
      <c r="E69" s="7" t="s">
        <v>16</v>
      </c>
      <c r="F69" s="7" t="s">
        <v>30</v>
      </c>
      <c r="G69" s="7" t="s">
        <v>149</v>
      </c>
      <c r="H69" s="7" t="s">
        <v>17</v>
      </c>
      <c r="I69" s="4" t="s">
        <v>1</v>
      </c>
      <c r="J69" s="110" t="s">
        <v>20</v>
      </c>
    </row>
    <row r="70" spans="1:10" x14ac:dyDescent="0.3">
      <c r="A70" s="1" t="s">
        <v>2</v>
      </c>
      <c r="B70" s="21">
        <v>4</v>
      </c>
      <c r="C70" s="21">
        <v>21</v>
      </c>
      <c r="D70" s="109">
        <v>78</v>
      </c>
      <c r="E70" s="21">
        <v>27.2</v>
      </c>
      <c r="F70" s="21">
        <v>20</v>
      </c>
      <c r="G70" s="21">
        <f t="shared" ref="G70:G81" si="15">ROUND(E70*F70 %,2)</f>
        <v>5.44</v>
      </c>
      <c r="H70" s="5">
        <f>D70*G70</f>
        <v>424.32000000000005</v>
      </c>
      <c r="I70" s="5">
        <f>H65</f>
        <v>424.32000000000005</v>
      </c>
      <c r="J70" s="207" t="s">
        <v>20</v>
      </c>
    </row>
    <row r="71" spans="1:10" x14ac:dyDescent="0.3">
      <c r="A71" s="1" t="s">
        <v>3</v>
      </c>
      <c r="B71" s="21">
        <v>4</v>
      </c>
      <c r="C71" s="21">
        <v>21</v>
      </c>
      <c r="D71" s="146">
        <v>78</v>
      </c>
      <c r="E71" s="21">
        <v>27.2</v>
      </c>
      <c r="F71" s="21">
        <v>20</v>
      </c>
      <c r="G71" s="21">
        <f t="shared" si="15"/>
        <v>5.44</v>
      </c>
      <c r="H71" s="5">
        <f>D71*G71</f>
        <v>424.32000000000005</v>
      </c>
      <c r="I71" s="5">
        <f>H70</f>
        <v>424.32000000000005</v>
      </c>
      <c r="J71" s="208"/>
    </row>
    <row r="72" spans="1:10" x14ac:dyDescent="0.3">
      <c r="A72" s="1" t="s">
        <v>4</v>
      </c>
      <c r="B72" s="21">
        <v>4</v>
      </c>
      <c r="C72" s="21">
        <v>23</v>
      </c>
      <c r="D72" s="146">
        <v>78</v>
      </c>
      <c r="E72" s="21">
        <v>27.2</v>
      </c>
      <c r="F72" s="21">
        <v>20</v>
      </c>
      <c r="G72" s="21">
        <f t="shared" si="15"/>
        <v>5.44</v>
      </c>
      <c r="H72" s="5">
        <f t="shared" ref="H72:H81" si="16">D72*G72</f>
        <v>424.32000000000005</v>
      </c>
      <c r="I72" s="5">
        <f t="shared" ref="I72:I75" si="17">H71</f>
        <v>424.32000000000005</v>
      </c>
      <c r="J72" s="208"/>
    </row>
    <row r="73" spans="1:10" x14ac:dyDescent="0.3">
      <c r="A73" s="1" t="s">
        <v>5</v>
      </c>
      <c r="B73" s="21">
        <v>4</v>
      </c>
      <c r="C73" s="21">
        <v>18</v>
      </c>
      <c r="D73" s="146">
        <v>78</v>
      </c>
      <c r="E73" s="21">
        <v>27.2</v>
      </c>
      <c r="F73" s="21">
        <v>20</v>
      </c>
      <c r="G73" s="21">
        <f t="shared" si="15"/>
        <v>5.44</v>
      </c>
      <c r="H73" s="5">
        <f t="shared" si="16"/>
        <v>424.32000000000005</v>
      </c>
      <c r="I73" s="5">
        <f t="shared" si="17"/>
        <v>424.32000000000005</v>
      </c>
      <c r="J73" s="208"/>
    </row>
    <row r="74" spans="1:10" x14ac:dyDescent="0.3">
      <c r="A74" s="1" t="s">
        <v>6</v>
      </c>
      <c r="B74" s="21">
        <v>4</v>
      </c>
      <c r="C74" s="21">
        <v>21</v>
      </c>
      <c r="D74" s="146">
        <v>78</v>
      </c>
      <c r="E74" s="21">
        <v>27.2</v>
      </c>
      <c r="F74" s="21">
        <v>20</v>
      </c>
      <c r="G74" s="21">
        <f t="shared" si="15"/>
        <v>5.44</v>
      </c>
      <c r="H74" s="5">
        <f t="shared" si="16"/>
        <v>424.32000000000005</v>
      </c>
      <c r="I74" s="5">
        <f t="shared" si="17"/>
        <v>424.32000000000005</v>
      </c>
      <c r="J74" s="208"/>
    </row>
    <row r="75" spans="1:10" x14ac:dyDescent="0.3">
      <c r="A75" s="1" t="s">
        <v>7</v>
      </c>
      <c r="B75" s="21">
        <v>4</v>
      </c>
      <c r="C75" s="21">
        <v>21</v>
      </c>
      <c r="D75" s="146">
        <v>78</v>
      </c>
      <c r="E75" s="21">
        <v>27.2</v>
      </c>
      <c r="F75" s="21">
        <v>20</v>
      </c>
      <c r="G75" s="21">
        <f t="shared" si="15"/>
        <v>5.44</v>
      </c>
      <c r="H75" s="5">
        <f t="shared" si="16"/>
        <v>424.32000000000005</v>
      </c>
      <c r="I75" s="5">
        <f t="shared" si="17"/>
        <v>424.32000000000005</v>
      </c>
      <c r="J75" s="208"/>
    </row>
    <row r="76" spans="1:10" x14ac:dyDescent="0.3">
      <c r="A76" s="1" t="s">
        <v>8</v>
      </c>
      <c r="B76" s="21">
        <v>4</v>
      </c>
      <c r="C76" s="21">
        <v>20</v>
      </c>
      <c r="D76" s="146">
        <v>78</v>
      </c>
      <c r="E76" s="21">
        <v>27.2</v>
      </c>
      <c r="F76" s="21">
        <v>20</v>
      </c>
      <c r="G76" s="21">
        <f t="shared" si="15"/>
        <v>5.44</v>
      </c>
      <c r="H76" s="5">
        <f t="shared" si="16"/>
        <v>424.32000000000005</v>
      </c>
      <c r="I76" s="5">
        <f>H75</f>
        <v>424.32000000000005</v>
      </c>
      <c r="J76" s="208"/>
    </row>
    <row r="77" spans="1:10" x14ac:dyDescent="0.3">
      <c r="A77" s="1" t="s">
        <v>9</v>
      </c>
      <c r="B77" s="21">
        <v>4</v>
      </c>
      <c r="C77" s="21">
        <v>23</v>
      </c>
      <c r="D77" s="146">
        <v>78</v>
      </c>
      <c r="E77" s="21">
        <v>27.2</v>
      </c>
      <c r="F77" s="21">
        <v>20</v>
      </c>
      <c r="G77" s="21">
        <f t="shared" si="15"/>
        <v>5.44</v>
      </c>
      <c r="H77" s="5">
        <f t="shared" si="16"/>
        <v>424.32000000000005</v>
      </c>
      <c r="I77" s="5">
        <f t="shared" ref="I77:I80" si="18">H76</f>
        <v>424.32000000000005</v>
      </c>
      <c r="J77" s="208"/>
    </row>
    <row r="78" spans="1:10" x14ac:dyDescent="0.3">
      <c r="A78" s="1" t="s">
        <v>10</v>
      </c>
      <c r="B78" s="21"/>
      <c r="C78" s="21">
        <v>21</v>
      </c>
      <c r="D78" s="109">
        <f t="shared" ref="D78:D81" si="19">B78*C78</f>
        <v>0</v>
      </c>
      <c r="E78" s="21"/>
      <c r="F78" s="111"/>
      <c r="G78" s="111">
        <f t="shared" si="15"/>
        <v>0</v>
      </c>
      <c r="H78" s="5">
        <f t="shared" si="16"/>
        <v>0</v>
      </c>
      <c r="I78" s="5">
        <f t="shared" si="18"/>
        <v>424.32000000000005</v>
      </c>
      <c r="J78" s="208"/>
    </row>
    <row r="79" spans="1:10" x14ac:dyDescent="0.3">
      <c r="A79" s="1" t="s">
        <v>11</v>
      </c>
      <c r="B79" s="21"/>
      <c r="C79" s="21">
        <v>22</v>
      </c>
      <c r="D79" s="109">
        <f t="shared" si="19"/>
        <v>0</v>
      </c>
      <c r="E79" s="21"/>
      <c r="F79" s="111"/>
      <c r="G79" s="111">
        <f t="shared" si="15"/>
        <v>0</v>
      </c>
      <c r="H79" s="5">
        <f t="shared" si="16"/>
        <v>0</v>
      </c>
      <c r="I79" s="5">
        <f t="shared" si="18"/>
        <v>0</v>
      </c>
      <c r="J79" s="208"/>
    </row>
    <row r="80" spans="1:10" x14ac:dyDescent="0.3">
      <c r="A80" s="1" t="s">
        <v>12</v>
      </c>
      <c r="B80" s="21"/>
      <c r="C80" s="21">
        <v>21</v>
      </c>
      <c r="D80" s="109">
        <f t="shared" si="19"/>
        <v>0</v>
      </c>
      <c r="E80" s="21"/>
      <c r="F80" s="111"/>
      <c r="G80" s="111">
        <f t="shared" si="15"/>
        <v>0</v>
      </c>
      <c r="H80" s="5">
        <f t="shared" si="16"/>
        <v>0</v>
      </c>
      <c r="I80" s="5">
        <f t="shared" si="18"/>
        <v>0</v>
      </c>
      <c r="J80" s="208"/>
    </row>
    <row r="81" spans="1:10" x14ac:dyDescent="0.3">
      <c r="A81" s="1" t="s">
        <v>13</v>
      </c>
      <c r="B81" s="21"/>
      <c r="C81" s="21">
        <v>19</v>
      </c>
      <c r="D81" s="109">
        <f t="shared" si="19"/>
        <v>0</v>
      </c>
      <c r="E81" s="21"/>
      <c r="F81" s="111"/>
      <c r="G81" s="111">
        <f t="shared" si="15"/>
        <v>0</v>
      </c>
      <c r="H81" s="5">
        <f t="shared" si="16"/>
        <v>0</v>
      </c>
      <c r="I81" s="5">
        <f>H80</f>
        <v>0</v>
      </c>
      <c r="J81" s="209"/>
    </row>
    <row r="82" spans="1:10" x14ac:dyDescent="0.3">
      <c r="A82" s="1" t="s">
        <v>14</v>
      </c>
      <c r="B82" s="21" t="s">
        <v>18</v>
      </c>
      <c r="C82" s="21">
        <f>SUM(C70:C81)</f>
        <v>251</v>
      </c>
      <c r="D82" s="109">
        <f>SUM(D70:D81)</f>
        <v>624</v>
      </c>
      <c r="E82" s="21" t="s">
        <v>18</v>
      </c>
      <c r="F82" s="21" t="s">
        <v>18</v>
      </c>
      <c r="G82" s="21"/>
      <c r="H82" s="5">
        <f>SUM(H70:H81)</f>
        <v>3394.5600000000009</v>
      </c>
      <c r="I82" s="5">
        <f>SUM(I70:I81)</f>
        <v>3818.880000000001</v>
      </c>
      <c r="J82" s="1"/>
    </row>
  </sheetData>
  <mergeCells count="11">
    <mergeCell ref="B36:J36"/>
    <mergeCell ref="B2:J2"/>
    <mergeCell ref="J4:J15"/>
    <mergeCell ref="B19:J19"/>
    <mergeCell ref="J21:J27"/>
    <mergeCell ref="J28:J32"/>
    <mergeCell ref="J70:J81"/>
    <mergeCell ref="J38:J49"/>
    <mergeCell ref="B52:J52"/>
    <mergeCell ref="J54:J65"/>
    <mergeCell ref="B68:J68"/>
  </mergeCells>
  <pageMargins left="0.7" right="0.7" top="0.75" bottom="0.75" header="0.3" footer="0.3"/>
  <pageSetup paperSize="9" scale="65" fitToHeight="0"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2210F-6951-4C1C-A3D3-8CC350E25B5C}">
  <sheetPr>
    <pageSetUpPr fitToPage="1"/>
  </sheetPr>
  <dimension ref="A2:J82"/>
  <sheetViews>
    <sheetView topLeftCell="A19" workbookViewId="0">
      <selection activeCell="O33" sqref="O32:O33"/>
    </sheetView>
  </sheetViews>
  <sheetFormatPr defaultRowHeight="14.4" x14ac:dyDescent="0.3"/>
  <cols>
    <col min="1" max="1" width="18" customWidth="1"/>
    <col min="2" max="5" width="12" customWidth="1"/>
    <col min="6" max="6" width="17.44140625" customWidth="1"/>
    <col min="7" max="7" width="12" customWidth="1"/>
    <col min="8" max="8" width="14.5546875" customWidth="1"/>
    <col min="9" max="10" width="12" customWidth="1"/>
  </cols>
  <sheetData>
    <row r="2" spans="1:10" x14ac:dyDescent="0.3">
      <c r="B2" s="191" t="s">
        <v>25</v>
      </c>
      <c r="C2" s="191"/>
      <c r="D2" s="191"/>
      <c r="E2" s="191"/>
      <c r="F2" s="191"/>
      <c r="G2" s="191"/>
      <c r="H2" s="191"/>
      <c r="I2" s="191"/>
      <c r="J2" s="191"/>
    </row>
    <row r="3" spans="1:10" ht="72" x14ac:dyDescent="0.3">
      <c r="A3" s="7" t="s">
        <v>232</v>
      </c>
      <c r="B3" s="7" t="s">
        <v>15</v>
      </c>
      <c r="C3" s="7" t="s">
        <v>21</v>
      </c>
      <c r="D3" s="4" t="s">
        <v>23</v>
      </c>
      <c r="E3" s="7" t="s">
        <v>16</v>
      </c>
      <c r="F3" s="7" t="s">
        <v>24</v>
      </c>
      <c r="G3" s="7" t="s">
        <v>149</v>
      </c>
      <c r="H3" s="7" t="s">
        <v>17</v>
      </c>
      <c r="I3" s="4" t="s">
        <v>1</v>
      </c>
      <c r="J3" s="110" t="s">
        <v>153</v>
      </c>
    </row>
    <row r="4" spans="1:10" s="22" customFormat="1" x14ac:dyDescent="0.3">
      <c r="A4" s="41" t="s">
        <v>2</v>
      </c>
      <c r="B4" s="43"/>
      <c r="C4" s="43"/>
      <c r="D4" s="42"/>
      <c r="E4" s="43"/>
      <c r="F4" s="43"/>
      <c r="G4" s="43"/>
      <c r="H4" s="61">
        <f>ROUND((E4*F4 %)*D4,2)</f>
        <v>0</v>
      </c>
      <c r="I4" s="61">
        <v>0</v>
      </c>
      <c r="J4" s="207" t="s">
        <v>19</v>
      </c>
    </row>
    <row r="5" spans="1:10" x14ac:dyDescent="0.3">
      <c r="A5" s="1" t="s">
        <v>3</v>
      </c>
      <c r="B5" s="21"/>
      <c r="C5" s="21"/>
      <c r="D5" s="109"/>
      <c r="E5" s="21"/>
      <c r="F5" s="21"/>
      <c r="G5" s="21">
        <f>ROUND(E5*F5 %,2)</f>
        <v>0</v>
      </c>
      <c r="H5" s="5">
        <f>D5*G5</f>
        <v>0</v>
      </c>
      <c r="I5" s="61">
        <v>0</v>
      </c>
      <c r="J5" s="208"/>
    </row>
    <row r="6" spans="1:10" x14ac:dyDescent="0.3">
      <c r="A6" s="1" t="s">
        <v>4</v>
      </c>
      <c r="B6" s="21"/>
      <c r="C6" s="21"/>
      <c r="D6" s="109"/>
      <c r="E6" s="21"/>
      <c r="F6" s="21"/>
      <c r="G6" s="21">
        <f t="shared" ref="G6:G15" si="0">ROUND(E6*F6 %,2)</f>
        <v>0</v>
      </c>
      <c r="H6" s="5">
        <f t="shared" ref="H6:H15" si="1">D6*G6</f>
        <v>0</v>
      </c>
      <c r="I6" s="61">
        <v>0</v>
      </c>
      <c r="J6" s="208"/>
    </row>
    <row r="7" spans="1:10" x14ac:dyDescent="0.3">
      <c r="A7" s="1" t="s">
        <v>5</v>
      </c>
      <c r="B7" s="21"/>
      <c r="C7" s="21"/>
      <c r="D7" s="109"/>
      <c r="E7" s="21"/>
      <c r="F7" s="21"/>
      <c r="G7" s="21">
        <f t="shared" si="0"/>
        <v>0</v>
      </c>
      <c r="H7" s="5">
        <f t="shared" si="1"/>
        <v>0</v>
      </c>
      <c r="I7" s="61">
        <v>0</v>
      </c>
      <c r="J7" s="208"/>
    </row>
    <row r="8" spans="1:10" x14ac:dyDescent="0.3">
      <c r="A8" s="1" t="s">
        <v>6</v>
      </c>
      <c r="B8" s="21"/>
      <c r="C8" s="21"/>
      <c r="D8" s="109"/>
      <c r="E8" s="21"/>
      <c r="F8" s="21"/>
      <c r="G8" s="21">
        <f t="shared" si="0"/>
        <v>0</v>
      </c>
      <c r="H8" s="5">
        <f t="shared" si="1"/>
        <v>0</v>
      </c>
      <c r="I8" s="61">
        <v>0</v>
      </c>
      <c r="J8" s="208"/>
    </row>
    <row r="9" spans="1:10" x14ac:dyDescent="0.3">
      <c r="A9" s="1" t="s">
        <v>7</v>
      </c>
      <c r="B9" s="21"/>
      <c r="C9" s="21"/>
      <c r="D9" s="109"/>
      <c r="E9" s="21"/>
      <c r="F9" s="21"/>
      <c r="G9" s="21">
        <f t="shared" si="0"/>
        <v>0</v>
      </c>
      <c r="H9" s="5">
        <f t="shared" si="1"/>
        <v>0</v>
      </c>
      <c r="I9" s="61">
        <v>0</v>
      </c>
      <c r="J9" s="208"/>
    </row>
    <row r="10" spans="1:10" x14ac:dyDescent="0.3">
      <c r="A10" s="1" t="s">
        <v>8</v>
      </c>
      <c r="B10" s="21"/>
      <c r="C10" s="21"/>
      <c r="D10" s="109"/>
      <c r="E10" s="21"/>
      <c r="F10" s="21"/>
      <c r="G10" s="21">
        <f t="shared" si="0"/>
        <v>0</v>
      </c>
      <c r="H10" s="5">
        <f t="shared" si="1"/>
        <v>0</v>
      </c>
      <c r="I10" s="61">
        <v>0</v>
      </c>
      <c r="J10" s="208"/>
    </row>
    <row r="11" spans="1:10" x14ac:dyDescent="0.3">
      <c r="A11" s="1" t="s">
        <v>103</v>
      </c>
      <c r="B11" s="21"/>
      <c r="C11" s="21"/>
      <c r="D11" s="109"/>
      <c r="E11" s="21"/>
      <c r="F11" s="21"/>
      <c r="G11" s="21">
        <f t="shared" si="0"/>
        <v>0</v>
      </c>
      <c r="H11" s="5">
        <f t="shared" si="1"/>
        <v>0</v>
      </c>
      <c r="I11" s="61">
        <v>0</v>
      </c>
      <c r="J11" s="208"/>
    </row>
    <row r="12" spans="1:10" x14ac:dyDescent="0.3">
      <c r="A12" s="1" t="s">
        <v>10</v>
      </c>
      <c r="B12" s="21"/>
      <c r="C12" s="21"/>
      <c r="D12" s="109"/>
      <c r="E12" s="21"/>
      <c r="F12" s="21"/>
      <c r="G12" s="21">
        <f t="shared" si="0"/>
        <v>0</v>
      </c>
      <c r="H12" s="5">
        <f t="shared" si="1"/>
        <v>0</v>
      </c>
      <c r="I12" s="5">
        <f>SUM(H4:H11)</f>
        <v>0</v>
      </c>
      <c r="J12" s="208"/>
    </row>
    <row r="13" spans="1:10" x14ac:dyDescent="0.3">
      <c r="A13" s="1" t="s">
        <v>11</v>
      </c>
      <c r="B13" s="21"/>
      <c r="C13" s="21"/>
      <c r="D13" s="109"/>
      <c r="E13" s="21"/>
      <c r="F13" s="21"/>
      <c r="G13" s="21">
        <f t="shared" si="0"/>
        <v>0</v>
      </c>
      <c r="H13" s="5">
        <f t="shared" si="1"/>
        <v>0</v>
      </c>
      <c r="I13" s="5">
        <f>H12</f>
        <v>0</v>
      </c>
      <c r="J13" s="208"/>
    </row>
    <row r="14" spans="1:10" x14ac:dyDescent="0.3">
      <c r="A14" s="1" t="s">
        <v>12</v>
      </c>
      <c r="B14" s="21">
        <v>11</v>
      </c>
      <c r="C14" s="21">
        <v>20</v>
      </c>
      <c r="D14" s="109">
        <v>97</v>
      </c>
      <c r="E14" s="21">
        <v>51.17</v>
      </c>
      <c r="F14" s="21">
        <v>80</v>
      </c>
      <c r="G14" s="21">
        <f t="shared" si="0"/>
        <v>40.94</v>
      </c>
      <c r="H14" s="5">
        <f t="shared" si="1"/>
        <v>3971.18</v>
      </c>
      <c r="I14" s="5">
        <f t="shared" ref="I14:I15" si="2">H13</f>
        <v>0</v>
      </c>
      <c r="J14" s="208"/>
    </row>
    <row r="15" spans="1:10" x14ac:dyDescent="0.3">
      <c r="A15" s="1" t="s">
        <v>13</v>
      </c>
      <c r="B15" s="21">
        <v>14</v>
      </c>
      <c r="C15" s="21">
        <v>18</v>
      </c>
      <c r="D15" s="109">
        <v>189</v>
      </c>
      <c r="E15" s="21">
        <v>51.17</v>
      </c>
      <c r="F15" s="21">
        <v>80</v>
      </c>
      <c r="G15" s="21">
        <f t="shared" si="0"/>
        <v>40.94</v>
      </c>
      <c r="H15" s="5">
        <f t="shared" si="1"/>
        <v>7737.66</v>
      </c>
      <c r="I15" s="5">
        <f t="shared" si="2"/>
        <v>3971.18</v>
      </c>
      <c r="J15" s="209"/>
    </row>
    <row r="16" spans="1:10" x14ac:dyDescent="0.3">
      <c r="A16" s="1" t="s">
        <v>14</v>
      </c>
      <c r="B16" s="21"/>
      <c r="C16" s="21"/>
      <c r="D16" s="109">
        <f>SUM(D4:D15)</f>
        <v>286</v>
      </c>
      <c r="E16" s="21" t="s">
        <v>18</v>
      </c>
      <c r="F16" s="21" t="s">
        <v>18</v>
      </c>
      <c r="G16" s="21" t="s">
        <v>18</v>
      </c>
      <c r="H16" s="5">
        <f>SUM(H4:H15)</f>
        <v>11708.84</v>
      </c>
      <c r="I16" s="5">
        <f>SUM(I4:I15)</f>
        <v>3971.18</v>
      </c>
      <c r="J16" s="1"/>
    </row>
    <row r="17" spans="1:10" x14ac:dyDescent="0.3">
      <c r="A17" s="10"/>
    </row>
    <row r="18" spans="1:10" x14ac:dyDescent="0.3">
      <c r="A18" s="10"/>
      <c r="D18" s="96"/>
    </row>
    <row r="19" spans="1:10" x14ac:dyDescent="0.3">
      <c r="B19" s="191" t="s">
        <v>0</v>
      </c>
      <c r="C19" s="191"/>
      <c r="D19" s="191"/>
      <c r="E19" s="191"/>
      <c r="F19" s="191"/>
      <c r="G19" s="191"/>
      <c r="H19" s="191"/>
      <c r="I19" s="191"/>
      <c r="J19" s="191"/>
    </row>
    <row r="20" spans="1:10" ht="72" x14ac:dyDescent="0.3">
      <c r="A20" s="7" t="s">
        <v>232</v>
      </c>
      <c r="B20" s="7" t="s">
        <v>15</v>
      </c>
      <c r="C20" s="7" t="s">
        <v>21</v>
      </c>
      <c r="D20" s="4" t="s">
        <v>193</v>
      </c>
      <c r="E20" s="7" t="s">
        <v>16</v>
      </c>
      <c r="F20" s="7" t="s">
        <v>29</v>
      </c>
      <c r="G20" s="7" t="s">
        <v>149</v>
      </c>
      <c r="H20" s="7" t="s">
        <v>17</v>
      </c>
      <c r="I20" s="4" t="s">
        <v>1</v>
      </c>
      <c r="J20" s="110" t="s">
        <v>175</v>
      </c>
    </row>
    <row r="21" spans="1:10" x14ac:dyDescent="0.3">
      <c r="A21" s="1" t="s">
        <v>2</v>
      </c>
      <c r="B21" s="21">
        <v>16</v>
      </c>
      <c r="C21" s="21">
        <v>22</v>
      </c>
      <c r="D21" s="109">
        <v>297</v>
      </c>
      <c r="E21" s="21">
        <v>51.17</v>
      </c>
      <c r="F21" s="21">
        <v>80</v>
      </c>
      <c r="G21" s="21">
        <f t="shared" ref="G21:G32" si="3">ROUND(E21*F21 %,2)</f>
        <v>40.94</v>
      </c>
      <c r="H21" s="5">
        <f>D21*G21</f>
        <v>12159.179999999998</v>
      </c>
      <c r="I21" s="5">
        <f>H15</f>
        <v>7737.66</v>
      </c>
      <c r="J21" s="207" t="s">
        <v>19</v>
      </c>
    </row>
    <row r="22" spans="1:10" x14ac:dyDescent="0.3">
      <c r="A22" s="1" t="s">
        <v>3</v>
      </c>
      <c r="B22" s="21">
        <v>16</v>
      </c>
      <c r="C22" s="21">
        <v>20</v>
      </c>
      <c r="D22" s="109">
        <v>283</v>
      </c>
      <c r="E22" s="21">
        <v>51.17</v>
      </c>
      <c r="F22" s="21">
        <v>80</v>
      </c>
      <c r="G22" s="21">
        <f t="shared" si="3"/>
        <v>40.94</v>
      </c>
      <c r="H22" s="5">
        <f t="shared" ref="H22:H32" si="4">D22*G22</f>
        <v>11586.019999999999</v>
      </c>
      <c r="I22" s="5">
        <f>H21</f>
        <v>12159.179999999998</v>
      </c>
      <c r="J22" s="208"/>
    </row>
    <row r="23" spans="1:10" x14ac:dyDescent="0.3">
      <c r="A23" s="1" t="s">
        <v>4</v>
      </c>
      <c r="B23" s="21">
        <v>20</v>
      </c>
      <c r="C23" s="21">
        <v>21</v>
      </c>
      <c r="D23" s="109">
        <v>308</v>
      </c>
      <c r="E23" s="21">
        <v>51.17</v>
      </c>
      <c r="F23" s="21">
        <v>80</v>
      </c>
      <c r="G23" s="21">
        <f t="shared" si="3"/>
        <v>40.94</v>
      </c>
      <c r="H23" s="5">
        <f t="shared" si="4"/>
        <v>12609.519999999999</v>
      </c>
      <c r="I23" s="5">
        <f t="shared" ref="I23:I26" si="5">H22</f>
        <v>11586.019999999999</v>
      </c>
      <c r="J23" s="208"/>
    </row>
    <row r="24" spans="1:10" x14ac:dyDescent="0.3">
      <c r="A24" s="1" t="s">
        <v>5</v>
      </c>
      <c r="B24" s="21">
        <v>15</v>
      </c>
      <c r="C24" s="21">
        <v>20</v>
      </c>
      <c r="D24" s="109">
        <v>289</v>
      </c>
      <c r="E24" s="21">
        <v>51.17</v>
      </c>
      <c r="F24" s="21">
        <v>80</v>
      </c>
      <c r="G24" s="21">
        <f t="shared" si="3"/>
        <v>40.94</v>
      </c>
      <c r="H24" s="5">
        <f t="shared" si="4"/>
        <v>11831.66</v>
      </c>
      <c r="I24" s="5">
        <f t="shared" si="5"/>
        <v>12609.519999999999</v>
      </c>
      <c r="J24" s="208"/>
    </row>
    <row r="25" spans="1:10" x14ac:dyDescent="0.3">
      <c r="A25" s="1" t="s">
        <v>6</v>
      </c>
      <c r="B25" s="21">
        <v>16</v>
      </c>
      <c r="C25" s="21">
        <v>20</v>
      </c>
      <c r="D25" s="109">
        <v>294</v>
      </c>
      <c r="E25" s="21">
        <v>51.17</v>
      </c>
      <c r="F25" s="21">
        <v>80</v>
      </c>
      <c r="G25" s="21">
        <f t="shared" si="3"/>
        <v>40.94</v>
      </c>
      <c r="H25" s="5">
        <f t="shared" si="4"/>
        <v>12036.359999999999</v>
      </c>
      <c r="I25" s="5">
        <f t="shared" si="5"/>
        <v>11831.66</v>
      </c>
      <c r="J25" s="208"/>
    </row>
    <row r="26" spans="1:10" x14ac:dyDescent="0.3">
      <c r="A26" s="1" t="s">
        <v>7</v>
      </c>
      <c r="B26" s="21">
        <v>18</v>
      </c>
      <c r="C26" s="21">
        <v>19</v>
      </c>
      <c r="D26" s="109">
        <v>316</v>
      </c>
      <c r="E26" s="21">
        <v>51.17</v>
      </c>
      <c r="F26" s="21">
        <v>80</v>
      </c>
      <c r="G26" s="21">
        <f t="shared" si="3"/>
        <v>40.94</v>
      </c>
      <c r="H26" s="5">
        <f t="shared" si="4"/>
        <v>12937.039999999999</v>
      </c>
      <c r="I26" s="5">
        <f t="shared" si="5"/>
        <v>12036.359999999999</v>
      </c>
      <c r="J26" s="208"/>
    </row>
    <row r="27" spans="1:10" x14ac:dyDescent="0.3">
      <c r="A27" s="1" t="s">
        <v>8</v>
      </c>
      <c r="B27" s="21">
        <v>19</v>
      </c>
      <c r="C27" s="21">
        <v>23</v>
      </c>
      <c r="D27" s="109">
        <v>392</v>
      </c>
      <c r="E27" s="21">
        <v>51.17</v>
      </c>
      <c r="F27" s="21">
        <v>80</v>
      </c>
      <c r="G27" s="21">
        <f t="shared" si="3"/>
        <v>40.94</v>
      </c>
      <c r="H27" s="5">
        <f t="shared" si="4"/>
        <v>16048.48</v>
      </c>
      <c r="I27" s="5">
        <f>H26</f>
        <v>12937.039999999999</v>
      </c>
      <c r="J27" s="209"/>
    </row>
    <row r="28" spans="1:10" x14ac:dyDescent="0.3">
      <c r="A28" s="1" t="s">
        <v>103</v>
      </c>
      <c r="B28" s="21">
        <v>17</v>
      </c>
      <c r="C28" s="21">
        <v>21</v>
      </c>
      <c r="D28" s="143">
        <v>298</v>
      </c>
      <c r="E28" s="21">
        <v>51.17</v>
      </c>
      <c r="F28" s="21">
        <v>80</v>
      </c>
      <c r="G28" s="21">
        <f t="shared" si="3"/>
        <v>40.94</v>
      </c>
      <c r="H28" s="5">
        <f t="shared" si="4"/>
        <v>12200.119999999999</v>
      </c>
      <c r="I28" s="65">
        <f>H27</f>
        <v>16048.48</v>
      </c>
      <c r="J28" s="207" t="s">
        <v>20</v>
      </c>
    </row>
    <row r="29" spans="1:10" x14ac:dyDescent="0.3">
      <c r="A29" s="1" t="s">
        <v>10</v>
      </c>
      <c r="B29" s="21">
        <v>17</v>
      </c>
      <c r="C29" s="21">
        <v>22</v>
      </c>
      <c r="D29" s="143">
        <v>298</v>
      </c>
      <c r="E29" s="21">
        <v>51.17</v>
      </c>
      <c r="F29" s="21">
        <v>80</v>
      </c>
      <c r="G29" s="21">
        <f t="shared" si="3"/>
        <v>40.94</v>
      </c>
      <c r="H29" s="5">
        <f t="shared" si="4"/>
        <v>12200.119999999999</v>
      </c>
      <c r="I29" s="5">
        <f>H28</f>
        <v>12200.119999999999</v>
      </c>
      <c r="J29" s="208"/>
    </row>
    <row r="30" spans="1:10" x14ac:dyDescent="0.3">
      <c r="A30" s="1" t="s">
        <v>11</v>
      </c>
      <c r="B30" s="21">
        <v>17</v>
      </c>
      <c r="C30" s="21">
        <v>23</v>
      </c>
      <c r="D30" s="143">
        <v>298</v>
      </c>
      <c r="E30" s="21">
        <v>51.17</v>
      </c>
      <c r="F30" s="21">
        <v>80</v>
      </c>
      <c r="G30" s="21">
        <f t="shared" si="3"/>
        <v>40.94</v>
      </c>
      <c r="H30" s="5">
        <f t="shared" si="4"/>
        <v>12200.119999999999</v>
      </c>
      <c r="I30" s="5">
        <f>H29</f>
        <v>12200.119999999999</v>
      </c>
      <c r="J30" s="208"/>
    </row>
    <row r="31" spans="1:10" x14ac:dyDescent="0.3">
      <c r="A31" s="1" t="s">
        <v>12</v>
      </c>
      <c r="B31" s="21">
        <v>17</v>
      </c>
      <c r="C31" s="21">
        <v>19</v>
      </c>
      <c r="D31" s="143">
        <v>298</v>
      </c>
      <c r="E31" s="21">
        <v>51.17</v>
      </c>
      <c r="F31" s="21">
        <v>60</v>
      </c>
      <c r="G31" s="21">
        <f t="shared" si="3"/>
        <v>30.7</v>
      </c>
      <c r="H31" s="5">
        <f t="shared" si="4"/>
        <v>9148.6</v>
      </c>
      <c r="I31" s="5">
        <f>H30</f>
        <v>12200.119999999999</v>
      </c>
      <c r="J31" s="208"/>
    </row>
    <row r="32" spans="1:10" x14ac:dyDescent="0.3">
      <c r="A32" s="1" t="s">
        <v>13</v>
      </c>
      <c r="B32" s="21">
        <v>17</v>
      </c>
      <c r="C32" s="21">
        <v>19</v>
      </c>
      <c r="D32" s="143">
        <v>298</v>
      </c>
      <c r="E32" s="21">
        <v>51.17</v>
      </c>
      <c r="F32" s="21">
        <v>60</v>
      </c>
      <c r="G32" s="21">
        <f t="shared" si="3"/>
        <v>30.7</v>
      </c>
      <c r="H32" s="5">
        <f t="shared" si="4"/>
        <v>9148.6</v>
      </c>
      <c r="I32" s="5">
        <f t="shared" ref="I32" si="6">H31</f>
        <v>9148.6</v>
      </c>
      <c r="J32" s="209"/>
    </row>
    <row r="33" spans="1:10" x14ac:dyDescent="0.3">
      <c r="A33" s="1" t="s">
        <v>14</v>
      </c>
      <c r="B33" s="21" t="s">
        <v>18</v>
      </c>
      <c r="C33" s="21">
        <f>SUM(C21:C32)</f>
        <v>249</v>
      </c>
      <c r="D33" s="109">
        <f>SUM(D21:D32)</f>
        <v>3669</v>
      </c>
      <c r="E33" s="21" t="s">
        <v>18</v>
      </c>
      <c r="F33" s="21" t="s">
        <v>18</v>
      </c>
      <c r="G33" s="21"/>
      <c r="H33" s="5">
        <f>SUM(H21:H32)</f>
        <v>144105.81999999998</v>
      </c>
      <c r="I33" s="5">
        <f>SUM(I21:I32)</f>
        <v>142694.87999999998</v>
      </c>
      <c r="J33" s="1"/>
    </row>
    <row r="34" spans="1:10" x14ac:dyDescent="0.3">
      <c r="A34" t="s">
        <v>261</v>
      </c>
    </row>
    <row r="36" spans="1:10" x14ac:dyDescent="0.3">
      <c r="B36" s="210" t="s">
        <v>26</v>
      </c>
      <c r="C36" s="210"/>
      <c r="D36" s="210"/>
      <c r="E36" s="210"/>
      <c r="F36" s="210"/>
      <c r="G36" s="210"/>
      <c r="H36" s="210"/>
      <c r="I36" s="210"/>
      <c r="J36" s="210"/>
    </row>
    <row r="37" spans="1:10" ht="72" x14ac:dyDescent="0.3">
      <c r="A37" s="7" t="s">
        <v>232</v>
      </c>
      <c r="B37" s="7" t="s">
        <v>15</v>
      </c>
      <c r="C37" s="7" t="s">
        <v>21</v>
      </c>
      <c r="D37" s="4" t="s">
        <v>197</v>
      </c>
      <c r="E37" s="7" t="s">
        <v>16</v>
      </c>
      <c r="F37" s="7" t="s">
        <v>30</v>
      </c>
      <c r="G37" s="7" t="s">
        <v>149</v>
      </c>
      <c r="H37" s="7" t="s">
        <v>17</v>
      </c>
      <c r="I37" s="4" t="s">
        <v>1</v>
      </c>
      <c r="J37" s="110" t="s">
        <v>20</v>
      </c>
    </row>
    <row r="38" spans="1:10" x14ac:dyDescent="0.3">
      <c r="A38" s="1" t="s">
        <v>2</v>
      </c>
      <c r="B38" s="21">
        <v>16</v>
      </c>
      <c r="C38" s="21">
        <v>21</v>
      </c>
      <c r="D38" s="109">
        <v>298</v>
      </c>
      <c r="E38" s="21">
        <v>51.17</v>
      </c>
      <c r="F38" s="21">
        <v>60</v>
      </c>
      <c r="G38" s="21">
        <f t="shared" ref="G38:G49" si="7">ROUND(E38*F38 %,2)</f>
        <v>30.7</v>
      </c>
      <c r="H38" s="5">
        <f>D38*G38</f>
        <v>9148.6</v>
      </c>
      <c r="I38" s="5">
        <f>H32</f>
        <v>9148.6</v>
      </c>
      <c r="J38" s="207" t="s">
        <v>20</v>
      </c>
    </row>
    <row r="39" spans="1:10" x14ac:dyDescent="0.3">
      <c r="A39" s="1" t="s">
        <v>3</v>
      </c>
      <c r="B39" s="21">
        <v>16</v>
      </c>
      <c r="C39" s="21">
        <v>20</v>
      </c>
      <c r="D39" s="146">
        <v>298</v>
      </c>
      <c r="E39" s="21">
        <v>51.17</v>
      </c>
      <c r="F39" s="21">
        <v>60</v>
      </c>
      <c r="G39" s="21">
        <f t="shared" si="7"/>
        <v>30.7</v>
      </c>
      <c r="H39" s="5">
        <f>D39*G39</f>
        <v>9148.6</v>
      </c>
      <c r="I39" s="5">
        <f>H38</f>
        <v>9148.6</v>
      </c>
      <c r="J39" s="208"/>
    </row>
    <row r="40" spans="1:10" x14ac:dyDescent="0.3">
      <c r="A40" s="1" t="s">
        <v>4</v>
      </c>
      <c r="B40" s="21">
        <v>20</v>
      </c>
      <c r="C40" s="21">
        <v>22</v>
      </c>
      <c r="D40" s="146">
        <v>298</v>
      </c>
      <c r="E40" s="21">
        <v>51.17</v>
      </c>
      <c r="F40" s="21">
        <v>60</v>
      </c>
      <c r="G40" s="21">
        <f t="shared" si="7"/>
        <v>30.7</v>
      </c>
      <c r="H40" s="5">
        <f t="shared" ref="H40:H49" si="8">D40*G40</f>
        <v>9148.6</v>
      </c>
      <c r="I40" s="5">
        <f t="shared" ref="I40:I43" si="9">H39</f>
        <v>9148.6</v>
      </c>
      <c r="J40" s="208"/>
    </row>
    <row r="41" spans="1:10" x14ac:dyDescent="0.3">
      <c r="A41" s="1" t="s">
        <v>5</v>
      </c>
      <c r="B41" s="21">
        <v>17</v>
      </c>
      <c r="C41" s="21">
        <v>21</v>
      </c>
      <c r="D41" s="146">
        <v>298</v>
      </c>
      <c r="E41" s="21">
        <v>51.17</v>
      </c>
      <c r="F41" s="21">
        <v>60</v>
      </c>
      <c r="G41" s="21">
        <f t="shared" si="7"/>
        <v>30.7</v>
      </c>
      <c r="H41" s="5">
        <f t="shared" si="8"/>
        <v>9148.6</v>
      </c>
      <c r="I41" s="5">
        <f t="shared" si="9"/>
        <v>9148.6</v>
      </c>
      <c r="J41" s="208"/>
    </row>
    <row r="42" spans="1:10" x14ac:dyDescent="0.3">
      <c r="A42" s="1" t="s">
        <v>6</v>
      </c>
      <c r="B42" s="21">
        <v>17</v>
      </c>
      <c r="C42" s="21">
        <v>19</v>
      </c>
      <c r="D42" s="146">
        <v>298</v>
      </c>
      <c r="E42" s="21">
        <v>51.17</v>
      </c>
      <c r="F42" s="21">
        <v>60</v>
      </c>
      <c r="G42" s="21">
        <f t="shared" si="7"/>
        <v>30.7</v>
      </c>
      <c r="H42" s="5">
        <f t="shared" si="8"/>
        <v>9148.6</v>
      </c>
      <c r="I42" s="5">
        <f t="shared" si="9"/>
        <v>9148.6</v>
      </c>
      <c r="J42" s="208"/>
    </row>
    <row r="43" spans="1:10" x14ac:dyDescent="0.3">
      <c r="A43" s="1" t="s">
        <v>7</v>
      </c>
      <c r="B43" s="21">
        <v>17</v>
      </c>
      <c r="C43" s="21">
        <v>20</v>
      </c>
      <c r="D43" s="146">
        <v>298</v>
      </c>
      <c r="E43" s="21">
        <v>51.17</v>
      </c>
      <c r="F43" s="21">
        <v>60</v>
      </c>
      <c r="G43" s="21">
        <f t="shared" si="7"/>
        <v>30.7</v>
      </c>
      <c r="H43" s="5">
        <f t="shared" si="8"/>
        <v>9148.6</v>
      </c>
      <c r="I43" s="5">
        <f t="shared" si="9"/>
        <v>9148.6</v>
      </c>
      <c r="J43" s="208"/>
    </row>
    <row r="44" spans="1:10" x14ac:dyDescent="0.3">
      <c r="A44" s="1" t="s">
        <v>8</v>
      </c>
      <c r="B44" s="21">
        <v>17</v>
      </c>
      <c r="C44" s="21">
        <v>23</v>
      </c>
      <c r="D44" s="146">
        <v>298</v>
      </c>
      <c r="E44" s="21">
        <v>51.17</v>
      </c>
      <c r="F44" s="21">
        <v>60</v>
      </c>
      <c r="G44" s="21">
        <f t="shared" si="7"/>
        <v>30.7</v>
      </c>
      <c r="H44" s="5">
        <f t="shared" si="8"/>
        <v>9148.6</v>
      </c>
      <c r="I44" s="5">
        <f>H43</f>
        <v>9148.6</v>
      </c>
      <c r="J44" s="208"/>
    </row>
    <row r="45" spans="1:10" x14ac:dyDescent="0.3">
      <c r="A45" s="1" t="s">
        <v>9</v>
      </c>
      <c r="B45" s="21">
        <v>17</v>
      </c>
      <c r="C45" s="21">
        <v>21</v>
      </c>
      <c r="D45" s="146">
        <v>298</v>
      </c>
      <c r="E45" s="21">
        <v>51.17</v>
      </c>
      <c r="F45" s="21">
        <v>60</v>
      </c>
      <c r="G45" s="21">
        <f t="shared" si="7"/>
        <v>30.7</v>
      </c>
      <c r="H45" s="5">
        <f t="shared" si="8"/>
        <v>9148.6</v>
      </c>
      <c r="I45" s="5">
        <f t="shared" ref="I45:I48" si="10">H44</f>
        <v>9148.6</v>
      </c>
      <c r="J45" s="208"/>
    </row>
    <row r="46" spans="1:10" x14ac:dyDescent="0.3">
      <c r="A46" s="1" t="s">
        <v>10</v>
      </c>
      <c r="B46" s="21">
        <v>17</v>
      </c>
      <c r="C46" s="21">
        <v>22</v>
      </c>
      <c r="D46" s="146">
        <v>298</v>
      </c>
      <c r="E46" s="21">
        <v>51.17</v>
      </c>
      <c r="F46" s="21">
        <v>60</v>
      </c>
      <c r="G46" s="111">
        <f t="shared" si="7"/>
        <v>30.7</v>
      </c>
      <c r="H46" s="5">
        <f t="shared" si="8"/>
        <v>9148.6</v>
      </c>
      <c r="I46" s="5">
        <f t="shared" si="10"/>
        <v>9148.6</v>
      </c>
      <c r="J46" s="208"/>
    </row>
    <row r="47" spans="1:10" x14ac:dyDescent="0.3">
      <c r="A47" s="1" t="s">
        <v>11</v>
      </c>
      <c r="B47" s="21">
        <v>17</v>
      </c>
      <c r="C47" s="21">
        <v>22</v>
      </c>
      <c r="D47" s="146">
        <v>298</v>
      </c>
      <c r="E47" s="21">
        <v>51.17</v>
      </c>
      <c r="F47" s="21">
        <v>60</v>
      </c>
      <c r="G47" s="111">
        <f t="shared" si="7"/>
        <v>30.7</v>
      </c>
      <c r="H47" s="5">
        <f t="shared" si="8"/>
        <v>9148.6</v>
      </c>
      <c r="I47" s="5">
        <f t="shared" si="10"/>
        <v>9148.6</v>
      </c>
      <c r="J47" s="208"/>
    </row>
    <row r="48" spans="1:10" x14ac:dyDescent="0.3">
      <c r="A48" s="1" t="s">
        <v>12</v>
      </c>
      <c r="B48" s="21">
        <v>17</v>
      </c>
      <c r="C48" s="21">
        <v>20</v>
      </c>
      <c r="D48" s="146">
        <v>298</v>
      </c>
      <c r="E48" s="21">
        <v>51.17</v>
      </c>
      <c r="F48" s="111">
        <v>40</v>
      </c>
      <c r="G48" s="111">
        <f t="shared" si="7"/>
        <v>20.47</v>
      </c>
      <c r="H48" s="5">
        <f t="shared" si="8"/>
        <v>6100.0599999999995</v>
      </c>
      <c r="I48" s="5">
        <f t="shared" si="10"/>
        <v>9148.6</v>
      </c>
      <c r="J48" s="208"/>
    </row>
    <row r="49" spans="1:10" x14ac:dyDescent="0.3">
      <c r="A49" s="1" t="s">
        <v>13</v>
      </c>
      <c r="B49" s="21">
        <v>17</v>
      </c>
      <c r="C49" s="21">
        <v>20</v>
      </c>
      <c r="D49" s="146">
        <v>298</v>
      </c>
      <c r="E49" s="21">
        <v>51.17</v>
      </c>
      <c r="F49" s="111">
        <v>40</v>
      </c>
      <c r="G49" s="111">
        <f t="shared" si="7"/>
        <v>20.47</v>
      </c>
      <c r="H49" s="5">
        <f t="shared" si="8"/>
        <v>6100.0599999999995</v>
      </c>
      <c r="I49" s="5">
        <f>H48</f>
        <v>6100.0599999999995</v>
      </c>
      <c r="J49" s="209"/>
    </row>
    <row r="50" spans="1:10" x14ac:dyDescent="0.3">
      <c r="A50" s="1" t="s">
        <v>14</v>
      </c>
      <c r="B50" s="21" t="s">
        <v>18</v>
      </c>
      <c r="C50" s="21">
        <f>SUM(C38:C49)</f>
        <v>251</v>
      </c>
      <c r="D50" s="109">
        <f>SUM(D38:D49)</f>
        <v>3576</v>
      </c>
      <c r="E50" s="21" t="s">
        <v>18</v>
      </c>
      <c r="F50" s="21" t="s">
        <v>18</v>
      </c>
      <c r="G50" s="21"/>
      <c r="H50" s="5">
        <f>SUM(H38:H49)</f>
        <v>103686.12000000001</v>
      </c>
      <c r="I50" s="5">
        <f>SUM(I38:I49)</f>
        <v>106734.66000000002</v>
      </c>
      <c r="J50" s="1"/>
    </row>
    <row r="51" spans="1:10" x14ac:dyDescent="0.3">
      <c r="A51" t="s">
        <v>269</v>
      </c>
    </row>
    <row r="52" spans="1:10" x14ac:dyDescent="0.3">
      <c r="B52" s="210" t="s">
        <v>32</v>
      </c>
      <c r="C52" s="210"/>
      <c r="D52" s="210"/>
      <c r="E52" s="210"/>
      <c r="F52" s="210"/>
      <c r="G52" s="210"/>
      <c r="H52" s="210"/>
      <c r="I52" s="210"/>
      <c r="J52" s="210"/>
    </row>
    <row r="53" spans="1:10" ht="72" x14ac:dyDescent="0.3">
      <c r="A53" s="7" t="s">
        <v>232</v>
      </c>
      <c r="B53" s="7" t="s">
        <v>15</v>
      </c>
      <c r="C53" s="7" t="s">
        <v>21</v>
      </c>
      <c r="D53" s="4" t="s">
        <v>197</v>
      </c>
      <c r="E53" s="7" t="s">
        <v>16</v>
      </c>
      <c r="F53" s="7" t="s">
        <v>30</v>
      </c>
      <c r="G53" s="7" t="s">
        <v>149</v>
      </c>
      <c r="H53" s="7" t="s">
        <v>17</v>
      </c>
      <c r="I53" s="4" t="s">
        <v>1</v>
      </c>
      <c r="J53" s="110" t="s">
        <v>20</v>
      </c>
    </row>
    <row r="54" spans="1:10" x14ac:dyDescent="0.3">
      <c r="A54" s="1" t="s">
        <v>2</v>
      </c>
      <c r="B54" s="21">
        <v>16</v>
      </c>
      <c r="C54" s="21">
        <v>20</v>
      </c>
      <c r="D54" s="109">
        <v>298</v>
      </c>
      <c r="E54" s="21">
        <v>51.17</v>
      </c>
      <c r="F54" s="21">
        <v>40</v>
      </c>
      <c r="G54" s="21">
        <f t="shared" ref="G54:G65" si="11">ROUND(E54*F54 %,2)</f>
        <v>20.47</v>
      </c>
      <c r="H54" s="5">
        <f>D54*G54</f>
        <v>6100.0599999999995</v>
      </c>
      <c r="I54" s="5">
        <f>H49</f>
        <v>6100.0599999999995</v>
      </c>
      <c r="J54" s="207" t="s">
        <v>20</v>
      </c>
    </row>
    <row r="55" spans="1:10" x14ac:dyDescent="0.3">
      <c r="A55" s="1" t="s">
        <v>3</v>
      </c>
      <c r="B55" s="21">
        <v>16</v>
      </c>
      <c r="C55" s="21">
        <v>20</v>
      </c>
      <c r="D55" s="146">
        <v>298</v>
      </c>
      <c r="E55" s="21">
        <v>51.17</v>
      </c>
      <c r="F55" s="21">
        <v>40</v>
      </c>
      <c r="G55" s="21">
        <f t="shared" si="11"/>
        <v>20.47</v>
      </c>
      <c r="H55" s="5">
        <f>D55*G55</f>
        <v>6100.0599999999995</v>
      </c>
      <c r="I55" s="5">
        <f>H54</f>
        <v>6100.0599999999995</v>
      </c>
      <c r="J55" s="208"/>
    </row>
    <row r="56" spans="1:10" x14ac:dyDescent="0.3">
      <c r="A56" s="1" t="s">
        <v>4</v>
      </c>
      <c r="B56" s="21">
        <v>20</v>
      </c>
      <c r="C56" s="21">
        <v>21</v>
      </c>
      <c r="D56" s="146">
        <v>298</v>
      </c>
      <c r="E56" s="21">
        <v>51.17</v>
      </c>
      <c r="F56" s="21">
        <v>40</v>
      </c>
      <c r="G56" s="21">
        <f t="shared" si="11"/>
        <v>20.47</v>
      </c>
      <c r="H56" s="5">
        <f t="shared" ref="H56:H65" si="12">D56*G56</f>
        <v>6100.0599999999995</v>
      </c>
      <c r="I56" s="5">
        <f t="shared" ref="I56:I59" si="13">H55</f>
        <v>6100.0599999999995</v>
      </c>
      <c r="J56" s="208"/>
    </row>
    <row r="57" spans="1:10" x14ac:dyDescent="0.3">
      <c r="A57" s="1" t="s">
        <v>5</v>
      </c>
      <c r="B57" s="21">
        <v>17</v>
      </c>
      <c r="C57" s="21">
        <v>22</v>
      </c>
      <c r="D57" s="146">
        <v>298</v>
      </c>
      <c r="E57" s="21">
        <v>51.17</v>
      </c>
      <c r="F57" s="21">
        <v>40</v>
      </c>
      <c r="G57" s="21">
        <f t="shared" si="11"/>
        <v>20.47</v>
      </c>
      <c r="H57" s="5">
        <f t="shared" si="12"/>
        <v>6100.0599999999995</v>
      </c>
      <c r="I57" s="5">
        <f t="shared" si="13"/>
        <v>6100.0599999999995</v>
      </c>
      <c r="J57" s="208"/>
    </row>
    <row r="58" spans="1:10" x14ac:dyDescent="0.3">
      <c r="A58" s="1" t="s">
        <v>6</v>
      </c>
      <c r="B58" s="21">
        <v>17</v>
      </c>
      <c r="C58" s="21">
        <v>20</v>
      </c>
      <c r="D58" s="146">
        <v>298</v>
      </c>
      <c r="E58" s="21">
        <v>51.17</v>
      </c>
      <c r="F58" s="21">
        <v>40</v>
      </c>
      <c r="G58" s="21">
        <f t="shared" si="11"/>
        <v>20.47</v>
      </c>
      <c r="H58" s="5">
        <f t="shared" si="12"/>
        <v>6100.0599999999995</v>
      </c>
      <c r="I58" s="5">
        <f t="shared" si="13"/>
        <v>6100.0599999999995</v>
      </c>
      <c r="J58" s="208"/>
    </row>
    <row r="59" spans="1:10" x14ac:dyDescent="0.3">
      <c r="A59" s="1" t="s">
        <v>7</v>
      </c>
      <c r="B59" s="21">
        <v>17</v>
      </c>
      <c r="C59" s="21">
        <v>20</v>
      </c>
      <c r="D59" s="146">
        <v>298</v>
      </c>
      <c r="E59" s="21">
        <v>51.17</v>
      </c>
      <c r="F59" s="21">
        <v>40</v>
      </c>
      <c r="G59" s="21">
        <f t="shared" si="11"/>
        <v>20.47</v>
      </c>
      <c r="H59" s="5">
        <f t="shared" si="12"/>
        <v>6100.0599999999995</v>
      </c>
      <c r="I59" s="5">
        <f t="shared" si="13"/>
        <v>6100.0599999999995</v>
      </c>
      <c r="J59" s="208"/>
    </row>
    <row r="60" spans="1:10" x14ac:dyDescent="0.3">
      <c r="A60" s="1" t="s">
        <v>8</v>
      </c>
      <c r="B60" s="21">
        <v>17</v>
      </c>
      <c r="C60" s="21">
        <v>22</v>
      </c>
      <c r="D60" s="146">
        <v>298</v>
      </c>
      <c r="E60" s="21">
        <v>51.17</v>
      </c>
      <c r="F60" s="21">
        <v>40</v>
      </c>
      <c r="G60" s="21">
        <f t="shared" si="11"/>
        <v>20.47</v>
      </c>
      <c r="H60" s="5">
        <f t="shared" si="12"/>
        <v>6100.0599999999995</v>
      </c>
      <c r="I60" s="5">
        <f>H59</f>
        <v>6100.0599999999995</v>
      </c>
      <c r="J60" s="208"/>
    </row>
    <row r="61" spans="1:10" x14ac:dyDescent="0.3">
      <c r="A61" s="1" t="s">
        <v>9</v>
      </c>
      <c r="B61" s="21">
        <v>17</v>
      </c>
      <c r="C61" s="21">
        <v>22</v>
      </c>
      <c r="D61" s="146">
        <v>298</v>
      </c>
      <c r="E61" s="21">
        <v>51.17</v>
      </c>
      <c r="F61" s="21">
        <v>40</v>
      </c>
      <c r="G61" s="21">
        <f t="shared" si="11"/>
        <v>20.47</v>
      </c>
      <c r="H61" s="5">
        <f t="shared" si="12"/>
        <v>6100.0599999999995</v>
      </c>
      <c r="I61" s="5">
        <f t="shared" ref="I61:I64" si="14">H60</f>
        <v>6100.0599999999995</v>
      </c>
      <c r="J61" s="208"/>
    </row>
    <row r="62" spans="1:10" x14ac:dyDescent="0.3">
      <c r="A62" s="1" t="s">
        <v>10</v>
      </c>
      <c r="B62" s="21">
        <v>17</v>
      </c>
      <c r="C62" s="21">
        <v>22</v>
      </c>
      <c r="D62" s="146">
        <v>298</v>
      </c>
      <c r="E62" s="21">
        <v>51.17</v>
      </c>
      <c r="F62" s="21">
        <v>40</v>
      </c>
      <c r="G62" s="111">
        <f t="shared" si="11"/>
        <v>20.47</v>
      </c>
      <c r="H62" s="5">
        <f t="shared" si="12"/>
        <v>6100.0599999999995</v>
      </c>
      <c r="I62" s="5">
        <f t="shared" si="14"/>
        <v>6100.0599999999995</v>
      </c>
      <c r="J62" s="208"/>
    </row>
    <row r="63" spans="1:10" x14ac:dyDescent="0.3">
      <c r="A63" s="1" t="s">
        <v>11</v>
      </c>
      <c r="B63" s="21">
        <v>17</v>
      </c>
      <c r="C63" s="21">
        <v>21</v>
      </c>
      <c r="D63" s="146">
        <v>298</v>
      </c>
      <c r="E63" s="21">
        <v>51.17</v>
      </c>
      <c r="F63" s="21">
        <v>40</v>
      </c>
      <c r="G63" s="111">
        <f t="shared" si="11"/>
        <v>20.47</v>
      </c>
      <c r="H63" s="5">
        <f t="shared" si="12"/>
        <v>6100.0599999999995</v>
      </c>
      <c r="I63" s="5">
        <f t="shared" si="14"/>
        <v>6100.0599999999995</v>
      </c>
      <c r="J63" s="208"/>
    </row>
    <row r="64" spans="1:10" x14ac:dyDescent="0.3">
      <c r="A64" s="1" t="s">
        <v>12</v>
      </c>
      <c r="B64" s="21">
        <v>17</v>
      </c>
      <c r="C64" s="21">
        <v>21</v>
      </c>
      <c r="D64" s="146">
        <v>298</v>
      </c>
      <c r="E64" s="21">
        <v>51.17</v>
      </c>
      <c r="F64" s="111">
        <v>20</v>
      </c>
      <c r="G64" s="111">
        <f t="shared" si="11"/>
        <v>10.23</v>
      </c>
      <c r="H64" s="5">
        <f t="shared" si="12"/>
        <v>3048.54</v>
      </c>
      <c r="I64" s="5">
        <f t="shared" si="14"/>
        <v>6100.0599999999995</v>
      </c>
      <c r="J64" s="208"/>
    </row>
    <row r="65" spans="1:10" x14ac:dyDescent="0.3">
      <c r="A65" s="1" t="s">
        <v>13</v>
      </c>
      <c r="B65" s="21">
        <v>17</v>
      </c>
      <c r="C65" s="21">
        <v>21</v>
      </c>
      <c r="D65" s="146">
        <v>298</v>
      </c>
      <c r="E65" s="21">
        <v>51.17</v>
      </c>
      <c r="F65" s="111">
        <v>20</v>
      </c>
      <c r="G65" s="111">
        <f t="shared" si="11"/>
        <v>10.23</v>
      </c>
      <c r="H65" s="5">
        <f t="shared" si="12"/>
        <v>3048.54</v>
      </c>
      <c r="I65" s="5">
        <f>H64</f>
        <v>3048.54</v>
      </c>
      <c r="J65" s="209"/>
    </row>
    <row r="66" spans="1:10" x14ac:dyDescent="0.3">
      <c r="A66" s="1" t="s">
        <v>14</v>
      </c>
      <c r="B66" s="21" t="s">
        <v>18</v>
      </c>
      <c r="C66" s="21">
        <f>SUM(C54:C65)</f>
        <v>252</v>
      </c>
      <c r="D66" s="109">
        <f>SUM(D54:D65)</f>
        <v>3576</v>
      </c>
      <c r="E66" s="21" t="s">
        <v>18</v>
      </c>
      <c r="F66" s="21" t="s">
        <v>18</v>
      </c>
      <c r="G66" s="21"/>
      <c r="H66" s="5">
        <f>SUM(H54:H65)</f>
        <v>67097.679999999978</v>
      </c>
      <c r="I66" s="5">
        <f>SUM(I54:I65)</f>
        <v>70149.199999999983</v>
      </c>
      <c r="J66" s="1"/>
    </row>
    <row r="68" spans="1:10" x14ac:dyDescent="0.3">
      <c r="B68" s="210" t="s">
        <v>43</v>
      </c>
      <c r="C68" s="210"/>
      <c r="D68" s="210"/>
      <c r="E68" s="210"/>
      <c r="F68" s="210"/>
      <c r="G68" s="210"/>
      <c r="H68" s="210"/>
      <c r="I68" s="210"/>
      <c r="J68" s="210"/>
    </row>
    <row r="69" spans="1:10" ht="72" x14ac:dyDescent="0.3">
      <c r="A69" s="7" t="s">
        <v>232</v>
      </c>
      <c r="B69" s="7" t="s">
        <v>15</v>
      </c>
      <c r="C69" s="7" t="s">
        <v>21</v>
      </c>
      <c r="D69" s="4" t="s">
        <v>197</v>
      </c>
      <c r="E69" s="7" t="s">
        <v>16</v>
      </c>
      <c r="F69" s="7" t="s">
        <v>30</v>
      </c>
      <c r="G69" s="7" t="s">
        <v>149</v>
      </c>
      <c r="H69" s="7" t="s">
        <v>17</v>
      </c>
      <c r="I69" s="4" t="s">
        <v>1</v>
      </c>
      <c r="J69" s="110" t="s">
        <v>20</v>
      </c>
    </row>
    <row r="70" spans="1:10" x14ac:dyDescent="0.3">
      <c r="A70" s="1" t="s">
        <v>2</v>
      </c>
      <c r="B70" s="21">
        <v>17</v>
      </c>
      <c r="C70" s="21">
        <v>21</v>
      </c>
      <c r="D70" s="109">
        <v>298</v>
      </c>
      <c r="E70" s="21">
        <v>51.17</v>
      </c>
      <c r="F70" s="21">
        <v>20</v>
      </c>
      <c r="G70" s="21">
        <f t="shared" ref="G70:G81" si="15">ROUND(E70*F70 %,2)</f>
        <v>10.23</v>
      </c>
      <c r="H70" s="5">
        <f>D70*G70</f>
        <v>3048.54</v>
      </c>
      <c r="I70" s="5">
        <f>H65</f>
        <v>3048.54</v>
      </c>
      <c r="J70" s="207" t="s">
        <v>20</v>
      </c>
    </row>
    <row r="71" spans="1:10" x14ac:dyDescent="0.3">
      <c r="A71" s="1" t="s">
        <v>3</v>
      </c>
      <c r="B71" s="21">
        <v>17</v>
      </c>
      <c r="C71" s="21">
        <v>21</v>
      </c>
      <c r="D71" s="146">
        <v>298</v>
      </c>
      <c r="E71" s="21">
        <v>51.17</v>
      </c>
      <c r="F71" s="21">
        <v>20</v>
      </c>
      <c r="G71" s="21">
        <f t="shared" si="15"/>
        <v>10.23</v>
      </c>
      <c r="H71" s="5">
        <f>D71*G71</f>
        <v>3048.54</v>
      </c>
      <c r="I71" s="5">
        <f>H70</f>
        <v>3048.54</v>
      </c>
      <c r="J71" s="208"/>
    </row>
    <row r="72" spans="1:10" x14ac:dyDescent="0.3">
      <c r="A72" s="1" t="s">
        <v>4</v>
      </c>
      <c r="B72" s="21">
        <v>17</v>
      </c>
      <c r="C72" s="21">
        <v>23</v>
      </c>
      <c r="D72" s="146">
        <v>298</v>
      </c>
      <c r="E72" s="21">
        <v>51.17</v>
      </c>
      <c r="F72" s="21">
        <v>20</v>
      </c>
      <c r="G72" s="21">
        <f t="shared" si="15"/>
        <v>10.23</v>
      </c>
      <c r="H72" s="5">
        <f t="shared" ref="H72:H81" si="16">D72*G72</f>
        <v>3048.54</v>
      </c>
      <c r="I72" s="5">
        <f t="shared" ref="I72:I75" si="17">H71</f>
        <v>3048.54</v>
      </c>
      <c r="J72" s="208"/>
    </row>
    <row r="73" spans="1:10" x14ac:dyDescent="0.3">
      <c r="A73" s="1" t="s">
        <v>5</v>
      </c>
      <c r="B73" s="21">
        <v>17</v>
      </c>
      <c r="C73" s="21">
        <v>18</v>
      </c>
      <c r="D73" s="146">
        <v>298</v>
      </c>
      <c r="E73" s="21">
        <v>51.17</v>
      </c>
      <c r="F73" s="21">
        <v>20</v>
      </c>
      <c r="G73" s="21">
        <f t="shared" si="15"/>
        <v>10.23</v>
      </c>
      <c r="H73" s="5">
        <f t="shared" si="16"/>
        <v>3048.54</v>
      </c>
      <c r="I73" s="5">
        <f t="shared" si="17"/>
        <v>3048.54</v>
      </c>
      <c r="J73" s="208"/>
    </row>
    <row r="74" spans="1:10" x14ac:dyDescent="0.3">
      <c r="A74" s="1" t="s">
        <v>6</v>
      </c>
      <c r="B74" s="21">
        <v>17</v>
      </c>
      <c r="C74" s="21">
        <v>21</v>
      </c>
      <c r="D74" s="146">
        <v>298</v>
      </c>
      <c r="E74" s="21">
        <v>51.17</v>
      </c>
      <c r="F74" s="21">
        <v>20</v>
      </c>
      <c r="G74" s="21">
        <f t="shared" si="15"/>
        <v>10.23</v>
      </c>
      <c r="H74" s="5">
        <f t="shared" si="16"/>
        <v>3048.54</v>
      </c>
      <c r="I74" s="5">
        <f t="shared" si="17"/>
        <v>3048.54</v>
      </c>
      <c r="J74" s="208"/>
    </row>
    <row r="75" spans="1:10" x14ac:dyDescent="0.3">
      <c r="A75" s="1" t="s">
        <v>7</v>
      </c>
      <c r="B75" s="21">
        <v>17</v>
      </c>
      <c r="C75" s="21">
        <v>21</v>
      </c>
      <c r="D75" s="146">
        <v>298</v>
      </c>
      <c r="E75" s="21">
        <v>51.17</v>
      </c>
      <c r="F75" s="21">
        <v>20</v>
      </c>
      <c r="G75" s="21">
        <f t="shared" si="15"/>
        <v>10.23</v>
      </c>
      <c r="H75" s="5">
        <f t="shared" si="16"/>
        <v>3048.54</v>
      </c>
      <c r="I75" s="5">
        <f t="shared" si="17"/>
        <v>3048.54</v>
      </c>
      <c r="J75" s="208"/>
    </row>
    <row r="76" spans="1:10" x14ac:dyDescent="0.3">
      <c r="A76" s="1" t="s">
        <v>8</v>
      </c>
      <c r="B76" s="21">
        <v>17</v>
      </c>
      <c r="C76" s="21">
        <v>20</v>
      </c>
      <c r="D76" s="146">
        <v>298</v>
      </c>
      <c r="E76" s="21">
        <v>51.17</v>
      </c>
      <c r="F76" s="21">
        <v>20</v>
      </c>
      <c r="G76" s="21">
        <f t="shared" si="15"/>
        <v>10.23</v>
      </c>
      <c r="H76" s="5">
        <f t="shared" si="16"/>
        <v>3048.54</v>
      </c>
      <c r="I76" s="5">
        <f>H75</f>
        <v>3048.54</v>
      </c>
      <c r="J76" s="208"/>
    </row>
    <row r="77" spans="1:10" x14ac:dyDescent="0.3">
      <c r="A77" s="1" t="s">
        <v>9</v>
      </c>
      <c r="B77" s="21">
        <v>17</v>
      </c>
      <c r="C77" s="21">
        <v>23</v>
      </c>
      <c r="D77" s="146">
        <v>298</v>
      </c>
      <c r="E77" s="21">
        <v>51.17</v>
      </c>
      <c r="F77" s="21">
        <v>20</v>
      </c>
      <c r="G77" s="21">
        <f t="shared" si="15"/>
        <v>10.23</v>
      </c>
      <c r="H77" s="5">
        <f t="shared" si="16"/>
        <v>3048.54</v>
      </c>
      <c r="I77" s="5">
        <f t="shared" ref="I77:I80" si="18">H76</f>
        <v>3048.54</v>
      </c>
      <c r="J77" s="208"/>
    </row>
    <row r="78" spans="1:10" x14ac:dyDescent="0.3">
      <c r="A78" s="1" t="s">
        <v>10</v>
      </c>
      <c r="B78" s="21">
        <v>17</v>
      </c>
      <c r="C78" s="21">
        <v>21</v>
      </c>
      <c r="D78" s="146">
        <v>298</v>
      </c>
      <c r="E78" s="21">
        <v>51.17</v>
      </c>
      <c r="F78" s="21">
        <v>20</v>
      </c>
      <c r="G78" s="111">
        <f t="shared" si="15"/>
        <v>10.23</v>
      </c>
      <c r="H78" s="5">
        <f t="shared" si="16"/>
        <v>3048.54</v>
      </c>
      <c r="I78" s="5">
        <f t="shared" si="18"/>
        <v>3048.54</v>
      </c>
      <c r="J78" s="208"/>
    </row>
    <row r="79" spans="1:10" x14ac:dyDescent="0.3">
      <c r="A79" s="1" t="s">
        <v>11</v>
      </c>
      <c r="B79" s="21">
        <v>17</v>
      </c>
      <c r="C79" s="21">
        <v>22</v>
      </c>
      <c r="D79" s="146">
        <v>298</v>
      </c>
      <c r="E79" s="21">
        <v>51.17</v>
      </c>
      <c r="F79" s="21">
        <v>20</v>
      </c>
      <c r="G79" s="111">
        <f t="shared" si="15"/>
        <v>10.23</v>
      </c>
      <c r="H79" s="5">
        <f t="shared" si="16"/>
        <v>3048.54</v>
      </c>
      <c r="I79" s="5">
        <f t="shared" si="18"/>
        <v>3048.54</v>
      </c>
      <c r="J79" s="208"/>
    </row>
    <row r="80" spans="1:10" x14ac:dyDescent="0.3">
      <c r="A80" s="1" t="s">
        <v>12</v>
      </c>
      <c r="B80" s="21"/>
      <c r="C80" s="21">
        <v>21</v>
      </c>
      <c r="D80" s="109">
        <f t="shared" ref="D80:D81" si="19">B80*C80</f>
        <v>0</v>
      </c>
      <c r="E80" s="21"/>
      <c r="F80" s="111"/>
      <c r="G80" s="111">
        <f t="shared" si="15"/>
        <v>0</v>
      </c>
      <c r="H80" s="5">
        <f t="shared" si="16"/>
        <v>0</v>
      </c>
      <c r="I80" s="5">
        <f t="shared" si="18"/>
        <v>3048.54</v>
      </c>
      <c r="J80" s="208"/>
    </row>
    <row r="81" spans="1:10" x14ac:dyDescent="0.3">
      <c r="A81" s="1" t="s">
        <v>13</v>
      </c>
      <c r="B81" s="21"/>
      <c r="C81" s="21">
        <v>19</v>
      </c>
      <c r="D81" s="109">
        <f t="shared" si="19"/>
        <v>0</v>
      </c>
      <c r="E81" s="21"/>
      <c r="F81" s="111"/>
      <c r="G81" s="111">
        <f t="shared" si="15"/>
        <v>0</v>
      </c>
      <c r="H81" s="5">
        <f t="shared" si="16"/>
        <v>0</v>
      </c>
      <c r="I81" s="5">
        <f>H80</f>
        <v>0</v>
      </c>
      <c r="J81" s="209"/>
    </row>
    <row r="82" spans="1:10" x14ac:dyDescent="0.3">
      <c r="A82" s="1" t="s">
        <v>14</v>
      </c>
      <c r="B82" s="21" t="s">
        <v>18</v>
      </c>
      <c r="C82" s="21">
        <f>SUM(C70:C81)</f>
        <v>251</v>
      </c>
      <c r="D82" s="109">
        <f>SUM(D70:D81)</f>
        <v>2980</v>
      </c>
      <c r="E82" s="21" t="s">
        <v>18</v>
      </c>
      <c r="F82" s="21" t="s">
        <v>18</v>
      </c>
      <c r="G82" s="21"/>
      <c r="H82" s="5">
        <f>SUM(H70:H81)</f>
        <v>30485.400000000005</v>
      </c>
      <c r="I82" s="5">
        <f>SUM(I70:I81)</f>
        <v>33533.94</v>
      </c>
      <c r="J82" s="1"/>
    </row>
  </sheetData>
  <mergeCells count="11">
    <mergeCell ref="B36:J36"/>
    <mergeCell ref="B2:J2"/>
    <mergeCell ref="J4:J15"/>
    <mergeCell ref="B19:J19"/>
    <mergeCell ref="J21:J27"/>
    <mergeCell ref="J28:J32"/>
    <mergeCell ref="J38:J49"/>
    <mergeCell ref="B52:J52"/>
    <mergeCell ref="J54:J65"/>
    <mergeCell ref="B68:J68"/>
    <mergeCell ref="J70:J81"/>
  </mergeCells>
  <pageMargins left="0.7" right="0.7" top="0.75" bottom="0.75" header="0.3" footer="0.3"/>
  <pageSetup paperSize="9" scale="65" fitToHeight="0"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C2542-E9A8-45AF-892F-21779DE084A6}">
  <sheetPr>
    <pageSetUpPr fitToPage="1"/>
  </sheetPr>
  <dimension ref="A2:J51"/>
  <sheetViews>
    <sheetView topLeftCell="A13" workbookViewId="0">
      <selection activeCell="M24" sqref="M24"/>
    </sheetView>
  </sheetViews>
  <sheetFormatPr defaultRowHeight="14.4" x14ac:dyDescent="0.3"/>
  <cols>
    <col min="1" max="1" width="18" customWidth="1"/>
    <col min="2" max="5" width="12" customWidth="1"/>
    <col min="6" max="6" width="17.44140625" customWidth="1"/>
    <col min="7" max="7" width="12" customWidth="1"/>
    <col min="8" max="8" width="14.5546875" customWidth="1"/>
    <col min="9" max="10" width="12" customWidth="1"/>
  </cols>
  <sheetData>
    <row r="2" spans="1:10" x14ac:dyDescent="0.3">
      <c r="B2" s="191" t="s">
        <v>25</v>
      </c>
      <c r="C2" s="191"/>
      <c r="D2" s="191"/>
      <c r="E2" s="191"/>
      <c r="F2" s="191"/>
      <c r="G2" s="191"/>
      <c r="H2" s="191"/>
      <c r="I2" s="191"/>
      <c r="J2" s="191"/>
    </row>
    <row r="3" spans="1:10" ht="72" x14ac:dyDescent="0.3">
      <c r="A3" s="7" t="s">
        <v>235</v>
      </c>
      <c r="B3" s="7" t="s">
        <v>15</v>
      </c>
      <c r="C3" s="7" t="s">
        <v>21</v>
      </c>
      <c r="D3" s="4" t="s">
        <v>23</v>
      </c>
      <c r="E3" s="7" t="s">
        <v>16</v>
      </c>
      <c r="F3" s="7" t="s">
        <v>24</v>
      </c>
      <c r="G3" s="7" t="s">
        <v>149</v>
      </c>
      <c r="H3" s="7" t="s">
        <v>17</v>
      </c>
      <c r="I3" s="4" t="s">
        <v>1</v>
      </c>
      <c r="J3" s="110" t="s">
        <v>153</v>
      </c>
    </row>
    <row r="4" spans="1:10" s="22" customFormat="1" x14ac:dyDescent="0.3">
      <c r="A4" s="41" t="s">
        <v>2</v>
      </c>
      <c r="B4" s="43"/>
      <c r="C4" s="43"/>
      <c r="D4" s="42"/>
      <c r="E4" s="43"/>
      <c r="F4" s="43"/>
      <c r="G4" s="43"/>
      <c r="H4" s="61">
        <f>ROUND((E4*F4 %)*D4,2)</f>
        <v>0</v>
      </c>
      <c r="I4" s="61">
        <v>0</v>
      </c>
      <c r="J4" s="207" t="s">
        <v>19</v>
      </c>
    </row>
    <row r="5" spans="1:10" x14ac:dyDescent="0.3">
      <c r="A5" s="1" t="s">
        <v>3</v>
      </c>
      <c r="B5" s="21"/>
      <c r="C5" s="21"/>
      <c r="D5" s="109"/>
      <c r="E5" s="21"/>
      <c r="F5" s="21"/>
      <c r="G5" s="21">
        <f>ROUND(E5*F5 %,2)</f>
        <v>0</v>
      </c>
      <c r="H5" s="5">
        <f>D5*G5</f>
        <v>0</v>
      </c>
      <c r="I5" s="61">
        <v>0</v>
      </c>
      <c r="J5" s="208"/>
    </row>
    <row r="6" spans="1:10" x14ac:dyDescent="0.3">
      <c r="A6" s="1" t="s">
        <v>4</v>
      </c>
      <c r="B6" s="21"/>
      <c r="C6" s="21"/>
      <c r="D6" s="109"/>
      <c r="E6" s="21"/>
      <c r="F6" s="21"/>
      <c r="G6" s="21">
        <f t="shared" ref="G6:G15" si="0">ROUND(E6*F6 %,2)</f>
        <v>0</v>
      </c>
      <c r="H6" s="5">
        <f t="shared" ref="H6:H15" si="1">D6*G6</f>
        <v>0</v>
      </c>
      <c r="I6" s="61">
        <v>0</v>
      </c>
      <c r="J6" s="208"/>
    </row>
    <row r="7" spans="1:10" x14ac:dyDescent="0.3">
      <c r="A7" s="1" t="s">
        <v>5</v>
      </c>
      <c r="B7" s="21"/>
      <c r="C7" s="21"/>
      <c r="D7" s="109"/>
      <c r="E7" s="21"/>
      <c r="F7" s="21"/>
      <c r="G7" s="21">
        <f t="shared" si="0"/>
        <v>0</v>
      </c>
      <c r="H7" s="5">
        <f t="shared" si="1"/>
        <v>0</v>
      </c>
      <c r="I7" s="61">
        <v>0</v>
      </c>
      <c r="J7" s="208"/>
    </row>
    <row r="8" spans="1:10" x14ac:dyDescent="0.3">
      <c r="A8" s="1" t="s">
        <v>6</v>
      </c>
      <c r="B8" s="21"/>
      <c r="C8" s="21"/>
      <c r="D8" s="109"/>
      <c r="E8" s="21"/>
      <c r="F8" s="21"/>
      <c r="G8" s="21">
        <f t="shared" si="0"/>
        <v>0</v>
      </c>
      <c r="H8" s="5">
        <f t="shared" si="1"/>
        <v>0</v>
      </c>
      <c r="I8" s="61">
        <v>0</v>
      </c>
      <c r="J8" s="208"/>
    </row>
    <row r="9" spans="1:10" x14ac:dyDescent="0.3">
      <c r="A9" s="1" t="s">
        <v>7</v>
      </c>
      <c r="B9" s="21"/>
      <c r="C9" s="21"/>
      <c r="D9" s="109"/>
      <c r="E9" s="21"/>
      <c r="F9" s="21"/>
      <c r="G9" s="21">
        <f t="shared" si="0"/>
        <v>0</v>
      </c>
      <c r="H9" s="5">
        <f t="shared" si="1"/>
        <v>0</v>
      </c>
      <c r="I9" s="61">
        <v>0</v>
      </c>
      <c r="J9" s="208"/>
    </row>
    <row r="10" spans="1:10" x14ac:dyDescent="0.3">
      <c r="A10" s="1" t="s">
        <v>8</v>
      </c>
      <c r="B10" s="21"/>
      <c r="C10" s="21"/>
      <c r="D10" s="109"/>
      <c r="E10" s="21"/>
      <c r="F10" s="21"/>
      <c r="G10" s="21">
        <f t="shared" si="0"/>
        <v>0</v>
      </c>
      <c r="H10" s="5">
        <f t="shared" si="1"/>
        <v>0</v>
      </c>
      <c r="I10" s="61">
        <v>0</v>
      </c>
      <c r="J10" s="208"/>
    </row>
    <row r="11" spans="1:10" x14ac:dyDescent="0.3">
      <c r="A11" s="1" t="s">
        <v>103</v>
      </c>
      <c r="B11" s="21"/>
      <c r="C11" s="21"/>
      <c r="D11" s="109"/>
      <c r="E11" s="21"/>
      <c r="F11" s="21"/>
      <c r="G11" s="21">
        <f t="shared" si="0"/>
        <v>0</v>
      </c>
      <c r="H11" s="5">
        <f t="shared" si="1"/>
        <v>0</v>
      </c>
      <c r="I11" s="61">
        <v>0</v>
      </c>
      <c r="J11" s="208"/>
    </row>
    <row r="12" spans="1:10" x14ac:dyDescent="0.3">
      <c r="A12" s="1" t="s">
        <v>10</v>
      </c>
      <c r="B12" s="21"/>
      <c r="C12" s="21"/>
      <c r="D12" s="109"/>
      <c r="E12" s="21"/>
      <c r="F12" s="21"/>
      <c r="G12" s="21">
        <f t="shared" si="0"/>
        <v>0</v>
      </c>
      <c r="H12" s="5">
        <f t="shared" si="1"/>
        <v>0</v>
      </c>
      <c r="I12" s="5">
        <f>SUM(H4:H11)</f>
        <v>0</v>
      </c>
      <c r="J12" s="208"/>
    </row>
    <row r="13" spans="1:10" x14ac:dyDescent="0.3">
      <c r="A13" s="1" t="s">
        <v>11</v>
      </c>
      <c r="B13" s="21"/>
      <c r="C13" s="21"/>
      <c r="D13" s="109"/>
      <c r="E13" s="21"/>
      <c r="F13" s="21"/>
      <c r="G13" s="21">
        <f t="shared" si="0"/>
        <v>0</v>
      </c>
      <c r="H13" s="5">
        <f t="shared" si="1"/>
        <v>0</v>
      </c>
      <c r="I13" s="5">
        <f>H12</f>
        <v>0</v>
      </c>
      <c r="J13" s="208"/>
    </row>
    <row r="14" spans="1:10" x14ac:dyDescent="0.3">
      <c r="A14" s="1" t="s">
        <v>12</v>
      </c>
      <c r="B14" s="21"/>
      <c r="C14" s="21"/>
      <c r="D14" s="109"/>
      <c r="E14" s="21"/>
      <c r="F14" s="21"/>
      <c r="G14" s="21">
        <f t="shared" si="0"/>
        <v>0</v>
      </c>
      <c r="H14" s="5">
        <f t="shared" si="1"/>
        <v>0</v>
      </c>
      <c r="I14" s="5">
        <f t="shared" ref="I14:I15" si="2">H13</f>
        <v>0</v>
      </c>
      <c r="J14" s="208"/>
    </row>
    <row r="15" spans="1:10" x14ac:dyDescent="0.3">
      <c r="A15" s="1" t="s">
        <v>13</v>
      </c>
      <c r="B15" s="21">
        <v>13</v>
      </c>
      <c r="C15" s="21">
        <v>18</v>
      </c>
      <c r="D15" s="109">
        <v>127</v>
      </c>
      <c r="E15" s="21">
        <v>64.09</v>
      </c>
      <c r="F15" s="21">
        <v>40</v>
      </c>
      <c r="G15" s="21">
        <f t="shared" si="0"/>
        <v>25.64</v>
      </c>
      <c r="H15" s="5">
        <f t="shared" si="1"/>
        <v>3256.28</v>
      </c>
      <c r="I15" s="5">
        <f t="shared" si="2"/>
        <v>0</v>
      </c>
      <c r="J15" s="209"/>
    </row>
    <row r="16" spans="1:10" x14ac:dyDescent="0.3">
      <c r="A16" s="1" t="s">
        <v>14</v>
      </c>
      <c r="B16" s="21"/>
      <c r="C16" s="21"/>
      <c r="D16" s="109">
        <f>SUM(D4:D15)</f>
        <v>127</v>
      </c>
      <c r="E16" s="21" t="s">
        <v>18</v>
      </c>
      <c r="F16" s="21" t="s">
        <v>18</v>
      </c>
      <c r="G16" s="21" t="s">
        <v>18</v>
      </c>
      <c r="H16" s="5">
        <f>SUM(H4:H15)</f>
        <v>3256.28</v>
      </c>
      <c r="I16" s="5">
        <f>SUM(I4:I15)</f>
        <v>0</v>
      </c>
      <c r="J16" s="1"/>
    </row>
    <row r="17" spans="1:10" x14ac:dyDescent="0.3">
      <c r="A17" s="10"/>
    </row>
    <row r="18" spans="1:10" x14ac:dyDescent="0.3">
      <c r="A18" s="10"/>
      <c r="D18" s="96"/>
    </row>
    <row r="19" spans="1:10" x14ac:dyDescent="0.3">
      <c r="B19" s="191" t="s">
        <v>0</v>
      </c>
      <c r="C19" s="191"/>
      <c r="D19" s="191"/>
      <c r="E19" s="191"/>
      <c r="F19" s="191"/>
      <c r="G19" s="191"/>
      <c r="H19" s="191"/>
      <c r="I19" s="191"/>
      <c r="J19" s="191"/>
    </row>
    <row r="20" spans="1:10" ht="72" x14ac:dyDescent="0.3">
      <c r="A20" s="7" t="s">
        <v>235</v>
      </c>
      <c r="B20" s="7" t="s">
        <v>15</v>
      </c>
      <c r="C20" s="7" t="s">
        <v>21</v>
      </c>
      <c r="D20" s="4" t="s">
        <v>193</v>
      </c>
      <c r="E20" s="7" t="s">
        <v>211</v>
      </c>
      <c r="F20" s="7" t="s">
        <v>29</v>
      </c>
      <c r="G20" s="7" t="s">
        <v>149</v>
      </c>
      <c r="H20" s="7" t="s">
        <v>17</v>
      </c>
      <c r="I20" s="4" t="s">
        <v>1</v>
      </c>
      <c r="J20" s="110" t="s">
        <v>175</v>
      </c>
    </row>
    <row r="21" spans="1:10" x14ac:dyDescent="0.3">
      <c r="A21" s="1" t="s">
        <v>2</v>
      </c>
      <c r="B21" s="21">
        <v>14</v>
      </c>
      <c r="C21" s="21">
        <v>22</v>
      </c>
      <c r="D21" s="109">
        <v>176</v>
      </c>
      <c r="E21" s="21">
        <v>64.09</v>
      </c>
      <c r="F21" s="21">
        <v>40</v>
      </c>
      <c r="G21" s="21">
        <f t="shared" ref="G21:G33" si="3">ROUND(E21*F21 %,2)</f>
        <v>25.64</v>
      </c>
      <c r="H21" s="5">
        <f>D21*G21</f>
        <v>4512.6400000000003</v>
      </c>
      <c r="I21" s="5">
        <f>H15</f>
        <v>3256.28</v>
      </c>
      <c r="J21" s="207" t="s">
        <v>19</v>
      </c>
    </row>
    <row r="22" spans="1:10" x14ac:dyDescent="0.3">
      <c r="A22" s="1" t="s">
        <v>3</v>
      </c>
      <c r="B22" s="21">
        <v>14</v>
      </c>
      <c r="C22" s="21">
        <v>20</v>
      </c>
      <c r="D22" s="109">
        <v>172</v>
      </c>
      <c r="E22" s="21">
        <v>64.09</v>
      </c>
      <c r="F22" s="21">
        <v>40</v>
      </c>
      <c r="G22" s="21">
        <f t="shared" si="3"/>
        <v>25.64</v>
      </c>
      <c r="H22" s="5">
        <f t="shared" ref="H22:H33" si="4">D22*G22</f>
        <v>4410.08</v>
      </c>
      <c r="I22" s="5">
        <f>H21</f>
        <v>4512.6400000000003</v>
      </c>
      <c r="J22" s="208"/>
    </row>
    <row r="23" spans="1:10" x14ac:dyDescent="0.3">
      <c r="A23" s="1" t="s">
        <v>4</v>
      </c>
      <c r="B23" s="21">
        <v>14</v>
      </c>
      <c r="C23" s="21">
        <v>21</v>
      </c>
      <c r="D23" s="109">
        <v>200</v>
      </c>
      <c r="E23" s="21">
        <v>64.09</v>
      </c>
      <c r="F23" s="21">
        <v>40</v>
      </c>
      <c r="G23" s="21">
        <f t="shared" si="3"/>
        <v>25.64</v>
      </c>
      <c r="H23" s="5">
        <f t="shared" si="4"/>
        <v>5128</v>
      </c>
      <c r="I23" s="5">
        <f t="shared" ref="I23:I26" si="5">H22</f>
        <v>4410.08</v>
      </c>
      <c r="J23" s="208"/>
    </row>
    <row r="24" spans="1:10" x14ac:dyDescent="0.3">
      <c r="A24" s="1" t="s">
        <v>5</v>
      </c>
      <c r="B24" s="21">
        <v>14</v>
      </c>
      <c r="C24" s="21">
        <v>20</v>
      </c>
      <c r="D24" s="109">
        <v>182</v>
      </c>
      <c r="E24" s="21">
        <v>67.849999999999994</v>
      </c>
      <c r="F24" s="21">
        <v>40</v>
      </c>
      <c r="G24" s="21">
        <f t="shared" si="3"/>
        <v>27.14</v>
      </c>
      <c r="H24" s="5">
        <f t="shared" si="4"/>
        <v>4939.4800000000005</v>
      </c>
      <c r="I24" s="5">
        <f t="shared" si="5"/>
        <v>5128</v>
      </c>
      <c r="J24" s="208"/>
    </row>
    <row r="25" spans="1:10" x14ac:dyDescent="0.3">
      <c r="A25" s="1" t="s">
        <v>6</v>
      </c>
      <c r="B25" s="21">
        <v>14</v>
      </c>
      <c r="C25" s="21">
        <v>20</v>
      </c>
      <c r="D25" s="109">
        <v>164</v>
      </c>
      <c r="E25" s="21">
        <v>67.849999999999994</v>
      </c>
      <c r="F25" s="21">
        <v>40</v>
      </c>
      <c r="G25" s="21">
        <f t="shared" si="3"/>
        <v>27.14</v>
      </c>
      <c r="H25" s="5">
        <f t="shared" si="4"/>
        <v>4450.96</v>
      </c>
      <c r="I25" s="5">
        <f t="shared" si="5"/>
        <v>4939.4800000000005</v>
      </c>
      <c r="J25" s="208"/>
    </row>
    <row r="26" spans="1:10" x14ac:dyDescent="0.3">
      <c r="A26" s="1" t="s">
        <v>236</v>
      </c>
      <c r="B26" s="21">
        <v>14</v>
      </c>
      <c r="C26" s="21">
        <v>4</v>
      </c>
      <c r="D26" s="109">
        <v>42</v>
      </c>
      <c r="E26" s="21">
        <v>67.849999999999994</v>
      </c>
      <c r="F26" s="21">
        <v>40</v>
      </c>
      <c r="G26" s="21">
        <f t="shared" si="3"/>
        <v>27.14</v>
      </c>
      <c r="H26" s="5">
        <f t="shared" si="4"/>
        <v>1139.8800000000001</v>
      </c>
      <c r="I26" s="5">
        <f t="shared" si="5"/>
        <v>4450.96</v>
      </c>
      <c r="J26" s="208"/>
    </row>
    <row r="27" spans="1:10" x14ac:dyDescent="0.3">
      <c r="A27" s="1" t="s">
        <v>237</v>
      </c>
      <c r="B27" s="21">
        <v>14</v>
      </c>
      <c r="C27" s="21">
        <v>15</v>
      </c>
      <c r="D27" s="109">
        <v>117</v>
      </c>
      <c r="E27" s="21">
        <v>67.849999999999994</v>
      </c>
      <c r="F27" s="21">
        <v>20</v>
      </c>
      <c r="G27" s="21">
        <f t="shared" si="3"/>
        <v>13.57</v>
      </c>
      <c r="H27" s="5">
        <f t="shared" si="4"/>
        <v>1587.69</v>
      </c>
      <c r="I27" s="5"/>
      <c r="J27" s="208"/>
    </row>
    <row r="28" spans="1:10" x14ac:dyDescent="0.3">
      <c r="A28" s="1" t="s">
        <v>8</v>
      </c>
      <c r="B28" s="21">
        <v>13</v>
      </c>
      <c r="C28" s="21">
        <v>23</v>
      </c>
      <c r="D28" s="109">
        <v>203</v>
      </c>
      <c r="E28" s="21">
        <v>67.849999999999994</v>
      </c>
      <c r="F28" s="21">
        <v>20</v>
      </c>
      <c r="G28" s="21">
        <f t="shared" si="3"/>
        <v>13.57</v>
      </c>
      <c r="H28" s="5">
        <f t="shared" si="4"/>
        <v>2754.71</v>
      </c>
      <c r="I28" s="5">
        <f>H26+H27</f>
        <v>2727.57</v>
      </c>
      <c r="J28" s="209"/>
    </row>
    <row r="29" spans="1:10" x14ac:dyDescent="0.3">
      <c r="A29" s="1" t="s">
        <v>103</v>
      </c>
      <c r="B29" s="21">
        <v>14</v>
      </c>
      <c r="C29" s="21">
        <v>21</v>
      </c>
      <c r="D29" s="143">
        <v>175</v>
      </c>
      <c r="E29" s="21">
        <v>67.849999999999994</v>
      </c>
      <c r="F29" s="21">
        <v>20</v>
      </c>
      <c r="G29" s="21">
        <f t="shared" si="3"/>
        <v>13.57</v>
      </c>
      <c r="H29" s="5">
        <f t="shared" si="4"/>
        <v>2374.75</v>
      </c>
      <c r="I29" s="65">
        <f>H28</f>
        <v>2754.71</v>
      </c>
      <c r="J29" s="207" t="s">
        <v>20</v>
      </c>
    </row>
    <row r="30" spans="1:10" x14ac:dyDescent="0.3">
      <c r="A30" s="1" t="s">
        <v>10</v>
      </c>
      <c r="B30" s="21">
        <v>14</v>
      </c>
      <c r="C30" s="21">
        <v>22</v>
      </c>
      <c r="D30" s="143">
        <v>175</v>
      </c>
      <c r="E30" s="21">
        <v>67.849999999999994</v>
      </c>
      <c r="F30" s="21">
        <v>20</v>
      </c>
      <c r="G30" s="21">
        <f t="shared" si="3"/>
        <v>13.57</v>
      </c>
      <c r="H30" s="5">
        <f t="shared" si="4"/>
        <v>2374.75</v>
      </c>
      <c r="I30" s="5">
        <f>H29</f>
        <v>2374.75</v>
      </c>
      <c r="J30" s="208"/>
    </row>
    <row r="31" spans="1:10" x14ac:dyDescent="0.3">
      <c r="A31" s="1" t="s">
        <v>11</v>
      </c>
      <c r="B31" s="21">
        <v>14</v>
      </c>
      <c r="C31" s="21">
        <v>23</v>
      </c>
      <c r="D31" s="143">
        <v>175</v>
      </c>
      <c r="E31" s="21">
        <v>67.849999999999994</v>
      </c>
      <c r="F31" s="21">
        <v>20</v>
      </c>
      <c r="G31" s="21">
        <f t="shared" si="3"/>
        <v>13.57</v>
      </c>
      <c r="H31" s="5">
        <f t="shared" si="4"/>
        <v>2374.75</v>
      </c>
      <c r="I31" s="5">
        <f>H30</f>
        <v>2374.75</v>
      </c>
      <c r="J31" s="208"/>
    </row>
    <row r="32" spans="1:10" x14ac:dyDescent="0.3">
      <c r="A32" s="1" t="s">
        <v>12</v>
      </c>
      <c r="B32" s="21">
        <v>14</v>
      </c>
      <c r="C32" s="21">
        <v>19</v>
      </c>
      <c r="D32" s="143">
        <v>175</v>
      </c>
      <c r="E32" s="21">
        <v>67.849999999999994</v>
      </c>
      <c r="F32" s="21">
        <v>20</v>
      </c>
      <c r="G32" s="21">
        <f t="shared" si="3"/>
        <v>13.57</v>
      </c>
      <c r="H32" s="5">
        <f t="shared" si="4"/>
        <v>2374.75</v>
      </c>
      <c r="I32" s="5">
        <f>H31</f>
        <v>2374.75</v>
      </c>
      <c r="J32" s="208"/>
    </row>
    <row r="33" spans="1:10" x14ac:dyDescent="0.3">
      <c r="A33" s="1" t="s">
        <v>13</v>
      </c>
      <c r="B33" s="21">
        <v>14</v>
      </c>
      <c r="C33" s="21">
        <v>19</v>
      </c>
      <c r="D33" s="143">
        <v>175</v>
      </c>
      <c r="E33" s="21">
        <v>67.849999999999994</v>
      </c>
      <c r="F33" s="21">
        <v>20</v>
      </c>
      <c r="G33" s="21">
        <f t="shared" si="3"/>
        <v>13.57</v>
      </c>
      <c r="H33" s="5">
        <f t="shared" si="4"/>
        <v>2374.75</v>
      </c>
      <c r="I33" s="5">
        <f t="shared" ref="I33" si="6">H32</f>
        <v>2374.75</v>
      </c>
      <c r="J33" s="209"/>
    </row>
    <row r="34" spans="1:10" x14ac:dyDescent="0.3">
      <c r="A34" s="1" t="s">
        <v>14</v>
      </c>
      <c r="B34" s="21" t="s">
        <v>18</v>
      </c>
      <c r="C34" s="21">
        <f>SUM(C21:C33)</f>
        <v>249</v>
      </c>
      <c r="D34" s="109">
        <f>SUM(D21:D33)</f>
        <v>2131</v>
      </c>
      <c r="E34" s="21" t="s">
        <v>18</v>
      </c>
      <c r="F34" s="21" t="s">
        <v>18</v>
      </c>
      <c r="G34" s="21"/>
      <c r="H34" s="5">
        <f>SUM(H21:H33)</f>
        <v>40797.19</v>
      </c>
      <c r="I34" s="5">
        <f>SUM(I21:I33)</f>
        <v>41678.720000000001</v>
      </c>
      <c r="J34" s="1"/>
    </row>
    <row r="35" spans="1:10" x14ac:dyDescent="0.3">
      <c r="A35" t="s">
        <v>270</v>
      </c>
    </row>
    <row r="36" spans="1:10" x14ac:dyDescent="0.3">
      <c r="A36" t="s">
        <v>238</v>
      </c>
    </row>
    <row r="37" spans="1:10" x14ac:dyDescent="0.3">
      <c r="B37" s="210" t="s">
        <v>26</v>
      </c>
      <c r="C37" s="210"/>
      <c r="D37" s="210"/>
      <c r="E37" s="210"/>
      <c r="F37" s="210"/>
      <c r="G37" s="210"/>
      <c r="H37" s="210"/>
      <c r="I37" s="210"/>
      <c r="J37" s="210"/>
    </row>
    <row r="38" spans="1:10" ht="72" x14ac:dyDescent="0.3">
      <c r="A38" s="7" t="s">
        <v>235</v>
      </c>
      <c r="B38" s="7" t="s">
        <v>15</v>
      </c>
      <c r="C38" s="7" t="s">
        <v>21</v>
      </c>
      <c r="D38" s="4" t="s">
        <v>23</v>
      </c>
      <c r="E38" s="7" t="s">
        <v>16</v>
      </c>
      <c r="F38" s="7" t="s">
        <v>30</v>
      </c>
      <c r="G38" s="7" t="s">
        <v>149</v>
      </c>
      <c r="H38" s="7" t="s">
        <v>17</v>
      </c>
      <c r="I38" s="4" t="s">
        <v>1</v>
      </c>
      <c r="J38" s="110" t="s">
        <v>20</v>
      </c>
    </row>
    <row r="39" spans="1:10" x14ac:dyDescent="0.3">
      <c r="A39" s="1" t="s">
        <v>2</v>
      </c>
      <c r="B39" s="21">
        <v>14</v>
      </c>
      <c r="C39" s="21">
        <v>21</v>
      </c>
      <c r="D39" s="109">
        <v>175</v>
      </c>
      <c r="E39" s="21">
        <v>51.17</v>
      </c>
      <c r="F39" s="21">
        <v>20</v>
      </c>
      <c r="G39" s="21">
        <f t="shared" ref="G39:G50" si="7">ROUND(E39*F39 %,2)</f>
        <v>10.23</v>
      </c>
      <c r="H39" s="5">
        <f>D39*G39</f>
        <v>1790.25</v>
      </c>
      <c r="I39" s="5">
        <f>H33</f>
        <v>2374.75</v>
      </c>
      <c r="J39" s="207" t="s">
        <v>20</v>
      </c>
    </row>
    <row r="40" spans="1:10" x14ac:dyDescent="0.3">
      <c r="A40" s="1" t="s">
        <v>3</v>
      </c>
      <c r="B40" s="21">
        <v>14</v>
      </c>
      <c r="C40" s="21">
        <v>20</v>
      </c>
      <c r="D40" s="146">
        <v>175</v>
      </c>
      <c r="E40" s="21">
        <v>51.17</v>
      </c>
      <c r="F40" s="21">
        <v>20</v>
      </c>
      <c r="G40" s="21">
        <f t="shared" si="7"/>
        <v>10.23</v>
      </c>
      <c r="H40" s="5">
        <f>D40*G40</f>
        <v>1790.25</v>
      </c>
      <c r="I40" s="5">
        <f>H39</f>
        <v>1790.25</v>
      </c>
      <c r="J40" s="208"/>
    </row>
    <row r="41" spans="1:10" x14ac:dyDescent="0.3">
      <c r="A41" s="1" t="s">
        <v>4</v>
      </c>
      <c r="B41" s="21">
        <v>14</v>
      </c>
      <c r="C41" s="21">
        <v>22</v>
      </c>
      <c r="D41" s="146">
        <v>175</v>
      </c>
      <c r="E41" s="21">
        <v>51.17</v>
      </c>
      <c r="F41" s="21">
        <v>20</v>
      </c>
      <c r="G41" s="21">
        <f t="shared" si="7"/>
        <v>10.23</v>
      </c>
      <c r="H41" s="5">
        <f t="shared" ref="H41:H50" si="8">D41*G41</f>
        <v>1790.25</v>
      </c>
      <c r="I41" s="5">
        <f t="shared" ref="I41:I44" si="9">H40</f>
        <v>1790.25</v>
      </c>
      <c r="J41" s="208"/>
    </row>
    <row r="42" spans="1:10" x14ac:dyDescent="0.3">
      <c r="A42" s="1" t="s">
        <v>5</v>
      </c>
      <c r="B42" s="21">
        <v>14</v>
      </c>
      <c r="C42" s="21">
        <v>21</v>
      </c>
      <c r="D42" s="146">
        <v>175</v>
      </c>
      <c r="E42" s="21">
        <v>51.17</v>
      </c>
      <c r="F42" s="21">
        <v>20</v>
      </c>
      <c r="G42" s="21">
        <f t="shared" si="7"/>
        <v>10.23</v>
      </c>
      <c r="H42" s="5">
        <f t="shared" si="8"/>
        <v>1790.25</v>
      </c>
      <c r="I42" s="5">
        <f t="shared" si="9"/>
        <v>1790.25</v>
      </c>
      <c r="J42" s="208"/>
    </row>
    <row r="43" spans="1:10" x14ac:dyDescent="0.3">
      <c r="A43" s="1" t="s">
        <v>6</v>
      </c>
      <c r="B43" s="21">
        <v>14</v>
      </c>
      <c r="C43" s="21">
        <v>19</v>
      </c>
      <c r="D43" s="146">
        <v>175</v>
      </c>
      <c r="E43" s="21">
        <v>51.17</v>
      </c>
      <c r="F43" s="21">
        <v>20</v>
      </c>
      <c r="G43" s="21">
        <f t="shared" si="7"/>
        <v>10.23</v>
      </c>
      <c r="H43" s="5">
        <f t="shared" si="8"/>
        <v>1790.25</v>
      </c>
      <c r="I43" s="5">
        <f t="shared" si="9"/>
        <v>1790.25</v>
      </c>
      <c r="J43" s="208"/>
    </row>
    <row r="44" spans="1:10" x14ac:dyDescent="0.3">
      <c r="A44" s="1" t="s">
        <v>236</v>
      </c>
      <c r="B44" s="21">
        <v>14</v>
      </c>
      <c r="C44" s="21">
        <v>5</v>
      </c>
      <c r="D44" s="109">
        <v>44</v>
      </c>
      <c r="E44" s="21">
        <v>51.17</v>
      </c>
      <c r="F44" s="21">
        <v>20</v>
      </c>
      <c r="G44" s="21">
        <f t="shared" si="7"/>
        <v>10.23</v>
      </c>
      <c r="H44" s="5">
        <f t="shared" si="8"/>
        <v>450.12</v>
      </c>
      <c r="I44" s="5">
        <f t="shared" si="9"/>
        <v>1790.25</v>
      </c>
      <c r="J44" s="208"/>
    </row>
    <row r="45" spans="1:10" x14ac:dyDescent="0.3">
      <c r="A45" s="1" t="s">
        <v>8</v>
      </c>
      <c r="B45" s="21"/>
      <c r="C45" s="21">
        <v>23</v>
      </c>
      <c r="D45" s="109"/>
      <c r="E45" s="21"/>
      <c r="F45" s="21">
        <v>60</v>
      </c>
      <c r="G45" s="21">
        <f t="shared" si="7"/>
        <v>0</v>
      </c>
      <c r="H45" s="5">
        <f t="shared" si="8"/>
        <v>0</v>
      </c>
      <c r="I45" s="5">
        <f>H44</f>
        <v>450.12</v>
      </c>
      <c r="J45" s="208"/>
    </row>
    <row r="46" spans="1:10" x14ac:dyDescent="0.3">
      <c r="A46" s="1" t="s">
        <v>9</v>
      </c>
      <c r="B46" s="21"/>
      <c r="C46" s="21">
        <v>21</v>
      </c>
      <c r="D46" s="109"/>
      <c r="E46" s="21"/>
      <c r="F46" s="21">
        <v>60</v>
      </c>
      <c r="G46" s="21">
        <f t="shared" si="7"/>
        <v>0</v>
      </c>
      <c r="H46" s="5">
        <f t="shared" si="8"/>
        <v>0</v>
      </c>
      <c r="I46" s="5">
        <f t="shared" ref="I46:I49" si="10">H45</f>
        <v>0</v>
      </c>
      <c r="J46" s="208"/>
    </row>
    <row r="47" spans="1:10" x14ac:dyDescent="0.3">
      <c r="A47" s="1" t="s">
        <v>10</v>
      </c>
      <c r="B47" s="21"/>
      <c r="C47" s="21">
        <v>22</v>
      </c>
      <c r="D47" s="109"/>
      <c r="E47" s="21"/>
      <c r="F47" s="21">
        <v>60</v>
      </c>
      <c r="G47" s="111">
        <f t="shared" si="7"/>
        <v>0</v>
      </c>
      <c r="H47" s="5">
        <f t="shared" si="8"/>
        <v>0</v>
      </c>
      <c r="I47" s="5">
        <f t="shared" si="10"/>
        <v>0</v>
      </c>
      <c r="J47" s="208"/>
    </row>
    <row r="48" spans="1:10" x14ac:dyDescent="0.3">
      <c r="A48" s="1" t="s">
        <v>11</v>
      </c>
      <c r="B48" s="21"/>
      <c r="C48" s="21">
        <v>22</v>
      </c>
      <c r="D48" s="109"/>
      <c r="E48" s="21"/>
      <c r="F48" s="21">
        <v>60</v>
      </c>
      <c r="G48" s="111">
        <f t="shared" si="7"/>
        <v>0</v>
      </c>
      <c r="H48" s="5">
        <f t="shared" si="8"/>
        <v>0</v>
      </c>
      <c r="I48" s="5">
        <f t="shared" si="10"/>
        <v>0</v>
      </c>
      <c r="J48" s="208"/>
    </row>
    <row r="49" spans="1:10" x14ac:dyDescent="0.3">
      <c r="A49" s="1" t="s">
        <v>12</v>
      </c>
      <c r="B49" s="21"/>
      <c r="C49" s="21">
        <v>20</v>
      </c>
      <c r="D49" s="109"/>
      <c r="E49" s="21"/>
      <c r="F49" s="111">
        <v>40</v>
      </c>
      <c r="G49" s="111">
        <f t="shared" si="7"/>
        <v>0</v>
      </c>
      <c r="H49" s="5">
        <f t="shared" si="8"/>
        <v>0</v>
      </c>
      <c r="I49" s="5">
        <f t="shared" si="10"/>
        <v>0</v>
      </c>
      <c r="J49" s="208"/>
    </row>
    <row r="50" spans="1:10" x14ac:dyDescent="0.3">
      <c r="A50" s="1" t="s">
        <v>13</v>
      </c>
      <c r="B50" s="21"/>
      <c r="C50" s="21">
        <v>20</v>
      </c>
      <c r="D50" s="109"/>
      <c r="E50" s="21"/>
      <c r="F50" s="111">
        <v>40</v>
      </c>
      <c r="G50" s="111">
        <f t="shared" si="7"/>
        <v>0</v>
      </c>
      <c r="H50" s="5">
        <f t="shared" si="8"/>
        <v>0</v>
      </c>
      <c r="I50" s="5">
        <f>H49</f>
        <v>0</v>
      </c>
      <c r="J50" s="209"/>
    </row>
    <row r="51" spans="1:10" x14ac:dyDescent="0.3">
      <c r="A51" s="1" t="s">
        <v>14</v>
      </c>
      <c r="B51" s="21" t="s">
        <v>18</v>
      </c>
      <c r="C51" s="21">
        <f>SUM(C39:C50)</f>
        <v>236</v>
      </c>
      <c r="D51" s="109">
        <f>SUM(D39:D50)</f>
        <v>919</v>
      </c>
      <c r="E51" s="21" t="s">
        <v>18</v>
      </c>
      <c r="F51" s="21" t="s">
        <v>18</v>
      </c>
      <c r="G51" s="21"/>
      <c r="H51" s="5">
        <f>SUM(H39:H50)</f>
        <v>9401.3700000000008</v>
      </c>
      <c r="I51" s="5">
        <f>SUM(I39:I50)</f>
        <v>11776.12</v>
      </c>
      <c r="J51" s="1"/>
    </row>
  </sheetData>
  <mergeCells count="7">
    <mergeCell ref="J39:J50"/>
    <mergeCell ref="B2:J2"/>
    <mergeCell ref="J4:J15"/>
    <mergeCell ref="B19:J19"/>
    <mergeCell ref="B37:J37"/>
    <mergeCell ref="J21:J28"/>
    <mergeCell ref="J29:J33"/>
  </mergeCells>
  <pageMargins left="0.7" right="0.7" top="0.75" bottom="0.75" header="0.3" footer="0.3"/>
  <pageSetup paperSize="9" scale="65" fitToHeight="0"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4073C-73F1-4786-9BFF-C1E555272B17}">
  <sheetPr>
    <pageSetUpPr fitToPage="1"/>
  </sheetPr>
  <dimension ref="A2:J82"/>
  <sheetViews>
    <sheetView topLeftCell="A12" workbookViewId="0">
      <selection activeCell="M24" sqref="M24"/>
    </sheetView>
  </sheetViews>
  <sheetFormatPr defaultRowHeight="14.4" x14ac:dyDescent="0.3"/>
  <cols>
    <col min="1" max="1" width="18" customWidth="1"/>
    <col min="2" max="5" width="12" customWidth="1"/>
    <col min="6" max="6" width="17.44140625" customWidth="1"/>
    <col min="7" max="7" width="12" customWidth="1"/>
    <col min="8" max="8" width="14.5546875" customWidth="1"/>
    <col min="9" max="10" width="12" customWidth="1"/>
  </cols>
  <sheetData>
    <row r="2" spans="1:10" x14ac:dyDescent="0.3">
      <c r="B2" s="191" t="s">
        <v>25</v>
      </c>
      <c r="C2" s="191"/>
      <c r="D2" s="191"/>
      <c r="E2" s="191"/>
      <c r="F2" s="191"/>
      <c r="G2" s="191"/>
      <c r="H2" s="191"/>
      <c r="I2" s="191"/>
      <c r="J2" s="191"/>
    </row>
    <row r="3" spans="1:10" ht="72" x14ac:dyDescent="0.3">
      <c r="A3" s="7" t="s">
        <v>242</v>
      </c>
      <c r="B3" s="7" t="s">
        <v>15</v>
      </c>
      <c r="C3" s="7" t="s">
        <v>21</v>
      </c>
      <c r="D3" s="4" t="s">
        <v>23</v>
      </c>
      <c r="E3" s="7" t="s">
        <v>16</v>
      </c>
      <c r="F3" s="7" t="s">
        <v>24</v>
      </c>
      <c r="G3" s="7" t="s">
        <v>149</v>
      </c>
      <c r="H3" s="7" t="s">
        <v>17</v>
      </c>
      <c r="I3" s="4" t="s">
        <v>1</v>
      </c>
      <c r="J3" s="110" t="s">
        <v>153</v>
      </c>
    </row>
    <row r="4" spans="1:10" s="22" customFormat="1" x14ac:dyDescent="0.3">
      <c r="A4" s="41" t="s">
        <v>2</v>
      </c>
      <c r="B4" s="43"/>
      <c r="C4" s="43"/>
      <c r="D4" s="42"/>
      <c r="E4" s="43"/>
      <c r="F4" s="43"/>
      <c r="G4" s="43"/>
      <c r="H4" s="61">
        <f>ROUND((E4*F4 %)*D4,2)</f>
        <v>0</v>
      </c>
      <c r="I4" s="61">
        <v>0</v>
      </c>
      <c r="J4" s="207" t="s">
        <v>19</v>
      </c>
    </row>
    <row r="5" spans="1:10" x14ac:dyDescent="0.3">
      <c r="A5" s="1" t="s">
        <v>3</v>
      </c>
      <c r="B5" s="21"/>
      <c r="C5" s="21"/>
      <c r="D5" s="109"/>
      <c r="E5" s="21"/>
      <c r="F5" s="21"/>
      <c r="G5" s="21">
        <f>ROUND(E5*F5 %,2)</f>
        <v>0</v>
      </c>
      <c r="H5" s="5">
        <f>D5*G5</f>
        <v>0</v>
      </c>
      <c r="I5" s="61">
        <v>0</v>
      </c>
      <c r="J5" s="208"/>
    </row>
    <row r="6" spans="1:10" x14ac:dyDescent="0.3">
      <c r="A6" s="1" t="s">
        <v>4</v>
      </c>
      <c r="B6" s="21"/>
      <c r="C6" s="21"/>
      <c r="D6" s="109"/>
      <c r="E6" s="21"/>
      <c r="F6" s="21"/>
      <c r="G6" s="21">
        <f t="shared" ref="G6:G15" si="0">ROUND(E6*F6 %,2)</f>
        <v>0</v>
      </c>
      <c r="H6" s="5">
        <f t="shared" ref="H6:H15" si="1">D6*G6</f>
        <v>0</v>
      </c>
      <c r="I6" s="61">
        <v>0</v>
      </c>
      <c r="J6" s="208"/>
    </row>
    <row r="7" spans="1:10" x14ac:dyDescent="0.3">
      <c r="A7" s="1" t="s">
        <v>5</v>
      </c>
      <c r="B7" s="21"/>
      <c r="C7" s="21"/>
      <c r="D7" s="109"/>
      <c r="E7" s="21"/>
      <c r="F7" s="21"/>
      <c r="G7" s="21">
        <f t="shared" si="0"/>
        <v>0</v>
      </c>
      <c r="H7" s="5">
        <f t="shared" si="1"/>
        <v>0</v>
      </c>
      <c r="I7" s="61">
        <v>0</v>
      </c>
      <c r="J7" s="208"/>
    </row>
    <row r="8" spans="1:10" x14ac:dyDescent="0.3">
      <c r="A8" s="1" t="s">
        <v>6</v>
      </c>
      <c r="B8" s="21"/>
      <c r="C8" s="21"/>
      <c r="D8" s="109"/>
      <c r="E8" s="21"/>
      <c r="F8" s="21"/>
      <c r="G8" s="21">
        <f t="shared" si="0"/>
        <v>0</v>
      </c>
      <c r="H8" s="5">
        <f t="shared" si="1"/>
        <v>0</v>
      </c>
      <c r="I8" s="61">
        <v>0</v>
      </c>
      <c r="J8" s="208"/>
    </row>
    <row r="9" spans="1:10" x14ac:dyDescent="0.3">
      <c r="A9" s="1" t="s">
        <v>7</v>
      </c>
      <c r="B9" s="21"/>
      <c r="C9" s="21"/>
      <c r="D9" s="109"/>
      <c r="E9" s="21"/>
      <c r="F9" s="21"/>
      <c r="G9" s="21">
        <f t="shared" si="0"/>
        <v>0</v>
      </c>
      <c r="H9" s="5">
        <f t="shared" si="1"/>
        <v>0</v>
      </c>
      <c r="I9" s="61">
        <v>0</v>
      </c>
      <c r="J9" s="208"/>
    </row>
    <row r="10" spans="1:10" x14ac:dyDescent="0.3">
      <c r="A10" s="1" t="s">
        <v>8</v>
      </c>
      <c r="B10" s="21"/>
      <c r="C10" s="21"/>
      <c r="D10" s="109"/>
      <c r="E10" s="21"/>
      <c r="F10" s="21"/>
      <c r="G10" s="21">
        <f t="shared" si="0"/>
        <v>0</v>
      </c>
      <c r="H10" s="5">
        <f t="shared" si="1"/>
        <v>0</v>
      </c>
      <c r="I10" s="61">
        <v>0</v>
      </c>
      <c r="J10" s="208"/>
    </row>
    <row r="11" spans="1:10" x14ac:dyDescent="0.3">
      <c r="A11" s="1" t="s">
        <v>103</v>
      </c>
      <c r="B11" s="21"/>
      <c r="C11" s="21"/>
      <c r="D11" s="109"/>
      <c r="E11" s="21"/>
      <c r="F11" s="21"/>
      <c r="G11" s="21">
        <f t="shared" si="0"/>
        <v>0</v>
      </c>
      <c r="H11" s="5">
        <f t="shared" si="1"/>
        <v>0</v>
      </c>
      <c r="I11" s="61">
        <v>0</v>
      </c>
      <c r="J11" s="208"/>
    </row>
    <row r="12" spans="1:10" x14ac:dyDescent="0.3">
      <c r="A12" s="1" t="s">
        <v>10</v>
      </c>
      <c r="B12" s="21"/>
      <c r="C12" s="21"/>
      <c r="D12" s="109"/>
      <c r="E12" s="21"/>
      <c r="F12" s="21"/>
      <c r="G12" s="21">
        <f t="shared" si="0"/>
        <v>0</v>
      </c>
      <c r="H12" s="5">
        <f t="shared" si="1"/>
        <v>0</v>
      </c>
      <c r="I12" s="5">
        <f>SUM(H4:H11)</f>
        <v>0</v>
      </c>
      <c r="J12" s="208"/>
    </row>
    <row r="13" spans="1:10" x14ac:dyDescent="0.3">
      <c r="A13" s="1" t="s">
        <v>11</v>
      </c>
      <c r="B13" s="21"/>
      <c r="C13" s="21"/>
      <c r="D13" s="109"/>
      <c r="E13" s="21"/>
      <c r="F13" s="21"/>
      <c r="G13" s="21">
        <f t="shared" si="0"/>
        <v>0</v>
      </c>
      <c r="H13" s="5">
        <f t="shared" si="1"/>
        <v>0</v>
      </c>
      <c r="I13" s="5">
        <f>H12</f>
        <v>0</v>
      </c>
      <c r="J13" s="208"/>
    </row>
    <row r="14" spans="1:10" x14ac:dyDescent="0.3">
      <c r="A14" s="1" t="s">
        <v>12</v>
      </c>
      <c r="B14" s="21"/>
      <c r="C14" s="21"/>
      <c r="D14" s="109"/>
      <c r="E14" s="21"/>
      <c r="F14" s="21"/>
      <c r="G14" s="21">
        <f t="shared" si="0"/>
        <v>0</v>
      </c>
      <c r="H14" s="5">
        <f t="shared" si="1"/>
        <v>0</v>
      </c>
      <c r="I14" s="5">
        <f t="shared" ref="I14:I15" si="2">H13</f>
        <v>0</v>
      </c>
      <c r="J14" s="208"/>
    </row>
    <row r="15" spans="1:10" x14ac:dyDescent="0.3">
      <c r="A15" s="1" t="s">
        <v>13</v>
      </c>
      <c r="B15" s="21">
        <v>12</v>
      </c>
      <c r="C15" s="21">
        <v>18</v>
      </c>
      <c r="D15" s="109">
        <v>164</v>
      </c>
      <c r="E15" s="21">
        <v>23.4</v>
      </c>
      <c r="F15" s="21">
        <v>80</v>
      </c>
      <c r="G15" s="21">
        <f t="shared" si="0"/>
        <v>18.72</v>
      </c>
      <c r="H15" s="5">
        <f t="shared" si="1"/>
        <v>3070.08</v>
      </c>
      <c r="I15" s="5">
        <f t="shared" si="2"/>
        <v>0</v>
      </c>
      <c r="J15" s="209"/>
    </row>
    <row r="16" spans="1:10" x14ac:dyDescent="0.3">
      <c r="A16" s="1" t="s">
        <v>14</v>
      </c>
      <c r="B16" s="21"/>
      <c r="C16" s="21"/>
      <c r="D16" s="109">
        <f>SUM(D4:D15)</f>
        <v>164</v>
      </c>
      <c r="E16" s="21" t="s">
        <v>18</v>
      </c>
      <c r="F16" s="21" t="s">
        <v>18</v>
      </c>
      <c r="G16" s="21" t="s">
        <v>18</v>
      </c>
      <c r="H16" s="5">
        <f>SUM(H4:H15)</f>
        <v>3070.08</v>
      </c>
      <c r="I16" s="5">
        <f>SUM(I4:I15)</f>
        <v>0</v>
      </c>
      <c r="J16" s="1"/>
    </row>
    <row r="17" spans="1:10" x14ac:dyDescent="0.3">
      <c r="A17" s="10"/>
    </row>
    <row r="18" spans="1:10" x14ac:dyDescent="0.3">
      <c r="A18" s="10"/>
      <c r="D18" s="96"/>
    </row>
    <row r="19" spans="1:10" x14ac:dyDescent="0.3">
      <c r="B19" s="191" t="s">
        <v>0</v>
      </c>
      <c r="C19" s="191"/>
      <c r="D19" s="191"/>
      <c r="E19" s="191"/>
      <c r="F19" s="191"/>
      <c r="G19" s="191"/>
      <c r="H19" s="191"/>
      <c r="I19" s="191"/>
      <c r="J19" s="191"/>
    </row>
    <row r="20" spans="1:10" ht="72" x14ac:dyDescent="0.3">
      <c r="A20" s="7" t="s">
        <v>242</v>
      </c>
      <c r="B20" s="7" t="s">
        <v>15</v>
      </c>
      <c r="C20" s="7" t="s">
        <v>21</v>
      </c>
      <c r="D20" s="4" t="s">
        <v>193</v>
      </c>
      <c r="E20" s="7" t="s">
        <v>16</v>
      </c>
      <c r="F20" s="7" t="s">
        <v>29</v>
      </c>
      <c r="G20" s="7" t="s">
        <v>149</v>
      </c>
      <c r="H20" s="7" t="s">
        <v>17</v>
      </c>
      <c r="I20" s="4" t="s">
        <v>1</v>
      </c>
      <c r="J20" s="110" t="s">
        <v>175</v>
      </c>
    </row>
    <row r="21" spans="1:10" x14ac:dyDescent="0.3">
      <c r="A21" s="1" t="s">
        <v>2</v>
      </c>
      <c r="B21" s="21">
        <v>12</v>
      </c>
      <c r="C21" s="21">
        <v>22</v>
      </c>
      <c r="D21" s="109">
        <v>188</v>
      </c>
      <c r="E21" s="21">
        <v>23.4</v>
      </c>
      <c r="F21" s="21">
        <v>80</v>
      </c>
      <c r="G21" s="21">
        <f t="shared" ref="G21:G32" si="3">ROUND(E21*F21 %,2)</f>
        <v>18.72</v>
      </c>
      <c r="H21" s="5">
        <f>D21*G21</f>
        <v>3519.3599999999997</v>
      </c>
      <c r="I21" s="5">
        <f>H15</f>
        <v>3070.08</v>
      </c>
      <c r="J21" s="237" t="s">
        <v>19</v>
      </c>
    </row>
    <row r="22" spans="1:10" x14ac:dyDescent="0.3">
      <c r="A22" s="1" t="s">
        <v>3</v>
      </c>
      <c r="B22" s="21">
        <v>12</v>
      </c>
      <c r="C22" s="21">
        <v>20</v>
      </c>
      <c r="D22" s="109">
        <v>171</v>
      </c>
      <c r="E22" s="21">
        <v>23.4</v>
      </c>
      <c r="F22" s="21">
        <v>80</v>
      </c>
      <c r="G22" s="21">
        <f t="shared" si="3"/>
        <v>18.72</v>
      </c>
      <c r="H22" s="5">
        <f t="shared" ref="H22:H32" si="4">D22*G22</f>
        <v>3201.12</v>
      </c>
      <c r="I22" s="5">
        <f>H21</f>
        <v>3519.3599999999997</v>
      </c>
      <c r="J22" s="238"/>
    </row>
    <row r="23" spans="1:10" x14ac:dyDescent="0.3">
      <c r="A23" s="1" t="s">
        <v>4</v>
      </c>
      <c r="B23" s="21">
        <v>12</v>
      </c>
      <c r="C23" s="21">
        <v>21</v>
      </c>
      <c r="D23" s="109">
        <v>173</v>
      </c>
      <c r="E23" s="21">
        <v>23.4</v>
      </c>
      <c r="F23" s="21">
        <v>80</v>
      </c>
      <c r="G23" s="21">
        <f t="shared" si="3"/>
        <v>18.72</v>
      </c>
      <c r="H23" s="5">
        <f t="shared" si="4"/>
        <v>3238.56</v>
      </c>
      <c r="I23" s="5">
        <f t="shared" ref="I23:I26" si="5">H22</f>
        <v>3201.12</v>
      </c>
      <c r="J23" s="238"/>
    </row>
    <row r="24" spans="1:10" x14ac:dyDescent="0.3">
      <c r="A24" s="1" t="s">
        <v>5</v>
      </c>
      <c r="B24" s="21">
        <v>12</v>
      </c>
      <c r="C24" s="21">
        <v>20</v>
      </c>
      <c r="D24" s="109">
        <v>176</v>
      </c>
      <c r="E24" s="21">
        <v>23.4</v>
      </c>
      <c r="F24" s="21">
        <v>80</v>
      </c>
      <c r="G24" s="21">
        <f t="shared" si="3"/>
        <v>18.72</v>
      </c>
      <c r="H24" s="5">
        <f t="shared" si="4"/>
        <v>3294.72</v>
      </c>
      <c r="I24" s="5">
        <f t="shared" si="5"/>
        <v>3238.56</v>
      </c>
      <c r="J24" s="238"/>
    </row>
    <row r="25" spans="1:10" x14ac:dyDescent="0.3">
      <c r="A25" s="1" t="s">
        <v>6</v>
      </c>
      <c r="B25" s="21">
        <v>12</v>
      </c>
      <c r="C25" s="21">
        <v>20</v>
      </c>
      <c r="D25" s="109">
        <v>176</v>
      </c>
      <c r="E25" s="21">
        <v>23.4</v>
      </c>
      <c r="F25" s="21">
        <v>80</v>
      </c>
      <c r="G25" s="21">
        <f t="shared" si="3"/>
        <v>18.72</v>
      </c>
      <c r="H25" s="5">
        <f t="shared" si="4"/>
        <v>3294.72</v>
      </c>
      <c r="I25" s="5">
        <f t="shared" si="5"/>
        <v>3294.72</v>
      </c>
      <c r="J25" s="238"/>
    </row>
    <row r="26" spans="1:10" x14ac:dyDescent="0.3">
      <c r="A26" s="1" t="s">
        <v>7</v>
      </c>
      <c r="B26" s="21">
        <v>12</v>
      </c>
      <c r="C26" s="21">
        <v>19</v>
      </c>
      <c r="D26" s="109">
        <v>163</v>
      </c>
      <c r="E26" s="21">
        <v>23.4</v>
      </c>
      <c r="F26" s="21">
        <v>60</v>
      </c>
      <c r="G26" s="21">
        <f t="shared" si="3"/>
        <v>14.04</v>
      </c>
      <c r="H26" s="5">
        <f t="shared" si="4"/>
        <v>2288.52</v>
      </c>
      <c r="I26" s="5">
        <f t="shared" si="5"/>
        <v>3294.72</v>
      </c>
      <c r="J26" s="238"/>
    </row>
    <row r="27" spans="1:10" x14ac:dyDescent="0.3">
      <c r="A27" s="1" t="s">
        <v>8</v>
      </c>
      <c r="B27" s="21">
        <v>12</v>
      </c>
      <c r="C27" s="21">
        <v>23</v>
      </c>
      <c r="D27" s="109">
        <v>199</v>
      </c>
      <c r="E27" s="21">
        <v>23.4</v>
      </c>
      <c r="F27" s="21">
        <v>60</v>
      </c>
      <c r="G27" s="21">
        <f t="shared" si="3"/>
        <v>14.04</v>
      </c>
      <c r="H27" s="5">
        <f t="shared" si="4"/>
        <v>2793.96</v>
      </c>
      <c r="I27" s="5">
        <f>H26</f>
        <v>2288.52</v>
      </c>
      <c r="J27" s="239"/>
    </row>
    <row r="28" spans="1:10" x14ac:dyDescent="0.3">
      <c r="A28" s="1" t="s">
        <v>103</v>
      </c>
      <c r="B28" s="21">
        <v>12</v>
      </c>
      <c r="C28" s="21">
        <v>21</v>
      </c>
      <c r="D28" s="143">
        <v>174</v>
      </c>
      <c r="E28" s="21">
        <v>23.4</v>
      </c>
      <c r="F28" s="21">
        <v>60</v>
      </c>
      <c r="G28" s="21">
        <f t="shared" si="3"/>
        <v>14.04</v>
      </c>
      <c r="H28" s="5">
        <f t="shared" si="4"/>
        <v>2442.96</v>
      </c>
      <c r="I28" s="65">
        <f>H27</f>
        <v>2793.96</v>
      </c>
      <c r="J28" s="207" t="s">
        <v>20</v>
      </c>
    </row>
    <row r="29" spans="1:10" x14ac:dyDescent="0.3">
      <c r="A29" s="1" t="s">
        <v>10</v>
      </c>
      <c r="B29" s="21">
        <v>12</v>
      </c>
      <c r="C29" s="21">
        <v>22</v>
      </c>
      <c r="D29" s="143">
        <v>174</v>
      </c>
      <c r="E29" s="21">
        <v>23.4</v>
      </c>
      <c r="F29" s="21">
        <v>60</v>
      </c>
      <c r="G29" s="21">
        <f t="shared" si="3"/>
        <v>14.04</v>
      </c>
      <c r="H29" s="5">
        <f t="shared" si="4"/>
        <v>2442.96</v>
      </c>
      <c r="I29" s="5">
        <f>H28</f>
        <v>2442.96</v>
      </c>
      <c r="J29" s="208"/>
    </row>
    <row r="30" spans="1:10" x14ac:dyDescent="0.3">
      <c r="A30" s="1" t="s">
        <v>11</v>
      </c>
      <c r="B30" s="21">
        <v>12</v>
      </c>
      <c r="C30" s="21">
        <v>23</v>
      </c>
      <c r="D30" s="143">
        <v>174</v>
      </c>
      <c r="E30" s="21">
        <v>23.4</v>
      </c>
      <c r="F30" s="21">
        <v>60</v>
      </c>
      <c r="G30" s="21">
        <f t="shared" si="3"/>
        <v>14.04</v>
      </c>
      <c r="H30" s="5">
        <f t="shared" si="4"/>
        <v>2442.96</v>
      </c>
      <c r="I30" s="5">
        <f>H29</f>
        <v>2442.96</v>
      </c>
      <c r="J30" s="208"/>
    </row>
    <row r="31" spans="1:10" x14ac:dyDescent="0.3">
      <c r="A31" s="1" t="s">
        <v>12</v>
      </c>
      <c r="B31" s="21">
        <v>12</v>
      </c>
      <c r="C31" s="21">
        <v>19</v>
      </c>
      <c r="D31" s="143">
        <v>174</v>
      </c>
      <c r="E31" s="21">
        <v>23.4</v>
      </c>
      <c r="F31" s="21">
        <v>60</v>
      </c>
      <c r="G31" s="21">
        <f t="shared" si="3"/>
        <v>14.04</v>
      </c>
      <c r="H31" s="5">
        <f t="shared" si="4"/>
        <v>2442.96</v>
      </c>
      <c r="I31" s="5">
        <f>H30</f>
        <v>2442.96</v>
      </c>
      <c r="J31" s="208"/>
    </row>
    <row r="32" spans="1:10" x14ac:dyDescent="0.3">
      <c r="A32" s="1" t="s">
        <v>13</v>
      </c>
      <c r="B32" s="21">
        <v>12</v>
      </c>
      <c r="C32" s="21">
        <v>19</v>
      </c>
      <c r="D32" s="143">
        <v>174</v>
      </c>
      <c r="E32" s="21">
        <v>23.4</v>
      </c>
      <c r="F32" s="21">
        <v>60</v>
      </c>
      <c r="G32" s="21">
        <f t="shared" si="3"/>
        <v>14.04</v>
      </c>
      <c r="H32" s="5">
        <f t="shared" si="4"/>
        <v>2442.96</v>
      </c>
      <c r="I32" s="5">
        <f t="shared" ref="I32" si="6">H31</f>
        <v>2442.96</v>
      </c>
      <c r="J32" s="209"/>
    </row>
    <row r="33" spans="1:10" x14ac:dyDescent="0.3">
      <c r="A33" s="1" t="s">
        <v>14</v>
      </c>
      <c r="B33" s="21" t="s">
        <v>18</v>
      </c>
      <c r="C33" s="21">
        <f>SUM(C21:C32)</f>
        <v>249</v>
      </c>
      <c r="D33" s="109">
        <f>SUM(D21:D32)</f>
        <v>2116</v>
      </c>
      <c r="E33" s="21" t="s">
        <v>18</v>
      </c>
      <c r="F33" s="21" t="s">
        <v>18</v>
      </c>
      <c r="G33" s="21"/>
      <c r="H33" s="5">
        <f>SUM(H21:H32)</f>
        <v>33845.759999999995</v>
      </c>
      <c r="I33" s="5">
        <f>SUM(I21:I32)</f>
        <v>34472.879999999997</v>
      </c>
      <c r="J33" s="1"/>
    </row>
    <row r="34" spans="1:10" x14ac:dyDescent="0.3">
      <c r="A34" t="s">
        <v>261</v>
      </c>
    </row>
    <row r="36" spans="1:10" x14ac:dyDescent="0.3">
      <c r="B36" s="210" t="s">
        <v>26</v>
      </c>
      <c r="C36" s="210"/>
      <c r="D36" s="210"/>
      <c r="E36" s="210"/>
      <c r="F36" s="210"/>
      <c r="G36" s="210"/>
      <c r="H36" s="210"/>
      <c r="I36" s="210"/>
      <c r="J36" s="210"/>
    </row>
    <row r="37" spans="1:10" ht="72" x14ac:dyDescent="0.3">
      <c r="A37" s="7" t="s">
        <v>242</v>
      </c>
      <c r="B37" s="7" t="s">
        <v>15</v>
      </c>
      <c r="C37" s="7" t="s">
        <v>21</v>
      </c>
      <c r="D37" s="4" t="s">
        <v>197</v>
      </c>
      <c r="E37" s="7" t="s">
        <v>16</v>
      </c>
      <c r="F37" s="7" t="s">
        <v>30</v>
      </c>
      <c r="G37" s="7" t="s">
        <v>149</v>
      </c>
      <c r="H37" s="7" t="s">
        <v>17</v>
      </c>
      <c r="I37" s="4" t="s">
        <v>1</v>
      </c>
      <c r="J37" s="110" t="s">
        <v>20</v>
      </c>
    </row>
    <row r="38" spans="1:10" x14ac:dyDescent="0.3">
      <c r="A38" s="1" t="s">
        <v>2</v>
      </c>
      <c r="B38" s="21">
        <v>12</v>
      </c>
      <c r="C38" s="21">
        <v>21</v>
      </c>
      <c r="D38" s="109">
        <v>174</v>
      </c>
      <c r="E38" s="21">
        <v>23.4</v>
      </c>
      <c r="F38" s="21">
        <v>60</v>
      </c>
      <c r="G38" s="21">
        <f t="shared" ref="G38:G49" si="7">ROUND(E38*F38 %,2)</f>
        <v>14.04</v>
      </c>
      <c r="H38" s="5">
        <f>D38*G38</f>
        <v>2442.96</v>
      </c>
      <c r="I38" s="5">
        <f>H32</f>
        <v>2442.96</v>
      </c>
      <c r="J38" s="207" t="s">
        <v>20</v>
      </c>
    </row>
    <row r="39" spans="1:10" x14ac:dyDescent="0.3">
      <c r="A39" s="1" t="s">
        <v>3</v>
      </c>
      <c r="B39" s="21">
        <v>12</v>
      </c>
      <c r="C39" s="21">
        <v>20</v>
      </c>
      <c r="D39" s="146">
        <v>174</v>
      </c>
      <c r="E39" s="21">
        <v>23.4</v>
      </c>
      <c r="F39" s="21">
        <v>60</v>
      </c>
      <c r="G39" s="21">
        <f t="shared" si="7"/>
        <v>14.04</v>
      </c>
      <c r="H39" s="5">
        <f>D39*G39</f>
        <v>2442.96</v>
      </c>
      <c r="I39" s="5">
        <f>H38</f>
        <v>2442.96</v>
      </c>
      <c r="J39" s="208"/>
    </row>
    <row r="40" spans="1:10" x14ac:dyDescent="0.3">
      <c r="A40" s="1" t="s">
        <v>4</v>
      </c>
      <c r="B40" s="21">
        <v>12</v>
      </c>
      <c r="C40" s="21">
        <v>22</v>
      </c>
      <c r="D40" s="146">
        <v>174</v>
      </c>
      <c r="E40" s="21">
        <v>23.4</v>
      </c>
      <c r="F40" s="21">
        <v>60</v>
      </c>
      <c r="G40" s="21">
        <f t="shared" si="7"/>
        <v>14.04</v>
      </c>
      <c r="H40" s="5">
        <f t="shared" ref="H40:H49" si="8">D40*G40</f>
        <v>2442.96</v>
      </c>
      <c r="I40" s="5">
        <f t="shared" ref="I40:I43" si="9">H39</f>
        <v>2442.96</v>
      </c>
      <c r="J40" s="208"/>
    </row>
    <row r="41" spans="1:10" x14ac:dyDescent="0.3">
      <c r="A41" s="1" t="s">
        <v>5</v>
      </c>
      <c r="B41" s="21">
        <v>12</v>
      </c>
      <c r="C41" s="21">
        <v>21</v>
      </c>
      <c r="D41" s="146">
        <v>174</v>
      </c>
      <c r="E41" s="21">
        <v>23.4</v>
      </c>
      <c r="F41" s="21">
        <v>60</v>
      </c>
      <c r="G41" s="21">
        <f t="shared" si="7"/>
        <v>14.04</v>
      </c>
      <c r="H41" s="5">
        <f t="shared" si="8"/>
        <v>2442.96</v>
      </c>
      <c r="I41" s="5">
        <f t="shared" si="9"/>
        <v>2442.96</v>
      </c>
      <c r="J41" s="208"/>
    </row>
    <row r="42" spans="1:10" x14ac:dyDescent="0.3">
      <c r="A42" s="1" t="s">
        <v>6</v>
      </c>
      <c r="B42" s="21">
        <v>12</v>
      </c>
      <c r="C42" s="21">
        <v>19</v>
      </c>
      <c r="D42" s="146">
        <v>174</v>
      </c>
      <c r="E42" s="21">
        <v>23.4</v>
      </c>
      <c r="F42" s="21">
        <v>60</v>
      </c>
      <c r="G42" s="21">
        <f t="shared" si="7"/>
        <v>14.04</v>
      </c>
      <c r="H42" s="5">
        <f t="shared" si="8"/>
        <v>2442.96</v>
      </c>
      <c r="I42" s="5">
        <f t="shared" si="9"/>
        <v>2442.96</v>
      </c>
      <c r="J42" s="208"/>
    </row>
    <row r="43" spans="1:10" x14ac:dyDescent="0.3">
      <c r="A43" s="1" t="s">
        <v>7</v>
      </c>
      <c r="B43" s="21">
        <v>12</v>
      </c>
      <c r="C43" s="21">
        <v>20</v>
      </c>
      <c r="D43" s="146">
        <v>174</v>
      </c>
      <c r="E43" s="21">
        <v>23.4</v>
      </c>
      <c r="F43" s="21">
        <v>40</v>
      </c>
      <c r="G43" s="21">
        <f t="shared" si="7"/>
        <v>9.36</v>
      </c>
      <c r="H43" s="5">
        <f t="shared" si="8"/>
        <v>1628.6399999999999</v>
      </c>
      <c r="I43" s="5">
        <f t="shared" si="9"/>
        <v>2442.96</v>
      </c>
      <c r="J43" s="208"/>
    </row>
    <row r="44" spans="1:10" x14ac:dyDescent="0.3">
      <c r="A44" s="1" t="s">
        <v>8</v>
      </c>
      <c r="B44" s="21">
        <v>12</v>
      </c>
      <c r="C44" s="21">
        <v>23</v>
      </c>
      <c r="D44" s="146">
        <v>174</v>
      </c>
      <c r="E44" s="21">
        <v>23.4</v>
      </c>
      <c r="F44" s="21">
        <v>40</v>
      </c>
      <c r="G44" s="21">
        <f t="shared" si="7"/>
        <v>9.36</v>
      </c>
      <c r="H44" s="5">
        <f t="shared" si="8"/>
        <v>1628.6399999999999</v>
      </c>
      <c r="I44" s="5">
        <f>H43</f>
        <v>1628.6399999999999</v>
      </c>
      <c r="J44" s="208"/>
    </row>
    <row r="45" spans="1:10" x14ac:dyDescent="0.3">
      <c r="A45" s="1" t="s">
        <v>9</v>
      </c>
      <c r="B45" s="21">
        <v>12</v>
      </c>
      <c r="C45" s="21">
        <v>21</v>
      </c>
      <c r="D45" s="146">
        <v>174</v>
      </c>
      <c r="E45" s="21">
        <v>23.4</v>
      </c>
      <c r="F45" s="21">
        <v>40</v>
      </c>
      <c r="G45" s="21">
        <f t="shared" si="7"/>
        <v>9.36</v>
      </c>
      <c r="H45" s="5">
        <f t="shared" si="8"/>
        <v>1628.6399999999999</v>
      </c>
      <c r="I45" s="5">
        <f t="shared" ref="I45:I48" si="10">H44</f>
        <v>1628.6399999999999</v>
      </c>
      <c r="J45" s="208"/>
    </row>
    <row r="46" spans="1:10" x14ac:dyDescent="0.3">
      <c r="A46" s="1" t="s">
        <v>10</v>
      </c>
      <c r="B46" s="21">
        <v>12</v>
      </c>
      <c r="C46" s="21">
        <v>22</v>
      </c>
      <c r="D46" s="146">
        <v>174</v>
      </c>
      <c r="E46" s="21">
        <v>23.4</v>
      </c>
      <c r="F46" s="21">
        <v>40</v>
      </c>
      <c r="G46" s="111">
        <f t="shared" si="7"/>
        <v>9.36</v>
      </c>
      <c r="H46" s="5">
        <f t="shared" si="8"/>
        <v>1628.6399999999999</v>
      </c>
      <c r="I46" s="5">
        <f t="shared" si="10"/>
        <v>1628.6399999999999</v>
      </c>
      <c r="J46" s="208"/>
    </row>
    <row r="47" spans="1:10" x14ac:dyDescent="0.3">
      <c r="A47" s="1" t="s">
        <v>11</v>
      </c>
      <c r="B47" s="21">
        <v>12</v>
      </c>
      <c r="C47" s="21">
        <v>22</v>
      </c>
      <c r="D47" s="146">
        <v>174</v>
      </c>
      <c r="E47" s="21">
        <v>23.4</v>
      </c>
      <c r="F47" s="21">
        <v>40</v>
      </c>
      <c r="G47" s="111">
        <f t="shared" si="7"/>
        <v>9.36</v>
      </c>
      <c r="H47" s="5">
        <f t="shared" si="8"/>
        <v>1628.6399999999999</v>
      </c>
      <c r="I47" s="5">
        <f t="shared" si="10"/>
        <v>1628.6399999999999</v>
      </c>
      <c r="J47" s="208"/>
    </row>
    <row r="48" spans="1:10" x14ac:dyDescent="0.3">
      <c r="A48" s="1" t="s">
        <v>12</v>
      </c>
      <c r="B48" s="21">
        <v>12</v>
      </c>
      <c r="C48" s="21">
        <v>20</v>
      </c>
      <c r="D48" s="146">
        <v>174</v>
      </c>
      <c r="E48" s="21">
        <v>23.4</v>
      </c>
      <c r="F48" s="21">
        <v>40</v>
      </c>
      <c r="G48" s="111">
        <f t="shared" si="7"/>
        <v>9.36</v>
      </c>
      <c r="H48" s="5">
        <f t="shared" si="8"/>
        <v>1628.6399999999999</v>
      </c>
      <c r="I48" s="5">
        <f t="shared" si="10"/>
        <v>1628.6399999999999</v>
      </c>
      <c r="J48" s="208"/>
    </row>
    <row r="49" spans="1:10" x14ac:dyDescent="0.3">
      <c r="A49" s="1" t="s">
        <v>13</v>
      </c>
      <c r="B49" s="21">
        <v>12</v>
      </c>
      <c r="C49" s="21">
        <v>20</v>
      </c>
      <c r="D49" s="146">
        <v>174</v>
      </c>
      <c r="E49" s="21">
        <v>23.4</v>
      </c>
      <c r="F49" s="21">
        <v>40</v>
      </c>
      <c r="G49" s="111">
        <f t="shared" si="7"/>
        <v>9.36</v>
      </c>
      <c r="H49" s="5">
        <f t="shared" si="8"/>
        <v>1628.6399999999999</v>
      </c>
      <c r="I49" s="5">
        <f>H48</f>
        <v>1628.6399999999999</v>
      </c>
      <c r="J49" s="209"/>
    </row>
    <row r="50" spans="1:10" x14ac:dyDescent="0.3">
      <c r="A50" s="1" t="s">
        <v>14</v>
      </c>
      <c r="B50" s="21" t="s">
        <v>18</v>
      </c>
      <c r="C50" s="21">
        <f>SUM(C38:C49)</f>
        <v>251</v>
      </c>
      <c r="D50" s="109">
        <f>SUM(D38:D49)</f>
        <v>2088</v>
      </c>
      <c r="E50" s="21" t="s">
        <v>18</v>
      </c>
      <c r="F50" s="21" t="s">
        <v>18</v>
      </c>
      <c r="G50" s="21"/>
      <c r="H50" s="5">
        <f>SUM(H38:H49)</f>
        <v>23615.279999999995</v>
      </c>
      <c r="I50" s="5">
        <f>SUM(I38:I49)</f>
        <v>24429.599999999995</v>
      </c>
      <c r="J50" s="1"/>
    </row>
    <row r="51" spans="1:10" x14ac:dyDescent="0.3">
      <c r="A51" s="10" t="s">
        <v>241</v>
      </c>
    </row>
    <row r="52" spans="1:10" x14ac:dyDescent="0.3">
      <c r="B52" s="210" t="s">
        <v>32</v>
      </c>
      <c r="C52" s="210"/>
      <c r="D52" s="210"/>
      <c r="E52" s="210"/>
      <c r="F52" s="210"/>
      <c r="G52" s="210"/>
      <c r="H52" s="210"/>
      <c r="I52" s="210"/>
      <c r="J52" s="210"/>
    </row>
    <row r="53" spans="1:10" ht="72" x14ac:dyDescent="0.3">
      <c r="A53" s="7" t="s">
        <v>242</v>
      </c>
      <c r="B53" s="7" t="s">
        <v>15</v>
      </c>
      <c r="C53" s="7" t="s">
        <v>21</v>
      </c>
      <c r="D53" s="4" t="s">
        <v>197</v>
      </c>
      <c r="E53" s="7" t="s">
        <v>16</v>
      </c>
      <c r="F53" s="7" t="s">
        <v>30</v>
      </c>
      <c r="G53" s="7" t="s">
        <v>149</v>
      </c>
      <c r="H53" s="7" t="s">
        <v>17</v>
      </c>
      <c r="I53" s="4" t="s">
        <v>1</v>
      </c>
      <c r="J53" s="110" t="s">
        <v>20</v>
      </c>
    </row>
    <row r="54" spans="1:10" x14ac:dyDescent="0.3">
      <c r="A54" s="1" t="s">
        <v>2</v>
      </c>
      <c r="B54" s="21">
        <v>12</v>
      </c>
      <c r="C54" s="21">
        <v>20</v>
      </c>
      <c r="D54" s="109">
        <v>174</v>
      </c>
      <c r="E54" s="21">
        <v>23.4</v>
      </c>
      <c r="F54" s="21">
        <v>40</v>
      </c>
      <c r="G54" s="21">
        <f t="shared" ref="G54:G65" si="11">ROUND(E54*F54 %,2)</f>
        <v>9.36</v>
      </c>
      <c r="H54" s="5">
        <f>D54*G54</f>
        <v>1628.6399999999999</v>
      </c>
      <c r="I54" s="5">
        <f>H49</f>
        <v>1628.6399999999999</v>
      </c>
      <c r="J54" s="207" t="s">
        <v>20</v>
      </c>
    </row>
    <row r="55" spans="1:10" x14ac:dyDescent="0.3">
      <c r="A55" s="1" t="s">
        <v>3</v>
      </c>
      <c r="B55" s="21">
        <v>12</v>
      </c>
      <c r="C55" s="21">
        <v>20</v>
      </c>
      <c r="D55" s="146">
        <v>174</v>
      </c>
      <c r="E55" s="21">
        <v>23.4</v>
      </c>
      <c r="F55" s="21">
        <v>40</v>
      </c>
      <c r="G55" s="21">
        <f t="shared" si="11"/>
        <v>9.36</v>
      </c>
      <c r="H55" s="5">
        <f>D55*G55</f>
        <v>1628.6399999999999</v>
      </c>
      <c r="I55" s="5">
        <f>H54</f>
        <v>1628.6399999999999</v>
      </c>
      <c r="J55" s="208"/>
    </row>
    <row r="56" spans="1:10" x14ac:dyDescent="0.3">
      <c r="A56" s="1" t="s">
        <v>4</v>
      </c>
      <c r="B56" s="21">
        <v>12</v>
      </c>
      <c r="C56" s="21">
        <v>21</v>
      </c>
      <c r="D56" s="146">
        <v>174</v>
      </c>
      <c r="E56" s="21">
        <v>23.4</v>
      </c>
      <c r="F56" s="21">
        <v>40</v>
      </c>
      <c r="G56" s="21">
        <f t="shared" si="11"/>
        <v>9.36</v>
      </c>
      <c r="H56" s="5">
        <f t="shared" ref="H56:H65" si="12">D56*G56</f>
        <v>1628.6399999999999</v>
      </c>
      <c r="I56" s="5">
        <f t="shared" ref="I56:I59" si="13">H55</f>
        <v>1628.6399999999999</v>
      </c>
      <c r="J56" s="208"/>
    </row>
    <row r="57" spans="1:10" x14ac:dyDescent="0.3">
      <c r="A57" s="1" t="s">
        <v>5</v>
      </c>
      <c r="B57" s="21">
        <v>12</v>
      </c>
      <c r="C57" s="21">
        <v>22</v>
      </c>
      <c r="D57" s="146">
        <v>174</v>
      </c>
      <c r="E57" s="21">
        <v>23.4</v>
      </c>
      <c r="F57" s="21">
        <v>40</v>
      </c>
      <c r="G57" s="21">
        <f t="shared" si="11"/>
        <v>9.36</v>
      </c>
      <c r="H57" s="5">
        <f t="shared" si="12"/>
        <v>1628.6399999999999</v>
      </c>
      <c r="I57" s="5">
        <f t="shared" si="13"/>
        <v>1628.6399999999999</v>
      </c>
      <c r="J57" s="208"/>
    </row>
    <row r="58" spans="1:10" x14ac:dyDescent="0.3">
      <c r="A58" s="1" t="s">
        <v>6</v>
      </c>
      <c r="B58" s="21">
        <v>12</v>
      </c>
      <c r="C58" s="21">
        <v>20</v>
      </c>
      <c r="D58" s="146">
        <v>174</v>
      </c>
      <c r="E58" s="21">
        <v>23.4</v>
      </c>
      <c r="F58" s="21">
        <v>40</v>
      </c>
      <c r="G58" s="21">
        <f t="shared" si="11"/>
        <v>9.36</v>
      </c>
      <c r="H58" s="5">
        <f t="shared" si="12"/>
        <v>1628.6399999999999</v>
      </c>
      <c r="I58" s="5">
        <f t="shared" si="13"/>
        <v>1628.6399999999999</v>
      </c>
      <c r="J58" s="208"/>
    </row>
    <row r="59" spans="1:10" x14ac:dyDescent="0.3">
      <c r="A59" s="1" t="s">
        <v>7</v>
      </c>
      <c r="B59" s="21">
        <v>12</v>
      </c>
      <c r="C59" s="21">
        <v>20</v>
      </c>
      <c r="D59" s="146">
        <v>174</v>
      </c>
      <c r="E59" s="21">
        <v>23.4</v>
      </c>
      <c r="F59" s="21">
        <v>20</v>
      </c>
      <c r="G59" s="21">
        <f t="shared" si="11"/>
        <v>4.68</v>
      </c>
      <c r="H59" s="5">
        <f t="shared" si="12"/>
        <v>814.31999999999994</v>
      </c>
      <c r="I59" s="5">
        <f t="shared" si="13"/>
        <v>1628.6399999999999</v>
      </c>
      <c r="J59" s="208"/>
    </row>
    <row r="60" spans="1:10" x14ac:dyDescent="0.3">
      <c r="A60" s="1" t="s">
        <v>8</v>
      </c>
      <c r="B60" s="21">
        <v>12</v>
      </c>
      <c r="C60" s="21">
        <v>22</v>
      </c>
      <c r="D60" s="146">
        <v>174</v>
      </c>
      <c r="E60" s="21">
        <v>23.4</v>
      </c>
      <c r="F60" s="21">
        <v>20</v>
      </c>
      <c r="G60" s="21">
        <f t="shared" si="11"/>
        <v>4.68</v>
      </c>
      <c r="H60" s="5">
        <f t="shared" si="12"/>
        <v>814.31999999999994</v>
      </c>
      <c r="I60" s="5">
        <f>H59</f>
        <v>814.31999999999994</v>
      </c>
      <c r="J60" s="208"/>
    </row>
    <row r="61" spans="1:10" x14ac:dyDescent="0.3">
      <c r="A61" s="1" t="s">
        <v>9</v>
      </c>
      <c r="B61" s="21">
        <v>12</v>
      </c>
      <c r="C61" s="21">
        <v>22</v>
      </c>
      <c r="D61" s="146">
        <v>174</v>
      </c>
      <c r="E61" s="21">
        <v>23.4</v>
      </c>
      <c r="F61" s="21">
        <v>20</v>
      </c>
      <c r="G61" s="21">
        <f t="shared" si="11"/>
        <v>4.68</v>
      </c>
      <c r="H61" s="5">
        <f t="shared" si="12"/>
        <v>814.31999999999994</v>
      </c>
      <c r="I61" s="5">
        <f t="shared" ref="I61:I64" si="14">H60</f>
        <v>814.31999999999994</v>
      </c>
      <c r="J61" s="208"/>
    </row>
    <row r="62" spans="1:10" x14ac:dyDescent="0.3">
      <c r="A62" s="1" t="s">
        <v>10</v>
      </c>
      <c r="B62" s="21">
        <v>12</v>
      </c>
      <c r="C62" s="21">
        <v>22</v>
      </c>
      <c r="D62" s="146">
        <v>174</v>
      </c>
      <c r="E62" s="21">
        <v>23.4</v>
      </c>
      <c r="F62" s="21">
        <v>20</v>
      </c>
      <c r="G62" s="111">
        <f t="shared" si="11"/>
        <v>4.68</v>
      </c>
      <c r="H62" s="5">
        <f t="shared" si="12"/>
        <v>814.31999999999994</v>
      </c>
      <c r="I62" s="5">
        <f t="shared" si="14"/>
        <v>814.31999999999994</v>
      </c>
      <c r="J62" s="208"/>
    </row>
    <row r="63" spans="1:10" x14ac:dyDescent="0.3">
      <c r="A63" s="1" t="s">
        <v>11</v>
      </c>
      <c r="B63" s="21">
        <v>12</v>
      </c>
      <c r="C63" s="21">
        <v>21</v>
      </c>
      <c r="D63" s="146">
        <v>174</v>
      </c>
      <c r="E63" s="21">
        <v>23.4</v>
      </c>
      <c r="F63" s="21">
        <v>20</v>
      </c>
      <c r="G63" s="111">
        <f t="shared" si="11"/>
        <v>4.68</v>
      </c>
      <c r="H63" s="5">
        <f t="shared" si="12"/>
        <v>814.31999999999994</v>
      </c>
      <c r="I63" s="5">
        <f t="shared" si="14"/>
        <v>814.31999999999994</v>
      </c>
      <c r="J63" s="208"/>
    </row>
    <row r="64" spans="1:10" x14ac:dyDescent="0.3">
      <c r="A64" s="1" t="s">
        <v>12</v>
      </c>
      <c r="B64" s="21">
        <v>12</v>
      </c>
      <c r="C64" s="21">
        <v>21</v>
      </c>
      <c r="D64" s="146">
        <v>174</v>
      </c>
      <c r="E64" s="21">
        <v>23.4</v>
      </c>
      <c r="F64" s="21">
        <v>20</v>
      </c>
      <c r="G64" s="111">
        <f t="shared" si="11"/>
        <v>4.68</v>
      </c>
      <c r="H64" s="5">
        <f t="shared" si="12"/>
        <v>814.31999999999994</v>
      </c>
      <c r="I64" s="5">
        <f t="shared" si="14"/>
        <v>814.31999999999994</v>
      </c>
      <c r="J64" s="208"/>
    </row>
    <row r="65" spans="1:10" x14ac:dyDescent="0.3">
      <c r="A65" s="1" t="s">
        <v>13</v>
      </c>
      <c r="B65" s="21">
        <v>12</v>
      </c>
      <c r="C65" s="21">
        <v>21</v>
      </c>
      <c r="D65" s="146">
        <v>174</v>
      </c>
      <c r="E65" s="21">
        <v>23.4</v>
      </c>
      <c r="F65" s="21">
        <v>20</v>
      </c>
      <c r="G65" s="111">
        <f t="shared" si="11"/>
        <v>4.68</v>
      </c>
      <c r="H65" s="5">
        <f t="shared" si="12"/>
        <v>814.31999999999994</v>
      </c>
      <c r="I65" s="5">
        <f>H64</f>
        <v>814.31999999999994</v>
      </c>
      <c r="J65" s="209"/>
    </row>
    <row r="66" spans="1:10" x14ac:dyDescent="0.3">
      <c r="A66" s="1" t="s">
        <v>14</v>
      </c>
      <c r="B66" s="21" t="s">
        <v>18</v>
      </c>
      <c r="C66" s="21">
        <f>SUM(C54:C65)</f>
        <v>252</v>
      </c>
      <c r="D66" s="109">
        <f>SUM(D54:D65)</f>
        <v>2088</v>
      </c>
      <c r="E66" s="21" t="s">
        <v>18</v>
      </c>
      <c r="F66" s="21" t="s">
        <v>18</v>
      </c>
      <c r="G66" s="21"/>
      <c r="H66" s="5">
        <f>SUM(H54:H65)</f>
        <v>13843.439999999997</v>
      </c>
      <c r="I66" s="5">
        <f>SUM(I54:I65)</f>
        <v>14657.759999999997</v>
      </c>
      <c r="J66" s="1"/>
    </row>
    <row r="68" spans="1:10" x14ac:dyDescent="0.3">
      <c r="B68" s="210" t="s">
        <v>43</v>
      </c>
      <c r="C68" s="210"/>
      <c r="D68" s="210"/>
      <c r="E68" s="210"/>
      <c r="F68" s="210"/>
      <c r="G68" s="210"/>
      <c r="H68" s="210"/>
      <c r="I68" s="210"/>
      <c r="J68" s="210"/>
    </row>
    <row r="69" spans="1:10" ht="72" x14ac:dyDescent="0.3">
      <c r="A69" s="7" t="s">
        <v>242</v>
      </c>
      <c r="B69" s="7" t="s">
        <v>15</v>
      </c>
      <c r="C69" s="7" t="s">
        <v>21</v>
      </c>
      <c r="D69" s="4" t="s">
        <v>197</v>
      </c>
      <c r="E69" s="7" t="s">
        <v>16</v>
      </c>
      <c r="F69" s="7" t="s">
        <v>30</v>
      </c>
      <c r="G69" s="7" t="s">
        <v>149</v>
      </c>
      <c r="H69" s="7" t="s">
        <v>17</v>
      </c>
      <c r="I69" s="4" t="s">
        <v>1</v>
      </c>
      <c r="J69" s="110" t="s">
        <v>20</v>
      </c>
    </row>
    <row r="70" spans="1:10" x14ac:dyDescent="0.3">
      <c r="A70" s="1" t="s">
        <v>2</v>
      </c>
      <c r="B70" s="21">
        <v>12</v>
      </c>
      <c r="C70" s="21">
        <v>21</v>
      </c>
      <c r="D70" s="109">
        <v>174</v>
      </c>
      <c r="E70" s="21">
        <v>23.4</v>
      </c>
      <c r="F70" s="21">
        <v>20</v>
      </c>
      <c r="G70" s="21">
        <f t="shared" ref="G70:G81" si="15">ROUND(E70*F70 %,2)</f>
        <v>4.68</v>
      </c>
      <c r="H70" s="5">
        <f>D70*G70</f>
        <v>814.31999999999994</v>
      </c>
      <c r="I70" s="5">
        <f>H65</f>
        <v>814.31999999999994</v>
      </c>
      <c r="J70" s="207" t="s">
        <v>20</v>
      </c>
    </row>
    <row r="71" spans="1:10" x14ac:dyDescent="0.3">
      <c r="A71" s="1" t="s">
        <v>3</v>
      </c>
      <c r="B71" s="21">
        <v>12</v>
      </c>
      <c r="C71" s="21">
        <v>21</v>
      </c>
      <c r="D71" s="146">
        <v>174</v>
      </c>
      <c r="E71" s="21">
        <v>23.4</v>
      </c>
      <c r="F71" s="21">
        <v>20</v>
      </c>
      <c r="G71" s="21">
        <f t="shared" si="15"/>
        <v>4.68</v>
      </c>
      <c r="H71" s="5">
        <f>D71*G71</f>
        <v>814.31999999999994</v>
      </c>
      <c r="I71" s="5">
        <f>H70</f>
        <v>814.31999999999994</v>
      </c>
      <c r="J71" s="208"/>
    </row>
    <row r="72" spans="1:10" x14ac:dyDescent="0.3">
      <c r="A72" s="1" t="s">
        <v>4</v>
      </c>
      <c r="B72" s="21">
        <v>12</v>
      </c>
      <c r="C72" s="21">
        <v>23</v>
      </c>
      <c r="D72" s="146">
        <v>174</v>
      </c>
      <c r="E72" s="21">
        <v>23.4</v>
      </c>
      <c r="F72" s="21">
        <v>20</v>
      </c>
      <c r="G72" s="21">
        <f t="shared" si="15"/>
        <v>4.68</v>
      </c>
      <c r="H72" s="5">
        <f t="shared" ref="H72:H81" si="16">D72*G72</f>
        <v>814.31999999999994</v>
      </c>
      <c r="I72" s="5">
        <f t="shared" ref="I72:I75" si="17">H71</f>
        <v>814.31999999999994</v>
      </c>
      <c r="J72" s="208"/>
    </row>
    <row r="73" spans="1:10" x14ac:dyDescent="0.3">
      <c r="A73" s="1" t="s">
        <v>5</v>
      </c>
      <c r="B73" s="21">
        <v>12</v>
      </c>
      <c r="C73" s="21">
        <v>18</v>
      </c>
      <c r="D73" s="146">
        <v>174</v>
      </c>
      <c r="E73" s="21">
        <v>23.4</v>
      </c>
      <c r="F73" s="21">
        <v>20</v>
      </c>
      <c r="G73" s="21">
        <f t="shared" si="15"/>
        <v>4.68</v>
      </c>
      <c r="H73" s="5">
        <f t="shared" si="16"/>
        <v>814.31999999999994</v>
      </c>
      <c r="I73" s="5">
        <f t="shared" si="17"/>
        <v>814.31999999999994</v>
      </c>
      <c r="J73" s="208"/>
    </row>
    <row r="74" spans="1:10" x14ac:dyDescent="0.3">
      <c r="A74" s="1" t="s">
        <v>6</v>
      </c>
      <c r="B74" s="21">
        <v>12</v>
      </c>
      <c r="C74" s="21">
        <v>21</v>
      </c>
      <c r="D74" s="146">
        <v>174</v>
      </c>
      <c r="E74" s="21">
        <v>23.4</v>
      </c>
      <c r="F74" s="21">
        <v>20</v>
      </c>
      <c r="G74" s="21">
        <f t="shared" si="15"/>
        <v>4.68</v>
      </c>
      <c r="H74" s="5">
        <f t="shared" si="16"/>
        <v>814.31999999999994</v>
      </c>
      <c r="I74" s="5">
        <f t="shared" si="17"/>
        <v>814.31999999999994</v>
      </c>
      <c r="J74" s="208"/>
    </row>
    <row r="75" spans="1:10" x14ac:dyDescent="0.3">
      <c r="A75" s="1" t="s">
        <v>7</v>
      </c>
      <c r="B75" s="21"/>
      <c r="C75" s="21">
        <v>21</v>
      </c>
      <c r="D75" s="109"/>
      <c r="E75" s="21"/>
      <c r="F75" s="21"/>
      <c r="G75" s="21">
        <f t="shared" si="15"/>
        <v>0</v>
      </c>
      <c r="H75" s="5">
        <f t="shared" si="16"/>
        <v>0</v>
      </c>
      <c r="I75" s="5">
        <f t="shared" si="17"/>
        <v>814.31999999999994</v>
      </c>
      <c r="J75" s="208"/>
    </row>
    <row r="76" spans="1:10" x14ac:dyDescent="0.3">
      <c r="A76" s="1" t="s">
        <v>8</v>
      </c>
      <c r="B76" s="21"/>
      <c r="C76" s="21">
        <v>20</v>
      </c>
      <c r="D76" s="109"/>
      <c r="E76" s="21"/>
      <c r="F76" s="21"/>
      <c r="G76" s="21">
        <f t="shared" si="15"/>
        <v>0</v>
      </c>
      <c r="H76" s="5">
        <f t="shared" si="16"/>
        <v>0</v>
      </c>
      <c r="I76" s="5">
        <f>H75</f>
        <v>0</v>
      </c>
      <c r="J76" s="208"/>
    </row>
    <row r="77" spans="1:10" x14ac:dyDescent="0.3">
      <c r="A77" s="1" t="s">
        <v>9</v>
      </c>
      <c r="B77" s="21"/>
      <c r="C77" s="21">
        <v>23</v>
      </c>
      <c r="D77" s="109"/>
      <c r="E77" s="21"/>
      <c r="F77" s="21"/>
      <c r="G77" s="21">
        <f t="shared" si="15"/>
        <v>0</v>
      </c>
      <c r="H77" s="5">
        <f t="shared" si="16"/>
        <v>0</v>
      </c>
      <c r="I77" s="5">
        <f t="shared" ref="I77:I80" si="18">H76</f>
        <v>0</v>
      </c>
      <c r="J77" s="208"/>
    </row>
    <row r="78" spans="1:10" x14ac:dyDescent="0.3">
      <c r="A78" s="1" t="s">
        <v>10</v>
      </c>
      <c r="B78" s="21"/>
      <c r="C78" s="21">
        <v>21</v>
      </c>
      <c r="D78" s="109"/>
      <c r="E78" s="21"/>
      <c r="F78" s="21"/>
      <c r="G78" s="111">
        <f t="shared" si="15"/>
        <v>0</v>
      </c>
      <c r="H78" s="5">
        <f t="shared" si="16"/>
        <v>0</v>
      </c>
      <c r="I78" s="5">
        <f t="shared" si="18"/>
        <v>0</v>
      </c>
      <c r="J78" s="208"/>
    </row>
    <row r="79" spans="1:10" x14ac:dyDescent="0.3">
      <c r="A79" s="1" t="s">
        <v>11</v>
      </c>
      <c r="B79" s="21"/>
      <c r="C79" s="21">
        <v>22</v>
      </c>
      <c r="D79" s="109"/>
      <c r="E79" s="21"/>
      <c r="F79" s="21"/>
      <c r="G79" s="111">
        <f t="shared" si="15"/>
        <v>0</v>
      </c>
      <c r="H79" s="5">
        <f t="shared" si="16"/>
        <v>0</v>
      </c>
      <c r="I79" s="5">
        <f t="shared" si="18"/>
        <v>0</v>
      </c>
      <c r="J79" s="208"/>
    </row>
    <row r="80" spans="1:10" x14ac:dyDescent="0.3">
      <c r="A80" s="1" t="s">
        <v>12</v>
      </c>
      <c r="B80" s="21"/>
      <c r="C80" s="21">
        <v>21</v>
      </c>
      <c r="D80" s="109">
        <f t="shared" ref="D80:D81" si="19">B80*C80</f>
        <v>0</v>
      </c>
      <c r="E80" s="21"/>
      <c r="F80" s="111"/>
      <c r="G80" s="111">
        <f t="shared" si="15"/>
        <v>0</v>
      </c>
      <c r="H80" s="5">
        <f t="shared" si="16"/>
        <v>0</v>
      </c>
      <c r="I80" s="5">
        <f t="shared" si="18"/>
        <v>0</v>
      </c>
      <c r="J80" s="208"/>
    </row>
    <row r="81" spans="1:10" x14ac:dyDescent="0.3">
      <c r="A81" s="1" t="s">
        <v>13</v>
      </c>
      <c r="B81" s="21"/>
      <c r="C81" s="21">
        <v>19</v>
      </c>
      <c r="D81" s="109">
        <f t="shared" si="19"/>
        <v>0</v>
      </c>
      <c r="E81" s="21"/>
      <c r="F81" s="111"/>
      <c r="G81" s="111">
        <f t="shared" si="15"/>
        <v>0</v>
      </c>
      <c r="H81" s="5">
        <f t="shared" si="16"/>
        <v>0</v>
      </c>
      <c r="I81" s="5">
        <f>H80</f>
        <v>0</v>
      </c>
      <c r="J81" s="209"/>
    </row>
    <row r="82" spans="1:10" x14ac:dyDescent="0.3">
      <c r="A82" s="1" t="s">
        <v>14</v>
      </c>
      <c r="B82" s="21" t="s">
        <v>18</v>
      </c>
      <c r="C82" s="21">
        <f>SUM(C70:C81)</f>
        <v>251</v>
      </c>
      <c r="D82" s="109">
        <f>SUM(D70:D81)</f>
        <v>870</v>
      </c>
      <c r="E82" s="21" t="s">
        <v>18</v>
      </c>
      <c r="F82" s="21" t="s">
        <v>18</v>
      </c>
      <c r="G82" s="21"/>
      <c r="H82" s="5">
        <f>SUM(H70:H81)</f>
        <v>4071.5999999999995</v>
      </c>
      <c r="I82" s="5">
        <f>SUM(I70:I81)</f>
        <v>4885.9199999999992</v>
      </c>
      <c r="J82" s="1"/>
    </row>
  </sheetData>
  <mergeCells count="11">
    <mergeCell ref="B36:J36"/>
    <mergeCell ref="B2:J2"/>
    <mergeCell ref="J4:J15"/>
    <mergeCell ref="B19:J19"/>
    <mergeCell ref="J21:J27"/>
    <mergeCell ref="J28:J32"/>
    <mergeCell ref="J38:J49"/>
    <mergeCell ref="B52:J52"/>
    <mergeCell ref="J54:J65"/>
    <mergeCell ref="B68:J68"/>
    <mergeCell ref="J70:J81"/>
  </mergeCells>
  <pageMargins left="0.7" right="0.7" top="0.75" bottom="0.75" header="0.3" footer="0.3"/>
  <pageSetup paperSize="9" scale="65" fitToHeight="0"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3CE10-3B5E-4CB9-9386-724A3B269D65}">
  <sheetPr>
    <pageSetUpPr fitToPage="1"/>
  </sheetPr>
  <dimension ref="A2:J82"/>
  <sheetViews>
    <sheetView topLeftCell="A19" workbookViewId="0">
      <selection activeCell="N30" sqref="N30"/>
    </sheetView>
  </sheetViews>
  <sheetFormatPr defaultRowHeight="14.4" x14ac:dyDescent="0.3"/>
  <cols>
    <col min="1" max="1" width="18" customWidth="1"/>
    <col min="2" max="5" width="12" customWidth="1"/>
    <col min="6" max="6" width="17.44140625" customWidth="1"/>
    <col min="7" max="7" width="12" customWidth="1"/>
    <col min="8" max="8" width="14.5546875" customWidth="1"/>
    <col min="9" max="10" width="12" customWidth="1"/>
  </cols>
  <sheetData>
    <row r="2" spans="1:10" x14ac:dyDescent="0.3">
      <c r="B2" s="191" t="s">
        <v>25</v>
      </c>
      <c r="C2" s="191"/>
      <c r="D2" s="191"/>
      <c r="E2" s="191"/>
      <c r="F2" s="191"/>
      <c r="G2" s="191"/>
      <c r="H2" s="191"/>
      <c r="I2" s="191"/>
      <c r="J2" s="191"/>
    </row>
    <row r="3" spans="1:10" ht="72" x14ac:dyDescent="0.3">
      <c r="A3" s="7" t="s">
        <v>245</v>
      </c>
      <c r="B3" s="7" t="s">
        <v>15</v>
      </c>
      <c r="C3" s="7" t="s">
        <v>21</v>
      </c>
      <c r="D3" s="4" t="s">
        <v>23</v>
      </c>
      <c r="E3" s="7" t="s">
        <v>16</v>
      </c>
      <c r="F3" s="7" t="s">
        <v>24</v>
      </c>
      <c r="G3" s="7" t="s">
        <v>149</v>
      </c>
      <c r="H3" s="7" t="s">
        <v>17</v>
      </c>
      <c r="I3" s="4" t="s">
        <v>1</v>
      </c>
      <c r="J3" s="110" t="s">
        <v>153</v>
      </c>
    </row>
    <row r="4" spans="1:10" s="22" customFormat="1" x14ac:dyDescent="0.3">
      <c r="A4" s="41" t="s">
        <v>2</v>
      </c>
      <c r="B4" s="43"/>
      <c r="C4" s="43"/>
      <c r="D4" s="42"/>
      <c r="E4" s="43"/>
      <c r="F4" s="43"/>
      <c r="G4" s="43"/>
      <c r="H4" s="61">
        <f>ROUND((E4*F4 %)*D4,2)</f>
        <v>0</v>
      </c>
      <c r="I4" s="61">
        <v>0</v>
      </c>
      <c r="J4" s="207" t="s">
        <v>19</v>
      </c>
    </row>
    <row r="5" spans="1:10" x14ac:dyDescent="0.3">
      <c r="A5" s="1" t="s">
        <v>3</v>
      </c>
      <c r="B5" s="21"/>
      <c r="C5" s="21"/>
      <c r="D5" s="109"/>
      <c r="E5" s="21"/>
      <c r="F5" s="21"/>
      <c r="G5" s="21">
        <f>ROUND(E5*F5 %,2)</f>
        <v>0</v>
      </c>
      <c r="H5" s="5">
        <f>D5*G5</f>
        <v>0</v>
      </c>
      <c r="I5" s="61">
        <v>0</v>
      </c>
      <c r="J5" s="208"/>
    </row>
    <row r="6" spans="1:10" x14ac:dyDescent="0.3">
      <c r="A6" s="1" t="s">
        <v>4</v>
      </c>
      <c r="B6" s="21"/>
      <c r="C6" s="21"/>
      <c r="D6" s="109"/>
      <c r="E6" s="21"/>
      <c r="F6" s="21"/>
      <c r="G6" s="21">
        <f t="shared" ref="G6:G15" si="0">ROUND(E6*F6 %,2)</f>
        <v>0</v>
      </c>
      <c r="H6" s="5">
        <f t="shared" ref="H6:H15" si="1">D6*G6</f>
        <v>0</v>
      </c>
      <c r="I6" s="61">
        <v>0</v>
      </c>
      <c r="J6" s="208"/>
    </row>
    <row r="7" spans="1:10" x14ac:dyDescent="0.3">
      <c r="A7" s="1" t="s">
        <v>5</v>
      </c>
      <c r="B7" s="21"/>
      <c r="C7" s="21"/>
      <c r="D7" s="109"/>
      <c r="E7" s="21"/>
      <c r="F7" s="21"/>
      <c r="G7" s="21">
        <f t="shared" si="0"/>
        <v>0</v>
      </c>
      <c r="H7" s="5">
        <f t="shared" si="1"/>
        <v>0</v>
      </c>
      <c r="I7" s="61">
        <v>0</v>
      </c>
      <c r="J7" s="208"/>
    </row>
    <row r="8" spans="1:10" x14ac:dyDescent="0.3">
      <c r="A8" s="1" t="s">
        <v>6</v>
      </c>
      <c r="B8" s="21"/>
      <c r="C8" s="21"/>
      <c r="D8" s="109"/>
      <c r="E8" s="21"/>
      <c r="F8" s="21"/>
      <c r="G8" s="21">
        <f t="shared" si="0"/>
        <v>0</v>
      </c>
      <c r="H8" s="5">
        <f t="shared" si="1"/>
        <v>0</v>
      </c>
      <c r="I8" s="61">
        <v>0</v>
      </c>
      <c r="J8" s="208"/>
    </row>
    <row r="9" spans="1:10" x14ac:dyDescent="0.3">
      <c r="A9" s="1" t="s">
        <v>7</v>
      </c>
      <c r="B9" s="21"/>
      <c r="C9" s="21"/>
      <c r="D9" s="109"/>
      <c r="E9" s="21"/>
      <c r="F9" s="21"/>
      <c r="G9" s="21">
        <f t="shared" si="0"/>
        <v>0</v>
      </c>
      <c r="H9" s="5">
        <f t="shared" si="1"/>
        <v>0</v>
      </c>
      <c r="I9" s="61">
        <v>0</v>
      </c>
      <c r="J9" s="208"/>
    </row>
    <row r="10" spans="1:10" x14ac:dyDescent="0.3">
      <c r="A10" s="1" t="s">
        <v>8</v>
      </c>
      <c r="B10" s="21"/>
      <c r="C10" s="21"/>
      <c r="D10" s="109"/>
      <c r="E10" s="21"/>
      <c r="F10" s="21"/>
      <c r="G10" s="21">
        <f t="shared" si="0"/>
        <v>0</v>
      </c>
      <c r="H10" s="5">
        <f t="shared" si="1"/>
        <v>0</v>
      </c>
      <c r="I10" s="61">
        <v>0</v>
      </c>
      <c r="J10" s="208"/>
    </row>
    <row r="11" spans="1:10" x14ac:dyDescent="0.3">
      <c r="A11" s="1" t="s">
        <v>103</v>
      </c>
      <c r="B11" s="21"/>
      <c r="C11" s="21"/>
      <c r="D11" s="109"/>
      <c r="E11" s="21"/>
      <c r="F11" s="21"/>
      <c r="G11" s="21">
        <f t="shared" si="0"/>
        <v>0</v>
      </c>
      <c r="H11" s="5">
        <f t="shared" si="1"/>
        <v>0</v>
      </c>
      <c r="I11" s="61">
        <v>0</v>
      </c>
      <c r="J11" s="208"/>
    </row>
    <row r="12" spans="1:10" x14ac:dyDescent="0.3">
      <c r="A12" s="1" t="s">
        <v>10</v>
      </c>
      <c r="B12" s="21"/>
      <c r="C12" s="21"/>
      <c r="D12" s="109"/>
      <c r="E12" s="21"/>
      <c r="F12" s="21"/>
      <c r="G12" s="21">
        <f t="shared" si="0"/>
        <v>0</v>
      </c>
      <c r="H12" s="5">
        <f t="shared" si="1"/>
        <v>0</v>
      </c>
      <c r="I12" s="5">
        <f>SUM(H4:H11)</f>
        <v>0</v>
      </c>
      <c r="J12" s="208"/>
    </row>
    <row r="13" spans="1:10" x14ac:dyDescent="0.3">
      <c r="A13" s="1" t="s">
        <v>11</v>
      </c>
      <c r="B13" s="21"/>
      <c r="C13" s="21"/>
      <c r="D13" s="109"/>
      <c r="E13" s="21"/>
      <c r="F13" s="21"/>
      <c r="G13" s="21">
        <f t="shared" si="0"/>
        <v>0</v>
      </c>
      <c r="H13" s="5">
        <f t="shared" si="1"/>
        <v>0</v>
      </c>
      <c r="I13" s="5">
        <f>H12</f>
        <v>0</v>
      </c>
      <c r="J13" s="208"/>
    </row>
    <row r="14" spans="1:10" x14ac:dyDescent="0.3">
      <c r="A14" s="1" t="s">
        <v>12</v>
      </c>
      <c r="B14" s="21"/>
      <c r="C14" s="21"/>
      <c r="D14" s="109"/>
      <c r="E14" s="21"/>
      <c r="F14" s="21"/>
      <c r="G14" s="21">
        <f t="shared" si="0"/>
        <v>0</v>
      </c>
      <c r="H14" s="5">
        <f t="shared" si="1"/>
        <v>0</v>
      </c>
      <c r="I14" s="5">
        <f t="shared" ref="I14:I15" si="2">H13</f>
        <v>0</v>
      </c>
      <c r="J14" s="208"/>
    </row>
    <row r="15" spans="1:10" x14ac:dyDescent="0.3">
      <c r="A15" s="1" t="s">
        <v>13</v>
      </c>
      <c r="B15" s="21">
        <v>7</v>
      </c>
      <c r="C15" s="21">
        <v>18</v>
      </c>
      <c r="D15" s="109">
        <v>122</v>
      </c>
      <c r="E15" s="21">
        <v>23.4</v>
      </c>
      <c r="F15" s="21">
        <v>80</v>
      </c>
      <c r="G15" s="21">
        <f t="shared" si="0"/>
        <v>18.72</v>
      </c>
      <c r="H15" s="5">
        <f t="shared" si="1"/>
        <v>2283.8399999999997</v>
      </c>
      <c r="I15" s="5">
        <f t="shared" si="2"/>
        <v>0</v>
      </c>
      <c r="J15" s="209"/>
    </row>
    <row r="16" spans="1:10" x14ac:dyDescent="0.3">
      <c r="A16" s="1" t="s">
        <v>14</v>
      </c>
      <c r="B16" s="21"/>
      <c r="C16" s="21"/>
      <c r="D16" s="109">
        <f>SUM(D4:D15)</f>
        <v>122</v>
      </c>
      <c r="E16" s="21" t="s">
        <v>18</v>
      </c>
      <c r="F16" s="21" t="s">
        <v>18</v>
      </c>
      <c r="G16" s="21" t="s">
        <v>18</v>
      </c>
      <c r="H16" s="5">
        <f>SUM(H4:H15)</f>
        <v>2283.8399999999997</v>
      </c>
      <c r="I16" s="5">
        <f>SUM(I4:I15)</f>
        <v>0</v>
      </c>
      <c r="J16" s="1"/>
    </row>
    <row r="17" spans="1:10" x14ac:dyDescent="0.3">
      <c r="A17" s="10"/>
    </row>
    <row r="18" spans="1:10" x14ac:dyDescent="0.3">
      <c r="A18" s="10"/>
      <c r="D18" s="96"/>
    </row>
    <row r="19" spans="1:10" x14ac:dyDescent="0.3">
      <c r="B19" s="191" t="s">
        <v>0</v>
      </c>
      <c r="C19" s="191"/>
      <c r="D19" s="191"/>
      <c r="E19" s="191"/>
      <c r="F19" s="191"/>
      <c r="G19" s="191"/>
      <c r="H19" s="191"/>
      <c r="I19" s="191"/>
      <c r="J19" s="191"/>
    </row>
    <row r="20" spans="1:10" ht="72" x14ac:dyDescent="0.3">
      <c r="A20" s="7" t="s">
        <v>245</v>
      </c>
      <c r="B20" s="7" t="s">
        <v>15</v>
      </c>
      <c r="C20" s="7" t="s">
        <v>21</v>
      </c>
      <c r="D20" s="4" t="s">
        <v>193</v>
      </c>
      <c r="E20" s="7" t="s">
        <v>16</v>
      </c>
      <c r="F20" s="7" t="s">
        <v>29</v>
      </c>
      <c r="G20" s="7" t="s">
        <v>149</v>
      </c>
      <c r="H20" s="7" t="s">
        <v>17</v>
      </c>
      <c r="I20" s="4" t="s">
        <v>1</v>
      </c>
      <c r="J20" s="110" t="s">
        <v>175</v>
      </c>
    </row>
    <row r="21" spans="1:10" x14ac:dyDescent="0.3">
      <c r="A21" s="1" t="s">
        <v>2</v>
      </c>
      <c r="B21" s="21">
        <v>6</v>
      </c>
      <c r="C21" s="21">
        <v>22</v>
      </c>
      <c r="D21" s="109">
        <v>118</v>
      </c>
      <c r="E21" s="21">
        <v>23.4</v>
      </c>
      <c r="F21" s="21">
        <v>80</v>
      </c>
      <c r="G21" s="21">
        <f t="shared" ref="G21:G32" si="3">ROUND(E21*F21 %,2)</f>
        <v>18.72</v>
      </c>
      <c r="H21" s="5">
        <f>D21*G21</f>
        <v>2208.96</v>
      </c>
      <c r="I21" s="5">
        <f>H15</f>
        <v>2283.8399999999997</v>
      </c>
      <c r="J21" s="207" t="s">
        <v>19</v>
      </c>
    </row>
    <row r="22" spans="1:10" x14ac:dyDescent="0.3">
      <c r="A22" s="1" t="s">
        <v>3</v>
      </c>
      <c r="B22" s="21">
        <v>6</v>
      </c>
      <c r="C22" s="21">
        <v>20</v>
      </c>
      <c r="D22" s="109">
        <v>112</v>
      </c>
      <c r="E22" s="21">
        <v>23.4</v>
      </c>
      <c r="F22" s="21">
        <v>80</v>
      </c>
      <c r="G22" s="21">
        <f t="shared" si="3"/>
        <v>18.72</v>
      </c>
      <c r="H22" s="5">
        <f t="shared" ref="H22:H32" si="4">D22*G22</f>
        <v>2096.64</v>
      </c>
      <c r="I22" s="5">
        <f>H21</f>
        <v>2208.96</v>
      </c>
      <c r="J22" s="208"/>
    </row>
    <row r="23" spans="1:10" x14ac:dyDescent="0.3">
      <c r="A23" s="1" t="s">
        <v>4</v>
      </c>
      <c r="B23" s="21">
        <v>6</v>
      </c>
      <c r="C23" s="21">
        <v>21</v>
      </c>
      <c r="D23" s="109">
        <v>117</v>
      </c>
      <c r="E23" s="21">
        <v>23.4</v>
      </c>
      <c r="F23" s="21">
        <v>80</v>
      </c>
      <c r="G23" s="21">
        <f t="shared" si="3"/>
        <v>18.72</v>
      </c>
      <c r="H23" s="5">
        <f t="shared" si="4"/>
        <v>2190.2399999999998</v>
      </c>
      <c r="I23" s="5">
        <f t="shared" ref="I23:I26" si="5">H22</f>
        <v>2096.64</v>
      </c>
      <c r="J23" s="208"/>
    </row>
    <row r="24" spans="1:10" x14ac:dyDescent="0.3">
      <c r="A24" s="1" t="s">
        <v>5</v>
      </c>
      <c r="B24" s="21">
        <v>6</v>
      </c>
      <c r="C24" s="21">
        <v>20</v>
      </c>
      <c r="D24" s="109">
        <v>113</v>
      </c>
      <c r="E24" s="21">
        <v>23.4</v>
      </c>
      <c r="F24" s="21">
        <v>80</v>
      </c>
      <c r="G24" s="21">
        <f t="shared" si="3"/>
        <v>18.72</v>
      </c>
      <c r="H24" s="5">
        <f t="shared" si="4"/>
        <v>2115.3599999999997</v>
      </c>
      <c r="I24" s="5">
        <f t="shared" si="5"/>
        <v>2190.2399999999998</v>
      </c>
      <c r="J24" s="208"/>
    </row>
    <row r="25" spans="1:10" x14ac:dyDescent="0.3">
      <c r="A25" s="1" t="s">
        <v>6</v>
      </c>
      <c r="B25" s="21">
        <v>6</v>
      </c>
      <c r="C25" s="21">
        <v>20</v>
      </c>
      <c r="D25" s="109">
        <v>112</v>
      </c>
      <c r="E25" s="21">
        <v>23.4</v>
      </c>
      <c r="F25" s="21">
        <v>80</v>
      </c>
      <c r="G25" s="21">
        <f t="shared" si="3"/>
        <v>18.72</v>
      </c>
      <c r="H25" s="5">
        <f t="shared" si="4"/>
        <v>2096.64</v>
      </c>
      <c r="I25" s="5">
        <f t="shared" si="5"/>
        <v>2115.3599999999997</v>
      </c>
      <c r="J25" s="208"/>
    </row>
    <row r="26" spans="1:10" x14ac:dyDescent="0.3">
      <c r="A26" s="1" t="s">
        <v>7</v>
      </c>
      <c r="B26" s="21">
        <v>6</v>
      </c>
      <c r="C26" s="21">
        <v>19</v>
      </c>
      <c r="D26" s="109">
        <v>105</v>
      </c>
      <c r="E26" s="21">
        <v>23.4</v>
      </c>
      <c r="F26" s="21">
        <v>60</v>
      </c>
      <c r="G26" s="21">
        <f t="shared" si="3"/>
        <v>14.04</v>
      </c>
      <c r="H26" s="5">
        <f t="shared" si="4"/>
        <v>1474.1999999999998</v>
      </c>
      <c r="I26" s="5">
        <f t="shared" si="5"/>
        <v>2096.64</v>
      </c>
      <c r="J26" s="208"/>
    </row>
    <row r="27" spans="1:10" x14ac:dyDescent="0.3">
      <c r="A27" s="1" t="s">
        <v>8</v>
      </c>
      <c r="B27" s="21">
        <v>6</v>
      </c>
      <c r="C27" s="21">
        <v>23</v>
      </c>
      <c r="D27" s="109">
        <v>116</v>
      </c>
      <c r="E27" s="21">
        <v>23.4</v>
      </c>
      <c r="F27" s="21">
        <v>60</v>
      </c>
      <c r="G27" s="21">
        <f t="shared" si="3"/>
        <v>14.04</v>
      </c>
      <c r="H27" s="5">
        <f t="shared" si="4"/>
        <v>1628.6399999999999</v>
      </c>
      <c r="I27" s="5">
        <f>H26</f>
        <v>1474.1999999999998</v>
      </c>
      <c r="J27" s="209"/>
    </row>
    <row r="28" spans="1:10" x14ac:dyDescent="0.3">
      <c r="A28" s="1" t="s">
        <v>103</v>
      </c>
      <c r="B28" s="21">
        <v>6</v>
      </c>
      <c r="C28" s="21">
        <v>21</v>
      </c>
      <c r="D28" s="143">
        <v>113</v>
      </c>
      <c r="E28" s="21">
        <v>23.4</v>
      </c>
      <c r="F28" s="21">
        <v>60</v>
      </c>
      <c r="G28" s="21">
        <f t="shared" si="3"/>
        <v>14.04</v>
      </c>
      <c r="H28" s="5">
        <f t="shared" si="4"/>
        <v>1586.52</v>
      </c>
      <c r="I28" s="65">
        <f>H27</f>
        <v>1628.6399999999999</v>
      </c>
      <c r="J28" s="207" t="s">
        <v>20</v>
      </c>
    </row>
    <row r="29" spans="1:10" x14ac:dyDescent="0.3">
      <c r="A29" s="1" t="s">
        <v>10</v>
      </c>
      <c r="B29" s="21">
        <v>6</v>
      </c>
      <c r="C29" s="21">
        <v>22</v>
      </c>
      <c r="D29" s="143">
        <v>113</v>
      </c>
      <c r="E29" s="21">
        <v>23.4</v>
      </c>
      <c r="F29" s="21">
        <v>60</v>
      </c>
      <c r="G29" s="21">
        <f t="shared" si="3"/>
        <v>14.04</v>
      </c>
      <c r="H29" s="5">
        <f t="shared" si="4"/>
        <v>1586.52</v>
      </c>
      <c r="I29" s="5">
        <f>H28</f>
        <v>1586.52</v>
      </c>
      <c r="J29" s="208"/>
    </row>
    <row r="30" spans="1:10" x14ac:dyDescent="0.3">
      <c r="A30" s="1" t="s">
        <v>11</v>
      </c>
      <c r="B30" s="21">
        <v>6</v>
      </c>
      <c r="C30" s="21">
        <v>23</v>
      </c>
      <c r="D30" s="143">
        <v>113</v>
      </c>
      <c r="E30" s="21">
        <v>23.4</v>
      </c>
      <c r="F30" s="21">
        <v>60</v>
      </c>
      <c r="G30" s="21">
        <f t="shared" si="3"/>
        <v>14.04</v>
      </c>
      <c r="H30" s="5">
        <f t="shared" si="4"/>
        <v>1586.52</v>
      </c>
      <c r="I30" s="5">
        <f>H29</f>
        <v>1586.52</v>
      </c>
      <c r="J30" s="208"/>
    </row>
    <row r="31" spans="1:10" x14ac:dyDescent="0.3">
      <c r="A31" s="1" t="s">
        <v>12</v>
      </c>
      <c r="B31" s="21">
        <v>6</v>
      </c>
      <c r="C31" s="21">
        <v>19</v>
      </c>
      <c r="D31" s="143">
        <v>113</v>
      </c>
      <c r="E31" s="21">
        <v>23.4</v>
      </c>
      <c r="F31" s="21">
        <v>60</v>
      </c>
      <c r="G31" s="21">
        <f t="shared" si="3"/>
        <v>14.04</v>
      </c>
      <c r="H31" s="5">
        <f t="shared" si="4"/>
        <v>1586.52</v>
      </c>
      <c r="I31" s="5">
        <f>H30</f>
        <v>1586.52</v>
      </c>
      <c r="J31" s="208"/>
    </row>
    <row r="32" spans="1:10" x14ac:dyDescent="0.3">
      <c r="A32" s="1" t="s">
        <v>13</v>
      </c>
      <c r="B32" s="21">
        <v>6</v>
      </c>
      <c r="C32" s="21">
        <v>19</v>
      </c>
      <c r="D32" s="143">
        <v>113</v>
      </c>
      <c r="E32" s="21">
        <v>23.4</v>
      </c>
      <c r="F32" s="21">
        <v>60</v>
      </c>
      <c r="G32" s="21">
        <f t="shared" si="3"/>
        <v>14.04</v>
      </c>
      <c r="H32" s="5">
        <f t="shared" si="4"/>
        <v>1586.52</v>
      </c>
      <c r="I32" s="5">
        <f t="shared" ref="I32" si="6">H31</f>
        <v>1586.52</v>
      </c>
      <c r="J32" s="209"/>
    </row>
    <row r="33" spans="1:10" x14ac:dyDescent="0.3">
      <c r="A33" s="1" t="s">
        <v>14</v>
      </c>
      <c r="B33" s="21" t="s">
        <v>18</v>
      </c>
      <c r="C33" s="21">
        <f>SUM(C21:C32)</f>
        <v>249</v>
      </c>
      <c r="D33" s="109">
        <f>SUM(D21:D32)</f>
        <v>1358</v>
      </c>
      <c r="E33" s="21" t="s">
        <v>18</v>
      </c>
      <c r="F33" s="21" t="s">
        <v>18</v>
      </c>
      <c r="G33" s="21"/>
      <c r="H33" s="5">
        <f>SUM(H21:H32)</f>
        <v>21743.280000000002</v>
      </c>
      <c r="I33" s="5">
        <f>SUM(I21:I32)</f>
        <v>22440.6</v>
      </c>
      <c r="J33" s="1"/>
    </row>
    <row r="34" spans="1:10" x14ac:dyDescent="0.3">
      <c r="A34" t="s">
        <v>261</v>
      </c>
    </row>
    <row r="36" spans="1:10" x14ac:dyDescent="0.3">
      <c r="B36" s="210" t="s">
        <v>26</v>
      </c>
      <c r="C36" s="210"/>
      <c r="D36" s="210"/>
      <c r="E36" s="210"/>
      <c r="F36" s="210"/>
      <c r="G36" s="210"/>
      <c r="H36" s="210"/>
      <c r="I36" s="210"/>
      <c r="J36" s="210"/>
    </row>
    <row r="37" spans="1:10" ht="72" x14ac:dyDescent="0.3">
      <c r="A37" s="7" t="s">
        <v>245</v>
      </c>
      <c r="B37" s="7" t="s">
        <v>15</v>
      </c>
      <c r="C37" s="7" t="s">
        <v>21</v>
      </c>
      <c r="D37" s="4" t="s">
        <v>197</v>
      </c>
      <c r="E37" s="7" t="s">
        <v>16</v>
      </c>
      <c r="F37" s="7" t="s">
        <v>30</v>
      </c>
      <c r="G37" s="7" t="s">
        <v>149</v>
      </c>
      <c r="H37" s="7" t="s">
        <v>17</v>
      </c>
      <c r="I37" s="4" t="s">
        <v>1</v>
      </c>
      <c r="J37" s="110" t="s">
        <v>20</v>
      </c>
    </row>
    <row r="38" spans="1:10" x14ac:dyDescent="0.3">
      <c r="A38" s="1" t="s">
        <v>2</v>
      </c>
      <c r="B38" s="21">
        <v>6</v>
      </c>
      <c r="C38" s="21">
        <v>21</v>
      </c>
      <c r="D38" s="109">
        <v>113</v>
      </c>
      <c r="E38" s="21">
        <v>23.4</v>
      </c>
      <c r="F38" s="21">
        <v>60</v>
      </c>
      <c r="G38" s="21">
        <f t="shared" ref="G38:G49" si="7">ROUND(E38*F38 %,2)</f>
        <v>14.04</v>
      </c>
      <c r="H38" s="5">
        <f>D38*G38</f>
        <v>1586.52</v>
      </c>
      <c r="I38" s="5">
        <f>H32</f>
        <v>1586.52</v>
      </c>
      <c r="J38" s="207" t="s">
        <v>20</v>
      </c>
    </row>
    <row r="39" spans="1:10" x14ac:dyDescent="0.3">
      <c r="A39" s="1" t="s">
        <v>3</v>
      </c>
      <c r="B39" s="21">
        <v>6</v>
      </c>
      <c r="C39" s="21">
        <v>20</v>
      </c>
      <c r="D39" s="146">
        <v>113</v>
      </c>
      <c r="E39" s="21">
        <v>23.4</v>
      </c>
      <c r="F39" s="21">
        <v>60</v>
      </c>
      <c r="G39" s="21">
        <f t="shared" si="7"/>
        <v>14.04</v>
      </c>
      <c r="H39" s="5">
        <f>D39*G39</f>
        <v>1586.52</v>
      </c>
      <c r="I39" s="5">
        <f>H38</f>
        <v>1586.52</v>
      </c>
      <c r="J39" s="208"/>
    </row>
    <row r="40" spans="1:10" x14ac:dyDescent="0.3">
      <c r="A40" s="1" t="s">
        <v>4</v>
      </c>
      <c r="B40" s="21">
        <v>6</v>
      </c>
      <c r="C40" s="21">
        <v>22</v>
      </c>
      <c r="D40" s="146">
        <v>113</v>
      </c>
      <c r="E40" s="21">
        <v>23.4</v>
      </c>
      <c r="F40" s="21">
        <v>60</v>
      </c>
      <c r="G40" s="21">
        <f t="shared" si="7"/>
        <v>14.04</v>
      </c>
      <c r="H40" s="5">
        <f t="shared" ref="H40:H49" si="8">D40*G40</f>
        <v>1586.52</v>
      </c>
      <c r="I40" s="5">
        <f t="shared" ref="I40:I43" si="9">H39</f>
        <v>1586.52</v>
      </c>
      <c r="J40" s="208"/>
    </row>
    <row r="41" spans="1:10" x14ac:dyDescent="0.3">
      <c r="A41" s="1" t="s">
        <v>5</v>
      </c>
      <c r="B41" s="21">
        <v>6</v>
      </c>
      <c r="C41" s="21">
        <v>21</v>
      </c>
      <c r="D41" s="146">
        <v>113</v>
      </c>
      <c r="E41" s="21">
        <v>23.4</v>
      </c>
      <c r="F41" s="21">
        <v>60</v>
      </c>
      <c r="G41" s="21">
        <f t="shared" si="7"/>
        <v>14.04</v>
      </c>
      <c r="H41" s="5">
        <f t="shared" si="8"/>
        <v>1586.52</v>
      </c>
      <c r="I41" s="5">
        <f t="shared" si="9"/>
        <v>1586.52</v>
      </c>
      <c r="J41" s="208"/>
    </row>
    <row r="42" spans="1:10" x14ac:dyDescent="0.3">
      <c r="A42" s="1" t="s">
        <v>6</v>
      </c>
      <c r="B42" s="21">
        <v>6</v>
      </c>
      <c r="C42" s="21">
        <v>19</v>
      </c>
      <c r="D42" s="146">
        <v>113</v>
      </c>
      <c r="E42" s="21">
        <v>23.4</v>
      </c>
      <c r="F42" s="21">
        <v>60</v>
      </c>
      <c r="G42" s="21">
        <f t="shared" si="7"/>
        <v>14.04</v>
      </c>
      <c r="H42" s="5">
        <f t="shared" si="8"/>
        <v>1586.52</v>
      </c>
      <c r="I42" s="5">
        <f t="shared" si="9"/>
        <v>1586.52</v>
      </c>
      <c r="J42" s="208"/>
    </row>
    <row r="43" spans="1:10" x14ac:dyDescent="0.3">
      <c r="A43" s="1" t="s">
        <v>7</v>
      </c>
      <c r="B43" s="21">
        <v>6</v>
      </c>
      <c r="C43" s="21">
        <v>20</v>
      </c>
      <c r="D43" s="146">
        <v>113</v>
      </c>
      <c r="E43" s="21">
        <v>23.4</v>
      </c>
      <c r="F43" s="21">
        <v>40</v>
      </c>
      <c r="G43" s="21">
        <f t="shared" si="7"/>
        <v>9.36</v>
      </c>
      <c r="H43" s="5">
        <f t="shared" si="8"/>
        <v>1057.6799999999998</v>
      </c>
      <c r="I43" s="5">
        <f t="shared" si="9"/>
        <v>1586.52</v>
      </c>
      <c r="J43" s="208"/>
    </row>
    <row r="44" spans="1:10" x14ac:dyDescent="0.3">
      <c r="A44" s="1" t="s">
        <v>8</v>
      </c>
      <c r="B44" s="21">
        <v>6</v>
      </c>
      <c r="C44" s="21">
        <v>23</v>
      </c>
      <c r="D44" s="146">
        <v>113</v>
      </c>
      <c r="E44" s="21">
        <v>23.4</v>
      </c>
      <c r="F44" s="21">
        <v>40</v>
      </c>
      <c r="G44" s="21">
        <f t="shared" si="7"/>
        <v>9.36</v>
      </c>
      <c r="H44" s="5">
        <f t="shared" si="8"/>
        <v>1057.6799999999998</v>
      </c>
      <c r="I44" s="5">
        <f>H43</f>
        <v>1057.6799999999998</v>
      </c>
      <c r="J44" s="208"/>
    </row>
    <row r="45" spans="1:10" x14ac:dyDescent="0.3">
      <c r="A45" s="1" t="s">
        <v>9</v>
      </c>
      <c r="B45" s="21">
        <v>6</v>
      </c>
      <c r="C45" s="21">
        <v>21</v>
      </c>
      <c r="D45" s="146">
        <v>113</v>
      </c>
      <c r="E45" s="21">
        <v>23.4</v>
      </c>
      <c r="F45" s="21">
        <v>40</v>
      </c>
      <c r="G45" s="21">
        <f t="shared" si="7"/>
        <v>9.36</v>
      </c>
      <c r="H45" s="5">
        <f t="shared" si="8"/>
        <v>1057.6799999999998</v>
      </c>
      <c r="I45" s="5">
        <f t="shared" ref="I45:I48" si="10">H44</f>
        <v>1057.6799999999998</v>
      </c>
      <c r="J45" s="208"/>
    </row>
    <row r="46" spans="1:10" x14ac:dyDescent="0.3">
      <c r="A46" s="1" t="s">
        <v>10</v>
      </c>
      <c r="B46" s="21">
        <v>6</v>
      </c>
      <c r="C46" s="21">
        <v>22</v>
      </c>
      <c r="D46" s="146">
        <v>113</v>
      </c>
      <c r="E46" s="21">
        <v>23.4</v>
      </c>
      <c r="F46" s="21">
        <v>40</v>
      </c>
      <c r="G46" s="111">
        <f t="shared" si="7"/>
        <v>9.36</v>
      </c>
      <c r="H46" s="5">
        <f t="shared" si="8"/>
        <v>1057.6799999999998</v>
      </c>
      <c r="I46" s="5">
        <f t="shared" si="10"/>
        <v>1057.6799999999998</v>
      </c>
      <c r="J46" s="208"/>
    </row>
    <row r="47" spans="1:10" x14ac:dyDescent="0.3">
      <c r="A47" s="1" t="s">
        <v>11</v>
      </c>
      <c r="B47" s="21">
        <v>6</v>
      </c>
      <c r="C47" s="21">
        <v>22</v>
      </c>
      <c r="D47" s="146">
        <v>113</v>
      </c>
      <c r="E47" s="21">
        <v>23.4</v>
      </c>
      <c r="F47" s="21">
        <v>40</v>
      </c>
      <c r="G47" s="111">
        <f t="shared" si="7"/>
        <v>9.36</v>
      </c>
      <c r="H47" s="5">
        <f t="shared" si="8"/>
        <v>1057.6799999999998</v>
      </c>
      <c r="I47" s="5">
        <f t="shared" si="10"/>
        <v>1057.6799999999998</v>
      </c>
      <c r="J47" s="208"/>
    </row>
    <row r="48" spans="1:10" x14ac:dyDescent="0.3">
      <c r="A48" s="1" t="s">
        <v>12</v>
      </c>
      <c r="B48" s="21">
        <v>6</v>
      </c>
      <c r="C48" s="21">
        <v>20</v>
      </c>
      <c r="D48" s="146">
        <v>113</v>
      </c>
      <c r="E48" s="21">
        <v>23.4</v>
      </c>
      <c r="F48" s="21">
        <v>40</v>
      </c>
      <c r="G48" s="111">
        <f t="shared" si="7"/>
        <v>9.36</v>
      </c>
      <c r="H48" s="5">
        <f t="shared" si="8"/>
        <v>1057.6799999999998</v>
      </c>
      <c r="I48" s="5">
        <f t="shared" si="10"/>
        <v>1057.6799999999998</v>
      </c>
      <c r="J48" s="208"/>
    </row>
    <row r="49" spans="1:10" x14ac:dyDescent="0.3">
      <c r="A49" s="1" t="s">
        <v>13</v>
      </c>
      <c r="B49" s="21">
        <v>6</v>
      </c>
      <c r="C49" s="21">
        <v>20</v>
      </c>
      <c r="D49" s="146">
        <v>113</v>
      </c>
      <c r="E49" s="21">
        <v>23.4</v>
      </c>
      <c r="F49" s="21">
        <v>40</v>
      </c>
      <c r="G49" s="111">
        <f t="shared" si="7"/>
        <v>9.36</v>
      </c>
      <c r="H49" s="5">
        <f t="shared" si="8"/>
        <v>1057.6799999999998</v>
      </c>
      <c r="I49" s="5">
        <f>H48</f>
        <v>1057.6799999999998</v>
      </c>
      <c r="J49" s="209"/>
    </row>
    <row r="50" spans="1:10" x14ac:dyDescent="0.3">
      <c r="A50" s="1" t="s">
        <v>14</v>
      </c>
      <c r="B50" s="21" t="s">
        <v>18</v>
      </c>
      <c r="C50" s="21">
        <f>SUM(C38:C49)</f>
        <v>251</v>
      </c>
      <c r="D50" s="109">
        <f>SUM(D38:D49)</f>
        <v>1356</v>
      </c>
      <c r="E50" s="21" t="s">
        <v>18</v>
      </c>
      <c r="F50" s="21" t="s">
        <v>18</v>
      </c>
      <c r="G50" s="21"/>
      <c r="H50" s="5">
        <f>SUM(H38:H49)</f>
        <v>15336.360000000002</v>
      </c>
      <c r="I50" s="5">
        <f>SUM(I38:I49)</f>
        <v>15865.200000000003</v>
      </c>
      <c r="J50" s="1"/>
    </row>
    <row r="51" spans="1:10" x14ac:dyDescent="0.3">
      <c r="A51" s="10" t="s">
        <v>241</v>
      </c>
    </row>
    <row r="52" spans="1:10" x14ac:dyDescent="0.3">
      <c r="B52" s="210" t="s">
        <v>32</v>
      </c>
      <c r="C52" s="210"/>
      <c r="D52" s="210"/>
      <c r="E52" s="210"/>
      <c r="F52" s="210"/>
      <c r="G52" s="210"/>
      <c r="H52" s="210"/>
      <c r="I52" s="210"/>
      <c r="J52" s="210"/>
    </row>
    <row r="53" spans="1:10" ht="72" x14ac:dyDescent="0.3">
      <c r="A53" s="7" t="s">
        <v>245</v>
      </c>
      <c r="B53" s="7" t="s">
        <v>15</v>
      </c>
      <c r="C53" s="7" t="s">
        <v>21</v>
      </c>
      <c r="D53" s="4" t="s">
        <v>197</v>
      </c>
      <c r="E53" s="7" t="s">
        <v>16</v>
      </c>
      <c r="F53" s="7" t="s">
        <v>30</v>
      </c>
      <c r="G53" s="7" t="s">
        <v>149</v>
      </c>
      <c r="H53" s="7" t="s">
        <v>17</v>
      </c>
      <c r="I53" s="4" t="s">
        <v>1</v>
      </c>
      <c r="J53" s="110" t="s">
        <v>20</v>
      </c>
    </row>
    <row r="54" spans="1:10" x14ac:dyDescent="0.3">
      <c r="A54" s="1" t="s">
        <v>2</v>
      </c>
      <c r="B54" s="21">
        <v>6</v>
      </c>
      <c r="C54" s="21">
        <v>20</v>
      </c>
      <c r="D54" s="109">
        <v>113</v>
      </c>
      <c r="E54" s="21">
        <v>23.4</v>
      </c>
      <c r="F54" s="21">
        <v>40</v>
      </c>
      <c r="G54" s="21">
        <f t="shared" ref="G54:G65" si="11">ROUND(E54*F54 %,2)</f>
        <v>9.36</v>
      </c>
      <c r="H54" s="5">
        <f>D54*G54</f>
        <v>1057.6799999999998</v>
      </c>
      <c r="I54" s="5">
        <f>H49</f>
        <v>1057.6799999999998</v>
      </c>
      <c r="J54" s="207" t="s">
        <v>20</v>
      </c>
    </row>
    <row r="55" spans="1:10" x14ac:dyDescent="0.3">
      <c r="A55" s="1" t="s">
        <v>3</v>
      </c>
      <c r="B55" s="21">
        <v>6</v>
      </c>
      <c r="C55" s="21">
        <v>20</v>
      </c>
      <c r="D55" s="146">
        <v>113</v>
      </c>
      <c r="E55" s="21">
        <v>23.4</v>
      </c>
      <c r="F55" s="21">
        <v>40</v>
      </c>
      <c r="G55" s="21">
        <f t="shared" si="11"/>
        <v>9.36</v>
      </c>
      <c r="H55" s="5">
        <f>D55*G55</f>
        <v>1057.6799999999998</v>
      </c>
      <c r="I55" s="5">
        <f>H54</f>
        <v>1057.6799999999998</v>
      </c>
      <c r="J55" s="208"/>
    </row>
    <row r="56" spans="1:10" x14ac:dyDescent="0.3">
      <c r="A56" s="1" t="s">
        <v>4</v>
      </c>
      <c r="B56" s="21">
        <v>6</v>
      </c>
      <c r="C56" s="21">
        <v>21</v>
      </c>
      <c r="D56" s="146">
        <v>113</v>
      </c>
      <c r="E56" s="21">
        <v>23.4</v>
      </c>
      <c r="F56" s="21">
        <v>40</v>
      </c>
      <c r="G56" s="21">
        <f t="shared" si="11"/>
        <v>9.36</v>
      </c>
      <c r="H56" s="5">
        <f t="shared" ref="H56:H65" si="12">D56*G56</f>
        <v>1057.6799999999998</v>
      </c>
      <c r="I56" s="5">
        <f t="shared" ref="I56:I59" si="13">H55</f>
        <v>1057.6799999999998</v>
      </c>
      <c r="J56" s="208"/>
    </row>
    <row r="57" spans="1:10" x14ac:dyDescent="0.3">
      <c r="A57" s="1" t="s">
        <v>5</v>
      </c>
      <c r="B57" s="21">
        <v>6</v>
      </c>
      <c r="C57" s="21">
        <v>22</v>
      </c>
      <c r="D57" s="146">
        <v>113</v>
      </c>
      <c r="E57" s="21">
        <v>23.4</v>
      </c>
      <c r="F57" s="21">
        <v>40</v>
      </c>
      <c r="G57" s="21">
        <f t="shared" si="11"/>
        <v>9.36</v>
      </c>
      <c r="H57" s="5">
        <f t="shared" si="12"/>
        <v>1057.6799999999998</v>
      </c>
      <c r="I57" s="5">
        <f t="shared" si="13"/>
        <v>1057.6799999999998</v>
      </c>
      <c r="J57" s="208"/>
    </row>
    <row r="58" spans="1:10" x14ac:dyDescent="0.3">
      <c r="A58" s="1" t="s">
        <v>6</v>
      </c>
      <c r="B58" s="21">
        <v>6</v>
      </c>
      <c r="C58" s="21">
        <v>20</v>
      </c>
      <c r="D58" s="146">
        <v>113</v>
      </c>
      <c r="E58" s="21">
        <v>23.4</v>
      </c>
      <c r="F58" s="21">
        <v>40</v>
      </c>
      <c r="G58" s="21">
        <f t="shared" si="11"/>
        <v>9.36</v>
      </c>
      <c r="H58" s="5">
        <f t="shared" si="12"/>
        <v>1057.6799999999998</v>
      </c>
      <c r="I58" s="5">
        <f t="shared" si="13"/>
        <v>1057.6799999999998</v>
      </c>
      <c r="J58" s="208"/>
    </row>
    <row r="59" spans="1:10" x14ac:dyDescent="0.3">
      <c r="A59" s="1" t="s">
        <v>7</v>
      </c>
      <c r="B59" s="21">
        <v>6</v>
      </c>
      <c r="C59" s="21">
        <v>20</v>
      </c>
      <c r="D59" s="146">
        <v>113</v>
      </c>
      <c r="E59" s="21">
        <v>23.4</v>
      </c>
      <c r="F59" s="21">
        <v>20</v>
      </c>
      <c r="G59" s="21">
        <f t="shared" si="11"/>
        <v>4.68</v>
      </c>
      <c r="H59" s="5">
        <f t="shared" si="12"/>
        <v>528.83999999999992</v>
      </c>
      <c r="I59" s="5">
        <f t="shared" si="13"/>
        <v>1057.6799999999998</v>
      </c>
      <c r="J59" s="208"/>
    </row>
    <row r="60" spans="1:10" x14ac:dyDescent="0.3">
      <c r="A60" s="1" t="s">
        <v>8</v>
      </c>
      <c r="B60" s="21">
        <v>6</v>
      </c>
      <c r="C60" s="21">
        <v>22</v>
      </c>
      <c r="D60" s="146">
        <v>113</v>
      </c>
      <c r="E60" s="21">
        <v>23.4</v>
      </c>
      <c r="F60" s="21">
        <v>20</v>
      </c>
      <c r="G60" s="21">
        <f t="shared" si="11"/>
        <v>4.68</v>
      </c>
      <c r="H60" s="5">
        <f t="shared" si="12"/>
        <v>528.83999999999992</v>
      </c>
      <c r="I60" s="5">
        <f>H59</f>
        <v>528.83999999999992</v>
      </c>
      <c r="J60" s="208"/>
    </row>
    <row r="61" spans="1:10" x14ac:dyDescent="0.3">
      <c r="A61" s="1" t="s">
        <v>9</v>
      </c>
      <c r="B61" s="21">
        <v>6</v>
      </c>
      <c r="C61" s="21">
        <v>22</v>
      </c>
      <c r="D61" s="146">
        <v>113</v>
      </c>
      <c r="E61" s="21">
        <v>23.4</v>
      </c>
      <c r="F61" s="21">
        <v>20</v>
      </c>
      <c r="G61" s="21">
        <f t="shared" si="11"/>
        <v>4.68</v>
      </c>
      <c r="H61" s="5">
        <f t="shared" si="12"/>
        <v>528.83999999999992</v>
      </c>
      <c r="I61" s="5">
        <f t="shared" ref="I61:I64" si="14">H60</f>
        <v>528.83999999999992</v>
      </c>
      <c r="J61" s="208"/>
    </row>
    <row r="62" spans="1:10" x14ac:dyDescent="0.3">
      <c r="A62" s="1" t="s">
        <v>10</v>
      </c>
      <c r="B62" s="21">
        <v>6</v>
      </c>
      <c r="C62" s="21">
        <v>22</v>
      </c>
      <c r="D62" s="146">
        <v>113</v>
      </c>
      <c r="E62" s="21">
        <v>23.4</v>
      </c>
      <c r="F62" s="21">
        <v>20</v>
      </c>
      <c r="G62" s="111">
        <f t="shared" si="11"/>
        <v>4.68</v>
      </c>
      <c r="H62" s="5">
        <f t="shared" si="12"/>
        <v>528.83999999999992</v>
      </c>
      <c r="I62" s="5">
        <f t="shared" si="14"/>
        <v>528.83999999999992</v>
      </c>
      <c r="J62" s="208"/>
    </row>
    <row r="63" spans="1:10" x14ac:dyDescent="0.3">
      <c r="A63" s="1" t="s">
        <v>11</v>
      </c>
      <c r="B63" s="21">
        <v>6</v>
      </c>
      <c r="C63" s="21">
        <v>21</v>
      </c>
      <c r="D63" s="146">
        <v>113</v>
      </c>
      <c r="E63" s="21">
        <v>23.4</v>
      </c>
      <c r="F63" s="21">
        <v>20</v>
      </c>
      <c r="G63" s="111">
        <f t="shared" si="11"/>
        <v>4.68</v>
      </c>
      <c r="H63" s="5">
        <f t="shared" si="12"/>
        <v>528.83999999999992</v>
      </c>
      <c r="I63" s="5">
        <f t="shared" si="14"/>
        <v>528.83999999999992</v>
      </c>
      <c r="J63" s="208"/>
    </row>
    <row r="64" spans="1:10" x14ac:dyDescent="0.3">
      <c r="A64" s="1" t="s">
        <v>12</v>
      </c>
      <c r="B64" s="21">
        <v>6</v>
      </c>
      <c r="C64" s="21">
        <v>21</v>
      </c>
      <c r="D64" s="146">
        <v>113</v>
      </c>
      <c r="E64" s="21">
        <v>23.4</v>
      </c>
      <c r="F64" s="21">
        <v>20</v>
      </c>
      <c r="G64" s="111">
        <f t="shared" si="11"/>
        <v>4.68</v>
      </c>
      <c r="H64" s="5">
        <f t="shared" si="12"/>
        <v>528.83999999999992</v>
      </c>
      <c r="I64" s="5">
        <f t="shared" si="14"/>
        <v>528.83999999999992</v>
      </c>
      <c r="J64" s="208"/>
    </row>
    <row r="65" spans="1:10" x14ac:dyDescent="0.3">
      <c r="A65" s="1" t="s">
        <v>13</v>
      </c>
      <c r="B65" s="21">
        <v>6</v>
      </c>
      <c r="C65" s="21">
        <v>21</v>
      </c>
      <c r="D65" s="146">
        <v>113</v>
      </c>
      <c r="E65" s="21">
        <v>23.4</v>
      </c>
      <c r="F65" s="21">
        <v>20</v>
      </c>
      <c r="G65" s="111">
        <f t="shared" si="11"/>
        <v>4.68</v>
      </c>
      <c r="H65" s="5">
        <f t="shared" si="12"/>
        <v>528.83999999999992</v>
      </c>
      <c r="I65" s="5">
        <f>H64</f>
        <v>528.83999999999992</v>
      </c>
      <c r="J65" s="209"/>
    </row>
    <row r="66" spans="1:10" x14ac:dyDescent="0.3">
      <c r="A66" s="1" t="s">
        <v>14</v>
      </c>
      <c r="B66" s="21" t="s">
        <v>18</v>
      </c>
      <c r="C66" s="21">
        <f>SUM(C54:C65)</f>
        <v>252</v>
      </c>
      <c r="D66" s="109">
        <f>SUM(D54:D65)</f>
        <v>1356</v>
      </c>
      <c r="E66" s="21" t="s">
        <v>18</v>
      </c>
      <c r="F66" s="21" t="s">
        <v>18</v>
      </c>
      <c r="G66" s="21"/>
      <c r="H66" s="5">
        <f>SUM(H54:H65)</f>
        <v>8990.2800000000007</v>
      </c>
      <c r="I66" s="5">
        <f>SUM(I54:I65)</f>
        <v>9519.1200000000008</v>
      </c>
      <c r="J66" s="1"/>
    </row>
    <row r="68" spans="1:10" x14ac:dyDescent="0.3">
      <c r="B68" s="210" t="s">
        <v>43</v>
      </c>
      <c r="C68" s="210"/>
      <c r="D68" s="210"/>
      <c r="E68" s="210"/>
      <c r="F68" s="210"/>
      <c r="G68" s="210"/>
      <c r="H68" s="210"/>
      <c r="I68" s="210"/>
      <c r="J68" s="210"/>
    </row>
    <row r="69" spans="1:10" ht="72" x14ac:dyDescent="0.3">
      <c r="A69" s="7" t="s">
        <v>245</v>
      </c>
      <c r="B69" s="7" t="s">
        <v>15</v>
      </c>
      <c r="C69" s="7" t="s">
        <v>21</v>
      </c>
      <c r="D69" s="4" t="s">
        <v>197</v>
      </c>
      <c r="E69" s="7" t="s">
        <v>16</v>
      </c>
      <c r="F69" s="7" t="s">
        <v>30</v>
      </c>
      <c r="G69" s="7" t="s">
        <v>149</v>
      </c>
      <c r="H69" s="7" t="s">
        <v>17</v>
      </c>
      <c r="I69" s="4" t="s">
        <v>1</v>
      </c>
      <c r="J69" s="110" t="s">
        <v>20</v>
      </c>
    </row>
    <row r="70" spans="1:10" x14ac:dyDescent="0.3">
      <c r="A70" s="1" t="s">
        <v>2</v>
      </c>
      <c r="B70" s="21">
        <v>6</v>
      </c>
      <c r="C70" s="21">
        <v>21</v>
      </c>
      <c r="D70" s="109">
        <v>113</v>
      </c>
      <c r="E70" s="21">
        <v>23.4</v>
      </c>
      <c r="F70" s="21">
        <v>20</v>
      </c>
      <c r="G70" s="21">
        <f t="shared" ref="G70:G81" si="15">ROUND(E70*F70 %,2)</f>
        <v>4.68</v>
      </c>
      <c r="H70" s="5">
        <f>D70*G70</f>
        <v>528.83999999999992</v>
      </c>
      <c r="I70" s="5">
        <f>H65</f>
        <v>528.83999999999992</v>
      </c>
      <c r="J70" s="207" t="s">
        <v>20</v>
      </c>
    </row>
    <row r="71" spans="1:10" x14ac:dyDescent="0.3">
      <c r="A71" s="1" t="s">
        <v>3</v>
      </c>
      <c r="B71" s="21">
        <v>6</v>
      </c>
      <c r="C71" s="21">
        <v>21</v>
      </c>
      <c r="D71" s="146">
        <v>113</v>
      </c>
      <c r="E71" s="21">
        <v>23.4</v>
      </c>
      <c r="F71" s="21">
        <v>20</v>
      </c>
      <c r="G71" s="21">
        <f t="shared" si="15"/>
        <v>4.68</v>
      </c>
      <c r="H71" s="5">
        <f>D71*G71</f>
        <v>528.83999999999992</v>
      </c>
      <c r="I71" s="5">
        <f>H70</f>
        <v>528.83999999999992</v>
      </c>
      <c r="J71" s="208"/>
    </row>
    <row r="72" spans="1:10" x14ac:dyDescent="0.3">
      <c r="A72" s="1" t="s">
        <v>4</v>
      </c>
      <c r="B72" s="21">
        <v>6</v>
      </c>
      <c r="C72" s="21">
        <v>23</v>
      </c>
      <c r="D72" s="146">
        <v>113</v>
      </c>
      <c r="E72" s="21">
        <v>23.4</v>
      </c>
      <c r="F72" s="21">
        <v>20</v>
      </c>
      <c r="G72" s="21">
        <f t="shared" si="15"/>
        <v>4.68</v>
      </c>
      <c r="H72" s="5">
        <f t="shared" ref="H72:H81" si="16">D72*G72</f>
        <v>528.83999999999992</v>
      </c>
      <c r="I72" s="5">
        <f t="shared" ref="I72:I75" si="17">H71</f>
        <v>528.83999999999992</v>
      </c>
      <c r="J72" s="208"/>
    </row>
    <row r="73" spans="1:10" x14ac:dyDescent="0.3">
      <c r="A73" s="1" t="s">
        <v>5</v>
      </c>
      <c r="B73" s="21">
        <v>6</v>
      </c>
      <c r="C73" s="21">
        <v>18</v>
      </c>
      <c r="D73" s="146">
        <v>113</v>
      </c>
      <c r="E73" s="21">
        <v>23.4</v>
      </c>
      <c r="F73" s="21">
        <v>20</v>
      </c>
      <c r="G73" s="21">
        <f t="shared" si="15"/>
        <v>4.68</v>
      </c>
      <c r="H73" s="5">
        <f t="shared" si="16"/>
        <v>528.83999999999992</v>
      </c>
      <c r="I73" s="5">
        <f t="shared" si="17"/>
        <v>528.83999999999992</v>
      </c>
      <c r="J73" s="208"/>
    </row>
    <row r="74" spans="1:10" x14ac:dyDescent="0.3">
      <c r="A74" s="1" t="s">
        <v>6</v>
      </c>
      <c r="B74" s="21">
        <v>6</v>
      </c>
      <c r="C74" s="21">
        <v>21</v>
      </c>
      <c r="D74" s="146">
        <v>113</v>
      </c>
      <c r="E74" s="21">
        <v>23.4</v>
      </c>
      <c r="F74" s="21">
        <v>20</v>
      </c>
      <c r="G74" s="21">
        <f t="shared" si="15"/>
        <v>4.68</v>
      </c>
      <c r="H74" s="5">
        <f t="shared" si="16"/>
        <v>528.83999999999992</v>
      </c>
      <c r="I74" s="5">
        <f t="shared" si="17"/>
        <v>528.83999999999992</v>
      </c>
      <c r="J74" s="208"/>
    </row>
    <row r="75" spans="1:10" x14ac:dyDescent="0.3">
      <c r="A75" s="1" t="s">
        <v>7</v>
      </c>
      <c r="B75" s="21"/>
      <c r="C75" s="21">
        <v>21</v>
      </c>
      <c r="D75" s="109"/>
      <c r="E75" s="21"/>
      <c r="F75" s="21"/>
      <c r="G75" s="21">
        <f t="shared" si="15"/>
        <v>0</v>
      </c>
      <c r="H75" s="5">
        <f t="shared" si="16"/>
        <v>0</v>
      </c>
      <c r="I75" s="5">
        <f t="shared" si="17"/>
        <v>528.83999999999992</v>
      </c>
      <c r="J75" s="208"/>
    </row>
    <row r="76" spans="1:10" x14ac:dyDescent="0.3">
      <c r="A76" s="1" t="s">
        <v>8</v>
      </c>
      <c r="B76" s="21"/>
      <c r="C76" s="21">
        <v>20</v>
      </c>
      <c r="D76" s="109"/>
      <c r="E76" s="21"/>
      <c r="F76" s="21"/>
      <c r="G76" s="21">
        <f t="shared" si="15"/>
        <v>0</v>
      </c>
      <c r="H76" s="5">
        <f t="shared" si="16"/>
        <v>0</v>
      </c>
      <c r="I76" s="5">
        <f>H75</f>
        <v>0</v>
      </c>
      <c r="J76" s="208"/>
    </row>
    <row r="77" spans="1:10" x14ac:dyDescent="0.3">
      <c r="A77" s="1" t="s">
        <v>9</v>
      </c>
      <c r="B77" s="21"/>
      <c r="C77" s="21">
        <v>23</v>
      </c>
      <c r="D77" s="109"/>
      <c r="E77" s="21"/>
      <c r="F77" s="21"/>
      <c r="G77" s="21">
        <f t="shared" si="15"/>
        <v>0</v>
      </c>
      <c r="H77" s="5">
        <f t="shared" si="16"/>
        <v>0</v>
      </c>
      <c r="I77" s="5">
        <f t="shared" ref="I77:I80" si="18">H76</f>
        <v>0</v>
      </c>
      <c r="J77" s="208"/>
    </row>
    <row r="78" spans="1:10" x14ac:dyDescent="0.3">
      <c r="A78" s="1" t="s">
        <v>10</v>
      </c>
      <c r="B78" s="21"/>
      <c r="C78" s="21">
        <v>21</v>
      </c>
      <c r="D78" s="109"/>
      <c r="E78" s="21"/>
      <c r="F78" s="21"/>
      <c r="G78" s="111">
        <f t="shared" si="15"/>
        <v>0</v>
      </c>
      <c r="H78" s="5">
        <f t="shared" si="16"/>
        <v>0</v>
      </c>
      <c r="I78" s="5">
        <f t="shared" si="18"/>
        <v>0</v>
      </c>
      <c r="J78" s="208"/>
    </row>
    <row r="79" spans="1:10" x14ac:dyDescent="0.3">
      <c r="A79" s="1" t="s">
        <v>11</v>
      </c>
      <c r="B79" s="21"/>
      <c r="C79" s="21">
        <v>22</v>
      </c>
      <c r="D79" s="109"/>
      <c r="E79" s="21"/>
      <c r="F79" s="21"/>
      <c r="G79" s="111">
        <f t="shared" si="15"/>
        <v>0</v>
      </c>
      <c r="H79" s="5">
        <f t="shared" si="16"/>
        <v>0</v>
      </c>
      <c r="I79" s="5">
        <f t="shared" si="18"/>
        <v>0</v>
      </c>
      <c r="J79" s="208"/>
    </row>
    <row r="80" spans="1:10" x14ac:dyDescent="0.3">
      <c r="A80" s="1" t="s">
        <v>12</v>
      </c>
      <c r="B80" s="21"/>
      <c r="C80" s="21">
        <v>21</v>
      </c>
      <c r="D80" s="109">
        <f t="shared" ref="D80:D81" si="19">B80*C80</f>
        <v>0</v>
      </c>
      <c r="E80" s="21"/>
      <c r="F80" s="111"/>
      <c r="G80" s="111">
        <f t="shared" si="15"/>
        <v>0</v>
      </c>
      <c r="H80" s="5">
        <f t="shared" si="16"/>
        <v>0</v>
      </c>
      <c r="I80" s="5">
        <f t="shared" si="18"/>
        <v>0</v>
      </c>
      <c r="J80" s="208"/>
    </row>
    <row r="81" spans="1:10" x14ac:dyDescent="0.3">
      <c r="A81" s="1" t="s">
        <v>13</v>
      </c>
      <c r="B81" s="21"/>
      <c r="C81" s="21">
        <v>19</v>
      </c>
      <c r="D81" s="109">
        <f t="shared" si="19"/>
        <v>0</v>
      </c>
      <c r="E81" s="21"/>
      <c r="F81" s="111"/>
      <c r="G81" s="111">
        <f t="shared" si="15"/>
        <v>0</v>
      </c>
      <c r="H81" s="5">
        <f t="shared" si="16"/>
        <v>0</v>
      </c>
      <c r="I81" s="5">
        <f>H80</f>
        <v>0</v>
      </c>
      <c r="J81" s="209"/>
    </row>
    <row r="82" spans="1:10" x14ac:dyDescent="0.3">
      <c r="A82" s="1" t="s">
        <v>14</v>
      </c>
      <c r="B82" s="21" t="s">
        <v>18</v>
      </c>
      <c r="C82" s="21">
        <f>SUM(C70:C81)</f>
        <v>251</v>
      </c>
      <c r="D82" s="109">
        <f>SUM(D70:D81)</f>
        <v>565</v>
      </c>
      <c r="E82" s="21" t="s">
        <v>18</v>
      </c>
      <c r="F82" s="21" t="s">
        <v>18</v>
      </c>
      <c r="G82" s="21"/>
      <c r="H82" s="5">
        <f>SUM(H70:H81)</f>
        <v>2644.2</v>
      </c>
      <c r="I82" s="5">
        <f>SUM(I70:I81)</f>
        <v>3173.04</v>
      </c>
      <c r="J82" s="1"/>
    </row>
  </sheetData>
  <mergeCells count="11">
    <mergeCell ref="B36:J36"/>
    <mergeCell ref="B2:J2"/>
    <mergeCell ref="J4:J15"/>
    <mergeCell ref="B19:J19"/>
    <mergeCell ref="J21:J27"/>
    <mergeCell ref="J28:J32"/>
    <mergeCell ref="J38:J49"/>
    <mergeCell ref="B52:J52"/>
    <mergeCell ref="J54:J65"/>
    <mergeCell ref="B68:J68"/>
    <mergeCell ref="J70:J81"/>
  </mergeCells>
  <pageMargins left="0.7" right="0.7" top="0.75" bottom="0.75" header="0.3" footer="0.3"/>
  <pageSetup paperSize="9" scale="65" fitToHeight="0"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AA25A-50AA-43B1-8CE7-BE76F89A65A3}">
  <sheetPr>
    <pageSetUpPr fitToPage="1"/>
  </sheetPr>
  <dimension ref="A2:J82"/>
  <sheetViews>
    <sheetView topLeftCell="A18" workbookViewId="0">
      <selection activeCell="O28" sqref="O28"/>
    </sheetView>
  </sheetViews>
  <sheetFormatPr defaultRowHeight="14.4" x14ac:dyDescent="0.3"/>
  <cols>
    <col min="1" max="1" width="18" customWidth="1"/>
    <col min="2" max="5" width="12" customWidth="1"/>
    <col min="6" max="6" width="17.44140625" customWidth="1"/>
    <col min="7" max="7" width="12" customWidth="1"/>
    <col min="8" max="8" width="14.5546875" customWidth="1"/>
    <col min="9" max="10" width="12" customWidth="1"/>
  </cols>
  <sheetData>
    <row r="2" spans="1:10" x14ac:dyDescent="0.3">
      <c r="B2" s="191" t="s">
        <v>25</v>
      </c>
      <c r="C2" s="191"/>
      <c r="D2" s="191"/>
      <c r="E2" s="191"/>
      <c r="F2" s="191"/>
      <c r="G2" s="191"/>
      <c r="H2" s="191"/>
      <c r="I2" s="191"/>
      <c r="J2" s="191"/>
    </row>
    <row r="3" spans="1:10" ht="72" x14ac:dyDescent="0.3">
      <c r="A3" s="7" t="s">
        <v>248</v>
      </c>
      <c r="B3" s="7" t="s">
        <v>15</v>
      </c>
      <c r="C3" s="7" t="s">
        <v>21</v>
      </c>
      <c r="D3" s="4" t="s">
        <v>23</v>
      </c>
      <c r="E3" s="7" t="s">
        <v>16</v>
      </c>
      <c r="F3" s="7" t="s">
        <v>24</v>
      </c>
      <c r="G3" s="7" t="s">
        <v>149</v>
      </c>
      <c r="H3" s="7" t="s">
        <v>17</v>
      </c>
      <c r="I3" s="4" t="s">
        <v>1</v>
      </c>
      <c r="J3" s="110" t="s">
        <v>153</v>
      </c>
    </row>
    <row r="4" spans="1:10" s="22" customFormat="1" x14ac:dyDescent="0.3">
      <c r="A4" s="41" t="s">
        <v>2</v>
      </c>
      <c r="B4" s="43"/>
      <c r="C4" s="43"/>
      <c r="D4" s="42"/>
      <c r="E4" s="43"/>
      <c r="F4" s="43"/>
      <c r="G4" s="43"/>
      <c r="H4" s="61">
        <f>ROUND((E4*F4 %)*D4,2)</f>
        <v>0</v>
      </c>
      <c r="I4" s="61">
        <v>0</v>
      </c>
      <c r="J4" s="207" t="s">
        <v>19</v>
      </c>
    </row>
    <row r="5" spans="1:10" x14ac:dyDescent="0.3">
      <c r="A5" s="1" t="s">
        <v>3</v>
      </c>
      <c r="B5" s="21"/>
      <c r="C5" s="21"/>
      <c r="D5" s="109"/>
      <c r="E5" s="21"/>
      <c r="F5" s="21"/>
      <c r="G5" s="21">
        <f>ROUND(E5*F5 %,2)</f>
        <v>0</v>
      </c>
      <c r="H5" s="5">
        <f>D5*G5</f>
        <v>0</v>
      </c>
      <c r="I5" s="61">
        <v>0</v>
      </c>
      <c r="J5" s="208"/>
    </row>
    <row r="6" spans="1:10" x14ac:dyDescent="0.3">
      <c r="A6" s="1" t="s">
        <v>4</v>
      </c>
      <c r="B6" s="21"/>
      <c r="C6" s="21"/>
      <c r="D6" s="109"/>
      <c r="E6" s="21"/>
      <c r="F6" s="21"/>
      <c r="G6" s="21">
        <f t="shared" ref="G6:G15" si="0">ROUND(E6*F6 %,2)</f>
        <v>0</v>
      </c>
      <c r="H6" s="5">
        <f t="shared" ref="H6:H15" si="1">D6*G6</f>
        <v>0</v>
      </c>
      <c r="I6" s="61">
        <v>0</v>
      </c>
      <c r="J6" s="208"/>
    </row>
    <row r="7" spans="1:10" x14ac:dyDescent="0.3">
      <c r="A7" s="1" t="s">
        <v>5</v>
      </c>
      <c r="B7" s="21"/>
      <c r="C7" s="21"/>
      <c r="D7" s="109"/>
      <c r="E7" s="21"/>
      <c r="F7" s="21"/>
      <c r="G7" s="21">
        <f t="shared" si="0"/>
        <v>0</v>
      </c>
      <c r="H7" s="5">
        <f t="shared" si="1"/>
        <v>0</v>
      </c>
      <c r="I7" s="61">
        <v>0</v>
      </c>
      <c r="J7" s="208"/>
    </row>
    <row r="8" spans="1:10" x14ac:dyDescent="0.3">
      <c r="A8" s="1" t="s">
        <v>6</v>
      </c>
      <c r="B8" s="21"/>
      <c r="C8" s="21"/>
      <c r="D8" s="109"/>
      <c r="E8" s="21"/>
      <c r="F8" s="21"/>
      <c r="G8" s="21">
        <f t="shared" si="0"/>
        <v>0</v>
      </c>
      <c r="H8" s="5">
        <f t="shared" si="1"/>
        <v>0</v>
      </c>
      <c r="I8" s="61">
        <v>0</v>
      </c>
      <c r="J8" s="208"/>
    </row>
    <row r="9" spans="1:10" x14ac:dyDescent="0.3">
      <c r="A9" s="1" t="s">
        <v>7</v>
      </c>
      <c r="B9" s="21"/>
      <c r="C9" s="21"/>
      <c r="D9" s="109"/>
      <c r="E9" s="21"/>
      <c r="F9" s="21"/>
      <c r="G9" s="21">
        <f t="shared" si="0"/>
        <v>0</v>
      </c>
      <c r="H9" s="5">
        <f t="shared" si="1"/>
        <v>0</v>
      </c>
      <c r="I9" s="61">
        <v>0</v>
      </c>
      <c r="J9" s="208"/>
    </row>
    <row r="10" spans="1:10" x14ac:dyDescent="0.3">
      <c r="A10" s="1" t="s">
        <v>8</v>
      </c>
      <c r="B10" s="21"/>
      <c r="C10" s="21"/>
      <c r="D10" s="109"/>
      <c r="E10" s="21"/>
      <c r="F10" s="21"/>
      <c r="G10" s="21">
        <f t="shared" si="0"/>
        <v>0</v>
      </c>
      <c r="H10" s="5">
        <f t="shared" si="1"/>
        <v>0</v>
      </c>
      <c r="I10" s="61">
        <v>0</v>
      </c>
      <c r="J10" s="208"/>
    </row>
    <row r="11" spans="1:10" x14ac:dyDescent="0.3">
      <c r="A11" s="1" t="s">
        <v>103</v>
      </c>
      <c r="B11" s="21"/>
      <c r="C11" s="21"/>
      <c r="D11" s="109"/>
      <c r="E11" s="21"/>
      <c r="F11" s="21"/>
      <c r="G11" s="21">
        <f t="shared" si="0"/>
        <v>0</v>
      </c>
      <c r="H11" s="5">
        <f t="shared" si="1"/>
        <v>0</v>
      </c>
      <c r="I11" s="61">
        <v>0</v>
      </c>
      <c r="J11" s="208"/>
    </row>
    <row r="12" spans="1:10" x14ac:dyDescent="0.3">
      <c r="A12" s="1" t="s">
        <v>10</v>
      </c>
      <c r="B12" s="21"/>
      <c r="C12" s="21"/>
      <c r="D12" s="109"/>
      <c r="E12" s="21"/>
      <c r="F12" s="21"/>
      <c r="G12" s="21">
        <f t="shared" si="0"/>
        <v>0</v>
      </c>
      <c r="H12" s="5">
        <f t="shared" si="1"/>
        <v>0</v>
      </c>
      <c r="I12" s="5">
        <f>SUM(H4:H11)</f>
        <v>0</v>
      </c>
      <c r="J12" s="208"/>
    </row>
    <row r="13" spans="1:10" x14ac:dyDescent="0.3">
      <c r="A13" s="1" t="s">
        <v>11</v>
      </c>
      <c r="B13" s="21"/>
      <c r="C13" s="21"/>
      <c r="D13" s="109"/>
      <c r="E13" s="21"/>
      <c r="F13" s="21"/>
      <c r="G13" s="21">
        <f t="shared" si="0"/>
        <v>0</v>
      </c>
      <c r="H13" s="5">
        <f t="shared" si="1"/>
        <v>0</v>
      </c>
      <c r="I13" s="5">
        <f>H12</f>
        <v>0</v>
      </c>
      <c r="J13" s="208"/>
    </row>
    <row r="14" spans="1:10" x14ac:dyDescent="0.3">
      <c r="A14" s="1" t="s">
        <v>12</v>
      </c>
      <c r="B14" s="21"/>
      <c r="C14" s="21"/>
      <c r="D14" s="109"/>
      <c r="E14" s="21"/>
      <c r="F14" s="21"/>
      <c r="G14" s="21">
        <f t="shared" si="0"/>
        <v>0</v>
      </c>
      <c r="H14" s="5">
        <f t="shared" si="1"/>
        <v>0</v>
      </c>
      <c r="I14" s="5">
        <f t="shared" ref="I14:I15" si="2">H13</f>
        <v>0</v>
      </c>
      <c r="J14" s="208"/>
    </row>
    <row r="15" spans="1:10" x14ac:dyDescent="0.3">
      <c r="A15" s="1" t="s">
        <v>13</v>
      </c>
      <c r="B15" s="21">
        <v>23</v>
      </c>
      <c r="C15" s="21">
        <v>18</v>
      </c>
      <c r="D15" s="109">
        <v>280</v>
      </c>
      <c r="E15" s="21">
        <v>23.4</v>
      </c>
      <c r="F15" s="21">
        <v>80</v>
      </c>
      <c r="G15" s="21">
        <f t="shared" si="0"/>
        <v>18.72</v>
      </c>
      <c r="H15" s="5">
        <f t="shared" si="1"/>
        <v>5241.5999999999995</v>
      </c>
      <c r="I15" s="5">
        <f t="shared" si="2"/>
        <v>0</v>
      </c>
      <c r="J15" s="209"/>
    </row>
    <row r="16" spans="1:10" x14ac:dyDescent="0.3">
      <c r="A16" s="1" t="s">
        <v>14</v>
      </c>
      <c r="B16" s="21"/>
      <c r="C16" s="21"/>
      <c r="D16" s="109">
        <f>SUM(D4:D15)</f>
        <v>280</v>
      </c>
      <c r="E16" s="21" t="s">
        <v>18</v>
      </c>
      <c r="F16" s="21" t="s">
        <v>18</v>
      </c>
      <c r="G16" s="21" t="s">
        <v>18</v>
      </c>
      <c r="H16" s="5">
        <f>SUM(H4:H15)</f>
        <v>5241.5999999999995</v>
      </c>
      <c r="I16" s="5">
        <f>SUM(I4:I15)</f>
        <v>0</v>
      </c>
      <c r="J16" s="1"/>
    </row>
    <row r="17" spans="1:10" x14ac:dyDescent="0.3">
      <c r="A17" s="10"/>
    </row>
    <row r="18" spans="1:10" x14ac:dyDescent="0.3">
      <c r="A18" s="10"/>
      <c r="D18" s="96"/>
    </row>
    <row r="19" spans="1:10" x14ac:dyDescent="0.3">
      <c r="B19" s="191" t="s">
        <v>0</v>
      </c>
      <c r="C19" s="191"/>
      <c r="D19" s="191"/>
      <c r="E19" s="191"/>
      <c r="F19" s="191"/>
      <c r="G19" s="191"/>
      <c r="H19" s="191"/>
      <c r="I19" s="191"/>
      <c r="J19" s="191"/>
    </row>
    <row r="20" spans="1:10" ht="72" x14ac:dyDescent="0.3">
      <c r="A20" s="7" t="s">
        <v>248</v>
      </c>
      <c r="B20" s="7" t="s">
        <v>15</v>
      </c>
      <c r="C20" s="7" t="s">
        <v>21</v>
      </c>
      <c r="D20" s="4" t="s">
        <v>193</v>
      </c>
      <c r="E20" s="7" t="s">
        <v>16</v>
      </c>
      <c r="F20" s="7" t="s">
        <v>29</v>
      </c>
      <c r="G20" s="7" t="s">
        <v>149</v>
      </c>
      <c r="H20" s="7" t="s">
        <v>17</v>
      </c>
      <c r="I20" s="4" t="s">
        <v>1</v>
      </c>
      <c r="J20" s="110" t="s">
        <v>175</v>
      </c>
    </row>
    <row r="21" spans="1:10" x14ac:dyDescent="0.3">
      <c r="A21" s="1" t="s">
        <v>2</v>
      </c>
      <c r="B21" s="21">
        <v>19</v>
      </c>
      <c r="C21" s="21">
        <v>22</v>
      </c>
      <c r="D21" s="109">
        <v>295</v>
      </c>
      <c r="E21" s="21">
        <v>23.4</v>
      </c>
      <c r="F21" s="21">
        <v>80</v>
      </c>
      <c r="G21" s="21">
        <f t="shared" ref="G21:G32" si="3">ROUND(E21*F21 %,2)</f>
        <v>18.72</v>
      </c>
      <c r="H21" s="5">
        <f>D21*G21</f>
        <v>5522.4</v>
      </c>
      <c r="I21" s="5">
        <f>H15</f>
        <v>5241.5999999999995</v>
      </c>
      <c r="J21" s="207" t="s">
        <v>19</v>
      </c>
    </row>
    <row r="22" spans="1:10" x14ac:dyDescent="0.3">
      <c r="A22" s="1" t="s">
        <v>3</v>
      </c>
      <c r="B22" s="21">
        <v>20</v>
      </c>
      <c r="C22" s="21">
        <v>20</v>
      </c>
      <c r="D22" s="109">
        <v>271</v>
      </c>
      <c r="E22" s="21">
        <v>23.4</v>
      </c>
      <c r="F22" s="21">
        <v>80</v>
      </c>
      <c r="G22" s="21">
        <f t="shared" si="3"/>
        <v>18.72</v>
      </c>
      <c r="H22" s="5">
        <f t="shared" ref="H22:H32" si="4">D22*G22</f>
        <v>5073.12</v>
      </c>
      <c r="I22" s="5">
        <f>H21</f>
        <v>5522.4</v>
      </c>
      <c r="J22" s="208"/>
    </row>
    <row r="23" spans="1:10" x14ac:dyDescent="0.3">
      <c r="A23" s="1" t="s">
        <v>4</v>
      </c>
      <c r="B23" s="21">
        <v>21</v>
      </c>
      <c r="C23" s="21">
        <v>21</v>
      </c>
      <c r="D23" s="109">
        <v>282</v>
      </c>
      <c r="E23" s="21">
        <v>23.4</v>
      </c>
      <c r="F23" s="21">
        <v>80</v>
      </c>
      <c r="G23" s="21">
        <f t="shared" si="3"/>
        <v>18.72</v>
      </c>
      <c r="H23" s="5">
        <f t="shared" si="4"/>
        <v>5279.04</v>
      </c>
      <c r="I23" s="5">
        <f t="shared" ref="I23:I26" si="5">H22</f>
        <v>5073.12</v>
      </c>
      <c r="J23" s="208"/>
    </row>
    <row r="24" spans="1:10" x14ac:dyDescent="0.3">
      <c r="A24" s="1" t="s">
        <v>5</v>
      </c>
      <c r="B24" s="21">
        <v>22</v>
      </c>
      <c r="C24" s="21">
        <v>20</v>
      </c>
      <c r="D24" s="109">
        <v>313</v>
      </c>
      <c r="E24" s="21">
        <v>23.4</v>
      </c>
      <c r="F24" s="21">
        <v>80</v>
      </c>
      <c r="G24" s="21">
        <f t="shared" si="3"/>
        <v>18.72</v>
      </c>
      <c r="H24" s="5">
        <f t="shared" si="4"/>
        <v>5859.36</v>
      </c>
      <c r="I24" s="5">
        <f t="shared" si="5"/>
        <v>5279.04</v>
      </c>
      <c r="J24" s="208"/>
    </row>
    <row r="25" spans="1:10" x14ac:dyDescent="0.3">
      <c r="A25" s="1" t="s">
        <v>6</v>
      </c>
      <c r="B25" s="21">
        <v>22</v>
      </c>
      <c r="C25" s="21">
        <v>20</v>
      </c>
      <c r="D25" s="109">
        <v>299</v>
      </c>
      <c r="E25" s="21">
        <v>23.4</v>
      </c>
      <c r="F25" s="21">
        <v>80</v>
      </c>
      <c r="G25" s="21">
        <f t="shared" si="3"/>
        <v>18.72</v>
      </c>
      <c r="H25" s="5">
        <f t="shared" si="4"/>
        <v>5597.28</v>
      </c>
      <c r="I25" s="5">
        <f t="shared" si="5"/>
        <v>5859.36</v>
      </c>
      <c r="J25" s="208"/>
    </row>
    <row r="26" spans="1:10" x14ac:dyDescent="0.3">
      <c r="A26" s="1" t="s">
        <v>7</v>
      </c>
      <c r="B26" s="21">
        <v>21</v>
      </c>
      <c r="C26" s="21">
        <v>19</v>
      </c>
      <c r="D26" s="109">
        <v>284</v>
      </c>
      <c r="E26" s="21">
        <v>23.4</v>
      </c>
      <c r="F26" s="21">
        <v>60</v>
      </c>
      <c r="G26" s="21">
        <f t="shared" si="3"/>
        <v>14.04</v>
      </c>
      <c r="H26" s="5">
        <f t="shared" si="4"/>
        <v>3987.3599999999997</v>
      </c>
      <c r="I26" s="5">
        <f t="shared" si="5"/>
        <v>5597.28</v>
      </c>
      <c r="J26" s="208"/>
    </row>
    <row r="27" spans="1:10" x14ac:dyDescent="0.3">
      <c r="A27" s="1" t="s">
        <v>8</v>
      </c>
      <c r="B27" s="21">
        <v>22</v>
      </c>
      <c r="C27" s="21">
        <v>23</v>
      </c>
      <c r="D27" s="138">
        <v>321</v>
      </c>
      <c r="E27" s="21">
        <v>23.4</v>
      </c>
      <c r="F27" s="21">
        <v>60</v>
      </c>
      <c r="G27" s="21">
        <f t="shared" si="3"/>
        <v>14.04</v>
      </c>
      <c r="H27" s="5">
        <f t="shared" si="4"/>
        <v>4506.84</v>
      </c>
      <c r="I27" s="5">
        <f>H26</f>
        <v>3987.3599999999997</v>
      </c>
      <c r="J27" s="209"/>
    </row>
    <row r="28" spans="1:10" x14ac:dyDescent="0.3">
      <c r="A28" s="1" t="s">
        <v>103</v>
      </c>
      <c r="B28" s="21">
        <v>20</v>
      </c>
      <c r="C28" s="21">
        <v>21</v>
      </c>
      <c r="D28" s="143">
        <v>291</v>
      </c>
      <c r="E28" s="21">
        <v>23.4</v>
      </c>
      <c r="F28" s="21">
        <v>60</v>
      </c>
      <c r="G28" s="21">
        <f t="shared" si="3"/>
        <v>14.04</v>
      </c>
      <c r="H28" s="5">
        <f t="shared" si="4"/>
        <v>4085.64</v>
      </c>
      <c r="I28" s="65">
        <f>H27</f>
        <v>4506.84</v>
      </c>
      <c r="J28" s="207" t="s">
        <v>20</v>
      </c>
    </row>
    <row r="29" spans="1:10" x14ac:dyDescent="0.3">
      <c r="A29" s="1" t="s">
        <v>10</v>
      </c>
      <c r="B29" s="21">
        <v>20</v>
      </c>
      <c r="C29" s="21">
        <v>22</v>
      </c>
      <c r="D29" s="143">
        <v>291</v>
      </c>
      <c r="E29" s="21">
        <v>23.4</v>
      </c>
      <c r="F29" s="21">
        <v>60</v>
      </c>
      <c r="G29" s="21">
        <f t="shared" si="3"/>
        <v>14.04</v>
      </c>
      <c r="H29" s="5">
        <f t="shared" si="4"/>
        <v>4085.64</v>
      </c>
      <c r="I29" s="5">
        <f>H28</f>
        <v>4085.64</v>
      </c>
      <c r="J29" s="208"/>
    </row>
    <row r="30" spans="1:10" x14ac:dyDescent="0.3">
      <c r="A30" s="1" t="s">
        <v>11</v>
      </c>
      <c r="B30" s="21">
        <v>20</v>
      </c>
      <c r="C30" s="21">
        <v>23</v>
      </c>
      <c r="D30" s="143">
        <v>291</v>
      </c>
      <c r="E30" s="21">
        <v>23.4</v>
      </c>
      <c r="F30" s="21">
        <v>60</v>
      </c>
      <c r="G30" s="21">
        <f t="shared" si="3"/>
        <v>14.04</v>
      </c>
      <c r="H30" s="5">
        <f t="shared" si="4"/>
        <v>4085.64</v>
      </c>
      <c r="I30" s="5">
        <f>H29</f>
        <v>4085.64</v>
      </c>
      <c r="J30" s="208"/>
    </row>
    <row r="31" spans="1:10" x14ac:dyDescent="0.3">
      <c r="A31" s="1" t="s">
        <v>12</v>
      </c>
      <c r="B31" s="21">
        <v>20</v>
      </c>
      <c r="C31" s="21">
        <v>19</v>
      </c>
      <c r="D31" s="143">
        <v>291</v>
      </c>
      <c r="E31" s="21">
        <v>23.4</v>
      </c>
      <c r="F31" s="21">
        <v>60</v>
      </c>
      <c r="G31" s="21">
        <f t="shared" si="3"/>
        <v>14.04</v>
      </c>
      <c r="H31" s="5">
        <f t="shared" si="4"/>
        <v>4085.64</v>
      </c>
      <c r="I31" s="5">
        <f>H30</f>
        <v>4085.64</v>
      </c>
      <c r="J31" s="208"/>
    </row>
    <row r="32" spans="1:10" x14ac:dyDescent="0.3">
      <c r="A32" s="1" t="s">
        <v>13</v>
      </c>
      <c r="B32" s="21">
        <v>20</v>
      </c>
      <c r="C32" s="21">
        <v>19</v>
      </c>
      <c r="D32" s="143">
        <v>291</v>
      </c>
      <c r="E32" s="21">
        <v>23.4</v>
      </c>
      <c r="F32" s="21">
        <v>60</v>
      </c>
      <c r="G32" s="21">
        <f t="shared" si="3"/>
        <v>14.04</v>
      </c>
      <c r="H32" s="5">
        <f t="shared" si="4"/>
        <v>4085.64</v>
      </c>
      <c r="I32" s="5">
        <f t="shared" ref="I32" si="6">H31</f>
        <v>4085.64</v>
      </c>
      <c r="J32" s="209"/>
    </row>
    <row r="33" spans="1:10" x14ac:dyDescent="0.3">
      <c r="A33" s="1" t="s">
        <v>14</v>
      </c>
      <c r="B33" s="21" t="s">
        <v>18</v>
      </c>
      <c r="C33" s="21">
        <f>SUM(C21:C32)</f>
        <v>249</v>
      </c>
      <c r="D33" s="109">
        <f>SUM(D21:D32)</f>
        <v>3520</v>
      </c>
      <c r="E33" s="21" t="s">
        <v>18</v>
      </c>
      <c r="F33" s="21" t="s">
        <v>18</v>
      </c>
      <c r="G33" s="21"/>
      <c r="H33" s="5">
        <f>SUM(H21:H32)</f>
        <v>56253.599999999999</v>
      </c>
      <c r="I33" s="5">
        <f>SUM(I21:I32)</f>
        <v>57409.56</v>
      </c>
      <c r="J33" s="1"/>
    </row>
    <row r="34" spans="1:10" x14ac:dyDescent="0.3">
      <c r="A34" t="s">
        <v>261</v>
      </c>
    </row>
    <row r="36" spans="1:10" x14ac:dyDescent="0.3">
      <c r="B36" s="210" t="s">
        <v>26</v>
      </c>
      <c r="C36" s="210"/>
      <c r="D36" s="210"/>
      <c r="E36" s="210"/>
      <c r="F36" s="210"/>
      <c r="G36" s="210"/>
      <c r="H36" s="210"/>
      <c r="I36" s="210"/>
      <c r="J36" s="210"/>
    </row>
    <row r="37" spans="1:10" ht="72" x14ac:dyDescent="0.3">
      <c r="A37" s="7" t="s">
        <v>248</v>
      </c>
      <c r="B37" s="7" t="s">
        <v>15</v>
      </c>
      <c r="C37" s="7" t="s">
        <v>21</v>
      </c>
      <c r="D37" s="4" t="s">
        <v>197</v>
      </c>
      <c r="E37" s="7" t="s">
        <v>16</v>
      </c>
      <c r="F37" s="7" t="s">
        <v>30</v>
      </c>
      <c r="G37" s="7" t="s">
        <v>149</v>
      </c>
      <c r="H37" s="7" t="s">
        <v>17</v>
      </c>
      <c r="I37" s="4" t="s">
        <v>1</v>
      </c>
      <c r="J37" s="110" t="s">
        <v>20</v>
      </c>
    </row>
    <row r="38" spans="1:10" x14ac:dyDescent="0.3">
      <c r="A38" s="1" t="s">
        <v>2</v>
      </c>
      <c r="B38" s="21">
        <v>19</v>
      </c>
      <c r="C38" s="21">
        <v>21</v>
      </c>
      <c r="D38" s="109">
        <v>291</v>
      </c>
      <c r="E38" s="21">
        <v>23.4</v>
      </c>
      <c r="F38" s="21">
        <v>60</v>
      </c>
      <c r="G38" s="21">
        <f t="shared" ref="G38:G49" si="7">ROUND(E38*F38 %,2)</f>
        <v>14.04</v>
      </c>
      <c r="H38" s="5">
        <f>D38*G38</f>
        <v>4085.64</v>
      </c>
      <c r="I38" s="5">
        <f>H32</f>
        <v>4085.64</v>
      </c>
      <c r="J38" s="207" t="s">
        <v>20</v>
      </c>
    </row>
    <row r="39" spans="1:10" x14ac:dyDescent="0.3">
      <c r="A39" s="1" t="s">
        <v>3</v>
      </c>
      <c r="B39" s="21">
        <v>20</v>
      </c>
      <c r="C39" s="21">
        <v>20</v>
      </c>
      <c r="D39" s="146">
        <v>291</v>
      </c>
      <c r="E39" s="21">
        <v>23.4</v>
      </c>
      <c r="F39" s="21">
        <v>60</v>
      </c>
      <c r="G39" s="21">
        <f t="shared" si="7"/>
        <v>14.04</v>
      </c>
      <c r="H39" s="5">
        <f>D39*G39</f>
        <v>4085.64</v>
      </c>
      <c r="I39" s="5">
        <f>H38</f>
        <v>4085.64</v>
      </c>
      <c r="J39" s="208"/>
    </row>
    <row r="40" spans="1:10" x14ac:dyDescent="0.3">
      <c r="A40" s="1" t="s">
        <v>4</v>
      </c>
      <c r="B40" s="21">
        <v>21</v>
      </c>
      <c r="C40" s="21">
        <v>22</v>
      </c>
      <c r="D40" s="146">
        <v>291</v>
      </c>
      <c r="E40" s="21">
        <v>23.4</v>
      </c>
      <c r="F40" s="21">
        <v>60</v>
      </c>
      <c r="G40" s="21">
        <f t="shared" si="7"/>
        <v>14.04</v>
      </c>
      <c r="H40" s="5">
        <f t="shared" ref="H40:H49" si="8">D40*G40</f>
        <v>4085.64</v>
      </c>
      <c r="I40" s="5">
        <f t="shared" ref="I40:I43" si="9">H39</f>
        <v>4085.64</v>
      </c>
      <c r="J40" s="208"/>
    </row>
    <row r="41" spans="1:10" x14ac:dyDescent="0.3">
      <c r="A41" s="1" t="s">
        <v>5</v>
      </c>
      <c r="B41" s="21">
        <v>20</v>
      </c>
      <c r="C41" s="21">
        <v>21</v>
      </c>
      <c r="D41" s="146">
        <v>291</v>
      </c>
      <c r="E41" s="21">
        <v>23.4</v>
      </c>
      <c r="F41" s="21">
        <v>60</v>
      </c>
      <c r="G41" s="21">
        <f t="shared" si="7"/>
        <v>14.04</v>
      </c>
      <c r="H41" s="5">
        <f t="shared" si="8"/>
        <v>4085.64</v>
      </c>
      <c r="I41" s="5">
        <f t="shared" si="9"/>
        <v>4085.64</v>
      </c>
      <c r="J41" s="208"/>
    </row>
    <row r="42" spans="1:10" x14ac:dyDescent="0.3">
      <c r="A42" s="1" t="s">
        <v>6</v>
      </c>
      <c r="B42" s="21">
        <v>20</v>
      </c>
      <c r="C42" s="21">
        <v>19</v>
      </c>
      <c r="D42" s="146">
        <v>291</v>
      </c>
      <c r="E42" s="21">
        <v>23.4</v>
      </c>
      <c r="F42" s="21">
        <v>60</v>
      </c>
      <c r="G42" s="21">
        <f t="shared" si="7"/>
        <v>14.04</v>
      </c>
      <c r="H42" s="5">
        <f t="shared" si="8"/>
        <v>4085.64</v>
      </c>
      <c r="I42" s="5">
        <f t="shared" si="9"/>
        <v>4085.64</v>
      </c>
      <c r="J42" s="208"/>
    </row>
    <row r="43" spans="1:10" x14ac:dyDescent="0.3">
      <c r="A43" s="1" t="s">
        <v>7</v>
      </c>
      <c r="B43" s="21">
        <v>20</v>
      </c>
      <c r="C43" s="21">
        <v>20</v>
      </c>
      <c r="D43" s="146">
        <v>291</v>
      </c>
      <c r="E43" s="21">
        <v>23.4</v>
      </c>
      <c r="F43" s="21">
        <v>40</v>
      </c>
      <c r="G43" s="21">
        <f t="shared" si="7"/>
        <v>9.36</v>
      </c>
      <c r="H43" s="5">
        <f t="shared" si="8"/>
        <v>2723.7599999999998</v>
      </c>
      <c r="I43" s="5">
        <f t="shared" si="9"/>
        <v>4085.64</v>
      </c>
      <c r="J43" s="208"/>
    </row>
    <row r="44" spans="1:10" x14ac:dyDescent="0.3">
      <c r="A44" s="1" t="s">
        <v>8</v>
      </c>
      <c r="B44" s="21">
        <v>20</v>
      </c>
      <c r="C44" s="21">
        <v>23</v>
      </c>
      <c r="D44" s="146">
        <v>291</v>
      </c>
      <c r="E44" s="21">
        <v>23.4</v>
      </c>
      <c r="F44" s="21">
        <v>40</v>
      </c>
      <c r="G44" s="21">
        <f t="shared" si="7"/>
        <v>9.36</v>
      </c>
      <c r="H44" s="5">
        <f t="shared" si="8"/>
        <v>2723.7599999999998</v>
      </c>
      <c r="I44" s="5">
        <f>H43</f>
        <v>2723.7599999999998</v>
      </c>
      <c r="J44" s="208"/>
    </row>
    <row r="45" spans="1:10" x14ac:dyDescent="0.3">
      <c r="A45" s="1" t="s">
        <v>9</v>
      </c>
      <c r="B45" s="21">
        <v>20</v>
      </c>
      <c r="C45" s="21">
        <v>21</v>
      </c>
      <c r="D45" s="146">
        <v>291</v>
      </c>
      <c r="E45" s="21">
        <v>23.4</v>
      </c>
      <c r="F45" s="21">
        <v>40</v>
      </c>
      <c r="G45" s="21">
        <f t="shared" si="7"/>
        <v>9.36</v>
      </c>
      <c r="H45" s="5">
        <f t="shared" si="8"/>
        <v>2723.7599999999998</v>
      </c>
      <c r="I45" s="5">
        <f t="shared" ref="I45:I48" si="10">H44</f>
        <v>2723.7599999999998</v>
      </c>
      <c r="J45" s="208"/>
    </row>
    <row r="46" spans="1:10" x14ac:dyDescent="0.3">
      <c r="A46" s="1" t="s">
        <v>10</v>
      </c>
      <c r="B46" s="21">
        <v>20</v>
      </c>
      <c r="C46" s="21">
        <v>22</v>
      </c>
      <c r="D46" s="146">
        <v>291</v>
      </c>
      <c r="E46" s="21">
        <v>23.4</v>
      </c>
      <c r="F46" s="21">
        <v>40</v>
      </c>
      <c r="G46" s="111">
        <f t="shared" si="7"/>
        <v>9.36</v>
      </c>
      <c r="H46" s="5">
        <f t="shared" si="8"/>
        <v>2723.7599999999998</v>
      </c>
      <c r="I46" s="5">
        <f t="shared" si="10"/>
        <v>2723.7599999999998</v>
      </c>
      <c r="J46" s="208"/>
    </row>
    <row r="47" spans="1:10" x14ac:dyDescent="0.3">
      <c r="A47" s="1" t="s">
        <v>11</v>
      </c>
      <c r="B47" s="21">
        <v>20</v>
      </c>
      <c r="C47" s="21">
        <v>22</v>
      </c>
      <c r="D47" s="146">
        <v>291</v>
      </c>
      <c r="E47" s="21">
        <v>23.4</v>
      </c>
      <c r="F47" s="21">
        <v>40</v>
      </c>
      <c r="G47" s="111">
        <f t="shared" si="7"/>
        <v>9.36</v>
      </c>
      <c r="H47" s="5">
        <f t="shared" si="8"/>
        <v>2723.7599999999998</v>
      </c>
      <c r="I47" s="5">
        <f t="shared" si="10"/>
        <v>2723.7599999999998</v>
      </c>
      <c r="J47" s="208"/>
    </row>
    <row r="48" spans="1:10" x14ac:dyDescent="0.3">
      <c r="A48" s="1" t="s">
        <v>12</v>
      </c>
      <c r="B48" s="21">
        <v>20</v>
      </c>
      <c r="C48" s="21">
        <v>20</v>
      </c>
      <c r="D48" s="146">
        <v>291</v>
      </c>
      <c r="E48" s="21">
        <v>23.4</v>
      </c>
      <c r="F48" s="21">
        <v>40</v>
      </c>
      <c r="G48" s="111">
        <f t="shared" si="7"/>
        <v>9.36</v>
      </c>
      <c r="H48" s="5">
        <f t="shared" si="8"/>
        <v>2723.7599999999998</v>
      </c>
      <c r="I48" s="5">
        <f t="shared" si="10"/>
        <v>2723.7599999999998</v>
      </c>
      <c r="J48" s="208"/>
    </row>
    <row r="49" spans="1:10" x14ac:dyDescent="0.3">
      <c r="A49" s="1" t="s">
        <v>13</v>
      </c>
      <c r="B49" s="21">
        <v>20</v>
      </c>
      <c r="C49" s="21">
        <v>20</v>
      </c>
      <c r="D49" s="146">
        <v>291</v>
      </c>
      <c r="E49" s="21">
        <v>23.4</v>
      </c>
      <c r="F49" s="21">
        <v>40</v>
      </c>
      <c r="G49" s="111">
        <f t="shared" si="7"/>
        <v>9.36</v>
      </c>
      <c r="H49" s="5">
        <f t="shared" si="8"/>
        <v>2723.7599999999998</v>
      </c>
      <c r="I49" s="5">
        <f>H48</f>
        <v>2723.7599999999998</v>
      </c>
      <c r="J49" s="209"/>
    </row>
    <row r="50" spans="1:10" x14ac:dyDescent="0.3">
      <c r="A50" s="1" t="s">
        <v>14</v>
      </c>
      <c r="B50" s="21" t="s">
        <v>18</v>
      </c>
      <c r="C50" s="21">
        <f>SUM(C38:C49)</f>
        <v>251</v>
      </c>
      <c r="D50" s="109">
        <f>SUM(D38:D49)</f>
        <v>3492</v>
      </c>
      <c r="E50" s="21" t="s">
        <v>18</v>
      </c>
      <c r="F50" s="21" t="s">
        <v>18</v>
      </c>
      <c r="G50" s="21"/>
      <c r="H50" s="5">
        <f>SUM(H38:H49)</f>
        <v>39494.519999999997</v>
      </c>
      <c r="I50" s="5">
        <f>SUM(I38:I49)</f>
        <v>40856.400000000001</v>
      </c>
      <c r="J50" s="1"/>
    </row>
    <row r="51" spans="1:10" x14ac:dyDescent="0.3">
      <c r="A51" s="10" t="s">
        <v>241</v>
      </c>
    </row>
    <row r="52" spans="1:10" x14ac:dyDescent="0.3">
      <c r="B52" s="210" t="s">
        <v>32</v>
      </c>
      <c r="C52" s="210"/>
      <c r="D52" s="210"/>
      <c r="E52" s="210"/>
      <c r="F52" s="210"/>
      <c r="G52" s="210"/>
      <c r="H52" s="210"/>
      <c r="I52" s="210"/>
      <c r="J52" s="210"/>
    </row>
    <row r="53" spans="1:10" ht="72" x14ac:dyDescent="0.3">
      <c r="A53" s="7" t="s">
        <v>248</v>
      </c>
      <c r="B53" s="7" t="s">
        <v>15</v>
      </c>
      <c r="C53" s="7" t="s">
        <v>21</v>
      </c>
      <c r="D53" s="4" t="s">
        <v>197</v>
      </c>
      <c r="E53" s="7" t="s">
        <v>16</v>
      </c>
      <c r="F53" s="7" t="s">
        <v>30</v>
      </c>
      <c r="G53" s="7" t="s">
        <v>149</v>
      </c>
      <c r="H53" s="7" t="s">
        <v>17</v>
      </c>
      <c r="I53" s="4" t="s">
        <v>1</v>
      </c>
      <c r="J53" s="110" t="s">
        <v>20</v>
      </c>
    </row>
    <row r="54" spans="1:10" x14ac:dyDescent="0.3">
      <c r="A54" s="1" t="s">
        <v>2</v>
      </c>
      <c r="B54" s="21">
        <v>19</v>
      </c>
      <c r="C54" s="21">
        <v>20</v>
      </c>
      <c r="D54" s="109">
        <v>291</v>
      </c>
      <c r="E54" s="21">
        <v>23.4</v>
      </c>
      <c r="F54" s="21">
        <v>40</v>
      </c>
      <c r="G54" s="21">
        <f t="shared" ref="G54:G65" si="11">ROUND(E54*F54 %,2)</f>
        <v>9.36</v>
      </c>
      <c r="H54" s="5">
        <f>D54*G54</f>
        <v>2723.7599999999998</v>
      </c>
      <c r="I54" s="5">
        <f>H49</f>
        <v>2723.7599999999998</v>
      </c>
      <c r="J54" s="207" t="s">
        <v>20</v>
      </c>
    </row>
    <row r="55" spans="1:10" x14ac:dyDescent="0.3">
      <c r="A55" s="1" t="s">
        <v>3</v>
      </c>
      <c r="B55" s="21">
        <v>20</v>
      </c>
      <c r="C55" s="21">
        <v>20</v>
      </c>
      <c r="D55" s="146">
        <v>291</v>
      </c>
      <c r="E55" s="21">
        <v>23.4</v>
      </c>
      <c r="F55" s="21">
        <v>40</v>
      </c>
      <c r="G55" s="21">
        <f t="shared" si="11"/>
        <v>9.36</v>
      </c>
      <c r="H55" s="5">
        <f>D55*G55</f>
        <v>2723.7599999999998</v>
      </c>
      <c r="I55" s="5">
        <f>H54</f>
        <v>2723.7599999999998</v>
      </c>
      <c r="J55" s="208"/>
    </row>
    <row r="56" spans="1:10" x14ac:dyDescent="0.3">
      <c r="A56" s="1" t="s">
        <v>4</v>
      </c>
      <c r="B56" s="21">
        <v>21</v>
      </c>
      <c r="C56" s="21">
        <v>21</v>
      </c>
      <c r="D56" s="146">
        <v>291</v>
      </c>
      <c r="E56" s="21">
        <v>23.4</v>
      </c>
      <c r="F56" s="21">
        <v>40</v>
      </c>
      <c r="G56" s="21">
        <f t="shared" si="11"/>
        <v>9.36</v>
      </c>
      <c r="H56" s="5">
        <f t="shared" ref="H56:H65" si="12">D56*G56</f>
        <v>2723.7599999999998</v>
      </c>
      <c r="I56" s="5">
        <f t="shared" ref="I56:I59" si="13">H55</f>
        <v>2723.7599999999998</v>
      </c>
      <c r="J56" s="208"/>
    </row>
    <row r="57" spans="1:10" x14ac:dyDescent="0.3">
      <c r="A57" s="1" t="s">
        <v>5</v>
      </c>
      <c r="B57" s="21">
        <v>20</v>
      </c>
      <c r="C57" s="21">
        <v>22</v>
      </c>
      <c r="D57" s="146">
        <v>291</v>
      </c>
      <c r="E57" s="21">
        <v>23.4</v>
      </c>
      <c r="F57" s="21">
        <v>40</v>
      </c>
      <c r="G57" s="21">
        <f t="shared" si="11"/>
        <v>9.36</v>
      </c>
      <c r="H57" s="5">
        <f t="shared" si="12"/>
        <v>2723.7599999999998</v>
      </c>
      <c r="I57" s="5">
        <f t="shared" si="13"/>
        <v>2723.7599999999998</v>
      </c>
      <c r="J57" s="208"/>
    </row>
    <row r="58" spans="1:10" x14ac:dyDescent="0.3">
      <c r="A58" s="1" t="s">
        <v>6</v>
      </c>
      <c r="B58" s="21">
        <v>20</v>
      </c>
      <c r="C58" s="21">
        <v>20</v>
      </c>
      <c r="D58" s="146">
        <v>291</v>
      </c>
      <c r="E58" s="21">
        <v>23.4</v>
      </c>
      <c r="F58" s="21">
        <v>40</v>
      </c>
      <c r="G58" s="21">
        <f t="shared" si="11"/>
        <v>9.36</v>
      </c>
      <c r="H58" s="5">
        <f t="shared" si="12"/>
        <v>2723.7599999999998</v>
      </c>
      <c r="I58" s="5">
        <f t="shared" si="13"/>
        <v>2723.7599999999998</v>
      </c>
      <c r="J58" s="208"/>
    </row>
    <row r="59" spans="1:10" x14ac:dyDescent="0.3">
      <c r="A59" s="1" t="s">
        <v>7</v>
      </c>
      <c r="B59" s="21">
        <v>20</v>
      </c>
      <c r="C59" s="21">
        <v>20</v>
      </c>
      <c r="D59" s="146">
        <v>291</v>
      </c>
      <c r="E59" s="21">
        <v>23.4</v>
      </c>
      <c r="F59" s="21">
        <v>20</v>
      </c>
      <c r="G59" s="21">
        <f t="shared" si="11"/>
        <v>4.68</v>
      </c>
      <c r="H59" s="5">
        <f t="shared" si="12"/>
        <v>1361.8799999999999</v>
      </c>
      <c r="I59" s="5">
        <f t="shared" si="13"/>
        <v>2723.7599999999998</v>
      </c>
      <c r="J59" s="208"/>
    </row>
    <row r="60" spans="1:10" x14ac:dyDescent="0.3">
      <c r="A60" s="1" t="s">
        <v>8</v>
      </c>
      <c r="B60" s="21">
        <v>20</v>
      </c>
      <c r="C60" s="21">
        <v>22</v>
      </c>
      <c r="D60" s="146">
        <v>291</v>
      </c>
      <c r="E60" s="21">
        <v>23.4</v>
      </c>
      <c r="F60" s="21">
        <v>20</v>
      </c>
      <c r="G60" s="21">
        <f t="shared" si="11"/>
        <v>4.68</v>
      </c>
      <c r="H60" s="5">
        <f t="shared" si="12"/>
        <v>1361.8799999999999</v>
      </c>
      <c r="I60" s="5">
        <f>H59</f>
        <v>1361.8799999999999</v>
      </c>
      <c r="J60" s="208"/>
    </row>
    <row r="61" spans="1:10" x14ac:dyDescent="0.3">
      <c r="A61" s="1" t="s">
        <v>9</v>
      </c>
      <c r="B61" s="21">
        <v>20</v>
      </c>
      <c r="C61" s="21">
        <v>22</v>
      </c>
      <c r="D61" s="146">
        <v>291</v>
      </c>
      <c r="E61" s="21">
        <v>23.4</v>
      </c>
      <c r="F61" s="21">
        <v>20</v>
      </c>
      <c r="G61" s="21">
        <f t="shared" si="11"/>
        <v>4.68</v>
      </c>
      <c r="H61" s="5">
        <f t="shared" si="12"/>
        <v>1361.8799999999999</v>
      </c>
      <c r="I61" s="5">
        <f t="shared" ref="I61:I64" si="14">H60</f>
        <v>1361.8799999999999</v>
      </c>
      <c r="J61" s="208"/>
    </row>
    <row r="62" spans="1:10" x14ac:dyDescent="0.3">
      <c r="A62" s="1" t="s">
        <v>10</v>
      </c>
      <c r="B62" s="21">
        <v>20</v>
      </c>
      <c r="C62" s="21">
        <v>22</v>
      </c>
      <c r="D62" s="146">
        <v>291</v>
      </c>
      <c r="E62" s="21">
        <v>23.4</v>
      </c>
      <c r="F62" s="21">
        <v>20</v>
      </c>
      <c r="G62" s="111">
        <f t="shared" si="11"/>
        <v>4.68</v>
      </c>
      <c r="H62" s="5">
        <f t="shared" si="12"/>
        <v>1361.8799999999999</v>
      </c>
      <c r="I62" s="5">
        <f t="shared" si="14"/>
        <v>1361.8799999999999</v>
      </c>
      <c r="J62" s="208"/>
    </row>
    <row r="63" spans="1:10" x14ac:dyDescent="0.3">
      <c r="A63" s="1" t="s">
        <v>11</v>
      </c>
      <c r="B63" s="21">
        <v>20</v>
      </c>
      <c r="C63" s="21">
        <v>21</v>
      </c>
      <c r="D63" s="146">
        <v>291</v>
      </c>
      <c r="E63" s="21">
        <v>23.4</v>
      </c>
      <c r="F63" s="21">
        <v>20</v>
      </c>
      <c r="G63" s="111">
        <f t="shared" si="11"/>
        <v>4.68</v>
      </c>
      <c r="H63" s="5">
        <f t="shared" si="12"/>
        <v>1361.8799999999999</v>
      </c>
      <c r="I63" s="5">
        <f t="shared" si="14"/>
        <v>1361.8799999999999</v>
      </c>
      <c r="J63" s="208"/>
    </row>
    <row r="64" spans="1:10" x14ac:dyDescent="0.3">
      <c r="A64" s="1" t="s">
        <v>12</v>
      </c>
      <c r="B64" s="21">
        <v>20</v>
      </c>
      <c r="C64" s="21">
        <v>21</v>
      </c>
      <c r="D64" s="146">
        <v>291</v>
      </c>
      <c r="E64" s="21">
        <v>23.4</v>
      </c>
      <c r="F64" s="21">
        <v>20</v>
      </c>
      <c r="G64" s="111">
        <f t="shared" si="11"/>
        <v>4.68</v>
      </c>
      <c r="H64" s="5">
        <f t="shared" si="12"/>
        <v>1361.8799999999999</v>
      </c>
      <c r="I64" s="5">
        <f t="shared" si="14"/>
        <v>1361.8799999999999</v>
      </c>
      <c r="J64" s="208"/>
    </row>
    <row r="65" spans="1:10" x14ac:dyDescent="0.3">
      <c r="A65" s="1" t="s">
        <v>13</v>
      </c>
      <c r="B65" s="21">
        <v>20</v>
      </c>
      <c r="C65" s="21">
        <v>21</v>
      </c>
      <c r="D65" s="146">
        <v>291</v>
      </c>
      <c r="E65" s="21">
        <v>23.4</v>
      </c>
      <c r="F65" s="21">
        <v>20</v>
      </c>
      <c r="G65" s="111">
        <f t="shared" si="11"/>
        <v>4.68</v>
      </c>
      <c r="H65" s="5">
        <f t="shared" si="12"/>
        <v>1361.8799999999999</v>
      </c>
      <c r="I65" s="5">
        <f>H64</f>
        <v>1361.8799999999999</v>
      </c>
      <c r="J65" s="209"/>
    </row>
    <row r="66" spans="1:10" x14ac:dyDescent="0.3">
      <c r="A66" s="1" t="s">
        <v>14</v>
      </c>
      <c r="B66" s="21" t="s">
        <v>18</v>
      </c>
      <c r="C66" s="21">
        <f>SUM(C54:C65)</f>
        <v>252</v>
      </c>
      <c r="D66" s="109">
        <f>SUM(D54:D65)</f>
        <v>3492</v>
      </c>
      <c r="E66" s="21" t="s">
        <v>18</v>
      </c>
      <c r="F66" s="21" t="s">
        <v>18</v>
      </c>
      <c r="G66" s="21"/>
      <c r="H66" s="5">
        <f>SUM(H54:H65)</f>
        <v>23151.960000000003</v>
      </c>
      <c r="I66" s="5">
        <f>SUM(I54:I65)</f>
        <v>24513.840000000004</v>
      </c>
      <c r="J66" s="1"/>
    </row>
    <row r="68" spans="1:10" x14ac:dyDescent="0.3">
      <c r="B68" s="210" t="s">
        <v>43</v>
      </c>
      <c r="C68" s="210"/>
      <c r="D68" s="210"/>
      <c r="E68" s="210"/>
      <c r="F68" s="210"/>
      <c r="G68" s="210"/>
      <c r="H68" s="210"/>
      <c r="I68" s="210"/>
      <c r="J68" s="210"/>
    </row>
    <row r="69" spans="1:10" ht="72" x14ac:dyDescent="0.3">
      <c r="A69" s="7" t="s">
        <v>248</v>
      </c>
      <c r="B69" s="7" t="s">
        <v>15</v>
      </c>
      <c r="C69" s="7" t="s">
        <v>21</v>
      </c>
      <c r="D69" s="4" t="s">
        <v>197</v>
      </c>
      <c r="E69" s="7" t="s">
        <v>16</v>
      </c>
      <c r="F69" s="7" t="s">
        <v>30</v>
      </c>
      <c r="G69" s="7" t="s">
        <v>149</v>
      </c>
      <c r="H69" s="7" t="s">
        <v>17</v>
      </c>
      <c r="I69" s="4" t="s">
        <v>1</v>
      </c>
      <c r="J69" s="110" t="s">
        <v>20</v>
      </c>
    </row>
    <row r="70" spans="1:10" x14ac:dyDescent="0.3">
      <c r="A70" s="1" t="s">
        <v>2</v>
      </c>
      <c r="B70" s="21">
        <v>19</v>
      </c>
      <c r="C70" s="21">
        <v>21</v>
      </c>
      <c r="D70" s="109">
        <v>291</v>
      </c>
      <c r="E70" s="21">
        <v>23.4</v>
      </c>
      <c r="F70" s="21">
        <v>20</v>
      </c>
      <c r="G70" s="21">
        <f t="shared" ref="G70:G81" si="15">ROUND(E70*F70 %,2)</f>
        <v>4.68</v>
      </c>
      <c r="H70" s="5">
        <f>D70*G70</f>
        <v>1361.8799999999999</v>
      </c>
      <c r="I70" s="5">
        <f>H65</f>
        <v>1361.8799999999999</v>
      </c>
      <c r="J70" s="207" t="s">
        <v>20</v>
      </c>
    </row>
    <row r="71" spans="1:10" x14ac:dyDescent="0.3">
      <c r="A71" s="1" t="s">
        <v>3</v>
      </c>
      <c r="B71" s="21">
        <v>20</v>
      </c>
      <c r="C71" s="21">
        <v>21</v>
      </c>
      <c r="D71" s="146">
        <v>291</v>
      </c>
      <c r="E71" s="21">
        <v>23.4</v>
      </c>
      <c r="F71" s="21">
        <v>20</v>
      </c>
      <c r="G71" s="21">
        <f t="shared" si="15"/>
        <v>4.68</v>
      </c>
      <c r="H71" s="5">
        <f>D71*G71</f>
        <v>1361.8799999999999</v>
      </c>
      <c r="I71" s="5">
        <f>H70</f>
        <v>1361.8799999999999</v>
      </c>
      <c r="J71" s="208"/>
    </row>
    <row r="72" spans="1:10" x14ac:dyDescent="0.3">
      <c r="A72" s="1" t="s">
        <v>4</v>
      </c>
      <c r="B72" s="21">
        <v>21</v>
      </c>
      <c r="C72" s="21">
        <v>23</v>
      </c>
      <c r="D72" s="146">
        <v>291</v>
      </c>
      <c r="E72" s="21">
        <v>23.4</v>
      </c>
      <c r="F72" s="21">
        <v>20</v>
      </c>
      <c r="G72" s="21">
        <f t="shared" si="15"/>
        <v>4.68</v>
      </c>
      <c r="H72" s="5">
        <f t="shared" ref="H72:H81" si="16">D72*G72</f>
        <v>1361.8799999999999</v>
      </c>
      <c r="I72" s="5">
        <f t="shared" ref="I72:I75" si="17">H71</f>
        <v>1361.8799999999999</v>
      </c>
      <c r="J72" s="208"/>
    </row>
    <row r="73" spans="1:10" x14ac:dyDescent="0.3">
      <c r="A73" s="1" t="s">
        <v>5</v>
      </c>
      <c r="B73" s="21">
        <v>20</v>
      </c>
      <c r="C73" s="21">
        <v>18</v>
      </c>
      <c r="D73" s="146">
        <v>291</v>
      </c>
      <c r="E73" s="21">
        <v>23.4</v>
      </c>
      <c r="F73" s="21">
        <v>20</v>
      </c>
      <c r="G73" s="21">
        <f t="shared" si="15"/>
        <v>4.68</v>
      </c>
      <c r="H73" s="5">
        <f t="shared" si="16"/>
        <v>1361.8799999999999</v>
      </c>
      <c r="I73" s="5">
        <f t="shared" si="17"/>
        <v>1361.8799999999999</v>
      </c>
      <c r="J73" s="208"/>
    </row>
    <row r="74" spans="1:10" x14ac:dyDescent="0.3">
      <c r="A74" s="1" t="s">
        <v>6</v>
      </c>
      <c r="B74" s="21">
        <v>20</v>
      </c>
      <c r="C74" s="21">
        <v>21</v>
      </c>
      <c r="D74" s="146">
        <v>291</v>
      </c>
      <c r="E74" s="21">
        <v>23.4</v>
      </c>
      <c r="F74" s="21">
        <v>20</v>
      </c>
      <c r="G74" s="21">
        <f t="shared" si="15"/>
        <v>4.68</v>
      </c>
      <c r="H74" s="5">
        <f t="shared" si="16"/>
        <v>1361.8799999999999</v>
      </c>
      <c r="I74" s="5">
        <f t="shared" si="17"/>
        <v>1361.8799999999999</v>
      </c>
      <c r="J74" s="208"/>
    </row>
    <row r="75" spans="1:10" x14ac:dyDescent="0.3">
      <c r="A75" s="1" t="s">
        <v>7</v>
      </c>
      <c r="B75" s="21"/>
      <c r="C75" s="21">
        <v>21</v>
      </c>
      <c r="D75" s="109"/>
      <c r="E75" s="21"/>
      <c r="F75" s="21"/>
      <c r="G75" s="21">
        <f t="shared" si="15"/>
        <v>0</v>
      </c>
      <c r="H75" s="5">
        <f t="shared" si="16"/>
        <v>0</v>
      </c>
      <c r="I75" s="5">
        <f t="shared" si="17"/>
        <v>1361.8799999999999</v>
      </c>
      <c r="J75" s="208"/>
    </row>
    <row r="76" spans="1:10" x14ac:dyDescent="0.3">
      <c r="A76" s="1" t="s">
        <v>8</v>
      </c>
      <c r="B76" s="21"/>
      <c r="C76" s="21">
        <v>20</v>
      </c>
      <c r="D76" s="109"/>
      <c r="E76" s="21"/>
      <c r="F76" s="21"/>
      <c r="G76" s="21">
        <f t="shared" si="15"/>
        <v>0</v>
      </c>
      <c r="H76" s="5">
        <f t="shared" si="16"/>
        <v>0</v>
      </c>
      <c r="I76" s="5">
        <f>H75</f>
        <v>0</v>
      </c>
      <c r="J76" s="208"/>
    </row>
    <row r="77" spans="1:10" x14ac:dyDescent="0.3">
      <c r="A77" s="1" t="s">
        <v>9</v>
      </c>
      <c r="B77" s="21"/>
      <c r="C77" s="21">
        <v>23</v>
      </c>
      <c r="D77" s="109"/>
      <c r="E77" s="21"/>
      <c r="F77" s="21"/>
      <c r="G77" s="21">
        <f t="shared" si="15"/>
        <v>0</v>
      </c>
      <c r="H77" s="5">
        <f t="shared" si="16"/>
        <v>0</v>
      </c>
      <c r="I77" s="5">
        <f t="shared" ref="I77:I80" si="18">H76</f>
        <v>0</v>
      </c>
      <c r="J77" s="208"/>
    </row>
    <row r="78" spans="1:10" x14ac:dyDescent="0.3">
      <c r="A78" s="1" t="s">
        <v>10</v>
      </c>
      <c r="B78" s="21"/>
      <c r="C78" s="21">
        <v>21</v>
      </c>
      <c r="D78" s="109"/>
      <c r="E78" s="21"/>
      <c r="F78" s="21"/>
      <c r="G78" s="111">
        <f t="shared" si="15"/>
        <v>0</v>
      </c>
      <c r="H78" s="5">
        <f t="shared" si="16"/>
        <v>0</v>
      </c>
      <c r="I78" s="5">
        <f t="shared" si="18"/>
        <v>0</v>
      </c>
      <c r="J78" s="208"/>
    </row>
    <row r="79" spans="1:10" x14ac:dyDescent="0.3">
      <c r="A79" s="1" t="s">
        <v>11</v>
      </c>
      <c r="B79" s="21"/>
      <c r="C79" s="21">
        <v>22</v>
      </c>
      <c r="D79" s="109"/>
      <c r="E79" s="21"/>
      <c r="F79" s="21"/>
      <c r="G79" s="111">
        <f t="shared" si="15"/>
        <v>0</v>
      </c>
      <c r="H79" s="5">
        <f t="shared" si="16"/>
        <v>0</v>
      </c>
      <c r="I79" s="5">
        <f t="shared" si="18"/>
        <v>0</v>
      </c>
      <c r="J79" s="208"/>
    </row>
    <row r="80" spans="1:10" x14ac:dyDescent="0.3">
      <c r="A80" s="1" t="s">
        <v>12</v>
      </c>
      <c r="B80" s="21"/>
      <c r="C80" s="21">
        <v>21</v>
      </c>
      <c r="D80" s="109">
        <f t="shared" ref="D80:D81" si="19">B80*C80</f>
        <v>0</v>
      </c>
      <c r="E80" s="21"/>
      <c r="F80" s="111"/>
      <c r="G80" s="111">
        <f t="shared" si="15"/>
        <v>0</v>
      </c>
      <c r="H80" s="5">
        <f t="shared" si="16"/>
        <v>0</v>
      </c>
      <c r="I80" s="5">
        <f t="shared" si="18"/>
        <v>0</v>
      </c>
      <c r="J80" s="208"/>
    </row>
    <row r="81" spans="1:10" x14ac:dyDescent="0.3">
      <c r="A81" s="1" t="s">
        <v>13</v>
      </c>
      <c r="B81" s="21"/>
      <c r="C81" s="21">
        <v>19</v>
      </c>
      <c r="D81" s="109">
        <f t="shared" si="19"/>
        <v>0</v>
      </c>
      <c r="E81" s="21"/>
      <c r="F81" s="111"/>
      <c r="G81" s="111">
        <f t="shared" si="15"/>
        <v>0</v>
      </c>
      <c r="H81" s="5">
        <f t="shared" si="16"/>
        <v>0</v>
      </c>
      <c r="I81" s="5">
        <f>H80</f>
        <v>0</v>
      </c>
      <c r="J81" s="209"/>
    </row>
    <row r="82" spans="1:10" x14ac:dyDescent="0.3">
      <c r="A82" s="1" t="s">
        <v>14</v>
      </c>
      <c r="B82" s="21" t="s">
        <v>18</v>
      </c>
      <c r="C82" s="21">
        <f>SUM(C70:C81)</f>
        <v>251</v>
      </c>
      <c r="D82" s="109">
        <f>SUM(D70:D81)</f>
        <v>1455</v>
      </c>
      <c r="E82" s="21" t="s">
        <v>18</v>
      </c>
      <c r="F82" s="21" t="s">
        <v>18</v>
      </c>
      <c r="G82" s="21"/>
      <c r="H82" s="5">
        <f>SUM(H70:H81)</f>
        <v>6809.4</v>
      </c>
      <c r="I82" s="5">
        <f>SUM(I70:I81)</f>
        <v>8171.28</v>
      </c>
      <c r="J82" s="1"/>
    </row>
  </sheetData>
  <mergeCells count="11">
    <mergeCell ref="B36:J36"/>
    <mergeCell ref="B2:J2"/>
    <mergeCell ref="J4:J15"/>
    <mergeCell ref="B19:J19"/>
    <mergeCell ref="J21:J27"/>
    <mergeCell ref="J28:J32"/>
    <mergeCell ref="J38:J49"/>
    <mergeCell ref="B52:J52"/>
    <mergeCell ref="J54:J65"/>
    <mergeCell ref="B68:J68"/>
    <mergeCell ref="J70:J81"/>
  </mergeCells>
  <pageMargins left="0.7" right="0.7" top="0.75" bottom="0.75" header="0.3" footer="0.3"/>
  <pageSetup paperSize="9" scale="65" fitToHeight="0"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FBF38-D985-42D3-9503-04F9AFA8546A}">
  <sheetPr>
    <pageSetUpPr fitToPage="1"/>
  </sheetPr>
  <dimension ref="A2:J36"/>
  <sheetViews>
    <sheetView topLeftCell="A16" workbookViewId="0">
      <selection activeCell="A22" sqref="A22"/>
    </sheetView>
  </sheetViews>
  <sheetFormatPr defaultRowHeight="14.4" x14ac:dyDescent="0.3"/>
  <cols>
    <col min="1" max="1" width="18" customWidth="1"/>
    <col min="2" max="5" width="12" customWidth="1"/>
    <col min="6" max="6" width="17.44140625" customWidth="1"/>
    <col min="7" max="7" width="12" customWidth="1"/>
    <col min="8" max="8" width="14.5546875" customWidth="1"/>
    <col min="9" max="10" width="12" customWidth="1"/>
  </cols>
  <sheetData>
    <row r="2" spans="1:10" x14ac:dyDescent="0.3">
      <c r="A2" s="10"/>
      <c r="D2" s="96"/>
    </row>
    <row r="3" spans="1:10" x14ac:dyDescent="0.3">
      <c r="B3" s="191" t="s">
        <v>0</v>
      </c>
      <c r="C3" s="191"/>
      <c r="D3" s="191"/>
      <c r="E3" s="191"/>
      <c r="F3" s="191"/>
      <c r="G3" s="191"/>
      <c r="H3" s="191"/>
      <c r="I3" s="191"/>
      <c r="J3" s="191"/>
    </row>
    <row r="4" spans="1:10" ht="72" x14ac:dyDescent="0.3">
      <c r="A4" s="7" t="s">
        <v>278</v>
      </c>
      <c r="B4" s="7" t="s">
        <v>15</v>
      </c>
      <c r="C4" s="7" t="s">
        <v>21</v>
      </c>
      <c r="D4" s="4" t="s">
        <v>193</v>
      </c>
      <c r="E4" s="7" t="s">
        <v>16</v>
      </c>
      <c r="F4" s="7" t="s">
        <v>29</v>
      </c>
      <c r="G4" s="7" t="s">
        <v>149</v>
      </c>
      <c r="H4" s="7" t="s">
        <v>17</v>
      </c>
      <c r="I4" s="4" t="s">
        <v>1</v>
      </c>
      <c r="J4" s="129" t="s">
        <v>175</v>
      </c>
    </row>
    <row r="5" spans="1:10" x14ac:dyDescent="0.3">
      <c r="A5" s="1" t="s">
        <v>2</v>
      </c>
      <c r="B5" s="21"/>
      <c r="C5" s="21">
        <v>22</v>
      </c>
      <c r="D5" s="127"/>
      <c r="E5" s="21">
        <v>27.38</v>
      </c>
      <c r="F5" s="21">
        <v>40</v>
      </c>
      <c r="G5" s="21">
        <f t="shared" ref="G5:G17" si="0">ROUND(E5*F5 %,2)</f>
        <v>10.95</v>
      </c>
      <c r="H5" s="5">
        <f>D5*G5</f>
        <v>0</v>
      </c>
      <c r="I5" s="5">
        <v>0</v>
      </c>
      <c r="J5" s="207" t="s">
        <v>19</v>
      </c>
    </row>
    <row r="6" spans="1:10" x14ac:dyDescent="0.3">
      <c r="A6" s="1" t="s">
        <v>3</v>
      </c>
      <c r="B6" s="21">
        <v>4</v>
      </c>
      <c r="C6" s="21">
        <v>20</v>
      </c>
      <c r="D6" s="127">
        <v>36</v>
      </c>
      <c r="E6" s="21">
        <v>27.38</v>
      </c>
      <c r="F6" s="21">
        <v>40</v>
      </c>
      <c r="G6" s="21">
        <f t="shared" si="0"/>
        <v>10.95</v>
      </c>
      <c r="H6" s="5">
        <f t="shared" ref="H6:H17" si="1">D6*G6</f>
        <v>394.2</v>
      </c>
      <c r="I6" s="5">
        <f>H5</f>
        <v>0</v>
      </c>
      <c r="J6" s="208"/>
    </row>
    <row r="7" spans="1:10" x14ac:dyDescent="0.3">
      <c r="A7" s="1" t="s">
        <v>4</v>
      </c>
      <c r="B7" s="21">
        <v>6</v>
      </c>
      <c r="C7" s="21">
        <v>21</v>
      </c>
      <c r="D7" s="127">
        <v>51</v>
      </c>
      <c r="E7" s="21">
        <v>27.38</v>
      </c>
      <c r="F7" s="21">
        <v>40</v>
      </c>
      <c r="G7" s="21">
        <f t="shared" si="0"/>
        <v>10.95</v>
      </c>
      <c r="H7" s="5">
        <f t="shared" si="1"/>
        <v>558.44999999999993</v>
      </c>
      <c r="I7" s="5">
        <f t="shared" ref="I7:I10" si="2">H6</f>
        <v>394.2</v>
      </c>
      <c r="J7" s="208"/>
    </row>
    <row r="8" spans="1:10" x14ac:dyDescent="0.3">
      <c r="A8" s="1" t="s">
        <v>5</v>
      </c>
      <c r="B8" s="21">
        <v>5</v>
      </c>
      <c r="C8" s="21">
        <v>20</v>
      </c>
      <c r="D8" s="127">
        <v>44</v>
      </c>
      <c r="E8" s="21">
        <v>27.38</v>
      </c>
      <c r="F8" s="21">
        <v>40</v>
      </c>
      <c r="G8" s="21">
        <f t="shared" si="0"/>
        <v>10.95</v>
      </c>
      <c r="H8" s="5">
        <f t="shared" si="1"/>
        <v>481.79999999999995</v>
      </c>
      <c r="I8" s="5">
        <f t="shared" si="2"/>
        <v>558.44999999999993</v>
      </c>
      <c r="J8" s="208"/>
    </row>
    <row r="9" spans="1:10" x14ac:dyDescent="0.3">
      <c r="A9" s="1" t="s">
        <v>6</v>
      </c>
      <c r="B9" s="21">
        <v>5</v>
      </c>
      <c r="C9" s="21">
        <v>20</v>
      </c>
      <c r="D9" s="127">
        <v>49</v>
      </c>
      <c r="E9" s="21">
        <v>27.38</v>
      </c>
      <c r="F9" s="21">
        <v>40</v>
      </c>
      <c r="G9" s="21">
        <f t="shared" si="0"/>
        <v>10.95</v>
      </c>
      <c r="H9" s="5">
        <f t="shared" si="1"/>
        <v>536.54999999999995</v>
      </c>
      <c r="I9" s="5">
        <f t="shared" si="2"/>
        <v>481.79999999999995</v>
      </c>
      <c r="J9" s="208"/>
    </row>
    <row r="10" spans="1:10" x14ac:dyDescent="0.3">
      <c r="A10" s="1" t="s">
        <v>7</v>
      </c>
      <c r="B10" s="21">
        <v>6</v>
      </c>
      <c r="C10" s="21">
        <v>19</v>
      </c>
      <c r="D10" s="127">
        <f t="shared" ref="D10" si="3">(B10*C10)*0.5</f>
        <v>57</v>
      </c>
      <c r="E10" s="21">
        <v>27.38</v>
      </c>
      <c r="F10" s="21">
        <v>40</v>
      </c>
      <c r="G10" s="21">
        <f t="shared" si="0"/>
        <v>10.95</v>
      </c>
      <c r="H10" s="5">
        <f t="shared" si="1"/>
        <v>624.15</v>
      </c>
      <c r="I10" s="5">
        <f t="shared" si="2"/>
        <v>536.54999999999995</v>
      </c>
      <c r="J10" s="208"/>
    </row>
    <row r="11" spans="1:10" x14ac:dyDescent="0.3">
      <c r="A11" s="1" t="s">
        <v>8</v>
      </c>
      <c r="B11" s="21">
        <v>5</v>
      </c>
      <c r="C11" s="21">
        <v>23</v>
      </c>
      <c r="D11" s="127">
        <v>54</v>
      </c>
      <c r="E11" s="21">
        <v>27.38</v>
      </c>
      <c r="F11" s="21">
        <v>40</v>
      </c>
      <c r="G11" s="21">
        <f t="shared" si="0"/>
        <v>10.95</v>
      </c>
      <c r="H11" s="5">
        <f t="shared" si="1"/>
        <v>591.29999999999995</v>
      </c>
      <c r="I11" s="5">
        <f>H10</f>
        <v>624.15</v>
      </c>
      <c r="J11" s="209"/>
    </row>
    <row r="12" spans="1:10" x14ac:dyDescent="0.3">
      <c r="A12" s="1" t="s">
        <v>254</v>
      </c>
      <c r="B12" s="21">
        <v>6</v>
      </c>
      <c r="C12" s="21">
        <v>6</v>
      </c>
      <c r="D12" s="127">
        <v>13</v>
      </c>
      <c r="E12" s="21">
        <v>27.38</v>
      </c>
      <c r="F12" s="21">
        <v>40</v>
      </c>
      <c r="G12" s="21">
        <f t="shared" si="0"/>
        <v>10.95</v>
      </c>
      <c r="H12" s="5">
        <f t="shared" si="1"/>
        <v>142.35</v>
      </c>
      <c r="I12" s="65">
        <f>H11</f>
        <v>591.29999999999995</v>
      </c>
      <c r="J12" s="207" t="s">
        <v>20</v>
      </c>
    </row>
    <row r="13" spans="1:10" x14ac:dyDescent="0.3">
      <c r="A13" s="1" t="s">
        <v>253</v>
      </c>
      <c r="B13" s="21">
        <v>6</v>
      </c>
      <c r="C13" s="21">
        <v>15</v>
      </c>
      <c r="D13" s="127">
        <v>34</v>
      </c>
      <c r="E13" s="21">
        <v>27.38</v>
      </c>
      <c r="F13" s="21">
        <v>20</v>
      </c>
      <c r="G13" s="21">
        <f t="shared" si="0"/>
        <v>5.48</v>
      </c>
      <c r="H13" s="5">
        <f>D13*G13</f>
        <v>186.32000000000002</v>
      </c>
      <c r="I13" s="65"/>
      <c r="J13" s="208"/>
    </row>
    <row r="14" spans="1:10" x14ac:dyDescent="0.3">
      <c r="A14" s="1" t="s">
        <v>10</v>
      </c>
      <c r="B14" s="21">
        <v>6</v>
      </c>
      <c r="C14" s="21">
        <v>22</v>
      </c>
      <c r="D14" s="127">
        <v>47</v>
      </c>
      <c r="E14" s="21">
        <v>27.38</v>
      </c>
      <c r="F14" s="21">
        <v>20</v>
      </c>
      <c r="G14" s="21">
        <f t="shared" si="0"/>
        <v>5.48</v>
      </c>
      <c r="H14" s="5">
        <f t="shared" si="1"/>
        <v>257.56</v>
      </c>
      <c r="I14" s="5">
        <f>H12+H13</f>
        <v>328.67</v>
      </c>
      <c r="J14" s="208"/>
    </row>
    <row r="15" spans="1:10" x14ac:dyDescent="0.3">
      <c r="A15" s="1" t="s">
        <v>11</v>
      </c>
      <c r="B15" s="21">
        <v>6</v>
      </c>
      <c r="C15" s="21">
        <v>23</v>
      </c>
      <c r="D15" s="143">
        <v>47</v>
      </c>
      <c r="E15" s="21">
        <v>27.38</v>
      </c>
      <c r="F15" s="21">
        <v>20</v>
      </c>
      <c r="G15" s="21">
        <f t="shared" si="0"/>
        <v>5.48</v>
      </c>
      <c r="H15" s="5">
        <f t="shared" si="1"/>
        <v>257.56</v>
      </c>
      <c r="I15" s="5">
        <f>H14</f>
        <v>257.56</v>
      </c>
      <c r="J15" s="208"/>
    </row>
    <row r="16" spans="1:10" x14ac:dyDescent="0.3">
      <c r="A16" s="1" t="s">
        <v>12</v>
      </c>
      <c r="B16" s="21">
        <v>6</v>
      </c>
      <c r="C16" s="21">
        <v>19</v>
      </c>
      <c r="D16" s="143">
        <v>47</v>
      </c>
      <c r="E16" s="21">
        <v>27.38</v>
      </c>
      <c r="F16" s="21">
        <v>20</v>
      </c>
      <c r="G16" s="21">
        <f t="shared" si="0"/>
        <v>5.48</v>
      </c>
      <c r="H16" s="5">
        <f t="shared" si="1"/>
        <v>257.56</v>
      </c>
      <c r="I16" s="5">
        <f>H15</f>
        <v>257.56</v>
      </c>
      <c r="J16" s="208"/>
    </row>
    <row r="17" spans="1:10" x14ac:dyDescent="0.3">
      <c r="A17" s="1" t="s">
        <v>13</v>
      </c>
      <c r="B17" s="21">
        <v>6</v>
      </c>
      <c r="C17" s="21">
        <v>19</v>
      </c>
      <c r="D17" s="143">
        <v>47</v>
      </c>
      <c r="E17" s="21">
        <v>27.38</v>
      </c>
      <c r="F17" s="21">
        <v>20</v>
      </c>
      <c r="G17" s="21">
        <f t="shared" si="0"/>
        <v>5.48</v>
      </c>
      <c r="H17" s="5">
        <f t="shared" si="1"/>
        <v>257.56</v>
      </c>
      <c r="I17" s="5">
        <f t="shared" ref="I17" si="4">H16</f>
        <v>257.56</v>
      </c>
      <c r="J17" s="209"/>
    </row>
    <row r="18" spans="1:10" x14ac:dyDescent="0.3">
      <c r="A18" s="1" t="s">
        <v>14</v>
      </c>
      <c r="B18" s="21" t="s">
        <v>18</v>
      </c>
      <c r="C18" s="21">
        <f>SUM(C5:C17)</f>
        <v>249</v>
      </c>
      <c r="D18" s="127">
        <f>SUM(D5:D17)</f>
        <v>526</v>
      </c>
      <c r="E18" s="21" t="s">
        <v>18</v>
      </c>
      <c r="F18" s="21" t="s">
        <v>18</v>
      </c>
      <c r="G18" s="21"/>
      <c r="H18" s="5">
        <f>SUM(H5:H17)</f>
        <v>4545.3600000000006</v>
      </c>
      <c r="I18" s="5">
        <f>SUM(I5:I17)</f>
        <v>4287.8</v>
      </c>
      <c r="J18" s="1"/>
    </row>
    <row r="19" spans="1:10" x14ac:dyDescent="0.3">
      <c r="A19" t="s">
        <v>271</v>
      </c>
    </row>
    <row r="21" spans="1:10" x14ac:dyDescent="0.3">
      <c r="B21" s="210" t="s">
        <v>26</v>
      </c>
      <c r="C21" s="210"/>
      <c r="D21" s="210"/>
      <c r="E21" s="210"/>
      <c r="F21" s="210"/>
      <c r="G21" s="210"/>
      <c r="H21" s="210"/>
      <c r="I21" s="210"/>
      <c r="J21" s="210"/>
    </row>
    <row r="22" spans="1:10" ht="72" x14ac:dyDescent="0.3">
      <c r="A22" s="7" t="s">
        <v>278</v>
      </c>
      <c r="B22" s="7" t="s">
        <v>15</v>
      </c>
      <c r="C22" s="7" t="s">
        <v>21</v>
      </c>
      <c r="D22" s="4" t="s">
        <v>197</v>
      </c>
      <c r="E22" s="7" t="s">
        <v>16</v>
      </c>
      <c r="F22" s="7" t="s">
        <v>30</v>
      </c>
      <c r="G22" s="7" t="s">
        <v>149</v>
      </c>
      <c r="H22" s="7" t="s">
        <v>17</v>
      </c>
      <c r="I22" s="4" t="s">
        <v>1</v>
      </c>
      <c r="J22" s="129" t="s">
        <v>20</v>
      </c>
    </row>
    <row r="23" spans="1:10" x14ac:dyDescent="0.3">
      <c r="A23" s="1" t="s">
        <v>2</v>
      </c>
      <c r="B23" s="21">
        <v>6</v>
      </c>
      <c r="C23" s="21">
        <v>21</v>
      </c>
      <c r="D23" s="127">
        <v>47</v>
      </c>
      <c r="E23" s="21">
        <v>27.38</v>
      </c>
      <c r="F23" s="21">
        <v>20</v>
      </c>
      <c r="G23" s="21">
        <f t="shared" ref="G23:G34" si="5">ROUND(E23*F23 %,2)</f>
        <v>5.48</v>
      </c>
      <c r="H23" s="5">
        <f>D23*G23</f>
        <v>257.56</v>
      </c>
      <c r="I23" s="5">
        <f>H17</f>
        <v>257.56</v>
      </c>
      <c r="J23" s="207" t="s">
        <v>20</v>
      </c>
    </row>
    <row r="24" spans="1:10" x14ac:dyDescent="0.3">
      <c r="A24" s="1" t="s">
        <v>3</v>
      </c>
      <c r="B24" s="21">
        <v>6</v>
      </c>
      <c r="C24" s="21">
        <v>20</v>
      </c>
      <c r="D24" s="146">
        <v>47</v>
      </c>
      <c r="E24" s="21">
        <v>27.38</v>
      </c>
      <c r="F24" s="21">
        <v>20</v>
      </c>
      <c r="G24" s="21">
        <f t="shared" si="5"/>
        <v>5.48</v>
      </c>
      <c r="H24" s="5">
        <f>D24*G24</f>
        <v>257.56</v>
      </c>
      <c r="I24" s="5">
        <f>H23</f>
        <v>257.56</v>
      </c>
      <c r="J24" s="208"/>
    </row>
    <row r="25" spans="1:10" x14ac:dyDescent="0.3">
      <c r="A25" s="1" t="s">
        <v>4</v>
      </c>
      <c r="B25" s="21">
        <v>6</v>
      </c>
      <c r="C25" s="21">
        <v>22</v>
      </c>
      <c r="D25" s="146">
        <v>47</v>
      </c>
      <c r="E25" s="21">
        <v>27.38</v>
      </c>
      <c r="F25" s="21">
        <v>20</v>
      </c>
      <c r="G25" s="21">
        <f t="shared" si="5"/>
        <v>5.48</v>
      </c>
      <c r="H25" s="5">
        <f t="shared" ref="H25:H34" si="6">D25*G25</f>
        <v>257.56</v>
      </c>
      <c r="I25" s="5">
        <f t="shared" ref="I25:I28" si="7">H24</f>
        <v>257.56</v>
      </c>
      <c r="J25" s="208"/>
    </row>
    <row r="26" spans="1:10" x14ac:dyDescent="0.3">
      <c r="A26" s="1" t="s">
        <v>5</v>
      </c>
      <c r="B26" s="21">
        <v>6</v>
      </c>
      <c r="C26" s="21">
        <v>21</v>
      </c>
      <c r="D26" s="146">
        <v>47</v>
      </c>
      <c r="E26" s="21">
        <v>27.38</v>
      </c>
      <c r="F26" s="21">
        <v>20</v>
      </c>
      <c r="G26" s="21">
        <f t="shared" si="5"/>
        <v>5.48</v>
      </c>
      <c r="H26" s="5">
        <f t="shared" si="6"/>
        <v>257.56</v>
      </c>
      <c r="I26" s="5">
        <f t="shared" si="7"/>
        <v>257.56</v>
      </c>
      <c r="J26" s="208"/>
    </row>
    <row r="27" spans="1:10" x14ac:dyDescent="0.3">
      <c r="A27" s="1" t="s">
        <v>6</v>
      </c>
      <c r="B27" s="21">
        <v>6</v>
      </c>
      <c r="C27" s="21">
        <v>19</v>
      </c>
      <c r="D27" s="146">
        <v>47</v>
      </c>
      <c r="E27" s="21">
        <v>27.38</v>
      </c>
      <c r="F27" s="21">
        <v>20</v>
      </c>
      <c r="G27" s="21">
        <f t="shared" si="5"/>
        <v>5.48</v>
      </c>
      <c r="H27" s="5">
        <f t="shared" si="6"/>
        <v>257.56</v>
      </c>
      <c r="I27" s="5">
        <f t="shared" si="7"/>
        <v>257.56</v>
      </c>
      <c r="J27" s="208"/>
    </row>
    <row r="28" spans="1:10" x14ac:dyDescent="0.3">
      <c r="A28" s="1" t="s">
        <v>7</v>
      </c>
      <c r="B28" s="21">
        <v>6</v>
      </c>
      <c r="C28" s="21">
        <v>20</v>
      </c>
      <c r="D28" s="146">
        <v>47</v>
      </c>
      <c r="E28" s="21">
        <v>27.38</v>
      </c>
      <c r="F28" s="21">
        <v>20</v>
      </c>
      <c r="G28" s="21">
        <f t="shared" si="5"/>
        <v>5.48</v>
      </c>
      <c r="H28" s="5">
        <f t="shared" si="6"/>
        <v>257.56</v>
      </c>
      <c r="I28" s="5">
        <f t="shared" si="7"/>
        <v>257.56</v>
      </c>
      <c r="J28" s="208"/>
    </row>
    <row r="29" spans="1:10" x14ac:dyDescent="0.3">
      <c r="A29" s="1" t="s">
        <v>8</v>
      </c>
      <c r="B29" s="21">
        <v>6</v>
      </c>
      <c r="C29" s="21">
        <v>23</v>
      </c>
      <c r="D29" s="146">
        <v>47</v>
      </c>
      <c r="E29" s="21">
        <v>27.38</v>
      </c>
      <c r="F29" s="21">
        <v>20</v>
      </c>
      <c r="G29" s="21">
        <f t="shared" si="5"/>
        <v>5.48</v>
      </c>
      <c r="H29" s="5">
        <f t="shared" si="6"/>
        <v>257.56</v>
      </c>
      <c r="I29" s="5">
        <f>H28</f>
        <v>257.56</v>
      </c>
      <c r="J29" s="208"/>
    </row>
    <row r="30" spans="1:10" x14ac:dyDescent="0.3">
      <c r="A30" s="1" t="s">
        <v>254</v>
      </c>
      <c r="B30" s="21">
        <v>6</v>
      </c>
      <c r="C30" s="21">
        <v>5</v>
      </c>
      <c r="D30" s="127">
        <v>11</v>
      </c>
      <c r="E30" s="21">
        <v>27.38</v>
      </c>
      <c r="F30" s="21">
        <v>20</v>
      </c>
      <c r="G30" s="21">
        <f t="shared" si="5"/>
        <v>5.48</v>
      </c>
      <c r="H30" s="5">
        <f t="shared" si="6"/>
        <v>60.28</v>
      </c>
      <c r="I30" s="5">
        <f t="shared" ref="I30:I33" si="8">H29</f>
        <v>257.56</v>
      </c>
      <c r="J30" s="208"/>
    </row>
    <row r="31" spans="1:10" x14ac:dyDescent="0.3">
      <c r="A31" s="1" t="s">
        <v>10</v>
      </c>
      <c r="B31" s="21"/>
      <c r="C31" s="21">
        <v>22</v>
      </c>
      <c r="D31" s="127"/>
      <c r="E31" s="21"/>
      <c r="F31" s="21"/>
      <c r="G31" s="128">
        <f t="shared" si="5"/>
        <v>0</v>
      </c>
      <c r="H31" s="5">
        <f t="shared" si="6"/>
        <v>0</v>
      </c>
      <c r="I31" s="5">
        <f>H30</f>
        <v>60.28</v>
      </c>
      <c r="J31" s="208"/>
    </row>
    <row r="32" spans="1:10" x14ac:dyDescent="0.3">
      <c r="A32" s="1" t="s">
        <v>11</v>
      </c>
      <c r="B32" s="21"/>
      <c r="C32" s="21">
        <v>22</v>
      </c>
      <c r="D32" s="127"/>
      <c r="E32" s="21"/>
      <c r="F32" s="21"/>
      <c r="G32" s="128">
        <f t="shared" si="5"/>
        <v>0</v>
      </c>
      <c r="H32" s="5">
        <f t="shared" si="6"/>
        <v>0</v>
      </c>
      <c r="I32" s="5">
        <f t="shared" si="8"/>
        <v>0</v>
      </c>
      <c r="J32" s="208"/>
    </row>
    <row r="33" spans="1:10" x14ac:dyDescent="0.3">
      <c r="A33" s="1" t="s">
        <v>12</v>
      </c>
      <c r="B33" s="21"/>
      <c r="C33" s="21">
        <v>20</v>
      </c>
      <c r="D33" s="127"/>
      <c r="E33" s="21"/>
      <c r="F33" s="21"/>
      <c r="G33" s="128">
        <f t="shared" si="5"/>
        <v>0</v>
      </c>
      <c r="H33" s="5">
        <f t="shared" si="6"/>
        <v>0</v>
      </c>
      <c r="I33" s="5">
        <f t="shared" si="8"/>
        <v>0</v>
      </c>
      <c r="J33" s="208"/>
    </row>
    <row r="34" spans="1:10" x14ac:dyDescent="0.3">
      <c r="A34" s="1" t="s">
        <v>13</v>
      </c>
      <c r="B34" s="21"/>
      <c r="C34" s="21">
        <v>20</v>
      </c>
      <c r="D34" s="127"/>
      <c r="E34" s="21"/>
      <c r="F34" s="21"/>
      <c r="G34" s="128">
        <f t="shared" si="5"/>
        <v>0</v>
      </c>
      <c r="H34" s="5">
        <f t="shared" si="6"/>
        <v>0</v>
      </c>
      <c r="I34" s="5">
        <f>H33</f>
        <v>0</v>
      </c>
      <c r="J34" s="209"/>
    </row>
    <row r="35" spans="1:10" x14ac:dyDescent="0.3">
      <c r="A35" s="1" t="s">
        <v>14</v>
      </c>
      <c r="B35" s="21" t="s">
        <v>18</v>
      </c>
      <c r="C35" s="21">
        <f>SUM(C23:C34)</f>
        <v>235</v>
      </c>
      <c r="D35" s="127">
        <f>SUM(D23:D34)</f>
        <v>340</v>
      </c>
      <c r="E35" s="21" t="s">
        <v>18</v>
      </c>
      <c r="F35" s="21" t="s">
        <v>18</v>
      </c>
      <c r="G35" s="21"/>
      <c r="H35" s="5">
        <f>SUM(H23:H34)</f>
        <v>1863.1999999999998</v>
      </c>
      <c r="I35" s="5">
        <f>SUM(I23:I34)</f>
        <v>2120.7600000000002</v>
      </c>
      <c r="J35" s="1"/>
    </row>
    <row r="36" spans="1:10" x14ac:dyDescent="0.3">
      <c r="A36" s="10" t="s">
        <v>241</v>
      </c>
    </row>
  </sheetData>
  <mergeCells count="5">
    <mergeCell ref="J23:J34"/>
    <mergeCell ref="B3:J3"/>
    <mergeCell ref="B21:J21"/>
    <mergeCell ref="J5:J11"/>
    <mergeCell ref="J12:J17"/>
  </mergeCells>
  <pageMargins left="0.7" right="0.7" top="0.75" bottom="0.75" header="0.3" footer="0.3"/>
  <pageSetup paperSize="9" scale="65" fitToHeight="0"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6BA0D-E9DC-4721-BB74-63937363AB1E}">
  <sheetPr>
    <pageSetUpPr fitToPage="1"/>
  </sheetPr>
  <dimension ref="A1:AJ19"/>
  <sheetViews>
    <sheetView workbookViewId="0">
      <selection activeCell="V26" sqref="V26"/>
    </sheetView>
  </sheetViews>
  <sheetFormatPr defaultColWidth="8.77734375" defaultRowHeight="14.4" x14ac:dyDescent="0.3"/>
  <cols>
    <col min="1" max="1" width="8.77734375" style="117"/>
    <col min="2" max="2" width="6.44140625" style="119" customWidth="1"/>
    <col min="3" max="34" width="6.44140625" style="117" customWidth="1"/>
    <col min="35" max="35" width="10.21875" style="117" customWidth="1"/>
    <col min="36" max="36" width="8.77734375" style="118"/>
    <col min="37" max="16384" width="8.77734375" style="117"/>
  </cols>
  <sheetData>
    <row r="1" spans="1:36" x14ac:dyDescent="0.3">
      <c r="B1" s="240">
        <v>2025</v>
      </c>
      <c r="C1" s="240"/>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0"/>
      <c r="AD1" s="240"/>
      <c r="AE1" s="240"/>
      <c r="AF1" s="240"/>
      <c r="AG1" s="240"/>
      <c r="AH1" s="130"/>
    </row>
    <row r="2" spans="1:36" s="119" customFormat="1" ht="43.05" customHeight="1" x14ac:dyDescent="0.3">
      <c r="B2" s="119">
        <v>1</v>
      </c>
      <c r="C2" s="119">
        <v>2</v>
      </c>
      <c r="D2" s="119">
        <v>3</v>
      </c>
      <c r="E2" s="119">
        <v>4</v>
      </c>
      <c r="F2" s="119">
        <v>5</v>
      </c>
      <c r="G2" s="119">
        <v>6</v>
      </c>
      <c r="H2" s="119">
        <v>7</v>
      </c>
      <c r="I2" s="119">
        <v>8</v>
      </c>
      <c r="J2" s="119">
        <v>9</v>
      </c>
      <c r="K2" s="119">
        <v>10</v>
      </c>
      <c r="L2" s="119">
        <v>11</v>
      </c>
      <c r="M2" s="119">
        <v>12</v>
      </c>
      <c r="N2" s="119">
        <v>13</v>
      </c>
      <c r="O2" s="119">
        <v>14</v>
      </c>
      <c r="P2" s="119">
        <v>15</v>
      </c>
      <c r="Q2" s="119">
        <v>16</v>
      </c>
      <c r="R2" s="119">
        <v>17</v>
      </c>
      <c r="S2" s="119">
        <v>18</v>
      </c>
      <c r="T2" s="119">
        <v>19</v>
      </c>
      <c r="U2" s="119">
        <v>20</v>
      </c>
      <c r="V2" s="119">
        <v>21</v>
      </c>
      <c r="W2" s="119">
        <v>22</v>
      </c>
      <c r="X2" s="119">
        <v>23</v>
      </c>
      <c r="Y2" s="119">
        <v>24</v>
      </c>
      <c r="Z2" s="119">
        <v>25</v>
      </c>
      <c r="AA2" s="119">
        <v>26</v>
      </c>
      <c r="AB2" s="119">
        <v>27</v>
      </c>
      <c r="AC2" s="119">
        <v>28</v>
      </c>
      <c r="AD2" s="119">
        <v>29</v>
      </c>
      <c r="AE2" s="119">
        <v>30</v>
      </c>
      <c r="AF2" s="119">
        <v>31</v>
      </c>
      <c r="AG2" s="119">
        <v>32</v>
      </c>
      <c r="AH2" s="130">
        <v>33</v>
      </c>
      <c r="AJ2" s="120" t="s">
        <v>125</v>
      </c>
    </row>
    <row r="3" spans="1:36" x14ac:dyDescent="0.3">
      <c r="A3" s="117">
        <v>1</v>
      </c>
      <c r="B3" s="121">
        <f>'1'!D21</f>
        <v>374</v>
      </c>
      <c r="C3" s="121">
        <f>'2'!D20</f>
        <v>326</v>
      </c>
      <c r="D3" s="121">
        <f>'3'!D20</f>
        <v>0</v>
      </c>
      <c r="E3" s="121">
        <f>'4'!E22+'4'!F22</f>
        <v>307</v>
      </c>
      <c r="F3" s="121">
        <f>'5'!D20</f>
        <v>317</v>
      </c>
      <c r="G3" s="121">
        <f>'6'!D22+'6'!D23</f>
        <v>207</v>
      </c>
      <c r="H3" s="121">
        <f>'7'!D20</f>
        <v>388</v>
      </c>
      <c r="I3" s="121">
        <f>'8'!E19+'8'!F19</f>
        <v>258</v>
      </c>
      <c r="J3" s="121">
        <f>'9'!E21+'9'!E22+'9'!F21+'9'!F22</f>
        <v>355</v>
      </c>
      <c r="K3" s="121">
        <f>'10'!E19+'10'!F19</f>
        <v>166</v>
      </c>
      <c r="L3" s="121">
        <v>0</v>
      </c>
      <c r="M3" s="121">
        <f>'12'!E21</f>
        <v>146</v>
      </c>
      <c r="N3" s="121">
        <f>'13'!E22</f>
        <v>247</v>
      </c>
      <c r="O3" s="121">
        <f>'14'!E21</f>
        <v>233</v>
      </c>
      <c r="P3" s="121">
        <f>'15'!D22</f>
        <v>223</v>
      </c>
      <c r="Q3" s="121">
        <f>'16'!D22</f>
        <v>291</v>
      </c>
      <c r="R3" s="121">
        <f>'17'!D21</f>
        <v>143</v>
      </c>
      <c r="S3" s="121">
        <f>'18'!D20</f>
        <v>119</v>
      </c>
      <c r="T3" s="121">
        <f>'19'!D21</f>
        <v>152</v>
      </c>
      <c r="U3" s="121">
        <f>'20'!D21</f>
        <v>98</v>
      </c>
      <c r="V3" s="121">
        <f>'21'!D21</f>
        <v>99</v>
      </c>
      <c r="W3" s="121">
        <f>'22'!D21+'22'!E21</f>
        <v>438</v>
      </c>
      <c r="X3" s="121">
        <f>'23'!D20</f>
        <v>285</v>
      </c>
      <c r="Y3" s="121">
        <f>'24'!D20</f>
        <v>534</v>
      </c>
      <c r="Z3" s="121">
        <f>'25'!E21+'25'!F21</f>
        <v>119</v>
      </c>
      <c r="AA3" s="121">
        <f>'26'!E21+'26'!F21</f>
        <v>108</v>
      </c>
      <c r="AB3" s="121">
        <f>'27'!D21</f>
        <v>53</v>
      </c>
      <c r="AC3" s="121">
        <f>'28'!D21</f>
        <v>297</v>
      </c>
      <c r="AD3" s="121">
        <f>'29'!D21</f>
        <v>176</v>
      </c>
      <c r="AE3" s="121">
        <f>'30'!D21</f>
        <v>188</v>
      </c>
      <c r="AF3" s="121">
        <f>'31'!D21</f>
        <v>118</v>
      </c>
      <c r="AG3" s="121">
        <f>'32'!D21</f>
        <v>295</v>
      </c>
      <c r="AH3" s="121">
        <f>'33'!D5</f>
        <v>0</v>
      </c>
      <c r="AI3" s="121">
        <f>SUM(B3:AH3)</f>
        <v>7060</v>
      </c>
      <c r="AJ3" s="122">
        <f>AI3/'darba dienas'!B10</f>
        <v>320.90909090909093</v>
      </c>
    </row>
    <row r="4" spans="1:36" x14ac:dyDescent="0.3">
      <c r="A4" s="117">
        <v>2</v>
      </c>
      <c r="B4" s="121">
        <f>'1'!D22</f>
        <v>340</v>
      </c>
      <c r="C4" s="121">
        <f>'2'!D21</f>
        <v>301</v>
      </c>
      <c r="D4" s="121">
        <f>'3'!D21</f>
        <v>0</v>
      </c>
      <c r="E4" s="121">
        <f>'4'!E23+'4'!F23</f>
        <v>312</v>
      </c>
      <c r="F4" s="121">
        <f>'5'!D21</f>
        <v>337</v>
      </c>
      <c r="G4" s="121">
        <f>'6'!D24</f>
        <v>206</v>
      </c>
      <c r="H4" s="121">
        <f>'7'!D21</f>
        <v>300</v>
      </c>
      <c r="I4" s="121">
        <f>'8'!E20+'8'!F20</f>
        <v>245</v>
      </c>
      <c r="J4" s="121">
        <f>'9'!E23+'9'!F23</f>
        <v>337</v>
      </c>
      <c r="K4" s="121">
        <f>'10'!E20+'10'!F20</f>
        <v>156</v>
      </c>
      <c r="L4" s="121">
        <v>0</v>
      </c>
      <c r="M4" s="121">
        <f>'12'!E22</f>
        <v>148</v>
      </c>
      <c r="N4" s="121">
        <f>'13'!E23</f>
        <v>255</v>
      </c>
      <c r="O4" s="121">
        <f>'14'!E22</f>
        <v>238</v>
      </c>
      <c r="P4" s="121">
        <f>'15'!D23</f>
        <v>210</v>
      </c>
      <c r="Q4" s="121">
        <f>'16'!D23</f>
        <v>267</v>
      </c>
      <c r="R4" s="121">
        <f>'17'!D22</f>
        <v>147</v>
      </c>
      <c r="S4" s="121">
        <f>'18'!D21</f>
        <v>148</v>
      </c>
      <c r="T4" s="121">
        <f>'19'!D22</f>
        <v>120</v>
      </c>
      <c r="U4" s="121">
        <f>'20'!D22</f>
        <v>80</v>
      </c>
      <c r="V4" s="121">
        <f>'21'!D22</f>
        <v>69</v>
      </c>
      <c r="W4" s="121">
        <f>'22'!D22+'22'!E22</f>
        <v>402</v>
      </c>
      <c r="X4" s="121">
        <f>'23'!D21</f>
        <v>242</v>
      </c>
      <c r="Y4" s="121">
        <f>'24'!D21</f>
        <v>489</v>
      </c>
      <c r="Z4" s="121">
        <f>'25'!E22+'25'!F22</f>
        <v>123</v>
      </c>
      <c r="AA4" s="121">
        <f>'26'!E22</f>
        <v>98</v>
      </c>
      <c r="AB4" s="121">
        <f>'27'!D22</f>
        <v>48</v>
      </c>
      <c r="AC4" s="121">
        <f>'28'!D22</f>
        <v>283</v>
      </c>
      <c r="AD4" s="121">
        <f>'29'!D22</f>
        <v>172</v>
      </c>
      <c r="AE4" s="121">
        <f>'30'!D22</f>
        <v>171</v>
      </c>
      <c r="AF4" s="121">
        <f>'31'!D22</f>
        <v>112</v>
      </c>
      <c r="AG4" s="121">
        <f>'32'!D22</f>
        <v>271</v>
      </c>
      <c r="AH4" s="121">
        <f>'33'!D6</f>
        <v>36</v>
      </c>
      <c r="AI4" s="121">
        <f t="shared" ref="AI4:AI14" si="0">SUM(B4:AH4)</f>
        <v>6663</v>
      </c>
      <c r="AJ4" s="122">
        <f>AI4/'darba dienas'!B11</f>
        <v>333.15</v>
      </c>
    </row>
    <row r="5" spans="1:36" x14ac:dyDescent="0.3">
      <c r="A5" s="117">
        <v>3</v>
      </c>
      <c r="B5" s="121">
        <f>'1'!D23</f>
        <v>353</v>
      </c>
      <c r="C5" s="121">
        <f>'2'!D22</f>
        <v>333</v>
      </c>
      <c r="D5" s="121">
        <f>'3'!D22</f>
        <v>0</v>
      </c>
      <c r="E5" s="121">
        <f>'4'!E24+'4'!F24</f>
        <v>325</v>
      </c>
      <c r="F5" s="121">
        <f>'5'!D22</f>
        <v>388</v>
      </c>
      <c r="G5" s="121">
        <f>'6'!D25</f>
        <v>205</v>
      </c>
      <c r="H5" s="121">
        <f>'7'!D22</f>
        <v>300</v>
      </c>
      <c r="I5" s="121">
        <f>'8'!E21+'8'!F21</f>
        <v>244</v>
      </c>
      <c r="J5" s="121">
        <f>'9'!E24+'9'!F24</f>
        <v>333</v>
      </c>
      <c r="K5" s="121">
        <f>'10'!E21+'10'!F21</f>
        <v>168</v>
      </c>
      <c r="L5" s="121">
        <v>0</v>
      </c>
      <c r="M5" s="121">
        <f>'12'!E23</f>
        <v>134</v>
      </c>
      <c r="N5" s="121">
        <f>'13'!E24</f>
        <v>277</v>
      </c>
      <c r="O5" s="121">
        <f>'14'!E23</f>
        <v>252</v>
      </c>
      <c r="P5" s="121">
        <f>'15'!D24</f>
        <v>220</v>
      </c>
      <c r="Q5" s="121">
        <f>'16'!D24</f>
        <v>258</v>
      </c>
      <c r="R5" s="121">
        <f>'17'!D23</f>
        <v>171</v>
      </c>
      <c r="S5" s="121">
        <f>'18'!D22</f>
        <v>153</v>
      </c>
      <c r="T5" s="121">
        <f>'19'!D23</f>
        <v>129</v>
      </c>
      <c r="U5" s="121">
        <f>'20'!D23</f>
        <v>97</v>
      </c>
      <c r="V5" s="121">
        <f>'21'!D23</f>
        <v>104</v>
      </c>
      <c r="W5" s="121">
        <f>'22'!D23+'22'!E23</f>
        <v>424</v>
      </c>
      <c r="X5" s="121">
        <f>'23'!D22</f>
        <v>277</v>
      </c>
      <c r="Y5" s="121">
        <f>'24'!D22</f>
        <v>0</v>
      </c>
      <c r="Z5" s="121">
        <f>'25'!E23+'25'!F23</f>
        <v>113</v>
      </c>
      <c r="AA5" s="121">
        <f>'26'!E23+'26'!E24</f>
        <v>122</v>
      </c>
      <c r="AB5" s="121">
        <f>'27'!D23</f>
        <v>79</v>
      </c>
      <c r="AC5" s="121">
        <f>'28'!D23</f>
        <v>308</v>
      </c>
      <c r="AD5" s="121">
        <f>'29'!D23</f>
        <v>200</v>
      </c>
      <c r="AE5" s="121">
        <f>'30'!D23</f>
        <v>173</v>
      </c>
      <c r="AF5" s="121">
        <f>'31'!D23</f>
        <v>117</v>
      </c>
      <c r="AG5" s="121">
        <f>'32'!D23</f>
        <v>282</v>
      </c>
      <c r="AH5" s="121">
        <f>'33'!D7</f>
        <v>51</v>
      </c>
      <c r="AI5" s="121">
        <f t="shared" si="0"/>
        <v>6590</v>
      </c>
      <c r="AJ5" s="122">
        <f>AI5/'darba dienas'!B12</f>
        <v>313.8095238095238</v>
      </c>
    </row>
    <row r="6" spans="1:36" x14ac:dyDescent="0.3">
      <c r="A6" s="117">
        <v>4</v>
      </c>
      <c r="B6" s="121">
        <f>'1'!D24</f>
        <v>328</v>
      </c>
      <c r="C6" s="121">
        <f>'2'!D23</f>
        <v>342</v>
      </c>
      <c r="D6" s="121">
        <f>'3'!D23</f>
        <v>0</v>
      </c>
      <c r="E6" s="121">
        <f>'4'!E25+'4'!F25</f>
        <v>301</v>
      </c>
      <c r="F6" s="121">
        <f>'5'!D23</f>
        <v>284</v>
      </c>
      <c r="G6" s="121">
        <f>'6'!D26</f>
        <v>184</v>
      </c>
      <c r="H6" s="121">
        <f>'7'!D23</f>
        <v>362</v>
      </c>
      <c r="I6" s="121">
        <f>'8'!E22+'8'!F22</f>
        <v>266</v>
      </c>
      <c r="J6" s="121">
        <f>'9'!E25+'9'!F25</f>
        <v>329</v>
      </c>
      <c r="K6" s="121">
        <f>'10'!E22+'10'!F22</f>
        <v>165</v>
      </c>
      <c r="L6" s="121">
        <v>0</v>
      </c>
      <c r="M6" s="121">
        <f>'12'!E24</f>
        <v>97</v>
      </c>
      <c r="N6" s="121">
        <f>'13'!E25</f>
        <v>263</v>
      </c>
      <c r="O6" s="121">
        <f>'14'!E24</f>
        <v>238</v>
      </c>
      <c r="P6" s="121">
        <f>'15'!D25</f>
        <v>215</v>
      </c>
      <c r="Q6" s="121">
        <f>'16'!D25</f>
        <v>218</v>
      </c>
      <c r="R6" s="121">
        <f>'17'!D24</f>
        <v>205</v>
      </c>
      <c r="S6" s="121">
        <f>'18'!D23</f>
        <v>132</v>
      </c>
      <c r="T6" s="121">
        <f>'19'!D24</f>
        <v>120</v>
      </c>
      <c r="U6" s="121">
        <f>'20'!D24</f>
        <v>89</v>
      </c>
      <c r="V6" s="121">
        <f>'21'!D24</f>
        <v>107</v>
      </c>
      <c r="W6" s="121">
        <f>'22'!D24+'22'!E24</f>
        <v>402</v>
      </c>
      <c r="X6" s="121">
        <f>'23'!D23</f>
        <v>300</v>
      </c>
      <c r="Y6" s="121">
        <f>'24'!D23</f>
        <v>0</v>
      </c>
      <c r="Z6" s="121">
        <f>'25'!E24+'25'!F24</f>
        <v>116</v>
      </c>
      <c r="AA6" s="121">
        <f>'26'!E25</f>
        <v>118</v>
      </c>
      <c r="AB6" s="121">
        <f>'27'!D24</f>
        <v>100</v>
      </c>
      <c r="AC6" s="121">
        <f>'28'!D24</f>
        <v>289</v>
      </c>
      <c r="AD6" s="121">
        <f>'29'!D24</f>
        <v>182</v>
      </c>
      <c r="AE6" s="121">
        <f>'30'!D24</f>
        <v>176</v>
      </c>
      <c r="AF6" s="121">
        <f>'31'!D24</f>
        <v>113</v>
      </c>
      <c r="AG6" s="121">
        <f>'32'!D24</f>
        <v>313</v>
      </c>
      <c r="AH6" s="121">
        <f>'33'!D8</f>
        <v>44</v>
      </c>
      <c r="AI6" s="121">
        <f t="shared" si="0"/>
        <v>6398</v>
      </c>
      <c r="AJ6" s="122">
        <f>AI6/'darba dienas'!B13</f>
        <v>319.89999999999998</v>
      </c>
    </row>
    <row r="7" spans="1:36" x14ac:dyDescent="0.3">
      <c r="A7" s="117">
        <v>5</v>
      </c>
      <c r="B7" s="121">
        <f>'1'!D25</f>
        <v>325</v>
      </c>
      <c r="C7" s="121">
        <f>'2'!D24</f>
        <v>333</v>
      </c>
      <c r="D7" s="121">
        <f>'3'!D24</f>
        <v>0</v>
      </c>
      <c r="E7" s="121">
        <f>'4'!E26+'4'!F26</f>
        <v>278</v>
      </c>
      <c r="F7" s="121">
        <f>'5'!D24</f>
        <v>241</v>
      </c>
      <c r="G7" s="121">
        <f>'6'!D27</f>
        <v>254</v>
      </c>
      <c r="H7" s="121">
        <f>'7'!D24</f>
        <v>337</v>
      </c>
      <c r="I7" s="121">
        <f>'8'!E23+'8'!F23</f>
        <v>270</v>
      </c>
      <c r="J7" s="121">
        <f>'9'!E26+'9'!F26</f>
        <v>303</v>
      </c>
      <c r="K7" s="121">
        <f>'10'!E23+'10'!F23</f>
        <v>160</v>
      </c>
      <c r="L7" s="121">
        <v>0</v>
      </c>
      <c r="M7" s="121">
        <f>'12'!E25</f>
        <v>99</v>
      </c>
      <c r="N7" s="121">
        <f>'13'!E26</f>
        <v>254</v>
      </c>
      <c r="O7" s="121">
        <f>'14'!E25</f>
        <v>252</v>
      </c>
      <c r="P7" s="121">
        <f>'15'!D26</f>
        <v>220</v>
      </c>
      <c r="Q7" s="121">
        <f>'16'!D26</f>
        <v>0</v>
      </c>
      <c r="R7" s="121">
        <f>'17'!D25</f>
        <v>201</v>
      </c>
      <c r="S7" s="121">
        <f>'18'!D24</f>
        <v>0</v>
      </c>
      <c r="T7" s="121">
        <f>'19'!D25</f>
        <v>120</v>
      </c>
      <c r="U7" s="121">
        <f>'20'!D25+'20'!D26</f>
        <v>85</v>
      </c>
      <c r="V7" s="121">
        <f>'21'!D25</f>
        <v>108</v>
      </c>
      <c r="W7" s="121">
        <f>'22'!D25+'22'!E25</f>
        <v>416</v>
      </c>
      <c r="X7" s="121">
        <f>'23'!D24+'23'!D25</f>
        <v>259</v>
      </c>
      <c r="Y7" s="121">
        <f>'24'!D24</f>
        <v>0</v>
      </c>
      <c r="Z7" s="121">
        <f>'25'!E25+'25'!F25</f>
        <v>79</v>
      </c>
      <c r="AA7" s="121">
        <f>'26'!E26</f>
        <v>106</v>
      </c>
      <c r="AB7" s="121">
        <f>'27'!D25</f>
        <v>99</v>
      </c>
      <c r="AC7" s="121">
        <f>'28'!D25</f>
        <v>294</v>
      </c>
      <c r="AD7" s="121">
        <f>'29'!D25</f>
        <v>164</v>
      </c>
      <c r="AE7" s="121">
        <f>'30'!D25</f>
        <v>176</v>
      </c>
      <c r="AF7" s="121">
        <f>'31'!D25</f>
        <v>112</v>
      </c>
      <c r="AG7" s="121">
        <f>'32'!D25</f>
        <v>299</v>
      </c>
      <c r="AH7" s="121">
        <f>'33'!D9</f>
        <v>49</v>
      </c>
      <c r="AI7" s="121">
        <f t="shared" si="0"/>
        <v>5893</v>
      </c>
      <c r="AJ7" s="122">
        <f>AI7/'darba dienas'!B14</f>
        <v>294.64999999999998</v>
      </c>
    </row>
    <row r="8" spans="1:36" x14ac:dyDescent="0.3">
      <c r="A8" s="117">
        <v>6</v>
      </c>
      <c r="B8" s="121">
        <f>'1'!D26</f>
        <v>323</v>
      </c>
      <c r="C8" s="121">
        <f>'2'!D25</f>
        <v>332</v>
      </c>
      <c r="D8" s="121">
        <f>'3'!D25</f>
        <v>0</v>
      </c>
      <c r="E8" s="121">
        <f>'4'!E27+'4'!F27</f>
        <v>293</v>
      </c>
      <c r="F8" s="121">
        <f>'5'!D25</f>
        <v>279</v>
      </c>
      <c r="G8" s="121">
        <f>'6'!D28</f>
        <v>163</v>
      </c>
      <c r="H8" s="121">
        <f>'7'!D25</f>
        <v>289</v>
      </c>
      <c r="I8" s="121">
        <f>'8'!E24+'8'!F24</f>
        <v>255</v>
      </c>
      <c r="J8" s="121">
        <f>'9'!E27+'9'!F27</f>
        <v>256</v>
      </c>
      <c r="K8" s="121">
        <f>'10'!E24+'10'!F24</f>
        <v>155</v>
      </c>
      <c r="L8" s="121">
        <v>0</v>
      </c>
      <c r="M8" s="121">
        <f>'12'!E26</f>
        <v>89</v>
      </c>
      <c r="N8" s="121">
        <f>'13'!E27</f>
        <v>213</v>
      </c>
      <c r="O8" s="121">
        <f>'14'!E26</f>
        <v>249</v>
      </c>
      <c r="P8" s="121">
        <f>'15'!D27</f>
        <v>209</v>
      </c>
      <c r="Q8" s="121">
        <f>'16'!D27</f>
        <v>0</v>
      </c>
      <c r="R8" s="121">
        <f>'17'!D26</f>
        <v>183</v>
      </c>
      <c r="S8" s="121">
        <f>'18'!D25</f>
        <v>0</v>
      </c>
      <c r="T8" s="121">
        <f>'19'!D26</f>
        <v>100</v>
      </c>
      <c r="U8" s="121">
        <f>'20'!D27</f>
        <v>100</v>
      </c>
      <c r="V8" s="121">
        <f>'21'!D26</f>
        <v>104</v>
      </c>
      <c r="W8" s="121">
        <f>'22'!D26+'22'!E26+'22'!D27+'22'!E27</f>
        <v>409</v>
      </c>
      <c r="X8" s="121">
        <f>'23'!D26</f>
        <v>270</v>
      </c>
      <c r="Y8" s="121">
        <f>'24'!D25</f>
        <v>0</v>
      </c>
      <c r="Z8" s="121">
        <f>'25'!E26+'25'!F26</f>
        <v>129</v>
      </c>
      <c r="AA8" s="121">
        <f>'26'!E27</f>
        <v>108</v>
      </c>
      <c r="AB8" s="121">
        <f>'27'!D26</f>
        <v>89</v>
      </c>
      <c r="AC8" s="121">
        <f>'28'!D26</f>
        <v>316</v>
      </c>
      <c r="AD8" s="121">
        <f>'29'!D26+'29'!D27</f>
        <v>159</v>
      </c>
      <c r="AE8" s="121">
        <f>'30'!D26</f>
        <v>163</v>
      </c>
      <c r="AF8" s="121">
        <f>'31'!D26</f>
        <v>105</v>
      </c>
      <c r="AG8" s="121">
        <f>'32'!D26</f>
        <v>284</v>
      </c>
      <c r="AH8" s="121">
        <f>'33'!D10</f>
        <v>57</v>
      </c>
      <c r="AI8" s="121">
        <f t="shared" si="0"/>
        <v>5681</v>
      </c>
      <c r="AJ8" s="122">
        <f>AI8/'darba dienas'!B15</f>
        <v>299</v>
      </c>
    </row>
    <row r="9" spans="1:36" x14ac:dyDescent="0.3">
      <c r="A9" s="117">
        <v>7</v>
      </c>
      <c r="B9" s="121">
        <f>'1'!D27</f>
        <v>391</v>
      </c>
      <c r="C9" s="121">
        <f>'2'!D26</f>
        <v>423</v>
      </c>
      <c r="D9" s="121">
        <f>'3'!D26</f>
        <v>0</v>
      </c>
      <c r="E9" s="121">
        <f>'4'!E28+'4'!F28</f>
        <v>320</v>
      </c>
      <c r="F9" s="121">
        <f>'5'!D26</f>
        <v>318</v>
      </c>
      <c r="G9" s="121">
        <f>'6'!D29</f>
        <v>175</v>
      </c>
      <c r="H9" s="121">
        <f>'7'!D26</f>
        <v>355</v>
      </c>
      <c r="I9" s="121">
        <f>'8'!E25+'8'!F25</f>
        <v>304</v>
      </c>
      <c r="J9" s="121">
        <f>'9'!E28+'9'!F28</f>
        <v>334</v>
      </c>
      <c r="K9" s="121">
        <f>'10'!E25+'10'!F25</f>
        <v>0</v>
      </c>
      <c r="L9" s="121">
        <v>0</v>
      </c>
      <c r="M9" s="121">
        <f>'12'!E27</f>
        <v>104</v>
      </c>
      <c r="N9" s="121">
        <f>'13'!E28</f>
        <v>278</v>
      </c>
      <c r="O9" s="121">
        <f>'14'!E27</f>
        <v>251</v>
      </c>
      <c r="P9" s="121">
        <f>'15'!D28</f>
        <v>250</v>
      </c>
      <c r="Q9" s="121">
        <f>'16'!D28</f>
        <v>0</v>
      </c>
      <c r="R9" s="121">
        <f>'17'!D27</f>
        <v>124</v>
      </c>
      <c r="S9" s="121">
        <f>'18'!D26</f>
        <v>0</v>
      </c>
      <c r="T9" s="121">
        <f>'19'!D27</f>
        <v>54</v>
      </c>
      <c r="U9" s="121">
        <f>'20'!D28</f>
        <v>120</v>
      </c>
      <c r="V9" s="121">
        <f>'21'!D27</f>
        <v>121</v>
      </c>
      <c r="W9" s="121">
        <f>'22'!D28+'22'!E28</f>
        <v>469</v>
      </c>
      <c r="X9" s="121">
        <f>'23'!D27</f>
        <v>332</v>
      </c>
      <c r="Y9" s="121">
        <f>'24'!D26</f>
        <v>0</v>
      </c>
      <c r="Z9" s="121">
        <f>'25'!E27+'25'!F27</f>
        <v>123</v>
      </c>
      <c r="AA9" s="121">
        <f>'26'!E28</f>
        <v>136</v>
      </c>
      <c r="AB9" s="121">
        <f>'27'!D27</f>
        <v>88</v>
      </c>
      <c r="AC9" s="121">
        <f>'28'!D27</f>
        <v>392</v>
      </c>
      <c r="AD9" s="121">
        <f>'29'!D28</f>
        <v>203</v>
      </c>
      <c r="AE9" s="121">
        <f>'30'!D27</f>
        <v>199</v>
      </c>
      <c r="AF9" s="121">
        <f>'31'!D27</f>
        <v>116</v>
      </c>
      <c r="AG9" s="121">
        <f>'32'!D27</f>
        <v>321</v>
      </c>
      <c r="AH9" s="121">
        <f>'33'!D11</f>
        <v>54</v>
      </c>
      <c r="AI9" s="121">
        <f t="shared" si="0"/>
        <v>6355</v>
      </c>
      <c r="AJ9" s="122">
        <f>AI9/'darba dienas'!B16</f>
        <v>276.30434782608694</v>
      </c>
    </row>
    <row r="10" spans="1:36" x14ac:dyDescent="0.3">
      <c r="A10" s="117">
        <v>8</v>
      </c>
      <c r="B10" s="121">
        <f>'1'!D28</f>
        <v>340</v>
      </c>
      <c r="C10" s="121">
        <f>'2'!D27</f>
        <v>0</v>
      </c>
      <c r="D10" s="121">
        <f>'3'!D27</f>
        <v>0</v>
      </c>
      <c r="E10" s="121">
        <f>'4'!E29+'4'!F29</f>
        <v>302</v>
      </c>
      <c r="F10" s="121">
        <f>'5'!D27</f>
        <v>308</v>
      </c>
      <c r="G10" s="121">
        <f>'6'!D30</f>
        <v>203</v>
      </c>
      <c r="H10" s="121">
        <f>'7'!D27</f>
        <v>329</v>
      </c>
      <c r="I10" s="121">
        <f>'8'!E26+'8'!F26</f>
        <v>256</v>
      </c>
      <c r="J10" s="121">
        <f>'9'!E29+'9'!F29</f>
        <v>318</v>
      </c>
      <c r="K10" s="121">
        <f>'10'!E26+'10'!F26</f>
        <v>0</v>
      </c>
      <c r="L10" s="121">
        <v>0</v>
      </c>
      <c r="M10" s="121">
        <f>'12'!E28</f>
        <v>119</v>
      </c>
      <c r="N10" s="121">
        <f>'13'!E29</f>
        <v>252</v>
      </c>
      <c r="O10" s="121">
        <f>'14'!E28</f>
        <v>244</v>
      </c>
      <c r="P10" s="121">
        <f>'15'!D29+'15'!D30</f>
        <v>216</v>
      </c>
      <c r="Q10" s="121">
        <f>'16'!D29</f>
        <v>0</v>
      </c>
      <c r="R10" s="121">
        <f>'17'!D28</f>
        <v>175</v>
      </c>
      <c r="S10" s="121">
        <f>'18'!D27</f>
        <v>0</v>
      </c>
      <c r="T10" s="121">
        <f>'19'!D28</f>
        <v>0</v>
      </c>
      <c r="U10" s="121">
        <f>'20'!D29</f>
        <v>91</v>
      </c>
      <c r="V10" s="121">
        <f>'21'!D28</f>
        <v>98</v>
      </c>
      <c r="W10" s="121">
        <f>'22'!D29+'22'!E29</f>
        <v>415</v>
      </c>
      <c r="X10" s="121">
        <f>'23'!D28</f>
        <v>272</v>
      </c>
      <c r="Y10" s="121">
        <f>'24'!D27</f>
        <v>0</v>
      </c>
      <c r="Z10" s="121">
        <f>'25'!E28+'25'!F28</f>
        <v>113</v>
      </c>
      <c r="AA10" s="121">
        <f>'26'!E29</f>
        <v>110</v>
      </c>
      <c r="AB10" s="121">
        <f>'27'!D28</f>
        <v>78</v>
      </c>
      <c r="AC10" s="121">
        <f>'28'!D28</f>
        <v>298</v>
      </c>
      <c r="AD10" s="121">
        <f>'29'!D29</f>
        <v>175</v>
      </c>
      <c r="AE10" s="121">
        <f>'30'!D28</f>
        <v>174</v>
      </c>
      <c r="AF10" s="121">
        <f>'31'!D28</f>
        <v>113</v>
      </c>
      <c r="AG10" s="121">
        <f>'32'!D28</f>
        <v>291</v>
      </c>
      <c r="AH10" s="121">
        <f>'33'!D12+'33'!D13</f>
        <v>47</v>
      </c>
      <c r="AI10" s="121">
        <f t="shared" si="0"/>
        <v>5337</v>
      </c>
      <c r="AJ10" s="122">
        <f>AI10/'darba dienas'!B17</f>
        <v>254.14285714285714</v>
      </c>
    </row>
    <row r="11" spans="1:36" x14ac:dyDescent="0.3">
      <c r="A11" s="117">
        <v>9</v>
      </c>
      <c r="B11" s="121">
        <f>'1'!D29</f>
        <v>340</v>
      </c>
      <c r="C11" s="121">
        <f>'2'!D28</f>
        <v>0</v>
      </c>
      <c r="D11" s="121">
        <f>'3'!D28</f>
        <v>0</v>
      </c>
      <c r="E11" s="121">
        <f>'4'!E30+'4'!F30</f>
        <v>96</v>
      </c>
      <c r="F11" s="121">
        <f>'5'!D28</f>
        <v>0</v>
      </c>
      <c r="G11" s="121">
        <f>'6'!D31</f>
        <v>203</v>
      </c>
      <c r="H11" s="121">
        <f>'7'!D28</f>
        <v>329</v>
      </c>
      <c r="I11" s="121">
        <f>'8'!E27+'8'!F27</f>
        <v>256</v>
      </c>
      <c r="J11" s="121">
        <f>'9'!E30+'9'!F30</f>
        <v>318</v>
      </c>
      <c r="K11" s="121">
        <f>'10'!E27+'10'!F27</f>
        <v>0</v>
      </c>
      <c r="L11" s="121">
        <v>0</v>
      </c>
      <c r="M11" s="121">
        <f>'12'!E29</f>
        <v>119</v>
      </c>
      <c r="N11" s="121">
        <f>'13'!E30</f>
        <v>252</v>
      </c>
      <c r="O11" s="121">
        <f>'14'!E29</f>
        <v>244</v>
      </c>
      <c r="P11" s="121">
        <f>'15'!D31</f>
        <v>216</v>
      </c>
      <c r="Q11" s="121">
        <f>'16'!D30</f>
        <v>0</v>
      </c>
      <c r="R11" s="121">
        <f>'17'!D29</f>
        <v>175</v>
      </c>
      <c r="S11" s="121">
        <f>'18'!D28</f>
        <v>0</v>
      </c>
      <c r="T11" s="121">
        <f>'19'!D29</f>
        <v>0</v>
      </c>
      <c r="U11" s="121">
        <f>'20'!D30</f>
        <v>91</v>
      </c>
      <c r="V11" s="121">
        <f>'21'!D29</f>
        <v>98</v>
      </c>
      <c r="W11" s="121">
        <f>'22'!D30+'22'!E30</f>
        <v>415</v>
      </c>
      <c r="X11" s="121">
        <f>'23'!D29</f>
        <v>272</v>
      </c>
      <c r="Y11" s="121">
        <f>'24'!D28</f>
        <v>0</v>
      </c>
      <c r="Z11" s="121">
        <f>'25'!E29+'25'!F29</f>
        <v>113</v>
      </c>
      <c r="AA11" s="121">
        <f>'26'!E30</f>
        <v>110</v>
      </c>
      <c r="AB11" s="121">
        <f>'27'!D29</f>
        <v>78</v>
      </c>
      <c r="AC11" s="121">
        <f>'28'!D29</f>
        <v>298</v>
      </c>
      <c r="AD11" s="121">
        <f>'29'!D30</f>
        <v>175</v>
      </c>
      <c r="AE11" s="121">
        <f>'30'!D29</f>
        <v>174</v>
      </c>
      <c r="AF11" s="121">
        <f>'31'!D29</f>
        <v>113</v>
      </c>
      <c r="AG11" s="121">
        <f>'32'!D29</f>
        <v>291</v>
      </c>
      <c r="AH11" s="121">
        <f>'33'!D14</f>
        <v>47</v>
      </c>
      <c r="AI11" s="121">
        <f t="shared" si="0"/>
        <v>4823</v>
      </c>
      <c r="AJ11" s="122">
        <f>AI11/'darba dienas'!B18</f>
        <v>219.22727272727272</v>
      </c>
    </row>
    <row r="12" spans="1:36" x14ac:dyDescent="0.3">
      <c r="A12" s="117">
        <v>10</v>
      </c>
      <c r="B12" s="121">
        <f>'1'!D30</f>
        <v>340</v>
      </c>
      <c r="C12" s="121">
        <f>'2'!D29</f>
        <v>0</v>
      </c>
      <c r="D12" s="121">
        <f>'3'!D29</f>
        <v>0</v>
      </c>
      <c r="E12" s="121">
        <f>'4'!E31+'4'!F31</f>
        <v>0</v>
      </c>
      <c r="F12" s="121">
        <f>'5'!D29</f>
        <v>0</v>
      </c>
      <c r="G12" s="121">
        <f>'6'!D32</f>
        <v>203</v>
      </c>
      <c r="H12" s="121">
        <f>'7'!D29</f>
        <v>329</v>
      </c>
      <c r="I12" s="121">
        <f>'8'!E28+'8'!F28</f>
        <v>256</v>
      </c>
      <c r="J12" s="121">
        <f>'9'!E31+'9'!F31</f>
        <v>318</v>
      </c>
      <c r="K12" s="121">
        <f>'10'!E28+'10'!F28</f>
        <v>0</v>
      </c>
      <c r="L12" s="121">
        <v>0</v>
      </c>
      <c r="M12" s="121">
        <f>'12'!E30</f>
        <v>119</v>
      </c>
      <c r="N12" s="121">
        <f>'13'!E31</f>
        <v>252</v>
      </c>
      <c r="O12" s="121">
        <f>'14'!E30</f>
        <v>244</v>
      </c>
      <c r="P12" s="121">
        <f>'15'!D32</f>
        <v>216</v>
      </c>
      <c r="Q12" s="121">
        <f>'16'!D31</f>
        <v>0</v>
      </c>
      <c r="R12" s="121">
        <f>'17'!D30</f>
        <v>175</v>
      </c>
      <c r="S12" s="121">
        <f>'18'!D29</f>
        <v>0</v>
      </c>
      <c r="T12" s="121">
        <f>'19'!D30</f>
        <v>0</v>
      </c>
      <c r="U12" s="121">
        <f>'20'!D31</f>
        <v>91</v>
      </c>
      <c r="V12" s="121">
        <f>'21'!D30</f>
        <v>34</v>
      </c>
      <c r="W12" s="121">
        <f>'22'!D31+'22'!E31</f>
        <v>415</v>
      </c>
      <c r="X12" s="121">
        <f>'23'!D30</f>
        <v>272</v>
      </c>
      <c r="Y12" s="121">
        <f>'24'!D29</f>
        <v>0</v>
      </c>
      <c r="Z12" s="121">
        <f>'25'!E30+'25'!F30</f>
        <v>113</v>
      </c>
      <c r="AA12" s="121">
        <f>'26'!E31</f>
        <v>110</v>
      </c>
      <c r="AB12" s="121">
        <f>'27'!D30</f>
        <v>78</v>
      </c>
      <c r="AC12" s="121">
        <f>'28'!D30</f>
        <v>298</v>
      </c>
      <c r="AD12" s="121">
        <f>'29'!D31</f>
        <v>175</v>
      </c>
      <c r="AE12" s="121">
        <f>'30'!D30</f>
        <v>174</v>
      </c>
      <c r="AF12" s="121">
        <f>'31'!D30</f>
        <v>113</v>
      </c>
      <c r="AG12" s="121">
        <f>'32'!D30</f>
        <v>291</v>
      </c>
      <c r="AH12" s="121">
        <f>'33'!D15</f>
        <v>47</v>
      </c>
      <c r="AI12" s="121">
        <f>SUM(B12:AH12)</f>
        <v>4663</v>
      </c>
      <c r="AJ12" s="122">
        <f>AI12/'darba dienas'!B19</f>
        <v>202.7391304347826</v>
      </c>
    </row>
    <row r="13" spans="1:36" x14ac:dyDescent="0.3">
      <c r="A13" s="117">
        <v>11</v>
      </c>
      <c r="B13" s="121">
        <f>'1'!D31+'1'!D32</f>
        <v>343</v>
      </c>
      <c r="C13" s="121">
        <f>'2'!D30</f>
        <v>0</v>
      </c>
      <c r="D13" s="121">
        <f>'3'!D30</f>
        <v>0</v>
      </c>
      <c r="E13" s="121">
        <f>'4'!E32+'4'!F32</f>
        <v>0</v>
      </c>
      <c r="F13" s="121">
        <f>'5'!D30</f>
        <v>0</v>
      </c>
      <c r="G13" s="121">
        <f>'6'!D33</f>
        <v>203</v>
      </c>
      <c r="H13" s="121">
        <f>'7'!D30</f>
        <v>329</v>
      </c>
      <c r="I13" s="121">
        <f>'8'!E29+'8'!F29</f>
        <v>256</v>
      </c>
      <c r="J13" s="121">
        <f>'9'!E32+'9'!F32</f>
        <v>318</v>
      </c>
      <c r="K13" s="121">
        <f>'10'!E29+'10'!F29</f>
        <v>0</v>
      </c>
      <c r="L13" s="121">
        <v>0</v>
      </c>
      <c r="M13" s="121">
        <f>'12'!E31</f>
        <v>119</v>
      </c>
      <c r="N13" s="121">
        <f>'13'!E32</f>
        <v>252</v>
      </c>
      <c r="O13" s="121">
        <f>'14'!E31</f>
        <v>244</v>
      </c>
      <c r="P13" s="121">
        <f>'15'!D33</f>
        <v>216</v>
      </c>
      <c r="Q13" s="121">
        <f>'16'!D32</f>
        <v>0</v>
      </c>
      <c r="R13" s="121">
        <f>'17'!D31+'17'!D32</f>
        <v>175</v>
      </c>
      <c r="S13" s="121">
        <f>'18'!D30</f>
        <v>0</v>
      </c>
      <c r="T13" s="121">
        <f>'19'!D31</f>
        <v>0</v>
      </c>
      <c r="U13" s="121">
        <f>'20'!D32</f>
        <v>91</v>
      </c>
      <c r="V13" s="121">
        <f>'21'!D31</f>
        <v>0</v>
      </c>
      <c r="W13" s="121">
        <f>'22'!D32+'22'!E32</f>
        <v>415</v>
      </c>
      <c r="X13" s="121">
        <f>'23'!D31</f>
        <v>272</v>
      </c>
      <c r="Y13" s="121">
        <f>'24'!D30</f>
        <v>0</v>
      </c>
      <c r="Z13" s="121">
        <f>'25'!E31+'25'!F31</f>
        <v>113</v>
      </c>
      <c r="AA13" s="121">
        <f>'26'!E32</f>
        <v>110</v>
      </c>
      <c r="AB13" s="121">
        <f>'27'!D31</f>
        <v>78</v>
      </c>
      <c r="AC13" s="121">
        <f>'28'!D31</f>
        <v>298</v>
      </c>
      <c r="AD13" s="121">
        <f>'29'!D32</f>
        <v>175</v>
      </c>
      <c r="AE13" s="121">
        <f>'30'!D31</f>
        <v>174</v>
      </c>
      <c r="AF13" s="121">
        <f>'31'!D31</f>
        <v>113</v>
      </c>
      <c r="AG13" s="121">
        <f>'32'!D31</f>
        <v>291</v>
      </c>
      <c r="AH13" s="121">
        <f>'33'!D16</f>
        <v>47</v>
      </c>
      <c r="AI13" s="121">
        <f t="shared" si="0"/>
        <v>4632</v>
      </c>
      <c r="AJ13" s="122">
        <f>AI13/'darba dienas'!B20</f>
        <v>243.78947368421052</v>
      </c>
    </row>
    <row r="14" spans="1:36" x14ac:dyDescent="0.3">
      <c r="A14" s="117">
        <v>12</v>
      </c>
      <c r="B14" s="121">
        <f>'1'!D33</f>
        <v>340</v>
      </c>
      <c r="C14" s="121">
        <f>'2'!D31</f>
        <v>0</v>
      </c>
      <c r="D14" s="121">
        <f>'3'!D31</f>
        <v>0</v>
      </c>
      <c r="E14" s="121">
        <f>'4'!E33+'4'!F33</f>
        <v>0</v>
      </c>
      <c r="F14" s="121">
        <f>'5'!D31</f>
        <v>0</v>
      </c>
      <c r="G14" s="121">
        <f>'6'!D34</f>
        <v>203</v>
      </c>
      <c r="H14" s="121">
        <f>'7'!D31</f>
        <v>329</v>
      </c>
      <c r="I14" s="121">
        <f>'8'!E30+'8'!F30</f>
        <v>256</v>
      </c>
      <c r="J14" s="121">
        <f>'9'!E33+'9'!F33</f>
        <v>318</v>
      </c>
      <c r="K14" s="121">
        <f>'10'!E30+'10'!F30</f>
        <v>0</v>
      </c>
      <c r="L14" s="121">
        <v>0</v>
      </c>
      <c r="M14" s="121">
        <f>'12'!E32</f>
        <v>119</v>
      </c>
      <c r="N14" s="121">
        <f>'13'!E33</f>
        <v>252</v>
      </c>
      <c r="O14" s="121">
        <f>'14'!E32</f>
        <v>244</v>
      </c>
      <c r="P14" s="121">
        <f>'15'!D34</f>
        <v>216</v>
      </c>
      <c r="Q14" s="121">
        <f>'16'!D33</f>
        <v>0</v>
      </c>
      <c r="R14" s="121">
        <f>'17'!D33</f>
        <v>175</v>
      </c>
      <c r="S14" s="121">
        <f>'18'!D31</f>
        <v>0</v>
      </c>
      <c r="T14" s="121">
        <f>'19'!D32</f>
        <v>0</v>
      </c>
      <c r="U14" s="121">
        <f>'20'!D33</f>
        <v>91</v>
      </c>
      <c r="V14" s="121">
        <f>'21'!D32</f>
        <v>0</v>
      </c>
      <c r="W14" s="121">
        <f>'22'!D33+'22'!E33</f>
        <v>415</v>
      </c>
      <c r="X14" s="121">
        <f>'23'!D32</f>
        <v>272</v>
      </c>
      <c r="Y14" s="121">
        <f>'24'!D31</f>
        <v>0</v>
      </c>
      <c r="Z14" s="121">
        <f>'25'!E32+'25'!F32</f>
        <v>113</v>
      </c>
      <c r="AA14" s="121">
        <f>'26'!E33</f>
        <v>110</v>
      </c>
      <c r="AB14" s="121">
        <f>'27'!D32</f>
        <v>78</v>
      </c>
      <c r="AC14" s="121">
        <f>'28'!D32</f>
        <v>298</v>
      </c>
      <c r="AD14" s="121">
        <f>'29'!D33</f>
        <v>175</v>
      </c>
      <c r="AE14" s="121">
        <f>'30'!D32</f>
        <v>174</v>
      </c>
      <c r="AF14" s="121">
        <f>'31'!D32</f>
        <v>113</v>
      </c>
      <c r="AG14" s="121">
        <f>'32'!D32</f>
        <v>291</v>
      </c>
      <c r="AH14" s="121">
        <f>'33'!D17</f>
        <v>47</v>
      </c>
      <c r="AI14" s="121">
        <f t="shared" si="0"/>
        <v>4629</v>
      </c>
      <c r="AJ14" s="122">
        <f>AI14/'darba dienas'!B21</f>
        <v>243.63157894736841</v>
      </c>
    </row>
    <row r="15" spans="1:36" s="123" customFormat="1" x14ac:dyDescent="0.3">
      <c r="B15" s="124">
        <f>SUM(B3:B14)</f>
        <v>4137</v>
      </c>
      <c r="C15" s="124">
        <f t="shared" ref="C15:E15" si="1">SUM(C3:C14)</f>
        <v>2390</v>
      </c>
      <c r="D15" s="124">
        <f t="shared" si="1"/>
        <v>0</v>
      </c>
      <c r="E15" s="124">
        <f t="shared" si="1"/>
        <v>2534</v>
      </c>
      <c r="F15" s="124">
        <f t="shared" ref="F15" si="2">SUM(F3:F14)</f>
        <v>2472</v>
      </c>
      <c r="G15" s="124">
        <f t="shared" ref="G15" si="3">SUM(G3:G14)</f>
        <v>2409</v>
      </c>
      <c r="H15" s="124">
        <f t="shared" ref="H15" si="4">SUM(H3:H14)</f>
        <v>3976</v>
      </c>
      <c r="I15" s="124">
        <f t="shared" ref="I15" si="5">SUM(I3:I14)</f>
        <v>3122</v>
      </c>
      <c r="J15" s="124">
        <f t="shared" ref="J15" si="6">SUM(J3:J14)</f>
        <v>3837</v>
      </c>
      <c r="K15" s="124">
        <f t="shared" ref="K15" si="7">SUM(K3:K14)</f>
        <v>970</v>
      </c>
      <c r="L15" s="124">
        <f t="shared" ref="L15" si="8">SUM(L3:L14)</f>
        <v>0</v>
      </c>
      <c r="M15" s="124">
        <f t="shared" ref="M15" si="9">SUM(M3:M14)</f>
        <v>1412</v>
      </c>
      <c r="N15" s="124">
        <f t="shared" ref="N15" si="10">SUM(N3:N14)</f>
        <v>3047</v>
      </c>
      <c r="O15" s="124">
        <f t="shared" ref="O15" si="11">SUM(O3:O14)</f>
        <v>2933</v>
      </c>
      <c r="P15" s="124">
        <f t="shared" ref="P15" si="12">SUM(P3:P14)</f>
        <v>2627</v>
      </c>
      <c r="Q15" s="124">
        <f t="shared" ref="Q15" si="13">SUM(Q3:Q14)</f>
        <v>1034</v>
      </c>
      <c r="R15" s="124">
        <f t="shared" ref="R15" si="14">SUM(R3:R14)</f>
        <v>2049</v>
      </c>
      <c r="S15" s="124">
        <f t="shared" ref="S15" si="15">SUM(S3:S14)</f>
        <v>552</v>
      </c>
      <c r="T15" s="124">
        <f t="shared" ref="T15" si="16">SUM(T3:T14)</f>
        <v>795</v>
      </c>
      <c r="U15" s="124">
        <f>SUM(U3:U14)</f>
        <v>1124</v>
      </c>
      <c r="V15" s="124">
        <f t="shared" ref="V15" si="17">SUM(V3:V14)</f>
        <v>942</v>
      </c>
      <c r="W15" s="124">
        <f t="shared" ref="W15" si="18">SUM(W3:W14)</f>
        <v>5035</v>
      </c>
      <c r="X15" s="124">
        <f t="shared" ref="X15:AI15" si="19">SUM(X3:X14)</f>
        <v>3325</v>
      </c>
      <c r="Y15" s="124">
        <f t="shared" si="19"/>
        <v>1023</v>
      </c>
      <c r="Z15" s="124">
        <f t="shared" si="19"/>
        <v>1367</v>
      </c>
      <c r="AA15" s="124">
        <f t="shared" si="19"/>
        <v>1346</v>
      </c>
      <c r="AB15" s="124">
        <f t="shared" si="19"/>
        <v>946</v>
      </c>
      <c r="AC15" s="124">
        <f t="shared" si="19"/>
        <v>3669</v>
      </c>
      <c r="AD15" s="124">
        <f t="shared" si="19"/>
        <v>2131</v>
      </c>
      <c r="AE15" s="124">
        <f t="shared" si="19"/>
        <v>2116</v>
      </c>
      <c r="AF15" s="124">
        <f t="shared" si="19"/>
        <v>1358</v>
      </c>
      <c r="AG15" s="124">
        <f t="shared" si="19"/>
        <v>3520</v>
      </c>
      <c r="AH15" s="124">
        <f t="shared" si="19"/>
        <v>526</v>
      </c>
      <c r="AI15" s="124">
        <f t="shared" si="19"/>
        <v>68724</v>
      </c>
      <c r="AJ15" s="125">
        <f>AI15/'darba dienas'!B22</f>
        <v>276</v>
      </c>
    </row>
    <row r="16" spans="1:36" x14ac:dyDescent="0.3">
      <c r="B16" s="121"/>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19"/>
    </row>
    <row r="17" spans="2:35" x14ac:dyDescent="0.3">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19"/>
    </row>
    <row r="18" spans="2:35" x14ac:dyDescent="0.3">
      <c r="B18" s="121"/>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row>
    <row r="19" spans="2:35" x14ac:dyDescent="0.3">
      <c r="B19" s="124"/>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row>
  </sheetData>
  <mergeCells count="1">
    <mergeCell ref="B1:AG1"/>
  </mergeCells>
  <pageMargins left="0.7" right="0.7" top="0.75" bottom="0.75" header="0.3" footer="0.3"/>
  <pageSetup paperSize="9" scale="54" fitToHeight="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10146-FE71-4965-A34D-F5D8776893FF}">
  <sheetPr>
    <pageSetUpPr fitToPage="1"/>
  </sheetPr>
  <dimension ref="A1:N22"/>
  <sheetViews>
    <sheetView workbookViewId="0">
      <selection activeCell="A4" sqref="A4:XFD4"/>
    </sheetView>
  </sheetViews>
  <sheetFormatPr defaultRowHeight="14.4" x14ac:dyDescent="0.3"/>
  <sheetData>
    <row r="1" spans="1:14" x14ac:dyDescent="0.3">
      <c r="B1" s="17" t="s">
        <v>106</v>
      </c>
    </row>
    <row r="2" spans="1:14" x14ac:dyDescent="0.3">
      <c r="A2" s="3"/>
      <c r="B2" s="3" t="s">
        <v>107</v>
      </c>
      <c r="C2" s="3" t="s">
        <v>108</v>
      </c>
      <c r="D2" s="3" t="s">
        <v>4</v>
      </c>
      <c r="E2" s="3" t="s">
        <v>5</v>
      </c>
      <c r="F2" s="3" t="s">
        <v>6</v>
      </c>
      <c r="G2" s="3" t="s">
        <v>7</v>
      </c>
      <c r="H2" s="3" t="s">
        <v>8</v>
      </c>
      <c r="I2" s="3" t="s">
        <v>109</v>
      </c>
      <c r="J2" s="3" t="s">
        <v>110</v>
      </c>
      <c r="K2" s="3" t="s">
        <v>111</v>
      </c>
      <c r="L2" s="3" t="s">
        <v>112</v>
      </c>
      <c r="M2" s="3" t="s">
        <v>113</v>
      </c>
      <c r="N2" s="3" t="s">
        <v>95</v>
      </c>
    </row>
    <row r="3" spans="1:14" x14ac:dyDescent="0.3">
      <c r="A3" s="3" t="s">
        <v>25</v>
      </c>
      <c r="B3" s="3">
        <v>22</v>
      </c>
      <c r="C3" s="3">
        <v>21</v>
      </c>
      <c r="D3" s="3">
        <v>20</v>
      </c>
      <c r="E3" s="3">
        <v>21</v>
      </c>
      <c r="F3" s="3">
        <v>21</v>
      </c>
      <c r="G3" s="3">
        <v>19</v>
      </c>
      <c r="H3" s="3">
        <v>23</v>
      </c>
      <c r="I3" s="3">
        <v>22</v>
      </c>
      <c r="J3" s="3">
        <v>21</v>
      </c>
      <c r="K3" s="3">
        <v>23</v>
      </c>
      <c r="L3" s="3">
        <v>20</v>
      </c>
      <c r="M3" s="3">
        <v>18</v>
      </c>
      <c r="N3" s="3">
        <f>SUM(B3:M3)</f>
        <v>251</v>
      </c>
    </row>
    <row r="4" spans="1:14" x14ac:dyDescent="0.3">
      <c r="A4" s="3" t="s">
        <v>0</v>
      </c>
      <c r="B4" s="3">
        <v>22</v>
      </c>
      <c r="C4" s="3">
        <v>20</v>
      </c>
      <c r="D4" s="3">
        <v>21</v>
      </c>
      <c r="E4" s="3">
        <v>20</v>
      </c>
      <c r="F4" s="3">
        <v>20</v>
      </c>
      <c r="G4" s="3">
        <v>19</v>
      </c>
      <c r="H4" s="3">
        <v>23</v>
      </c>
      <c r="I4" s="3">
        <v>21</v>
      </c>
      <c r="J4" s="3">
        <v>22</v>
      </c>
      <c r="K4" s="3">
        <v>23</v>
      </c>
      <c r="L4" s="3">
        <v>19</v>
      </c>
      <c r="M4" s="3">
        <v>19</v>
      </c>
      <c r="N4" s="3">
        <f>SUM(B4:M4)</f>
        <v>249</v>
      </c>
    </row>
    <row r="5" spans="1:14" x14ac:dyDescent="0.3">
      <c r="A5" s="3" t="s">
        <v>26</v>
      </c>
      <c r="B5" s="3">
        <v>21</v>
      </c>
      <c r="C5" s="3">
        <v>20</v>
      </c>
      <c r="D5" s="3">
        <v>22</v>
      </c>
      <c r="E5" s="3">
        <v>21</v>
      </c>
      <c r="F5" s="3">
        <v>19</v>
      </c>
      <c r="G5" s="3">
        <v>20</v>
      </c>
      <c r="H5" s="3">
        <v>23</v>
      </c>
      <c r="I5" s="3">
        <v>21</v>
      </c>
      <c r="J5" s="3">
        <v>22</v>
      </c>
      <c r="K5" s="3">
        <v>22</v>
      </c>
      <c r="L5" s="3">
        <v>20</v>
      </c>
      <c r="M5" s="3">
        <v>20</v>
      </c>
      <c r="N5" s="3">
        <f t="shared" ref="N5:N7" si="0">SUM(B5:M5)</f>
        <v>251</v>
      </c>
    </row>
    <row r="6" spans="1:14" x14ac:dyDescent="0.3">
      <c r="A6" s="3" t="s">
        <v>32</v>
      </c>
      <c r="B6" s="3">
        <v>20</v>
      </c>
      <c r="C6" s="3">
        <v>20</v>
      </c>
      <c r="D6" s="3">
        <v>21</v>
      </c>
      <c r="E6" s="3">
        <v>22</v>
      </c>
      <c r="F6" s="3">
        <v>20</v>
      </c>
      <c r="G6" s="3">
        <v>20</v>
      </c>
      <c r="H6" s="3">
        <v>22</v>
      </c>
      <c r="I6" s="3">
        <v>22</v>
      </c>
      <c r="J6" s="3">
        <v>22</v>
      </c>
      <c r="K6" s="3">
        <v>21</v>
      </c>
      <c r="L6" s="3">
        <v>21</v>
      </c>
      <c r="M6" s="3">
        <v>21</v>
      </c>
      <c r="N6" s="3">
        <f t="shared" si="0"/>
        <v>252</v>
      </c>
    </row>
    <row r="7" spans="1:14" x14ac:dyDescent="0.3">
      <c r="A7" s="3" t="s">
        <v>43</v>
      </c>
      <c r="B7" s="3">
        <v>21</v>
      </c>
      <c r="C7" s="3">
        <v>21</v>
      </c>
      <c r="D7" s="3">
        <v>23</v>
      </c>
      <c r="E7" s="3">
        <v>18</v>
      </c>
      <c r="F7" s="3">
        <v>21</v>
      </c>
      <c r="G7" s="3">
        <v>21</v>
      </c>
      <c r="H7" s="3">
        <v>20</v>
      </c>
      <c r="I7" s="3">
        <v>23</v>
      </c>
      <c r="J7" s="3">
        <v>21</v>
      </c>
      <c r="K7" s="3">
        <v>22</v>
      </c>
      <c r="L7" s="3">
        <v>21</v>
      </c>
      <c r="M7" s="3">
        <v>19</v>
      </c>
      <c r="N7" s="3">
        <f t="shared" si="0"/>
        <v>251</v>
      </c>
    </row>
    <row r="9" spans="1:14" x14ac:dyDescent="0.3">
      <c r="B9" s="17" t="s">
        <v>0</v>
      </c>
    </row>
    <row r="10" spans="1:14" x14ac:dyDescent="0.3">
      <c r="B10">
        <f>B4</f>
        <v>22</v>
      </c>
    </row>
    <row r="11" spans="1:14" x14ac:dyDescent="0.3">
      <c r="B11">
        <f>C4</f>
        <v>20</v>
      </c>
    </row>
    <row r="12" spans="1:14" x14ac:dyDescent="0.3">
      <c r="B12">
        <f>D4</f>
        <v>21</v>
      </c>
    </row>
    <row r="13" spans="1:14" x14ac:dyDescent="0.3">
      <c r="B13">
        <f>E4</f>
        <v>20</v>
      </c>
    </row>
    <row r="14" spans="1:14" x14ac:dyDescent="0.3">
      <c r="B14">
        <f>F4</f>
        <v>20</v>
      </c>
    </row>
    <row r="15" spans="1:14" x14ac:dyDescent="0.3">
      <c r="B15">
        <f>G4</f>
        <v>19</v>
      </c>
    </row>
    <row r="16" spans="1:14" x14ac:dyDescent="0.3">
      <c r="B16">
        <f>H4</f>
        <v>23</v>
      </c>
    </row>
    <row r="17" spans="2:2" x14ac:dyDescent="0.3">
      <c r="B17">
        <f>I4</f>
        <v>21</v>
      </c>
    </row>
    <row r="18" spans="2:2" x14ac:dyDescent="0.3">
      <c r="B18">
        <f>J4</f>
        <v>22</v>
      </c>
    </row>
    <row r="19" spans="2:2" x14ac:dyDescent="0.3">
      <c r="B19">
        <f>K4</f>
        <v>23</v>
      </c>
    </row>
    <row r="20" spans="2:2" x14ac:dyDescent="0.3">
      <c r="B20">
        <f>L4</f>
        <v>19</v>
      </c>
    </row>
    <row r="21" spans="2:2" x14ac:dyDescent="0.3">
      <c r="B21">
        <f>M4</f>
        <v>19</v>
      </c>
    </row>
    <row r="22" spans="2:2" x14ac:dyDescent="0.3">
      <c r="B22">
        <f>SUM(B10:B21)</f>
        <v>249</v>
      </c>
    </row>
  </sheetData>
  <pageMargins left="0.7" right="0.7" top="0.75" bottom="0.75" header="0.3" footer="0.3"/>
  <pageSetup paperSize="9"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Pielikums_DAC</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klientu dienas</vt:lpstr>
      <vt:lpstr>darba dienas</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Marika Baumgarte</dc:creator>
  <cp:lastModifiedBy>Ineta Valmane</cp:lastModifiedBy>
  <cp:lastPrinted>2025-09-08T13:12:35Z</cp:lastPrinted>
  <dcterms:created xsi:type="dcterms:W3CDTF">2023-09-05T10:57:37Z</dcterms:created>
  <dcterms:modified xsi:type="dcterms:W3CDTF">2025-09-08T13:12:43Z</dcterms:modified>
</cp:coreProperties>
</file>