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itd-01.lm.local\LRLMSharedFolders$\FAD\FVD\Apropriacija\2025_gads\Apro_AUGUSTS\_Rīkojuma_projekts_saskaņošanai_uz_FM\"/>
    </mc:Choice>
  </mc:AlternateContent>
  <xr:revisionPtr revIDLastSave="0" documentId="13_ncr:1_{55879170-E8ED-49AF-8A45-7C6FEE9A2397}" xr6:coauthVersionLast="47" xr6:coauthVersionMax="47" xr10:uidLastSave="{00000000-0000-0000-0000-000000000000}"/>
  <bookViews>
    <workbookView xWindow="-28920" yWindow="-120" windowWidth="29040" windowHeight="15720" xr2:uid="{375D7F21-19DE-4EC7-8E13-F568E462DC0C}"/>
  </bookViews>
  <sheets>
    <sheet name="2025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8" l="1"/>
  <c r="D17" i="8"/>
  <c r="E18" i="8"/>
  <c r="E19" i="8" s="1"/>
  <c r="E20" i="8" s="1"/>
  <c r="G13" i="8"/>
  <c r="G15" i="8"/>
  <c r="D18" i="8"/>
  <c r="D19" i="8" s="1"/>
  <c r="D20" i="8" s="1"/>
  <c r="F16" i="8" l="1"/>
  <c r="E21" i="8"/>
  <c r="D21" i="8"/>
  <c r="F20" i="8" l="1"/>
  <c r="F19" i="8"/>
  <c r="F18" i="8"/>
  <c r="F17" i="8"/>
  <c r="F15" i="8"/>
  <c r="F14" i="8"/>
  <c r="G14" i="8" s="1"/>
  <c r="F13" i="8"/>
  <c r="F12" i="8"/>
  <c r="G12" i="8" s="1"/>
  <c r="F11" i="8"/>
  <c r="G11" i="8" s="1"/>
  <c r="F10" i="8"/>
  <c r="G10" i="8" s="1"/>
  <c r="F9" i="8"/>
  <c r="F21" i="8" l="1"/>
  <c r="G9" i="8"/>
  <c r="G16" i="8" l="1"/>
  <c r="G18" i="8" l="1"/>
  <c r="H17" i="8"/>
  <c r="H18" i="8" l="1"/>
  <c r="G19" i="8"/>
  <c r="H19" i="8" l="1"/>
  <c r="G20" i="8"/>
  <c r="H20" i="8" s="1"/>
  <c r="H21" i="8" l="1"/>
  <c r="H25" i="8" s="1"/>
  <c r="G21" i="8" l="1"/>
  <c r="H23" i="8"/>
</calcChain>
</file>

<file path=xl/sharedStrings.xml><?xml version="1.0" encoding="utf-8"?>
<sst xmlns="http://schemas.openxmlformats.org/spreadsheetml/2006/main" count="71" uniqueCount="57">
  <si>
    <t>februāris</t>
  </si>
  <si>
    <t>marts</t>
  </si>
  <si>
    <t>aprīlis</t>
  </si>
  <si>
    <t>maijs</t>
  </si>
  <si>
    <t>jūnijs</t>
  </si>
  <si>
    <t>augusts</t>
  </si>
  <si>
    <t>septembris</t>
  </si>
  <si>
    <t>oktobris</t>
  </si>
  <si>
    <t>novembris</t>
  </si>
  <si>
    <t>decembris</t>
  </si>
  <si>
    <t>fakts</t>
  </si>
  <si>
    <t>statuss</t>
  </si>
  <si>
    <t>periods</t>
  </si>
  <si>
    <t>Gads</t>
  </si>
  <si>
    <t>SD klienti</t>
  </si>
  <si>
    <t>Tiesu klienti</t>
  </si>
  <si>
    <t>Vardarbības veicēju SR</t>
  </si>
  <si>
    <t xml:space="preserve">janvāris </t>
  </si>
  <si>
    <t>Sandra Strēle</t>
  </si>
  <si>
    <t>Labklājības ministrija</t>
  </si>
  <si>
    <t>Finanšu vadības departaments</t>
  </si>
  <si>
    <t>Sandra.Strele@lm.gov.lv</t>
  </si>
  <si>
    <t>Marika Baumgarte</t>
  </si>
  <si>
    <t>marika.baumgarte@lm.gov.lv</t>
  </si>
  <si>
    <t>5=3+4</t>
  </si>
  <si>
    <t>Tiesību akta projekta "Par apropriācijas pārdali neatliekamu
 un nozīmīgu pasākumu īstenošanai labklājības nozarē" anotācijai</t>
  </si>
  <si>
    <t>norēķins par 2024.g. decembri</t>
  </si>
  <si>
    <t>norēķins par 2025.g. janvāri</t>
  </si>
  <si>
    <t>norēķins par 2025.g. februāri</t>
  </si>
  <si>
    <t>norēķins par 2025.g. martu</t>
  </si>
  <si>
    <t>norēķins par 2025.g. aprīli</t>
  </si>
  <si>
    <t>jūlijs</t>
  </si>
  <si>
    <t>norēķins par 2025.g. septembri</t>
  </si>
  <si>
    <t>norēķins par 2025.g. oktobri</t>
  </si>
  <si>
    <t>norēķins par 2025.g. novembri</t>
  </si>
  <si>
    <t>plāns</t>
  </si>
  <si>
    <t>Vidējās izmaksas klientam, euro</t>
  </si>
  <si>
    <t>pakalpojuma saņēmēju skaits</t>
  </si>
  <si>
    <t>6=7/5</t>
  </si>
  <si>
    <t>norēķins par 2025.g. maiju*</t>
  </si>
  <si>
    <t>*nav iesniegts avansa rēķins jaunajam līgumam;</t>
  </si>
  <si>
    <t>norēķins par 2025.g. jūniju**</t>
  </si>
  <si>
    <t>personas kopā</t>
  </si>
  <si>
    <t>naudas plūsma, euro</t>
  </si>
  <si>
    <t>**pilns jūnija rēķins, kā arī avanss jūlijam;</t>
  </si>
  <si>
    <t>Tālr. 20688355</t>
  </si>
  <si>
    <t>Tālr. 20688357</t>
  </si>
  <si>
    <r>
      <t>Pakalpojumam pieejamais finansējums 2025. gadā,</t>
    </r>
    <r>
      <rPr>
        <b/>
        <i/>
        <sz val="11"/>
        <color theme="1"/>
        <rFont val="Times New Roman"/>
        <family val="1"/>
        <charset val="186"/>
      </rPr>
      <t xml:space="preserve"> euro</t>
    </r>
  </si>
  <si>
    <t>Starpība, euro</t>
  </si>
  <si>
    <t>Pakalpojuma izpilde (naudas plūsma) 2024.g., euro</t>
  </si>
  <si>
    <t>Pakalpojuma izmaksu pieaugums pret iepriekšējo gadu, %</t>
  </si>
  <si>
    <t xml:space="preserve"> Sociālās rehabilitācijas pakalpojumam vardarbību veikušām pilngadīgām personām 
plānotā izpilde 2025. gadā</t>
  </si>
  <si>
    <t>informatīvi</t>
  </si>
  <si>
    <t>norēķins par 2025.g. augustu ***</t>
  </si>
  <si>
    <t>norēķins par 2025.g. jūliju</t>
  </si>
  <si>
    <t xml:space="preserve">***personu skaits, kas saņem SR pakalpojumu sākot ar augustu plānots atbilstoši pakalpojuma faktiskajiem izpildes rādītājiem jūlijā. Vidējās maksimālās izmaksas norādītas atbilstoši jaunajam līgumam (uz 1 pakalpojuma saņēmēju ir 1 556.55 euro).  
Faktiski pakalpojuma izmaksas ir individuālas katram pakalpojuma saņēmējam, jo tās atkarīgas no pakalpojuma saņemšanas ilguma un satura, kas noteikts personas rehabilitācijas plānā pēc individuālo vajadzību izvērtēšanas.  </t>
  </si>
  <si>
    <t>8.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</si>
</sst>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b/>
      <i/>
      <sz val="11"/>
      <color rgb="FFC00000"/>
      <name val="Times New Roman"/>
      <family val="1"/>
      <charset val="186"/>
    </font>
    <font>
      <sz val="11"/>
      <color rgb="FF0070C0"/>
      <name val="Times New Roman"/>
      <family val="1"/>
      <charset val="186"/>
    </font>
    <font>
      <i/>
      <sz val="8"/>
      <color rgb="FF0070C0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11"/>
      <color rgb="FF0070C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8"/>
      <color rgb="FF000000"/>
      <name val="Times New Roman"/>
      <family val="1"/>
      <charset val="186"/>
    </font>
    <font>
      <u/>
      <sz val="8"/>
      <color theme="1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11"/>
      <color rgb="FF00B0F0"/>
      <name val="Times New Roman"/>
      <family val="1"/>
      <charset val="186"/>
    </font>
    <font>
      <i/>
      <sz val="8"/>
      <color rgb="FF00B0F0"/>
      <name val="Times New Roman"/>
      <family val="1"/>
      <charset val="186"/>
    </font>
    <font>
      <sz val="11"/>
      <name val="Times New Roman"/>
      <family val="1"/>
      <charset val="186"/>
    </font>
    <font>
      <i/>
      <u/>
      <sz val="9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3" fillId="0" borderId="0" applyNumberFormat="0" applyFill="0" applyBorder="0" applyAlignment="0" applyProtection="0"/>
    <xf numFmtId="0" fontId="4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11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6" fillId="0" borderId="1" xfId="0" applyFont="1" applyBorder="1"/>
    <xf numFmtId="0" fontId="5" fillId="0" borderId="0" xfId="0" applyFont="1"/>
    <xf numFmtId="0" fontId="6" fillId="0" borderId="0" xfId="0" applyFont="1"/>
    <xf numFmtId="0" fontId="14" fillId="0" borderId="0" xfId="0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/>
    <xf numFmtId="4" fontId="1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right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" fontId="18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10" fillId="0" borderId="1" xfId="0" applyFont="1" applyBorder="1"/>
    <xf numFmtId="0" fontId="20" fillId="0" borderId="1" xfId="0" applyFont="1" applyBorder="1" applyAlignment="1">
      <alignment horizontal="center"/>
    </xf>
    <xf numFmtId="4" fontId="20" fillId="0" borderId="1" xfId="0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21" fillId="0" borderId="0" xfId="0" applyFont="1"/>
    <xf numFmtId="0" fontId="12" fillId="0" borderId="0" xfId="0" applyFont="1"/>
    <xf numFmtId="4" fontId="8" fillId="2" borderId="1" xfId="0" applyNumberFormat="1" applyFont="1" applyFill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4" fontId="11" fillId="2" borderId="1" xfId="0" applyNumberFormat="1" applyFont="1" applyFill="1" applyBorder="1" applyAlignment="1">
      <alignment horizontal="right"/>
    </xf>
    <xf numFmtId="164" fontId="23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3" fontId="23" fillId="0" borderId="1" xfId="0" applyNumberFormat="1" applyFont="1" applyFill="1" applyBorder="1" applyAlignment="1">
      <alignment horizontal="right"/>
    </xf>
    <xf numFmtId="4" fontId="1" fillId="0" borderId="0" xfId="0" applyNumberFormat="1" applyFont="1"/>
    <xf numFmtId="0" fontId="12" fillId="0" borderId="0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/>
    </xf>
    <xf numFmtId="0" fontId="12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4">
    <cellStyle name="Hipersaite" xfId="2" builtinId="8"/>
    <cellStyle name="Normal 2" xfId="1" xr:uid="{9C1B3C6B-260A-4AF9-8C49-9E5CF858F003}"/>
    <cellStyle name="Normal 3" xfId="3" xr:uid="{2CABFA29-0254-48CC-B93A-D93A3F6FDEE4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andra.Strele@lm.gov.lv" TargetMode="External"/><Relationship Id="rId1" Type="http://schemas.openxmlformats.org/officeDocument/2006/relationships/hyperlink" Target="mailto:ieva.berzina@l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2D8A5-9790-4255-A24D-2CF8A3D16000}">
  <dimension ref="A1:J44"/>
  <sheetViews>
    <sheetView tabSelected="1" workbookViewId="0">
      <selection activeCell="M10" sqref="M10"/>
    </sheetView>
  </sheetViews>
  <sheetFormatPr defaultRowHeight="14" x14ac:dyDescent="0.3"/>
  <cols>
    <col min="1" max="1" width="12.54296875" style="1" customWidth="1"/>
    <col min="2" max="2" width="23.90625" style="1" customWidth="1"/>
    <col min="3" max="3" width="8.7265625" style="1"/>
    <col min="4" max="7" width="11.453125" style="1" customWidth="1"/>
    <col min="8" max="8" width="12.453125" style="1" customWidth="1"/>
    <col min="9" max="9" width="8.7265625" style="1"/>
    <col min="10" max="10" width="9.81640625" style="1" bestFit="1" customWidth="1"/>
    <col min="11" max="16384" width="8.7265625" style="1"/>
  </cols>
  <sheetData>
    <row r="1" spans="1:10" x14ac:dyDescent="0.3">
      <c r="A1" s="46" t="s">
        <v>56</v>
      </c>
      <c r="B1" s="46"/>
      <c r="C1" s="46"/>
      <c r="D1" s="46"/>
      <c r="E1" s="46"/>
      <c r="F1" s="46"/>
      <c r="G1" s="46"/>
      <c r="H1" s="46"/>
    </row>
    <row r="2" spans="1:10" ht="14.5" customHeight="1" x14ac:dyDescent="0.3">
      <c r="A2" s="45" t="s">
        <v>25</v>
      </c>
      <c r="B2" s="45"/>
      <c r="C2" s="45"/>
      <c r="D2" s="45"/>
      <c r="E2" s="45"/>
      <c r="F2" s="45"/>
      <c r="G2" s="45"/>
      <c r="H2" s="45"/>
    </row>
    <row r="3" spans="1:10" x14ac:dyDescent="0.3">
      <c r="A3" s="45"/>
      <c r="B3" s="45"/>
      <c r="C3" s="45"/>
      <c r="D3" s="45"/>
      <c r="E3" s="45"/>
      <c r="F3" s="45"/>
      <c r="G3" s="45"/>
      <c r="H3" s="45"/>
    </row>
    <row r="4" spans="1:10" ht="33.5" customHeight="1" x14ac:dyDescent="0.3">
      <c r="A4" s="52" t="s">
        <v>51</v>
      </c>
      <c r="B4" s="52"/>
      <c r="C4" s="52"/>
      <c r="D4" s="52"/>
      <c r="E4" s="52"/>
      <c r="F4" s="52"/>
      <c r="G4" s="52"/>
      <c r="H4" s="52"/>
    </row>
    <row r="5" spans="1:10" ht="14" customHeight="1" x14ac:dyDescent="0.3">
      <c r="A5" s="53" t="s">
        <v>12</v>
      </c>
      <c r="B5" s="53"/>
      <c r="C5" s="54" t="s">
        <v>11</v>
      </c>
      <c r="D5" s="53" t="s">
        <v>16</v>
      </c>
      <c r="E5" s="53"/>
      <c r="F5" s="53"/>
      <c r="G5" s="53"/>
      <c r="H5" s="53"/>
    </row>
    <row r="6" spans="1:10" ht="18" customHeight="1" x14ac:dyDescent="0.3">
      <c r="A6" s="53"/>
      <c r="B6" s="53"/>
      <c r="C6" s="54"/>
      <c r="D6" s="36" t="s">
        <v>14</v>
      </c>
      <c r="E6" s="36" t="s">
        <v>15</v>
      </c>
      <c r="F6" s="55" t="s">
        <v>42</v>
      </c>
      <c r="G6" s="56" t="s">
        <v>36</v>
      </c>
      <c r="H6" s="55" t="s">
        <v>43</v>
      </c>
    </row>
    <row r="7" spans="1:10" ht="18" customHeight="1" x14ac:dyDescent="0.3">
      <c r="A7" s="53"/>
      <c r="B7" s="53"/>
      <c r="C7" s="54"/>
      <c r="D7" s="49" t="s">
        <v>37</v>
      </c>
      <c r="E7" s="50"/>
      <c r="F7" s="55"/>
      <c r="G7" s="57"/>
      <c r="H7" s="55"/>
    </row>
    <row r="8" spans="1:10" ht="18" customHeight="1" x14ac:dyDescent="0.3">
      <c r="A8" s="51">
        <v>1</v>
      </c>
      <c r="B8" s="51"/>
      <c r="C8" s="17">
        <v>2</v>
      </c>
      <c r="D8" s="18">
        <v>3</v>
      </c>
      <c r="E8" s="18">
        <v>4</v>
      </c>
      <c r="F8" s="18" t="s">
        <v>24</v>
      </c>
      <c r="G8" s="18" t="s">
        <v>38</v>
      </c>
      <c r="H8" s="18">
        <v>7</v>
      </c>
    </row>
    <row r="9" spans="1:10" ht="20" customHeight="1" x14ac:dyDescent="0.3">
      <c r="A9" s="2" t="s">
        <v>17</v>
      </c>
      <c r="B9" s="9" t="s">
        <v>26</v>
      </c>
      <c r="C9" s="29" t="s">
        <v>10</v>
      </c>
      <c r="D9" s="3">
        <v>39</v>
      </c>
      <c r="E9" s="3">
        <v>45</v>
      </c>
      <c r="F9" s="3">
        <f>SUM(D9:E9)</f>
        <v>84</v>
      </c>
      <c r="G9" s="16">
        <f t="shared" ref="G9:G14" si="0">ROUND(H9/F9,2)</f>
        <v>1270.52</v>
      </c>
      <c r="H9" s="16">
        <v>106723.72</v>
      </c>
    </row>
    <row r="10" spans="1:10" ht="20" customHeight="1" x14ac:dyDescent="0.3">
      <c r="A10" s="2" t="s">
        <v>0</v>
      </c>
      <c r="B10" s="10" t="s">
        <v>27</v>
      </c>
      <c r="C10" s="29" t="s">
        <v>10</v>
      </c>
      <c r="D10" s="3">
        <v>43</v>
      </c>
      <c r="E10" s="3">
        <v>27</v>
      </c>
      <c r="F10" s="3">
        <f t="shared" ref="F10:F15" si="1">D10+E10</f>
        <v>70</v>
      </c>
      <c r="G10" s="16">
        <f t="shared" si="0"/>
        <v>822.06</v>
      </c>
      <c r="H10" s="16">
        <v>57544.18</v>
      </c>
    </row>
    <row r="11" spans="1:10" ht="20" customHeight="1" x14ac:dyDescent="0.3">
      <c r="A11" s="2" t="s">
        <v>1</v>
      </c>
      <c r="B11" s="10" t="s">
        <v>28</v>
      </c>
      <c r="C11" s="29" t="s">
        <v>10</v>
      </c>
      <c r="D11" s="3">
        <v>41</v>
      </c>
      <c r="E11" s="3">
        <v>42</v>
      </c>
      <c r="F11" s="3">
        <f t="shared" si="1"/>
        <v>83</v>
      </c>
      <c r="G11" s="16">
        <f t="shared" si="0"/>
        <v>1370.19</v>
      </c>
      <c r="H11" s="16">
        <v>113725.57</v>
      </c>
    </row>
    <row r="12" spans="1:10" ht="20" customHeight="1" x14ac:dyDescent="0.3">
      <c r="A12" s="24" t="s">
        <v>2</v>
      </c>
      <c r="B12" s="25" t="s">
        <v>29</v>
      </c>
      <c r="C12" s="17" t="s">
        <v>10</v>
      </c>
      <c r="D12" s="26">
        <v>48</v>
      </c>
      <c r="E12" s="26">
        <v>34</v>
      </c>
      <c r="F12" s="26">
        <f t="shared" si="1"/>
        <v>82</v>
      </c>
      <c r="G12" s="16">
        <f t="shared" si="0"/>
        <v>855.19</v>
      </c>
      <c r="H12" s="27">
        <v>70125.17</v>
      </c>
      <c r="J12" s="41"/>
    </row>
    <row r="13" spans="1:10" ht="20" customHeight="1" x14ac:dyDescent="0.3">
      <c r="A13" s="24" t="s">
        <v>3</v>
      </c>
      <c r="B13" s="25" t="s">
        <v>30</v>
      </c>
      <c r="C13" s="17" t="s">
        <v>10</v>
      </c>
      <c r="D13" s="28">
        <v>56</v>
      </c>
      <c r="E13" s="28">
        <v>40</v>
      </c>
      <c r="F13" s="28">
        <f t="shared" si="1"/>
        <v>96</v>
      </c>
      <c r="G13" s="16">
        <f>ROUND(H13/F13,2)</f>
        <v>1233.51</v>
      </c>
      <c r="H13" s="27">
        <v>118416.77</v>
      </c>
    </row>
    <row r="14" spans="1:10" ht="20" customHeight="1" x14ac:dyDescent="0.3">
      <c r="A14" s="24" t="s">
        <v>4</v>
      </c>
      <c r="B14" s="25" t="s">
        <v>39</v>
      </c>
      <c r="C14" s="17" t="s">
        <v>10</v>
      </c>
      <c r="D14" s="26">
        <v>46</v>
      </c>
      <c r="E14" s="26">
        <v>41</v>
      </c>
      <c r="F14" s="26">
        <f t="shared" si="1"/>
        <v>87</v>
      </c>
      <c r="G14" s="16">
        <f t="shared" si="0"/>
        <v>208.17</v>
      </c>
      <c r="H14" s="27">
        <v>18110.990000000002</v>
      </c>
      <c r="I14" s="31"/>
    </row>
    <row r="15" spans="1:10" ht="20" customHeight="1" x14ac:dyDescent="0.3">
      <c r="A15" s="24" t="s">
        <v>31</v>
      </c>
      <c r="B15" s="25" t="s">
        <v>41</v>
      </c>
      <c r="C15" s="17" t="s">
        <v>10</v>
      </c>
      <c r="D15" s="26">
        <v>31</v>
      </c>
      <c r="E15" s="26">
        <v>38</v>
      </c>
      <c r="F15" s="26">
        <f t="shared" si="1"/>
        <v>69</v>
      </c>
      <c r="G15" s="16">
        <f>ROUND(H15/F15,2)</f>
        <v>2083.7800000000002</v>
      </c>
      <c r="H15" s="27">
        <v>143781.04999999999</v>
      </c>
      <c r="I15" s="32"/>
    </row>
    <row r="16" spans="1:10" ht="20" customHeight="1" x14ac:dyDescent="0.3">
      <c r="A16" s="24" t="s">
        <v>5</v>
      </c>
      <c r="B16" s="25" t="s">
        <v>54</v>
      </c>
      <c r="C16" s="17" t="s">
        <v>10</v>
      </c>
      <c r="D16" s="28">
        <v>46</v>
      </c>
      <c r="E16" s="28">
        <v>40</v>
      </c>
      <c r="F16" s="28">
        <f>D16+E16</f>
        <v>86</v>
      </c>
      <c r="G16" s="16">
        <f>ROUND(H16/F16,2)</f>
        <v>1428.91</v>
      </c>
      <c r="H16" s="27">
        <v>122886.36</v>
      </c>
    </row>
    <row r="17" spans="1:9" ht="20" customHeight="1" x14ac:dyDescent="0.3">
      <c r="A17" s="19" t="s">
        <v>6</v>
      </c>
      <c r="B17" s="20" t="s">
        <v>53</v>
      </c>
      <c r="C17" s="21" t="s">
        <v>35</v>
      </c>
      <c r="D17" s="30">
        <f>D16</f>
        <v>46</v>
      </c>
      <c r="E17" s="30">
        <f>E16</f>
        <v>40</v>
      </c>
      <c r="F17" s="22">
        <f>SUM(D17:E17)</f>
        <v>86</v>
      </c>
      <c r="G17" s="23">
        <v>1556.55</v>
      </c>
      <c r="H17" s="23">
        <f t="shared" ref="H17:H20" si="2">F17*G17</f>
        <v>133863.29999999999</v>
      </c>
    </row>
    <row r="18" spans="1:9" ht="20" customHeight="1" x14ac:dyDescent="0.3">
      <c r="A18" s="19" t="s">
        <v>7</v>
      </c>
      <c r="B18" s="20" t="s">
        <v>32</v>
      </c>
      <c r="C18" s="21" t="s">
        <v>35</v>
      </c>
      <c r="D18" s="30">
        <f t="shared" ref="D18:D20" si="3">D17</f>
        <v>46</v>
      </c>
      <c r="E18" s="30">
        <f t="shared" ref="E18:E20" si="4">E17</f>
        <v>40</v>
      </c>
      <c r="F18" s="22">
        <f t="shared" ref="F18:F20" si="5">SUM(D18:E18)</f>
        <v>86</v>
      </c>
      <c r="G18" s="23">
        <f t="shared" ref="G18:G20" si="6">G17</f>
        <v>1556.55</v>
      </c>
      <c r="H18" s="23">
        <f t="shared" si="2"/>
        <v>133863.29999999999</v>
      </c>
    </row>
    <row r="19" spans="1:9" ht="20" customHeight="1" x14ac:dyDescent="0.3">
      <c r="A19" s="19" t="s">
        <v>8</v>
      </c>
      <c r="B19" s="20" t="s">
        <v>33</v>
      </c>
      <c r="C19" s="21" t="s">
        <v>35</v>
      </c>
      <c r="D19" s="30">
        <f t="shared" si="3"/>
        <v>46</v>
      </c>
      <c r="E19" s="30">
        <f t="shared" si="4"/>
        <v>40</v>
      </c>
      <c r="F19" s="22">
        <f t="shared" si="5"/>
        <v>86</v>
      </c>
      <c r="G19" s="23">
        <f t="shared" si="6"/>
        <v>1556.55</v>
      </c>
      <c r="H19" s="23">
        <f t="shared" si="2"/>
        <v>133863.29999999999</v>
      </c>
    </row>
    <row r="20" spans="1:9" ht="20" customHeight="1" x14ac:dyDescent="0.3">
      <c r="A20" s="19" t="s">
        <v>9</v>
      </c>
      <c r="B20" s="20" t="s">
        <v>34</v>
      </c>
      <c r="C20" s="21" t="s">
        <v>35</v>
      </c>
      <c r="D20" s="30">
        <f t="shared" si="3"/>
        <v>46</v>
      </c>
      <c r="E20" s="30">
        <f t="shared" si="4"/>
        <v>40</v>
      </c>
      <c r="F20" s="22">
        <f t="shared" si="5"/>
        <v>86</v>
      </c>
      <c r="G20" s="23">
        <f t="shared" si="6"/>
        <v>1556.55</v>
      </c>
      <c r="H20" s="23">
        <f t="shared" si="2"/>
        <v>133863.29999999999</v>
      </c>
    </row>
    <row r="21" spans="1:9" ht="20" customHeight="1" x14ac:dyDescent="0.3">
      <c r="A21" s="6" t="s">
        <v>13</v>
      </c>
      <c r="B21" s="6"/>
      <c r="C21" s="7" t="s">
        <v>10</v>
      </c>
      <c r="D21" s="8">
        <f>SUM(D9:D20)</f>
        <v>534</v>
      </c>
      <c r="E21" s="8">
        <f t="shared" ref="E21:F21" si="7">SUM(E9:E20)</f>
        <v>467</v>
      </c>
      <c r="F21" s="8">
        <f t="shared" si="7"/>
        <v>1001</v>
      </c>
      <c r="G21" s="37">
        <f>ROUND(H21/F21,2)</f>
        <v>1285.48</v>
      </c>
      <c r="H21" s="33">
        <f>ROUND(SUM(H9:H20),0)</f>
        <v>1286767</v>
      </c>
    </row>
    <row r="22" spans="1:9" ht="20" customHeight="1" x14ac:dyDescent="0.3">
      <c r="A22" s="47" t="s">
        <v>47</v>
      </c>
      <c r="B22" s="47"/>
      <c r="C22" s="47"/>
      <c r="D22" s="47"/>
      <c r="E22" s="47"/>
      <c r="F22" s="47"/>
      <c r="G22" s="47"/>
      <c r="H22" s="34">
        <v>990000</v>
      </c>
    </row>
    <row r="23" spans="1:9" ht="20" customHeight="1" x14ac:dyDescent="0.3">
      <c r="A23" s="48" t="s">
        <v>48</v>
      </c>
      <c r="B23" s="48"/>
      <c r="C23" s="48"/>
      <c r="D23" s="48"/>
      <c r="E23" s="48"/>
      <c r="F23" s="48"/>
      <c r="G23" s="48"/>
      <c r="H23" s="35">
        <f>H22-H21</f>
        <v>-296767</v>
      </c>
    </row>
    <row r="24" spans="1:9" ht="20" customHeight="1" x14ac:dyDescent="0.3">
      <c r="A24" s="43" t="s">
        <v>49</v>
      </c>
      <c r="B24" s="43"/>
      <c r="C24" s="43"/>
      <c r="D24" s="43"/>
      <c r="E24" s="43"/>
      <c r="F24" s="43"/>
      <c r="G24" s="43"/>
      <c r="H24" s="40">
        <v>1032991.58</v>
      </c>
      <c r="I24" s="39" t="s">
        <v>52</v>
      </c>
    </row>
    <row r="25" spans="1:9" ht="20" customHeight="1" x14ac:dyDescent="0.3">
      <c r="A25" s="43" t="s">
        <v>50</v>
      </c>
      <c r="B25" s="43"/>
      <c r="C25" s="43"/>
      <c r="D25" s="43"/>
      <c r="E25" s="43"/>
      <c r="F25" s="43"/>
      <c r="G25" s="43"/>
      <c r="H25" s="38">
        <f>H21/H24*100-100</f>
        <v>24.567036645158339</v>
      </c>
      <c r="I25" s="39" t="s">
        <v>52</v>
      </c>
    </row>
    <row r="26" spans="1:9" x14ac:dyDescent="0.3">
      <c r="A26" s="44" t="s">
        <v>40</v>
      </c>
      <c r="B26" s="44"/>
      <c r="C26" s="44"/>
      <c r="D26" s="44"/>
      <c r="E26" s="44"/>
      <c r="F26" s="44"/>
      <c r="G26" s="44"/>
      <c r="H26" s="44"/>
    </row>
    <row r="27" spans="1:9" ht="13" customHeight="1" x14ac:dyDescent="0.3">
      <c r="A27" s="42" t="s">
        <v>44</v>
      </c>
      <c r="B27" s="42"/>
      <c r="C27" s="42"/>
      <c r="D27" s="42"/>
      <c r="E27" s="42"/>
      <c r="F27" s="42"/>
      <c r="G27" s="42"/>
      <c r="H27" s="42"/>
    </row>
    <row r="28" spans="1:9" ht="50" customHeight="1" x14ac:dyDescent="0.3">
      <c r="A28" s="42" t="s">
        <v>55</v>
      </c>
      <c r="B28" s="42"/>
      <c r="C28" s="42"/>
      <c r="D28" s="42"/>
      <c r="E28" s="42"/>
      <c r="F28" s="42"/>
      <c r="G28" s="42"/>
      <c r="H28" s="42"/>
    </row>
    <row r="29" spans="1:9" x14ac:dyDescent="0.3">
      <c r="C29" s="4"/>
    </row>
    <row r="30" spans="1:9" x14ac:dyDescent="0.3">
      <c r="C30" s="4"/>
      <c r="F30" s="5"/>
      <c r="G30" s="5"/>
    </row>
    <row r="31" spans="1:9" s="11" customFormat="1" ht="10.5" x14ac:dyDescent="0.25">
      <c r="A31" s="13" t="s">
        <v>22</v>
      </c>
      <c r="C31" s="4"/>
      <c r="F31" s="12"/>
      <c r="G31" s="12"/>
    </row>
    <row r="32" spans="1:9" s="11" customFormat="1" ht="10.5" x14ac:dyDescent="0.25">
      <c r="A32" s="11" t="s">
        <v>19</v>
      </c>
    </row>
    <row r="33" spans="1:1" s="11" customFormat="1" ht="10.5" x14ac:dyDescent="0.25">
      <c r="A33" s="11" t="s">
        <v>20</v>
      </c>
    </row>
    <row r="34" spans="1:1" s="11" customFormat="1" ht="10.5" x14ac:dyDescent="0.25">
      <c r="A34" s="13" t="s">
        <v>46</v>
      </c>
    </row>
    <row r="35" spans="1:1" s="11" customFormat="1" ht="10.5" x14ac:dyDescent="0.25">
      <c r="A35" s="14" t="s">
        <v>23</v>
      </c>
    </row>
    <row r="36" spans="1:1" s="11" customFormat="1" ht="10.5" x14ac:dyDescent="0.25"/>
    <row r="37" spans="1:1" s="11" customFormat="1" ht="10.5" x14ac:dyDescent="0.25"/>
    <row r="38" spans="1:1" s="11" customFormat="1" ht="10.5" x14ac:dyDescent="0.25">
      <c r="A38" s="11" t="s">
        <v>18</v>
      </c>
    </row>
    <row r="39" spans="1:1" s="11" customFormat="1" ht="10.5" x14ac:dyDescent="0.25">
      <c r="A39" s="11" t="s">
        <v>19</v>
      </c>
    </row>
    <row r="40" spans="1:1" s="11" customFormat="1" ht="10.5" x14ac:dyDescent="0.25">
      <c r="A40" s="11" t="s">
        <v>20</v>
      </c>
    </row>
    <row r="41" spans="1:1" s="11" customFormat="1" ht="10.5" x14ac:dyDescent="0.25">
      <c r="A41" s="11" t="s">
        <v>45</v>
      </c>
    </row>
    <row r="42" spans="1:1" s="11" customFormat="1" ht="10.5" x14ac:dyDescent="0.25">
      <c r="A42" s="15" t="s">
        <v>21</v>
      </c>
    </row>
    <row r="43" spans="1:1" s="11" customFormat="1" ht="10.5" x14ac:dyDescent="0.25"/>
    <row r="44" spans="1:1" s="11" customFormat="1" ht="10.5" x14ac:dyDescent="0.25"/>
  </sheetData>
  <mergeCells count="18">
    <mergeCell ref="A2:H3"/>
    <mergeCell ref="A1:H1"/>
    <mergeCell ref="A22:G22"/>
    <mergeCell ref="A23:G23"/>
    <mergeCell ref="D7:E7"/>
    <mergeCell ref="A8:B8"/>
    <mergeCell ref="A4:H4"/>
    <mergeCell ref="A5:B7"/>
    <mergeCell ref="C5:C7"/>
    <mergeCell ref="D5:H5"/>
    <mergeCell ref="F6:F7"/>
    <mergeCell ref="H6:H7"/>
    <mergeCell ref="G6:G7"/>
    <mergeCell ref="A27:H27"/>
    <mergeCell ref="A28:H28"/>
    <mergeCell ref="A24:G24"/>
    <mergeCell ref="A25:G25"/>
    <mergeCell ref="A26:H26"/>
  </mergeCells>
  <hyperlinks>
    <hyperlink ref="A35" r:id="rId1" display="mailto:ieva.berzina@lm.gov.lv" xr:uid="{FEAA9A82-4234-4D37-AA4D-6435BD810CDA}"/>
    <hyperlink ref="A42" r:id="rId2" xr:uid="{74F56E69-EE48-4284-A705-77F7743697C3}"/>
  </hyperlinks>
  <pageMargins left="0.9055118110236221" right="0.70866141732283472" top="0.74803149606299213" bottom="0.74803149606299213" header="0.31496062992125984" footer="0.31496062992125984"/>
  <pageSetup paperSize="9" scale="75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2025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Ieva Lismente</dc:creator>
  <cp:lastModifiedBy>Sandra Strēle</cp:lastModifiedBy>
  <cp:lastPrinted>2025-07-22T08:03:08Z</cp:lastPrinted>
  <dcterms:created xsi:type="dcterms:W3CDTF">2024-08-13T06:55:19Z</dcterms:created>
  <dcterms:modified xsi:type="dcterms:W3CDTF">2025-09-05T07:17:38Z</dcterms:modified>
</cp:coreProperties>
</file>