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FAD\FVD\Apropriacija\2025_gads\Apro_AUGUSTS\_Rīkojuma_projekts_saskaņošanai_uz_FM\"/>
    </mc:Choice>
  </mc:AlternateContent>
  <xr:revisionPtr revIDLastSave="0" documentId="13_ncr:1_{BAF7AF48-3CF7-4D49-A108-2887AE210FAD}" xr6:coauthVersionLast="47" xr6:coauthVersionMax="47" xr10:uidLastSave="{00000000-0000-0000-0000-000000000000}"/>
  <bookViews>
    <workbookView xWindow="-108" yWindow="-108" windowWidth="23256" windowHeight="12576" xr2:uid="{375D7F21-19DE-4EC7-8E13-F568E462DC0C}"/>
  </bookViews>
  <sheets>
    <sheet name="Vardarbībā_cietušie_pilngad"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7" i="5" l="1"/>
  <c r="G17" i="5"/>
  <c r="I17" i="5"/>
  <c r="J17" i="5"/>
  <c r="D17" i="5"/>
  <c r="J16" i="5"/>
  <c r="I16" i="5"/>
  <c r="F16" i="5"/>
  <c r="H17" i="5" l="1"/>
  <c r="G18" i="5"/>
  <c r="G19" i="5" s="1"/>
  <c r="G20" i="5" s="1"/>
  <c r="D18" i="5"/>
  <c r="D19" i="5" s="1"/>
  <c r="D20" i="5" s="1"/>
  <c r="F14" i="5"/>
  <c r="F15" i="5"/>
  <c r="I10" i="5"/>
  <c r="I11" i="5"/>
  <c r="I12" i="5"/>
  <c r="I13" i="5"/>
  <c r="I14" i="5"/>
  <c r="I15" i="5"/>
  <c r="F12" i="5" l="1"/>
  <c r="F13" i="5"/>
  <c r="F9" i="5" l="1"/>
  <c r="G21" i="5" l="1"/>
  <c r="D21" i="5"/>
  <c r="J15" i="5"/>
  <c r="J14" i="5"/>
  <c r="J13" i="5"/>
  <c r="J12" i="5"/>
  <c r="J11" i="5"/>
  <c r="F11" i="5"/>
  <c r="J10" i="5"/>
  <c r="F10" i="5"/>
  <c r="J9" i="5"/>
  <c r="I9" i="5"/>
  <c r="I18" i="5" l="1"/>
  <c r="F18" i="5"/>
  <c r="E17" i="5"/>
  <c r="F19" i="5" l="1"/>
  <c r="E18" i="5"/>
  <c r="I19" i="5"/>
  <c r="H18" i="5"/>
  <c r="I20" i="5" l="1"/>
  <c r="H20" i="5" s="1"/>
  <c r="H19" i="5"/>
  <c r="J18" i="5"/>
  <c r="F20" i="5"/>
  <c r="E20" i="5" s="1"/>
  <c r="E19" i="5"/>
  <c r="J19" i="5" l="1"/>
  <c r="E21" i="5"/>
  <c r="F21" i="5" s="1"/>
  <c r="J20" i="5"/>
  <c r="H21" i="5"/>
  <c r="I21" i="5" s="1"/>
  <c r="J21" i="5" l="1"/>
  <c r="J25" i="5" s="1"/>
  <c r="J23" i="5" l="1"/>
</calcChain>
</file>

<file path=xl/sharedStrings.xml><?xml version="1.0" encoding="utf-8"?>
<sst xmlns="http://schemas.openxmlformats.org/spreadsheetml/2006/main" count="78" uniqueCount="57">
  <si>
    <t>februāris</t>
  </si>
  <si>
    <t>marts</t>
  </si>
  <si>
    <t>aprīlis</t>
  </si>
  <si>
    <t>maijs</t>
  </si>
  <si>
    <t>jūnijs</t>
  </si>
  <si>
    <t>jūlijs</t>
  </si>
  <si>
    <t>augusts</t>
  </si>
  <si>
    <t>septembris</t>
  </si>
  <si>
    <t>oktobris</t>
  </si>
  <si>
    <t>novembris</t>
  </si>
  <si>
    <t>decembris</t>
  </si>
  <si>
    <t>vidēji uz vienu pakalpojuma saņēmēju</t>
  </si>
  <si>
    <t>fakts</t>
  </si>
  <si>
    <t>plāns</t>
  </si>
  <si>
    <t>statuss</t>
  </si>
  <si>
    <t>periods</t>
  </si>
  <si>
    <t>Gads</t>
  </si>
  <si>
    <t>euro</t>
  </si>
  <si>
    <t>5=4/3</t>
  </si>
  <si>
    <t>8=7/6</t>
  </si>
  <si>
    <t>Vardarbībā cietušo SR</t>
  </si>
  <si>
    <t>Augsta riska pakalpojums</t>
  </si>
  <si>
    <t>Pamat pakalpojums</t>
  </si>
  <si>
    <t>finansējums (Naudas plūsma)</t>
  </si>
  <si>
    <t xml:space="preserve">janvāris </t>
  </si>
  <si>
    <t>saņēmēju skaits*</t>
  </si>
  <si>
    <t>Sandra Strēle</t>
  </si>
  <si>
    <t>Labklājības ministrija</t>
  </si>
  <si>
    <t>Finanšu vadības departaments</t>
  </si>
  <si>
    <t>Tālr. 64331831</t>
  </si>
  <si>
    <t>Sandra.Strele@lm.gov.lv</t>
  </si>
  <si>
    <t>Marika Baumgarte</t>
  </si>
  <si>
    <t>Tālr. 67 021 674</t>
  </si>
  <si>
    <t>marika.baumgarte@lm.gov.lv</t>
  </si>
  <si>
    <t>finansējums 
(Naudas plūsma)</t>
  </si>
  <si>
    <t>* personu skaitu nevar skaitīt kopā, jo tie nav unikālie dati (persona augsta riska pakalpojumu saņem pēc saņemta pamatpakalpojuma).</t>
  </si>
  <si>
    <t>Tiesību akta projekta "Par apropriācijas pārdali neatliekamu
 un nozīmīgu pasākumu īstenošanai labklājības nozarē" anotācijai</t>
  </si>
  <si>
    <t>norēķins par 2024.g. decembri</t>
  </si>
  <si>
    <t>norēķins par 2025.g. janvāri</t>
  </si>
  <si>
    <t>norēķins par 2025.g. februāri</t>
  </si>
  <si>
    <t>norēķins par 2025.g. martu</t>
  </si>
  <si>
    <t>norēķins par 2025.g. aprīli</t>
  </si>
  <si>
    <t>norēķins par 2025.g. maiju</t>
  </si>
  <si>
    <t>norēķins par 2025.g. jūniju</t>
  </si>
  <si>
    <t>norēķins par 2025.g. jūliju</t>
  </si>
  <si>
    <t>norēķins par 2025.g. augustu</t>
  </si>
  <si>
    <t>norēķins par 2025.g. septembri</t>
  </si>
  <si>
    <t>norēķins par 2025.g. oktobri</t>
  </si>
  <si>
    <t>norēķins par 2025.g. novembri</t>
  </si>
  <si>
    <t>Pakalpojuma izmaksu pieaugums pret iepriekšējo gadu, %</t>
  </si>
  <si>
    <t>informatīvi</t>
  </si>
  <si>
    <t>Starpība, euro</t>
  </si>
  <si>
    <r>
      <t xml:space="preserve">Pakalpojumam pieejamais finansējums 2025. gadā, </t>
    </r>
    <r>
      <rPr>
        <b/>
        <i/>
        <sz val="11"/>
        <color theme="1"/>
        <rFont val="Times New Roman"/>
        <family val="1"/>
        <charset val="186"/>
      </rPr>
      <t>euro</t>
    </r>
  </si>
  <si>
    <t>Pakalpojuma izpilde (naudas plūsma) 2024.g., euro</t>
  </si>
  <si>
    <t xml:space="preserve"> Sociālās rehabilitācijas pakalpojumam no vardarbības cietušām pilngadīgām personām plānotā izpilde 2025. gadā</t>
  </si>
  <si>
    <t xml:space="preserve">**periodam augusts - novembris:
 - saņēmēju skaits pamatpakalpojumiem plānots atbilstoši faktiskajam pakalpojuma saņēmēju skaitam jūlijā;
 - pakalpojuma vidējās izmaksas uz 1 pakalpojuma saņēmēju plānotas atbilstoši faktiskajām pakalpojuma izmaksām š.g. jūlijā. Faktiski pakalpojuma izmaksas ir individuālas katram pakalpojuma saņēmējam, jo tās atkarīgas no pakalpojuma saņemšanas ilguma un satura, kas noteikts personas rehabilitācijas plānā pēc individuālo vajadzību izvērtēšanas. </t>
  </si>
  <si>
    <t>9. 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</si>
</sst>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charset val="186"/>
      <scheme val="minor"/>
    </font>
    <font>
      <sz val="11"/>
      <color theme="1"/>
      <name val="Times New Roman"/>
      <family val="1"/>
      <charset val="186"/>
    </font>
    <font>
      <sz val="11"/>
      <name val="Times New Roman"/>
      <family val="1"/>
      <charset val="186"/>
    </font>
    <font>
      <i/>
      <sz val="11"/>
      <color theme="1"/>
      <name val="Times New Roman"/>
      <family val="1"/>
      <charset val="186"/>
    </font>
    <font>
      <b/>
      <sz val="11"/>
      <color theme="1"/>
      <name val="Times New Roman"/>
      <family val="1"/>
      <charset val="186"/>
    </font>
    <font>
      <sz val="10"/>
      <name val="Arial"/>
      <family val="2"/>
      <charset val="186"/>
    </font>
    <font>
      <i/>
      <sz val="11"/>
      <name val="Times New Roman"/>
      <family val="1"/>
      <charset val="186"/>
    </font>
    <font>
      <sz val="8"/>
      <color theme="1"/>
      <name val="Times New Roman"/>
      <family val="1"/>
      <charset val="186"/>
    </font>
    <font>
      <i/>
      <sz val="8"/>
      <color theme="1"/>
      <name val="Times New Roman"/>
      <family val="1"/>
      <charset val="186"/>
    </font>
    <font>
      <b/>
      <i/>
      <sz val="11"/>
      <color rgb="FFC00000"/>
      <name val="Times New Roman"/>
      <family val="1"/>
      <charset val="186"/>
    </font>
    <font>
      <sz val="11"/>
      <color rgb="FF0070C0"/>
      <name val="Times New Roman"/>
      <family val="1"/>
      <charset val="186"/>
    </font>
    <font>
      <i/>
      <sz val="8"/>
      <color rgb="FF0070C0"/>
      <name val="Times New Roman"/>
      <family val="1"/>
      <charset val="186"/>
    </font>
    <font>
      <i/>
      <sz val="11"/>
      <color rgb="FF0070C0"/>
      <name val="Times New Roman"/>
      <family val="1"/>
      <charset val="186"/>
    </font>
    <font>
      <i/>
      <sz val="8"/>
      <name val="Times New Roman"/>
      <family val="1"/>
      <charset val="186"/>
    </font>
    <font>
      <b/>
      <sz val="11"/>
      <color rgb="FF0070C0"/>
      <name val="Times New Roman"/>
      <family val="1"/>
      <charset val="186"/>
    </font>
    <font>
      <sz val="7"/>
      <color theme="1"/>
      <name val="Times New Roman"/>
      <family val="1"/>
      <charset val="186"/>
    </font>
    <font>
      <i/>
      <sz val="7"/>
      <color theme="1"/>
      <name val="Times New Roman"/>
      <family val="1"/>
      <charset val="186"/>
    </font>
    <font>
      <i/>
      <sz val="9"/>
      <color theme="1"/>
      <name val="Times New Roman"/>
      <family val="1"/>
      <charset val="186"/>
    </font>
    <font>
      <u/>
      <sz val="11"/>
      <color theme="10"/>
      <name val="Calibri"/>
      <family val="2"/>
      <charset val="186"/>
      <scheme val="minor"/>
    </font>
    <font>
      <sz val="8"/>
      <color rgb="FF000000"/>
      <name val="Times New Roman"/>
      <family val="1"/>
      <charset val="186"/>
    </font>
    <font>
      <u/>
      <sz val="8"/>
      <color theme="10"/>
      <name val="Times New Roman"/>
      <family val="1"/>
      <charset val="186"/>
    </font>
    <font>
      <b/>
      <sz val="12"/>
      <color theme="1"/>
      <name val="Times New Roman"/>
      <family val="1"/>
      <charset val="186"/>
    </font>
    <font>
      <sz val="11"/>
      <color rgb="FF00B0F0"/>
      <name val="Times New Roman"/>
      <family val="1"/>
      <charset val="186"/>
    </font>
    <font>
      <i/>
      <sz val="8"/>
      <color rgb="FF00B0F0"/>
      <name val="Times New Roman"/>
      <family val="1"/>
      <charset val="186"/>
    </font>
    <font>
      <i/>
      <sz val="11"/>
      <color rgb="FF00B0F0"/>
      <name val="Times New Roman"/>
      <family val="1"/>
      <charset val="186"/>
    </font>
    <font>
      <b/>
      <i/>
      <sz val="11"/>
      <color theme="1"/>
      <name val="Times New Roman"/>
      <family val="1"/>
      <charset val="186"/>
    </font>
    <font>
      <i/>
      <u/>
      <sz val="7"/>
      <color theme="1"/>
      <name val="Times New Roman"/>
      <family val="1"/>
      <charset val="186"/>
    </font>
    <font>
      <i/>
      <sz val="9"/>
      <name val="Times New Roman"/>
      <family val="1"/>
      <charset val="186"/>
    </font>
  </fonts>
  <fills count="3">
    <fill>
      <patternFill patternType="none"/>
    </fill>
    <fill>
      <patternFill patternType="gray125"/>
    </fill>
    <fill>
      <patternFill patternType="solid">
        <fgColor theme="7" tint="0.59999389629810485"/>
        <bgColor indexed="64"/>
      </patternFill>
    </fill>
  </fills>
  <borders count="2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5" fillId="0" borderId="0"/>
    <xf numFmtId="0" fontId="18" fillId="0" borderId="0" applyNumberFormat="0" applyFill="0" applyBorder="0" applyAlignment="0" applyProtection="0"/>
    <xf numFmtId="0" fontId="5" fillId="0" borderId="0"/>
  </cellStyleXfs>
  <cellXfs count="81">
    <xf numFmtId="0" fontId="0" fillId="0" borderId="0" xfId="0"/>
    <xf numFmtId="0" fontId="1" fillId="0" borderId="0" xfId="0" applyFont="1"/>
    <xf numFmtId="0" fontId="8" fillId="0" borderId="0" xfId="0" applyFont="1" applyAlignment="1">
      <alignment horizontal="center"/>
    </xf>
    <xf numFmtId="0" fontId="3" fillId="0" borderId="0" xfId="0" applyFont="1"/>
    <xf numFmtId="0" fontId="13" fillId="0" borderId="1" xfId="0" applyFont="1" applyBorder="1" applyAlignment="1">
      <alignment horizontal="center"/>
    </xf>
    <xf numFmtId="0" fontId="2" fillId="0" borderId="4" xfId="0" applyFont="1" applyBorder="1" applyAlignment="1">
      <alignment horizontal="center"/>
    </xf>
    <xf numFmtId="3" fontId="1" fillId="0" borderId="0" xfId="0" applyNumberFormat="1" applyFont="1"/>
    <xf numFmtId="0" fontId="13" fillId="0" borderId="2" xfId="0" applyFont="1" applyBorder="1" applyAlignment="1">
      <alignment horizontal="left"/>
    </xf>
    <xf numFmtId="0" fontId="8" fillId="0" borderId="2" xfId="0" applyFont="1" applyBorder="1"/>
    <xf numFmtId="0" fontId="14" fillId="2" borderId="12" xfId="0" applyFont="1" applyFill="1" applyBorder="1" applyAlignment="1">
      <alignment horizontal="center"/>
    </xf>
    <xf numFmtId="0" fontId="2" fillId="0" borderId="4" xfId="0" applyFont="1" applyBorder="1" applyAlignment="1">
      <alignment horizontal="right"/>
    </xf>
    <xf numFmtId="0" fontId="14" fillId="2" borderId="12" xfId="0" applyFont="1" applyFill="1" applyBorder="1" applyAlignment="1">
      <alignment horizontal="right"/>
    </xf>
    <xf numFmtId="0" fontId="14" fillId="2" borderId="13" xfId="0" applyFont="1" applyFill="1" applyBorder="1" applyAlignment="1">
      <alignment horizontal="right"/>
    </xf>
    <xf numFmtId="0" fontId="11" fillId="2" borderId="17" xfId="0" applyFont="1" applyFill="1" applyBorder="1" applyAlignment="1">
      <alignment horizontal="center"/>
    </xf>
    <xf numFmtId="0" fontId="15" fillId="0" borderId="11" xfId="0" applyFont="1" applyBorder="1" applyAlignment="1">
      <alignment horizontal="center" wrapText="1"/>
    </xf>
    <xf numFmtId="0" fontId="15" fillId="0" borderId="3" xfId="0" applyFont="1" applyBorder="1" applyAlignment="1">
      <alignment horizontal="center" wrapText="1"/>
    </xf>
    <xf numFmtId="0" fontId="16" fillId="0" borderId="7" xfId="0" applyFont="1" applyBorder="1" applyAlignment="1">
      <alignment horizontal="center" wrapText="1"/>
    </xf>
    <xf numFmtId="0" fontId="15" fillId="0" borderId="16" xfId="0" applyFont="1" applyBorder="1" applyAlignment="1">
      <alignment horizontal="center" wrapText="1"/>
    </xf>
    <xf numFmtId="0" fontId="16" fillId="0" borderId="2" xfId="0" applyFont="1" applyBorder="1" applyAlignment="1">
      <alignment horizontal="center" wrapText="1"/>
    </xf>
    <xf numFmtId="0" fontId="16" fillId="0" borderId="8" xfId="0" applyFont="1" applyBorder="1" applyAlignment="1">
      <alignment horizontal="center" wrapText="1"/>
    </xf>
    <xf numFmtId="0" fontId="16" fillId="0" borderId="16" xfId="0" applyFont="1" applyBorder="1" applyAlignment="1">
      <alignment horizontal="center" wrapText="1"/>
    </xf>
    <xf numFmtId="0" fontId="16" fillId="0" borderId="4" xfId="0" applyFont="1" applyBorder="1" applyAlignment="1">
      <alignment horizontal="center" wrapText="1"/>
    </xf>
    <xf numFmtId="0" fontId="16" fillId="0" borderId="16" xfId="0" applyFont="1" applyFill="1" applyBorder="1" applyAlignment="1">
      <alignment horizontal="center" wrapText="1"/>
    </xf>
    <xf numFmtId="3" fontId="2" fillId="0" borderId="16" xfId="0" applyNumberFormat="1" applyFont="1" applyBorder="1" applyAlignment="1">
      <alignment horizontal="right"/>
    </xf>
    <xf numFmtId="3" fontId="10" fillId="2" borderId="18" xfId="0" applyNumberFormat="1" applyFont="1" applyFill="1" applyBorder="1" applyAlignment="1">
      <alignment horizontal="right"/>
    </xf>
    <xf numFmtId="3" fontId="4" fillId="0" borderId="9" xfId="0" applyNumberFormat="1" applyFont="1" applyBorder="1" applyAlignment="1">
      <alignment horizontal="right"/>
    </xf>
    <xf numFmtId="4" fontId="6" fillId="0" borderId="8" xfId="0" applyNumberFormat="1" applyFont="1" applyBorder="1" applyAlignment="1">
      <alignment horizontal="right"/>
    </xf>
    <xf numFmtId="4" fontId="12" fillId="2" borderId="14" xfId="0" applyNumberFormat="1" applyFont="1" applyFill="1" applyBorder="1" applyAlignment="1">
      <alignment horizontal="right"/>
    </xf>
    <xf numFmtId="4" fontId="2" fillId="0" borderId="2" xfId="0" applyNumberFormat="1" applyFont="1" applyBorder="1" applyAlignment="1">
      <alignment horizontal="right"/>
    </xf>
    <xf numFmtId="4" fontId="14" fillId="2" borderId="13" xfId="0" applyNumberFormat="1" applyFont="1" applyFill="1" applyBorder="1" applyAlignment="1">
      <alignment horizontal="right"/>
    </xf>
    <xf numFmtId="0" fontId="7" fillId="0" borderId="0" xfId="0" applyFont="1"/>
    <xf numFmtId="0" fontId="8" fillId="0" borderId="0" xfId="0" applyFont="1"/>
    <xf numFmtId="0" fontId="19" fillId="0" borderId="0" xfId="0" applyFont="1" applyAlignment="1">
      <alignment vertical="center"/>
    </xf>
    <xf numFmtId="0" fontId="20" fillId="0" borderId="0" xfId="2" applyFont="1" applyAlignment="1">
      <alignment vertical="center"/>
    </xf>
    <xf numFmtId="0" fontId="20" fillId="0" borderId="0" xfId="2" applyFont="1"/>
    <xf numFmtId="0" fontId="22" fillId="0" borderId="4" xfId="0" applyFont="1" applyBorder="1" applyAlignment="1">
      <alignment horizontal="right"/>
    </xf>
    <xf numFmtId="0" fontId="23" fillId="0" borderId="2" xfId="0" applyFont="1" applyBorder="1"/>
    <xf numFmtId="0" fontId="23" fillId="0" borderId="1" xfId="0" applyFont="1" applyBorder="1" applyAlignment="1">
      <alignment horizontal="center"/>
    </xf>
    <xf numFmtId="0" fontId="22" fillId="0" borderId="4" xfId="0" applyFont="1" applyBorder="1" applyAlignment="1">
      <alignment horizontal="center"/>
    </xf>
    <xf numFmtId="4" fontId="22" fillId="0" borderId="2" xfId="0" applyNumberFormat="1" applyFont="1" applyBorder="1" applyAlignment="1">
      <alignment horizontal="right"/>
    </xf>
    <xf numFmtId="4" fontId="24" fillId="0" borderId="8" xfId="0" applyNumberFormat="1" applyFont="1" applyBorder="1" applyAlignment="1">
      <alignment horizontal="right"/>
    </xf>
    <xf numFmtId="3" fontId="22" fillId="0" borderId="16" xfId="0" applyNumberFormat="1" applyFont="1" applyBorder="1" applyAlignment="1">
      <alignment horizontal="right"/>
    </xf>
    <xf numFmtId="0" fontId="24" fillId="0" borderId="4" xfId="0" applyFont="1" applyBorder="1" applyAlignment="1">
      <alignment horizontal="right"/>
    </xf>
    <xf numFmtId="4" fontId="1" fillId="0" borderId="0" xfId="0" applyNumberFormat="1" applyFont="1"/>
    <xf numFmtId="0" fontId="2" fillId="0" borderId="4" xfId="0" applyFont="1" applyFill="1" applyBorder="1" applyAlignment="1">
      <alignment horizontal="right"/>
    </xf>
    <xf numFmtId="0" fontId="13" fillId="0" borderId="2" xfId="0" applyFont="1" applyFill="1" applyBorder="1"/>
    <xf numFmtId="0" fontId="13" fillId="0" borderId="1" xfId="0" applyFont="1" applyFill="1" applyBorder="1" applyAlignment="1">
      <alignment horizontal="center"/>
    </xf>
    <xf numFmtId="0" fontId="2" fillId="0" borderId="4" xfId="0" applyFont="1" applyFill="1" applyBorder="1" applyAlignment="1">
      <alignment horizontal="center"/>
    </xf>
    <xf numFmtId="4" fontId="2" fillId="0" borderId="2" xfId="0" applyNumberFormat="1" applyFont="1" applyFill="1" applyBorder="1" applyAlignment="1">
      <alignment horizontal="right"/>
    </xf>
    <xf numFmtId="3" fontId="2" fillId="0" borderId="16" xfId="0" applyNumberFormat="1" applyFont="1" applyFill="1" applyBorder="1" applyAlignment="1">
      <alignment horizontal="right"/>
    </xf>
    <xf numFmtId="0" fontId="13" fillId="0" borderId="2" xfId="0" applyFont="1" applyBorder="1"/>
    <xf numFmtId="0" fontId="16" fillId="0" borderId="1" xfId="0" applyFont="1" applyBorder="1" applyAlignment="1">
      <alignment horizontal="center"/>
    </xf>
    <xf numFmtId="164" fontId="6" fillId="0" borderId="20" xfId="0" applyNumberFormat="1" applyFont="1" applyBorder="1" applyAlignment="1">
      <alignment horizontal="right"/>
    </xf>
    <xf numFmtId="0" fontId="6" fillId="0" borderId="21" xfId="0" applyFont="1" applyBorder="1" applyAlignment="1">
      <alignment horizontal="right"/>
    </xf>
    <xf numFmtId="3" fontId="6" fillId="0" borderId="23" xfId="0" applyNumberFormat="1" applyFont="1" applyBorder="1" applyAlignment="1">
      <alignment horizontal="right"/>
    </xf>
    <xf numFmtId="3" fontId="9" fillId="0" borderId="9" xfId="0" applyNumberFormat="1" applyFont="1" applyBorder="1" applyAlignment="1">
      <alignment horizontal="right"/>
    </xf>
    <xf numFmtId="0" fontId="8" fillId="0" borderId="0" xfId="0" applyFont="1" applyAlignment="1">
      <alignment vertical="center"/>
    </xf>
    <xf numFmtId="0" fontId="26" fillId="0" borderId="4" xfId="0" applyFont="1" applyBorder="1" applyAlignment="1">
      <alignment horizontal="center" wrapText="1"/>
    </xf>
    <xf numFmtId="0" fontId="17" fillId="0" borderId="0" xfId="0" applyFont="1" applyAlignment="1">
      <alignment horizontal="left" vertical="top" wrapText="1"/>
    </xf>
    <xf numFmtId="0" fontId="17" fillId="0" borderId="0" xfId="0" applyFont="1" applyAlignment="1">
      <alignment horizontal="left" vertical="top"/>
    </xf>
    <xf numFmtId="0" fontId="21" fillId="0" borderId="10" xfId="0" applyFont="1" applyBorder="1" applyAlignment="1">
      <alignment horizontal="center" vertical="center" wrapText="1"/>
    </xf>
    <xf numFmtId="0" fontId="15" fillId="0" borderId="11" xfId="0" applyFont="1" applyBorder="1" applyAlignment="1">
      <alignment horizontal="center"/>
    </xf>
    <xf numFmtId="0" fontId="15" fillId="0" borderId="3" xfId="0" applyFont="1" applyBorder="1" applyAlignment="1">
      <alignment horizontal="center"/>
    </xf>
    <xf numFmtId="0" fontId="15" fillId="0" borderId="4" xfId="0" applyFont="1" applyBorder="1" applyAlignment="1">
      <alignment horizontal="center"/>
    </xf>
    <xf numFmtId="0" fontId="15" fillId="0" borderId="2" xfId="0" applyFont="1" applyBorder="1" applyAlignment="1">
      <alignment horizontal="center"/>
    </xf>
    <xf numFmtId="0" fontId="16" fillId="0" borderId="3" xfId="0" applyFont="1" applyBorder="1" applyAlignment="1">
      <alignment horizontal="center"/>
    </xf>
    <xf numFmtId="0" fontId="16" fillId="0" borderId="1" xfId="0" applyFont="1" applyBorder="1" applyAlignment="1">
      <alignment horizontal="center"/>
    </xf>
    <xf numFmtId="0" fontId="15" fillId="0" borderId="15" xfId="0" applyFont="1" applyBorder="1" applyAlignment="1">
      <alignment horizontal="center"/>
    </xf>
    <xf numFmtId="0" fontId="15" fillId="0" borderId="7" xfId="0" applyFont="1" applyBorder="1" applyAlignment="1">
      <alignment horizontal="center"/>
    </xf>
    <xf numFmtId="0" fontId="16" fillId="0" borderId="4" xfId="0" applyFont="1" applyBorder="1" applyAlignment="1">
      <alignment horizontal="center"/>
    </xf>
    <xf numFmtId="0" fontId="16" fillId="0" borderId="2" xfId="0" applyFont="1" applyBorder="1" applyAlignment="1">
      <alignment horizontal="center"/>
    </xf>
    <xf numFmtId="0" fontId="6" fillId="0" borderId="22" xfId="0" applyFont="1" applyBorder="1" applyAlignment="1">
      <alignment horizontal="right"/>
    </xf>
    <xf numFmtId="0" fontId="6" fillId="0" borderId="1" xfId="0" applyFont="1" applyBorder="1" applyAlignment="1">
      <alignment horizontal="right"/>
    </xf>
    <xf numFmtId="0" fontId="6" fillId="0" borderId="19" xfId="0" applyFont="1" applyBorder="1" applyAlignment="1">
      <alignment horizontal="right"/>
    </xf>
    <xf numFmtId="0" fontId="27" fillId="0" borderId="0" xfId="0" applyFont="1" applyAlignment="1">
      <alignment horizontal="right"/>
    </xf>
    <xf numFmtId="0" fontId="27" fillId="0" borderId="0" xfId="0" applyFont="1" applyAlignment="1">
      <alignment horizontal="right" vertical="top" wrapText="1"/>
    </xf>
    <xf numFmtId="0" fontId="4" fillId="0" borderId="5" xfId="0" applyFont="1" applyBorder="1" applyAlignment="1">
      <alignment horizontal="right"/>
    </xf>
    <xf numFmtId="0" fontId="4" fillId="0" borderId="6" xfId="0" applyFont="1" applyBorder="1" applyAlignment="1">
      <alignment horizontal="right"/>
    </xf>
    <xf numFmtId="0" fontId="9" fillId="0" borderId="5" xfId="0" applyFont="1" applyBorder="1" applyAlignment="1">
      <alignment horizontal="right"/>
    </xf>
    <xf numFmtId="0" fontId="9" fillId="0" borderId="6" xfId="0" applyFont="1" applyBorder="1" applyAlignment="1">
      <alignment horizontal="right"/>
    </xf>
    <xf numFmtId="0" fontId="17" fillId="0" borderId="0" xfId="0" applyFont="1" applyBorder="1" applyAlignment="1">
      <alignment horizontal="left" vertical="top"/>
    </xf>
  </cellXfs>
  <cellStyles count="4">
    <cellStyle name="Hyperlink" xfId="2" builtinId="8"/>
    <cellStyle name="Normal" xfId="0" builtinId="0"/>
    <cellStyle name="Normal 2" xfId="1" xr:uid="{9C1B3C6B-260A-4AF9-8C49-9E5CF858F003}"/>
    <cellStyle name="Normal 3" xfId="3" xr:uid="{1CAC7050-7DBD-4771-AB95-9D50B9AF53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andra.Strele@lm.gov.lv" TargetMode="External"/><Relationship Id="rId1" Type="http://schemas.openxmlformats.org/officeDocument/2006/relationships/hyperlink" Target="mailto:ieva.berzina@lm.gov.l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69F0F-B38A-4692-A1D7-1AB0F3D21C91}">
  <sheetPr>
    <pageSetUpPr fitToPage="1"/>
  </sheetPr>
  <dimension ref="A1:L43"/>
  <sheetViews>
    <sheetView tabSelected="1" zoomScaleNormal="100" workbookViewId="0">
      <selection activeCell="M11" sqref="M11"/>
    </sheetView>
  </sheetViews>
  <sheetFormatPr defaultColWidth="8.77734375" defaultRowHeight="13.8" x14ac:dyDescent="0.25"/>
  <cols>
    <col min="1" max="1" width="12.21875" style="1" customWidth="1"/>
    <col min="2" max="2" width="21.21875" style="1" customWidth="1"/>
    <col min="3" max="3" width="7.21875" style="1" customWidth="1"/>
    <col min="4" max="4" width="9" style="1" customWidth="1"/>
    <col min="5" max="6" width="13.21875" style="1" customWidth="1"/>
    <col min="7" max="7" width="9" style="1" customWidth="1"/>
    <col min="8" max="10" width="13.21875" style="1" customWidth="1"/>
    <col min="11" max="16384" width="8.77734375" style="1"/>
  </cols>
  <sheetData>
    <row r="1" spans="1:12" ht="14.55" customHeight="1" x14ac:dyDescent="0.25">
      <c r="A1" s="74" t="s">
        <v>56</v>
      </c>
      <c r="B1" s="74"/>
      <c r="C1" s="74"/>
      <c r="D1" s="74"/>
      <c r="E1" s="74"/>
      <c r="F1" s="74"/>
      <c r="G1" s="74"/>
      <c r="H1" s="74"/>
      <c r="I1" s="74"/>
      <c r="J1" s="74"/>
    </row>
    <row r="2" spans="1:12" ht="19.05" customHeight="1" x14ac:dyDescent="0.25">
      <c r="A2" s="75" t="s">
        <v>36</v>
      </c>
      <c r="B2" s="75"/>
      <c r="C2" s="75"/>
      <c r="D2" s="75"/>
      <c r="E2" s="75"/>
      <c r="F2" s="75"/>
      <c r="G2" s="75"/>
      <c r="H2" s="75"/>
      <c r="I2" s="75"/>
      <c r="J2" s="75"/>
    </row>
    <row r="3" spans="1:12" ht="23.55" customHeight="1" x14ac:dyDescent="0.25">
      <c r="A3" s="75"/>
      <c r="B3" s="75"/>
      <c r="C3" s="75"/>
      <c r="D3" s="75"/>
      <c r="E3" s="75"/>
      <c r="F3" s="75"/>
      <c r="G3" s="75"/>
      <c r="H3" s="75"/>
      <c r="I3" s="75"/>
      <c r="J3" s="75"/>
    </row>
    <row r="4" spans="1:12" ht="21" customHeight="1" thickBot="1" x14ac:dyDescent="0.3">
      <c r="A4" s="60" t="s">
        <v>54</v>
      </c>
      <c r="B4" s="60"/>
      <c r="C4" s="60"/>
      <c r="D4" s="60"/>
      <c r="E4" s="60"/>
      <c r="F4" s="60"/>
      <c r="G4" s="60"/>
      <c r="H4" s="60"/>
      <c r="I4" s="60"/>
      <c r="J4" s="60"/>
    </row>
    <row r="5" spans="1:12" ht="14.1" customHeight="1" thickBot="1" x14ac:dyDescent="0.3">
      <c r="A5" s="61" t="s">
        <v>15</v>
      </c>
      <c r="B5" s="62"/>
      <c r="C5" s="65" t="s">
        <v>14</v>
      </c>
      <c r="D5" s="67" t="s">
        <v>20</v>
      </c>
      <c r="E5" s="67"/>
      <c r="F5" s="67"/>
      <c r="G5" s="67"/>
      <c r="H5" s="67"/>
      <c r="I5" s="67"/>
      <c r="J5" s="68"/>
    </row>
    <row r="6" spans="1:12" ht="28.95" customHeight="1" x14ac:dyDescent="0.25">
      <c r="A6" s="63"/>
      <c r="B6" s="64"/>
      <c r="C6" s="66"/>
      <c r="D6" s="14" t="s">
        <v>25</v>
      </c>
      <c r="E6" s="15" t="s">
        <v>23</v>
      </c>
      <c r="F6" s="16" t="s">
        <v>11</v>
      </c>
      <c r="G6" s="14" t="s">
        <v>25</v>
      </c>
      <c r="H6" s="15" t="s">
        <v>23</v>
      </c>
      <c r="I6" s="16" t="s">
        <v>11</v>
      </c>
      <c r="J6" s="17" t="s">
        <v>34</v>
      </c>
    </row>
    <row r="7" spans="1:12" ht="21.6" customHeight="1" x14ac:dyDescent="0.25">
      <c r="A7" s="63"/>
      <c r="B7" s="64"/>
      <c r="C7" s="66"/>
      <c r="D7" s="57" t="s">
        <v>22</v>
      </c>
      <c r="E7" s="18" t="s">
        <v>17</v>
      </c>
      <c r="F7" s="19" t="s">
        <v>17</v>
      </c>
      <c r="G7" s="57" t="s">
        <v>21</v>
      </c>
      <c r="H7" s="18" t="s">
        <v>17</v>
      </c>
      <c r="I7" s="19" t="s">
        <v>17</v>
      </c>
      <c r="J7" s="20" t="s">
        <v>17</v>
      </c>
    </row>
    <row r="8" spans="1:12" x14ac:dyDescent="0.25">
      <c r="A8" s="69">
        <v>1</v>
      </c>
      <c r="B8" s="70"/>
      <c r="C8" s="51">
        <v>2</v>
      </c>
      <c r="D8" s="21">
        <v>3</v>
      </c>
      <c r="E8" s="18">
        <v>4</v>
      </c>
      <c r="F8" s="19" t="s">
        <v>18</v>
      </c>
      <c r="G8" s="21">
        <v>6</v>
      </c>
      <c r="H8" s="18">
        <v>7</v>
      </c>
      <c r="I8" s="19" t="s">
        <v>19</v>
      </c>
      <c r="J8" s="22">
        <v>9</v>
      </c>
    </row>
    <row r="9" spans="1:12" ht="15.45" customHeight="1" x14ac:dyDescent="0.25">
      <c r="A9" s="10" t="s">
        <v>24</v>
      </c>
      <c r="B9" s="7" t="s">
        <v>37</v>
      </c>
      <c r="C9" s="4" t="s">
        <v>12</v>
      </c>
      <c r="D9" s="5">
        <v>96</v>
      </c>
      <c r="E9" s="28">
        <v>78593.960000000006</v>
      </c>
      <c r="F9" s="26">
        <f>E9/D9</f>
        <v>818.68708333333336</v>
      </c>
      <c r="G9" s="5">
        <v>108</v>
      </c>
      <c r="H9" s="28">
        <v>47221.41</v>
      </c>
      <c r="I9" s="26">
        <f>H9/G9</f>
        <v>437.23527777777781</v>
      </c>
      <c r="J9" s="23">
        <f>E9+H9</f>
        <v>125815.37000000001</v>
      </c>
    </row>
    <row r="10" spans="1:12" ht="15.45" customHeight="1" x14ac:dyDescent="0.25">
      <c r="A10" s="10" t="s">
        <v>0</v>
      </c>
      <c r="B10" s="8" t="s">
        <v>38</v>
      </c>
      <c r="C10" s="4" t="s">
        <v>12</v>
      </c>
      <c r="D10" s="5">
        <v>143</v>
      </c>
      <c r="E10" s="28">
        <v>80703.350000000006</v>
      </c>
      <c r="F10" s="26">
        <f t="shared" ref="F10:F16" si="0">E10/D10</f>
        <v>564.35909090909092</v>
      </c>
      <c r="G10" s="5">
        <v>120</v>
      </c>
      <c r="H10" s="28">
        <v>41689.870000000003</v>
      </c>
      <c r="I10" s="26">
        <f t="shared" ref="I10:I16" si="1">H10/G10</f>
        <v>347.41558333333336</v>
      </c>
      <c r="J10" s="23">
        <f t="shared" ref="J10:J16" si="2">E10+H10</f>
        <v>122393.22</v>
      </c>
    </row>
    <row r="11" spans="1:12" ht="15.45" customHeight="1" x14ac:dyDescent="0.25">
      <c r="A11" s="10" t="s">
        <v>1</v>
      </c>
      <c r="B11" s="8" t="s">
        <v>39</v>
      </c>
      <c r="C11" s="4" t="s">
        <v>12</v>
      </c>
      <c r="D11" s="5">
        <v>119</v>
      </c>
      <c r="E11" s="28">
        <v>67679.62</v>
      </c>
      <c r="F11" s="26">
        <f t="shared" si="0"/>
        <v>568.73630252100838</v>
      </c>
      <c r="G11" s="5">
        <v>115</v>
      </c>
      <c r="H11" s="28">
        <v>41655.83</v>
      </c>
      <c r="I11" s="26">
        <f t="shared" si="1"/>
        <v>362.22460869565219</v>
      </c>
      <c r="J11" s="23">
        <f t="shared" si="2"/>
        <v>109335.45</v>
      </c>
    </row>
    <row r="12" spans="1:12" ht="15.45" customHeight="1" x14ac:dyDescent="0.25">
      <c r="A12" s="44" t="s">
        <v>2</v>
      </c>
      <c r="B12" s="45" t="s">
        <v>40</v>
      </c>
      <c r="C12" s="46" t="s">
        <v>12</v>
      </c>
      <c r="D12" s="47">
        <v>142</v>
      </c>
      <c r="E12" s="48">
        <v>80179.91</v>
      </c>
      <c r="F12" s="26">
        <f t="shared" si="0"/>
        <v>564.6472535211268</v>
      </c>
      <c r="G12" s="47">
        <v>115</v>
      </c>
      <c r="H12" s="48">
        <v>45950.59</v>
      </c>
      <c r="I12" s="26">
        <f t="shared" si="1"/>
        <v>399.5703478260869</v>
      </c>
      <c r="J12" s="49">
        <f t="shared" si="2"/>
        <v>126130.5</v>
      </c>
    </row>
    <row r="13" spans="1:12" ht="15.45" customHeight="1" x14ac:dyDescent="0.25">
      <c r="A13" s="10" t="s">
        <v>3</v>
      </c>
      <c r="B13" s="50" t="s">
        <v>41</v>
      </c>
      <c r="C13" s="4" t="s">
        <v>12</v>
      </c>
      <c r="D13" s="5">
        <v>105</v>
      </c>
      <c r="E13" s="28">
        <v>65227.8</v>
      </c>
      <c r="F13" s="26">
        <f t="shared" si="0"/>
        <v>621.2171428571429</v>
      </c>
      <c r="G13" s="5">
        <v>123</v>
      </c>
      <c r="H13" s="28">
        <v>45336.53</v>
      </c>
      <c r="I13" s="26">
        <f t="shared" si="1"/>
        <v>368.58967479674794</v>
      </c>
      <c r="J13" s="23">
        <f t="shared" si="2"/>
        <v>110564.33</v>
      </c>
    </row>
    <row r="14" spans="1:12" ht="15.45" customHeight="1" x14ac:dyDescent="0.25">
      <c r="A14" s="10" t="s">
        <v>4</v>
      </c>
      <c r="B14" s="50" t="s">
        <v>42</v>
      </c>
      <c r="C14" s="4" t="s">
        <v>12</v>
      </c>
      <c r="D14" s="5">
        <v>148</v>
      </c>
      <c r="E14" s="28">
        <v>68464.56</v>
      </c>
      <c r="F14" s="26">
        <f t="shared" si="0"/>
        <v>462.59837837837836</v>
      </c>
      <c r="G14" s="5">
        <v>112</v>
      </c>
      <c r="H14" s="28">
        <v>40948.629999999997</v>
      </c>
      <c r="I14" s="26">
        <f t="shared" si="1"/>
        <v>365.61276785714284</v>
      </c>
      <c r="J14" s="23">
        <f t="shared" si="2"/>
        <v>109413.19</v>
      </c>
      <c r="L14" s="6"/>
    </row>
    <row r="15" spans="1:12" ht="15.45" customHeight="1" x14ac:dyDescent="0.25">
      <c r="A15" s="10" t="s">
        <v>5</v>
      </c>
      <c r="B15" s="50" t="s">
        <v>43</v>
      </c>
      <c r="C15" s="4" t="s">
        <v>12</v>
      </c>
      <c r="D15" s="5">
        <v>137</v>
      </c>
      <c r="E15" s="28">
        <v>69615.100000000006</v>
      </c>
      <c r="F15" s="26">
        <f t="shared" si="0"/>
        <v>508.1394160583942</v>
      </c>
      <c r="G15" s="5">
        <v>135</v>
      </c>
      <c r="H15" s="28">
        <v>50608.81</v>
      </c>
      <c r="I15" s="26">
        <f t="shared" si="1"/>
        <v>374.88007407407406</v>
      </c>
      <c r="J15" s="23">
        <f t="shared" si="2"/>
        <v>120223.91</v>
      </c>
    </row>
    <row r="16" spans="1:12" ht="15.45" customHeight="1" x14ac:dyDescent="0.25">
      <c r="A16" s="10" t="s">
        <v>6</v>
      </c>
      <c r="B16" s="50" t="s">
        <v>44</v>
      </c>
      <c r="C16" s="4" t="s">
        <v>12</v>
      </c>
      <c r="D16" s="5">
        <v>126</v>
      </c>
      <c r="E16" s="28">
        <v>69901.73</v>
      </c>
      <c r="F16" s="26">
        <f t="shared" si="0"/>
        <v>554.77563492063484</v>
      </c>
      <c r="G16" s="5">
        <v>127</v>
      </c>
      <c r="H16" s="28">
        <v>52817.31</v>
      </c>
      <c r="I16" s="26">
        <f t="shared" si="1"/>
        <v>415.88433070866142</v>
      </c>
      <c r="J16" s="23">
        <f t="shared" si="2"/>
        <v>122719.03999999999</v>
      </c>
    </row>
    <row r="17" spans="1:11" ht="15.45" customHeight="1" x14ac:dyDescent="0.25">
      <c r="A17" s="35" t="s">
        <v>7</v>
      </c>
      <c r="B17" s="36" t="s">
        <v>45</v>
      </c>
      <c r="C17" s="37" t="s">
        <v>13</v>
      </c>
      <c r="D17" s="38">
        <f>D16</f>
        <v>126</v>
      </c>
      <c r="E17" s="39">
        <f t="shared" ref="E17:E20" si="3">F17*D17</f>
        <v>69901.73</v>
      </c>
      <c r="F17" s="40">
        <f>F16</f>
        <v>554.77563492063484</v>
      </c>
      <c r="G17" s="38">
        <f>G16</f>
        <v>127</v>
      </c>
      <c r="H17" s="39">
        <f>I17*G17</f>
        <v>52817.31</v>
      </c>
      <c r="I17" s="40">
        <f>I16</f>
        <v>415.88433070866142</v>
      </c>
      <c r="J17" s="41">
        <f>E17+H17</f>
        <v>122719.03999999999</v>
      </c>
    </row>
    <row r="18" spans="1:11" ht="15.45" customHeight="1" x14ac:dyDescent="0.25">
      <c r="A18" s="42" t="s">
        <v>8</v>
      </c>
      <c r="B18" s="36" t="s">
        <v>46</v>
      </c>
      <c r="C18" s="37" t="s">
        <v>13</v>
      </c>
      <c r="D18" s="38">
        <f t="shared" ref="D18:D20" si="4">D17</f>
        <v>126</v>
      </c>
      <c r="E18" s="39">
        <f t="shared" si="3"/>
        <v>69901.73</v>
      </c>
      <c r="F18" s="40">
        <f t="shared" ref="F18:F20" si="5">F17</f>
        <v>554.77563492063484</v>
      </c>
      <c r="G18" s="38">
        <f>G17</f>
        <v>127</v>
      </c>
      <c r="H18" s="39">
        <f t="shared" ref="H18:H20" si="6">I18*G18</f>
        <v>52817.31</v>
      </c>
      <c r="I18" s="40">
        <f t="shared" ref="I18:I20" si="7">I17</f>
        <v>415.88433070866142</v>
      </c>
      <c r="J18" s="41">
        <f>E18+H18</f>
        <v>122719.03999999999</v>
      </c>
    </row>
    <row r="19" spans="1:11" ht="15.45" customHeight="1" x14ac:dyDescent="0.25">
      <c r="A19" s="42" t="s">
        <v>9</v>
      </c>
      <c r="B19" s="36" t="s">
        <v>47</v>
      </c>
      <c r="C19" s="37" t="s">
        <v>13</v>
      </c>
      <c r="D19" s="38">
        <f t="shared" si="4"/>
        <v>126</v>
      </c>
      <c r="E19" s="39">
        <f t="shared" si="3"/>
        <v>69901.73</v>
      </c>
      <c r="F19" s="40">
        <f t="shared" si="5"/>
        <v>554.77563492063484</v>
      </c>
      <c r="G19" s="38">
        <f>G18</f>
        <v>127</v>
      </c>
      <c r="H19" s="39">
        <f t="shared" si="6"/>
        <v>52817.31</v>
      </c>
      <c r="I19" s="40">
        <f t="shared" si="7"/>
        <v>415.88433070866142</v>
      </c>
      <c r="J19" s="41">
        <f t="shared" ref="J19:J20" si="8">E19+H19</f>
        <v>122719.03999999999</v>
      </c>
    </row>
    <row r="20" spans="1:11" ht="15.45" customHeight="1" x14ac:dyDescent="0.25">
      <c r="A20" s="42" t="s">
        <v>10</v>
      </c>
      <c r="B20" s="36" t="s">
        <v>48</v>
      </c>
      <c r="C20" s="37" t="s">
        <v>13</v>
      </c>
      <c r="D20" s="38">
        <f t="shared" si="4"/>
        <v>126</v>
      </c>
      <c r="E20" s="39">
        <f t="shared" si="3"/>
        <v>69901.73</v>
      </c>
      <c r="F20" s="40">
        <f t="shared" si="5"/>
        <v>554.77563492063484</v>
      </c>
      <c r="G20" s="38">
        <f>G19</f>
        <v>127</v>
      </c>
      <c r="H20" s="39">
        <f t="shared" si="6"/>
        <v>52817.31</v>
      </c>
      <c r="I20" s="40">
        <f t="shared" si="7"/>
        <v>415.88433070866142</v>
      </c>
      <c r="J20" s="41">
        <f t="shared" si="8"/>
        <v>122719.03999999999</v>
      </c>
    </row>
    <row r="21" spans="1:11" ht="15.45" customHeight="1" thickBot="1" x14ac:dyDescent="0.3">
      <c r="A21" s="11" t="s">
        <v>16</v>
      </c>
      <c r="B21" s="12"/>
      <c r="C21" s="13" t="s">
        <v>13</v>
      </c>
      <c r="D21" s="9">
        <f>SUM(D9:D20)</f>
        <v>1520</v>
      </c>
      <c r="E21" s="29">
        <f>SUM(E9:E20)</f>
        <v>859972.94999999984</v>
      </c>
      <c r="F21" s="27">
        <f>E21/D21</f>
        <v>565.77167763157888</v>
      </c>
      <c r="G21" s="9">
        <f>SUM(G9:G20)</f>
        <v>1463</v>
      </c>
      <c r="H21" s="29">
        <f>SUM(H9:H20)</f>
        <v>577498.22</v>
      </c>
      <c r="I21" s="27">
        <f>H21/G21</f>
        <v>394.73562542720435</v>
      </c>
      <c r="J21" s="24">
        <f>ROUND(SUM(J9:J20),0)</f>
        <v>1437471</v>
      </c>
    </row>
    <row r="22" spans="1:11" ht="15" thickBot="1" x14ac:dyDescent="0.35">
      <c r="A22" s="76" t="s">
        <v>52</v>
      </c>
      <c r="B22" s="77"/>
      <c r="C22" s="77"/>
      <c r="D22" s="77"/>
      <c r="E22" s="77"/>
      <c r="F22" s="77"/>
      <c r="G22" s="77"/>
      <c r="H22" s="77"/>
      <c r="I22" s="77"/>
      <c r="J22" s="25">
        <v>979833</v>
      </c>
    </row>
    <row r="23" spans="1:11" ht="15" thickBot="1" x14ac:dyDescent="0.35">
      <c r="A23" s="78" t="s">
        <v>51</v>
      </c>
      <c r="B23" s="79"/>
      <c r="C23" s="79"/>
      <c r="D23" s="79"/>
      <c r="E23" s="79"/>
      <c r="F23" s="79"/>
      <c r="G23" s="79"/>
      <c r="H23" s="79"/>
      <c r="I23" s="79"/>
      <c r="J23" s="55">
        <f>J22-J21</f>
        <v>-457638</v>
      </c>
    </row>
    <row r="24" spans="1:11" x14ac:dyDescent="0.25">
      <c r="A24" s="53"/>
      <c r="B24" s="71" t="s">
        <v>53</v>
      </c>
      <c r="C24" s="71"/>
      <c r="D24" s="71"/>
      <c r="E24" s="71"/>
      <c r="F24" s="71"/>
      <c r="G24" s="71"/>
      <c r="H24" s="71"/>
      <c r="I24" s="71"/>
      <c r="J24" s="54">
        <v>1297617.9099999999</v>
      </c>
      <c r="K24" s="56" t="s">
        <v>50</v>
      </c>
    </row>
    <row r="25" spans="1:11" x14ac:dyDescent="0.25">
      <c r="A25" s="72" t="s">
        <v>49</v>
      </c>
      <c r="B25" s="73"/>
      <c r="C25" s="73"/>
      <c r="D25" s="73"/>
      <c r="E25" s="73"/>
      <c r="F25" s="73"/>
      <c r="G25" s="73"/>
      <c r="H25" s="73"/>
      <c r="I25" s="73"/>
      <c r="J25" s="52">
        <f>J21/J24*100-100</f>
        <v>10.777678769862248</v>
      </c>
      <c r="K25" s="56" t="s">
        <v>50</v>
      </c>
    </row>
    <row r="26" spans="1:11" x14ac:dyDescent="0.25">
      <c r="A26" s="80" t="s">
        <v>35</v>
      </c>
      <c r="B26" s="80"/>
      <c r="C26" s="80"/>
      <c r="D26" s="80"/>
      <c r="E26" s="80"/>
      <c r="F26" s="80"/>
      <c r="G26" s="80"/>
      <c r="H26" s="80"/>
      <c r="I26" s="80"/>
      <c r="J26" s="80"/>
    </row>
    <row r="27" spans="1:11" ht="66" customHeight="1" x14ac:dyDescent="0.25">
      <c r="A27" s="58" t="s">
        <v>55</v>
      </c>
      <c r="B27" s="59"/>
      <c r="C27" s="59"/>
      <c r="D27" s="59"/>
      <c r="E27" s="59"/>
      <c r="F27" s="59"/>
      <c r="G27" s="59"/>
      <c r="H27" s="59"/>
      <c r="I27" s="59"/>
      <c r="J27" s="59"/>
    </row>
    <row r="28" spans="1:11" x14ac:dyDescent="0.25">
      <c r="C28" s="2"/>
      <c r="F28" s="3"/>
      <c r="J28" s="43"/>
    </row>
    <row r="29" spans="1:11" x14ac:dyDescent="0.25">
      <c r="C29" s="2"/>
      <c r="F29" s="3"/>
      <c r="I29" s="6"/>
      <c r="J29" s="6"/>
    </row>
    <row r="30" spans="1:11" s="30" customFormat="1" ht="10.199999999999999" x14ac:dyDescent="0.2">
      <c r="A30" s="32" t="s">
        <v>31</v>
      </c>
      <c r="C30" s="2"/>
      <c r="F30" s="31"/>
    </row>
    <row r="31" spans="1:11" s="30" customFormat="1" ht="10.199999999999999" x14ac:dyDescent="0.2">
      <c r="A31" s="30" t="s">
        <v>27</v>
      </c>
    </row>
    <row r="32" spans="1:11" s="30" customFormat="1" ht="10.199999999999999" x14ac:dyDescent="0.2">
      <c r="A32" s="30" t="s">
        <v>28</v>
      </c>
    </row>
    <row r="33" spans="1:1" s="30" customFormat="1" ht="10.199999999999999" x14ac:dyDescent="0.2">
      <c r="A33" s="32" t="s">
        <v>32</v>
      </c>
    </row>
    <row r="34" spans="1:1" s="30" customFormat="1" ht="10.199999999999999" x14ac:dyDescent="0.2">
      <c r="A34" s="33" t="s">
        <v>33</v>
      </c>
    </row>
    <row r="35" spans="1:1" s="30" customFormat="1" ht="10.199999999999999" x14ac:dyDescent="0.2"/>
    <row r="36" spans="1:1" s="30" customFormat="1" ht="10.199999999999999" x14ac:dyDescent="0.2"/>
    <row r="37" spans="1:1" s="30" customFormat="1" ht="10.199999999999999" x14ac:dyDescent="0.2">
      <c r="A37" s="30" t="s">
        <v>26</v>
      </c>
    </row>
    <row r="38" spans="1:1" s="30" customFormat="1" ht="10.199999999999999" x14ac:dyDescent="0.2">
      <c r="A38" s="30" t="s">
        <v>27</v>
      </c>
    </row>
    <row r="39" spans="1:1" s="30" customFormat="1" ht="10.199999999999999" x14ac:dyDescent="0.2">
      <c r="A39" s="30" t="s">
        <v>28</v>
      </c>
    </row>
    <row r="40" spans="1:1" s="30" customFormat="1" ht="10.199999999999999" x14ac:dyDescent="0.2">
      <c r="A40" s="30" t="s">
        <v>29</v>
      </c>
    </row>
    <row r="41" spans="1:1" s="30" customFormat="1" ht="10.199999999999999" x14ac:dyDescent="0.2">
      <c r="A41" s="34" t="s">
        <v>30</v>
      </c>
    </row>
    <row r="42" spans="1:1" s="30" customFormat="1" ht="10.199999999999999" x14ac:dyDescent="0.2"/>
    <row r="43" spans="1:1" s="30" customFormat="1" ht="10.199999999999999" x14ac:dyDescent="0.2"/>
  </sheetData>
  <mergeCells count="13">
    <mergeCell ref="A1:J1"/>
    <mergeCell ref="A2:J3"/>
    <mergeCell ref="A22:I22"/>
    <mergeCell ref="A23:I23"/>
    <mergeCell ref="A26:J26"/>
    <mergeCell ref="A27:J27"/>
    <mergeCell ref="A4:J4"/>
    <mergeCell ref="A5:B7"/>
    <mergeCell ref="C5:C7"/>
    <mergeCell ref="D5:J5"/>
    <mergeCell ref="A8:B8"/>
    <mergeCell ref="B24:I24"/>
    <mergeCell ref="A25:I25"/>
  </mergeCells>
  <hyperlinks>
    <hyperlink ref="A34" r:id="rId1" display="mailto:ieva.berzina@lm.gov.lv" xr:uid="{FB84F173-2486-40DE-B11A-7356CBCF12D6}"/>
    <hyperlink ref="A41" r:id="rId2" xr:uid="{2F8108B2-94FB-4C8A-8959-A74D5536A1CE}"/>
  </hyperlinks>
  <printOptions horizontalCentered="1"/>
  <pageMargins left="1.1811023622047245" right="0.78740157480314965" top="0.74803149606299213" bottom="0.74803149606299213" header="0.31496062992125984" footer="0.31496062992125984"/>
  <pageSetup paperSize="9" scale="74"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Vardarbībā_cietušie_pilngad</vt:lpstr>
    </vt:vector>
  </TitlesOfParts>
  <Company>LM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Ieva Lismente</dc:creator>
  <cp:lastModifiedBy>Ineta Valmane</cp:lastModifiedBy>
  <cp:lastPrinted>2025-09-08T13:13:30Z</cp:lastPrinted>
  <dcterms:created xsi:type="dcterms:W3CDTF">2024-08-13T06:55:19Z</dcterms:created>
  <dcterms:modified xsi:type="dcterms:W3CDTF">2025-09-08T13:13:35Z</dcterms:modified>
</cp:coreProperties>
</file>