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Igors_Belovs\My Documents\Darba mape\MK_rīkojuma_projekti\2024\VM\Lielstraupe\"/>
    </mc:Choice>
  </mc:AlternateContent>
  <xr:revisionPtr revIDLastSave="0" documentId="13_ncr:1_{81366A18-B0C5-4B3D-8B64-C7ECC99C0D9F}" xr6:coauthVersionLast="47" xr6:coauthVersionMax="47" xr10:uidLastSave="{00000000-0000-0000-0000-000000000000}"/>
  <bookViews>
    <workbookView xWindow="-120" yWindow="-120" windowWidth="29040" windowHeight="15840" firstSheet="1" activeTab="1" xr2:uid="{AA028F7D-6ED5-40BA-A6B4-FAB9A0D02551}"/>
  </bookViews>
  <sheets>
    <sheet name="4_1_piel" sheetId="6" state="hidden" r:id="rId1"/>
    <sheet name="Lielstraupe_apr_2024" sheetId="12" r:id="rId2"/>
    <sheet name="Kopsavilkums_DZĒST" sheetId="9" state="hidden" r:id="rId3"/>
    <sheet name="4_1_piel_DZĒST" sheetId="1" state="hidden" r:id="rId4"/>
    <sheet name="4_2_piel_DZĒST" sheetId="2" state="hidden" r:id="rId5"/>
    <sheet name="4_3_piel_vai DZĒST" sheetId="3" state="hidden" r:id="rId6"/>
    <sheet name="4_4_piel_vai DZĒST" sheetId="4" state="hidden" r:id="rId7"/>
    <sheet name="Fontes" sheetId="11" state="hidden" r:id="rId8"/>
    <sheet name="4_5_piel_DZĒST" sheetId="8" state="hidden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2" l="1"/>
  <c r="C13" i="6"/>
  <c r="C21" i="6"/>
  <c r="B19" i="6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10" i="4"/>
  <c r="B16" i="6"/>
  <c r="B15" i="6"/>
  <c r="B10" i="6"/>
  <c r="B38" i="3"/>
  <c r="B36" i="3" s="1"/>
  <c r="G9" i="2"/>
  <c r="G10" i="2"/>
  <c r="G11" i="2"/>
  <c r="G12" i="2"/>
  <c r="G13" i="2"/>
  <c r="G14" i="2"/>
  <c r="G15" i="2"/>
  <c r="G16" i="2"/>
  <c r="G17" i="2"/>
  <c r="G18" i="2"/>
  <c r="G19" i="2"/>
  <c r="G20" i="2"/>
  <c r="G8" i="2"/>
  <c r="J8" i="1"/>
  <c r="J9" i="1"/>
  <c r="J10" i="1"/>
  <c r="J11" i="1"/>
  <c r="J12" i="1"/>
  <c r="J13" i="1"/>
  <c r="J14" i="1"/>
  <c r="J15" i="1"/>
  <c r="J7" i="1"/>
  <c r="B11" i="12"/>
  <c r="M5" i="12"/>
  <c r="L5" i="12"/>
  <c r="K5" i="12"/>
  <c r="J5" i="12"/>
  <c r="I5" i="12"/>
  <c r="H5" i="12"/>
  <c r="G5" i="12"/>
  <c r="F5" i="12"/>
  <c r="E5" i="12"/>
  <c r="D5" i="12"/>
  <c r="C5" i="12"/>
  <c r="B5" i="12"/>
  <c r="N4" i="12"/>
  <c r="B17" i="6"/>
  <c r="E6" i="8"/>
  <c r="G24" i="2"/>
  <c r="K10" i="3"/>
  <c r="J10" i="3"/>
  <c r="D19" i="6"/>
  <c r="C19" i="6"/>
  <c r="E8" i="8"/>
  <c r="E7" i="8"/>
  <c r="C17" i="6"/>
  <c r="D17" i="6"/>
  <c r="D104" i="4"/>
  <c r="H104" i="4" s="1"/>
  <c r="D105" i="4"/>
  <c r="D106" i="4"/>
  <c r="D107" i="4"/>
  <c r="E107" i="4" s="1"/>
  <c r="D68" i="4"/>
  <c r="H68" i="4" s="1"/>
  <c r="D69" i="4"/>
  <c r="D70" i="4"/>
  <c r="D71" i="4"/>
  <c r="D32" i="4"/>
  <c r="H32" i="4" s="1"/>
  <c r="D33" i="4"/>
  <c r="D34" i="4"/>
  <c r="D35" i="4"/>
  <c r="H35" i="4" s="1"/>
  <c r="C47" i="2"/>
  <c r="C102" i="4"/>
  <c r="B108" i="4"/>
  <c r="C103" i="4"/>
  <c r="D103" i="4" s="1"/>
  <c r="H103" i="4" s="1"/>
  <c r="C101" i="4"/>
  <c r="C100" i="4"/>
  <c r="D100" i="4" s="1"/>
  <c r="E100" i="4" s="1"/>
  <c r="C99" i="4"/>
  <c r="D99" i="4" s="1"/>
  <c r="E99" i="4" s="1"/>
  <c r="C98" i="4"/>
  <c r="C97" i="4"/>
  <c r="C96" i="4"/>
  <c r="D96" i="4" s="1"/>
  <c r="H96" i="4" s="1"/>
  <c r="C95" i="4"/>
  <c r="D95" i="4" s="1"/>
  <c r="H95" i="4" s="1"/>
  <c r="C94" i="4"/>
  <c r="C93" i="4"/>
  <c r="C92" i="4"/>
  <c r="D92" i="4" s="1"/>
  <c r="E92" i="4" s="1"/>
  <c r="C91" i="4"/>
  <c r="D91" i="4" s="1"/>
  <c r="E91" i="4" s="1"/>
  <c r="C90" i="4"/>
  <c r="C89" i="4"/>
  <c r="C88" i="4"/>
  <c r="D88" i="4" s="1"/>
  <c r="H88" i="4" s="1"/>
  <c r="C87" i="4"/>
  <c r="D87" i="4" s="1"/>
  <c r="H87" i="4" s="1"/>
  <c r="C86" i="4"/>
  <c r="C85" i="4"/>
  <c r="C84" i="4"/>
  <c r="D84" i="4" s="1"/>
  <c r="E84" i="4" s="1"/>
  <c r="C83" i="4"/>
  <c r="D83" i="4" s="1"/>
  <c r="E83" i="4" s="1"/>
  <c r="C82" i="4"/>
  <c r="C81" i="4"/>
  <c r="C80" i="4"/>
  <c r="D80" i="4" s="1"/>
  <c r="C50" i="4"/>
  <c r="D50" i="4" s="1"/>
  <c r="E50" i="4" s="1"/>
  <c r="B72" i="4"/>
  <c r="C67" i="4"/>
  <c r="C66" i="4"/>
  <c r="D66" i="4" s="1"/>
  <c r="E66" i="4" s="1"/>
  <c r="C65" i="4"/>
  <c r="D65" i="4" s="1"/>
  <c r="E65" i="4" s="1"/>
  <c r="C64" i="4"/>
  <c r="D64" i="4" s="1"/>
  <c r="E64" i="4" s="1"/>
  <c r="C63" i="4"/>
  <c r="C62" i="4"/>
  <c r="C61" i="4"/>
  <c r="C60" i="4"/>
  <c r="D60" i="4" s="1"/>
  <c r="H60" i="4" s="1"/>
  <c r="C59" i="4"/>
  <c r="C58" i="4"/>
  <c r="D58" i="4" s="1"/>
  <c r="E58" i="4" s="1"/>
  <c r="C57" i="4"/>
  <c r="D57" i="4" s="1"/>
  <c r="E57" i="4" s="1"/>
  <c r="C56" i="4"/>
  <c r="D56" i="4" s="1"/>
  <c r="E56" i="4" s="1"/>
  <c r="C55" i="4"/>
  <c r="C54" i="4"/>
  <c r="C53" i="4"/>
  <c r="C52" i="4"/>
  <c r="D52" i="4" s="1"/>
  <c r="H52" i="4" s="1"/>
  <c r="C51" i="4"/>
  <c r="C49" i="4"/>
  <c r="D49" i="4" s="1"/>
  <c r="E49" i="4" s="1"/>
  <c r="C48" i="4"/>
  <c r="D48" i="4" s="1"/>
  <c r="E48" i="4" s="1"/>
  <c r="C47" i="4"/>
  <c r="C46" i="4"/>
  <c r="C45" i="4"/>
  <c r="D45" i="4" s="1"/>
  <c r="E45" i="4" s="1"/>
  <c r="B8" i="8"/>
  <c r="B7" i="8"/>
  <c r="B6" i="8"/>
  <c r="I7" i="1"/>
  <c r="K7" i="1"/>
  <c r="G47" i="2"/>
  <c r="H7" i="1"/>
  <c r="I47" i="2"/>
  <c r="H47" i="2"/>
  <c r="G23" i="2"/>
  <c r="G10" i="3"/>
  <c r="H10" i="3" s="1"/>
  <c r="C11" i="4"/>
  <c r="D11" i="4" s="1"/>
  <c r="H11" i="4" s="1"/>
  <c r="C10" i="4"/>
  <c r="D10" i="4" s="1"/>
  <c r="H10" i="4" s="1"/>
  <c r="G26" i="3"/>
  <c r="H26" i="3" s="1"/>
  <c r="G25" i="3"/>
  <c r="H25" i="3" s="1"/>
  <c r="G24" i="3"/>
  <c r="H24" i="3" s="1"/>
  <c r="G23" i="3"/>
  <c r="H23" i="3" s="1"/>
  <c r="G22" i="3"/>
  <c r="H22" i="3" s="1"/>
  <c r="G21" i="3"/>
  <c r="H21" i="3" s="1"/>
  <c r="G20" i="3"/>
  <c r="H20" i="3" s="1"/>
  <c r="G18" i="3"/>
  <c r="H18" i="3" s="1"/>
  <c r="G17" i="3"/>
  <c r="H17" i="3" s="1"/>
  <c r="G16" i="3"/>
  <c r="H16" i="3" s="1"/>
  <c r="G15" i="3"/>
  <c r="H15" i="3" s="1"/>
  <c r="G14" i="3"/>
  <c r="H14" i="3" s="1"/>
  <c r="G13" i="3"/>
  <c r="H13" i="3" s="1"/>
  <c r="G12" i="3"/>
  <c r="H12" i="3" s="1"/>
  <c r="H8" i="2"/>
  <c r="I46" i="2"/>
  <c r="H46" i="2"/>
  <c r="I44" i="2"/>
  <c r="H44" i="2"/>
  <c r="I43" i="2"/>
  <c r="H43" i="2"/>
  <c r="I42" i="2"/>
  <c r="H42" i="2"/>
  <c r="I41" i="2"/>
  <c r="H41" i="2"/>
  <c r="I38" i="2"/>
  <c r="H38" i="2"/>
  <c r="I37" i="2"/>
  <c r="H37" i="2"/>
  <c r="I36" i="2"/>
  <c r="H36" i="2"/>
  <c r="I35" i="2"/>
  <c r="H35" i="2"/>
  <c r="I34" i="2"/>
  <c r="H34" i="2"/>
  <c r="I31" i="2"/>
  <c r="I30" i="2" s="1"/>
  <c r="H31" i="2"/>
  <c r="H30" i="2" s="1"/>
  <c r="H25" i="2"/>
  <c r="I25" i="2"/>
  <c r="H26" i="2"/>
  <c r="I26" i="2"/>
  <c r="H27" i="2"/>
  <c r="H23" i="2" s="1"/>
  <c r="I27" i="2"/>
  <c r="I23" i="2" s="1"/>
  <c r="H28" i="2"/>
  <c r="I28" i="2"/>
  <c r="H33" i="2"/>
  <c r="I33" i="2"/>
  <c r="I24" i="2"/>
  <c r="H24" i="2"/>
  <c r="C31" i="2"/>
  <c r="D27" i="2"/>
  <c r="E27" i="2" s="1"/>
  <c r="E26" i="2"/>
  <c r="D26" i="2"/>
  <c r="E24" i="2"/>
  <c r="D24" i="2"/>
  <c r="D18" i="2"/>
  <c r="E18" i="2"/>
  <c r="C18" i="2"/>
  <c r="D14" i="2"/>
  <c r="E14" i="2"/>
  <c r="C14" i="2"/>
  <c r="F7" i="1"/>
  <c r="E7" i="1"/>
  <c r="C6" i="6"/>
  <c r="D6" i="6"/>
  <c r="B6" i="6"/>
  <c r="E8" i="2"/>
  <c r="D8" i="2"/>
  <c r="C12" i="4"/>
  <c r="D12" i="4" s="1"/>
  <c r="H12" i="4" s="1"/>
  <c r="C13" i="4"/>
  <c r="D13" i="4" s="1"/>
  <c r="H13" i="4" s="1"/>
  <c r="C14" i="4"/>
  <c r="D14" i="4" s="1"/>
  <c r="H14" i="4" s="1"/>
  <c r="C15" i="4"/>
  <c r="D15" i="4" s="1"/>
  <c r="H15" i="4" s="1"/>
  <c r="C16" i="4"/>
  <c r="D16" i="4" s="1"/>
  <c r="H16" i="4" s="1"/>
  <c r="C17" i="4"/>
  <c r="C18" i="4"/>
  <c r="C19" i="4"/>
  <c r="D19" i="4" s="1"/>
  <c r="H19" i="4" s="1"/>
  <c r="C20" i="4"/>
  <c r="D20" i="4" s="1"/>
  <c r="H20" i="4" s="1"/>
  <c r="C21" i="4"/>
  <c r="D21" i="4" s="1"/>
  <c r="H21" i="4" s="1"/>
  <c r="C22" i="4"/>
  <c r="D22" i="4" s="1"/>
  <c r="H22" i="4" s="1"/>
  <c r="C23" i="4"/>
  <c r="D23" i="4" s="1"/>
  <c r="H23" i="4" s="1"/>
  <c r="C24" i="4"/>
  <c r="D24" i="4" s="1"/>
  <c r="H24" i="4" s="1"/>
  <c r="C25" i="4"/>
  <c r="C26" i="4"/>
  <c r="C27" i="4"/>
  <c r="D27" i="4" s="1"/>
  <c r="H27" i="4" s="1"/>
  <c r="C28" i="4"/>
  <c r="D28" i="4" s="1"/>
  <c r="H28" i="4" s="1"/>
  <c r="C29" i="4"/>
  <c r="D29" i="4" s="1"/>
  <c r="H29" i="4" s="1"/>
  <c r="C30" i="4"/>
  <c r="D30" i="4" s="1"/>
  <c r="H30" i="4" s="1"/>
  <c r="C31" i="4"/>
  <c r="D31" i="4" s="1"/>
  <c r="H31" i="4" s="1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2" i="11"/>
  <c r="N5" i="12" l="1"/>
  <c r="N6" i="12" s="1"/>
  <c r="B15" i="12" s="1"/>
  <c r="D26" i="4"/>
  <c r="D25" i="4"/>
  <c r="D18" i="4"/>
  <c r="D17" i="4"/>
  <c r="D46" i="4"/>
  <c r="D47" i="4"/>
  <c r="D51" i="4"/>
  <c r="D53" i="4"/>
  <c r="D54" i="4"/>
  <c r="D55" i="4"/>
  <c r="D59" i="4"/>
  <c r="D61" i="4"/>
  <c r="D62" i="4"/>
  <c r="D63" i="4"/>
  <c r="D67" i="4"/>
  <c r="E80" i="4"/>
  <c r="D81" i="4"/>
  <c r="D82" i="4"/>
  <c r="D85" i="4"/>
  <c r="D86" i="4"/>
  <c r="D89" i="4"/>
  <c r="D90" i="4"/>
  <c r="D93" i="4"/>
  <c r="D94" i="4"/>
  <c r="D97" i="4"/>
  <c r="D98" i="4"/>
  <c r="D101" i="4"/>
  <c r="D102" i="4"/>
  <c r="H34" i="4"/>
  <c r="E34" i="4"/>
  <c r="H33" i="4"/>
  <c r="E33" i="4"/>
  <c r="E71" i="4"/>
  <c r="H71" i="4"/>
  <c r="H70" i="4"/>
  <c r="E70" i="4"/>
  <c r="H69" i="4"/>
  <c r="E69" i="4"/>
  <c r="H106" i="4"/>
  <c r="E106" i="4"/>
  <c r="H105" i="4"/>
  <c r="E105" i="4"/>
  <c r="E32" i="4"/>
  <c r="E16" i="4"/>
  <c r="D36" i="4"/>
  <c r="E31" i="4"/>
  <c r="E23" i="4"/>
  <c r="E15" i="4"/>
  <c r="E24" i="4"/>
  <c r="E30" i="4"/>
  <c r="E22" i="4"/>
  <c r="E14" i="4"/>
  <c r="E29" i="4"/>
  <c r="E21" i="4"/>
  <c r="E13" i="4"/>
  <c r="E10" i="4"/>
  <c r="E28" i="4"/>
  <c r="E20" i="4"/>
  <c r="E12" i="4"/>
  <c r="E35" i="4"/>
  <c r="E27" i="4"/>
  <c r="E19" i="4"/>
  <c r="E11" i="4"/>
  <c r="H58" i="4"/>
  <c r="E68" i="4"/>
  <c r="E60" i="4"/>
  <c r="E52" i="4"/>
  <c r="H65" i="4"/>
  <c r="H57" i="4"/>
  <c r="H49" i="4"/>
  <c r="H66" i="4"/>
  <c r="H50" i="4"/>
  <c r="H45" i="4"/>
  <c r="H64" i="4"/>
  <c r="H56" i="4"/>
  <c r="H48" i="4"/>
  <c r="D72" i="4"/>
  <c r="E104" i="4"/>
  <c r="I104" i="4" s="1"/>
  <c r="J104" i="4" s="1"/>
  <c r="E88" i="4"/>
  <c r="H80" i="4"/>
  <c r="H92" i="4"/>
  <c r="E103" i="4"/>
  <c r="E95" i="4"/>
  <c r="E87" i="4"/>
  <c r="H107" i="4"/>
  <c r="H99" i="4"/>
  <c r="H91" i="4"/>
  <c r="H83" i="4"/>
  <c r="E96" i="4"/>
  <c r="H100" i="4"/>
  <c r="H84" i="4"/>
  <c r="C108" i="4"/>
  <c r="I105" i="4"/>
  <c r="F105" i="4"/>
  <c r="G105" i="4" s="1"/>
  <c r="J105" i="4"/>
  <c r="I106" i="4"/>
  <c r="J106" i="4" s="1"/>
  <c r="F106" i="4"/>
  <c r="G106" i="4" s="1"/>
  <c r="I107" i="4"/>
  <c r="J107" i="4" s="1"/>
  <c r="F107" i="4"/>
  <c r="G107" i="4" s="1"/>
  <c r="I50" i="4"/>
  <c r="F50" i="4"/>
  <c r="G50" i="4" s="1"/>
  <c r="C72" i="4"/>
  <c r="I68" i="4"/>
  <c r="J68" i="4" s="1"/>
  <c r="F68" i="4"/>
  <c r="G68" i="4" s="1"/>
  <c r="I69" i="4"/>
  <c r="J69" i="4" s="1"/>
  <c r="F69" i="4"/>
  <c r="G69" i="4" s="1"/>
  <c r="I70" i="4"/>
  <c r="F70" i="4"/>
  <c r="G70" i="4" s="1"/>
  <c r="J70" i="4"/>
  <c r="I71" i="4"/>
  <c r="J71" i="4" s="1"/>
  <c r="F71" i="4"/>
  <c r="G71" i="4" s="1"/>
  <c r="G27" i="3"/>
  <c r="H40" i="2"/>
  <c r="H48" i="2" s="1"/>
  <c r="B52" i="2" s="1"/>
  <c r="I40" i="2"/>
  <c r="I48" i="2" s="1"/>
  <c r="B53" i="2" s="1"/>
  <c r="D9" i="6" s="1"/>
  <c r="E102" i="4" l="1"/>
  <c r="H102" i="4"/>
  <c r="H101" i="4"/>
  <c r="E101" i="4"/>
  <c r="H98" i="4"/>
  <c r="E98" i="4"/>
  <c r="H97" i="4"/>
  <c r="E97" i="4"/>
  <c r="E94" i="4"/>
  <c r="H94" i="4"/>
  <c r="H93" i="4"/>
  <c r="E93" i="4"/>
  <c r="H90" i="4"/>
  <c r="E90" i="4"/>
  <c r="H89" i="4"/>
  <c r="E89" i="4"/>
  <c r="E86" i="4"/>
  <c r="H86" i="4"/>
  <c r="H85" i="4"/>
  <c r="E85" i="4"/>
  <c r="H82" i="4"/>
  <c r="E82" i="4"/>
  <c r="D108" i="4"/>
  <c r="H81" i="4"/>
  <c r="E81" i="4"/>
  <c r="E67" i="4"/>
  <c r="H67" i="4"/>
  <c r="E63" i="4"/>
  <c r="H63" i="4"/>
  <c r="H62" i="4"/>
  <c r="E62" i="4"/>
  <c r="H61" i="4"/>
  <c r="E61" i="4"/>
  <c r="E59" i="4"/>
  <c r="H59" i="4"/>
  <c r="E55" i="4"/>
  <c r="H55" i="4"/>
  <c r="H54" i="4"/>
  <c r="E54" i="4"/>
  <c r="H53" i="4"/>
  <c r="E53" i="4"/>
  <c r="E51" i="4"/>
  <c r="H51" i="4"/>
  <c r="E47" i="4"/>
  <c r="H47" i="4"/>
  <c r="H46" i="4"/>
  <c r="E46" i="4"/>
  <c r="H17" i="4"/>
  <c r="E17" i="4"/>
  <c r="H18" i="4"/>
  <c r="E18" i="4"/>
  <c r="H25" i="4"/>
  <c r="E25" i="4"/>
  <c r="H26" i="4"/>
  <c r="E26" i="4"/>
  <c r="F104" i="4"/>
  <c r="G104" i="4" s="1"/>
  <c r="J50" i="4"/>
  <c r="I103" i="4"/>
  <c r="J103" i="4" s="1"/>
  <c r="F103" i="4"/>
  <c r="G103" i="4" s="1"/>
  <c r="I101" i="4"/>
  <c r="F101" i="4"/>
  <c r="G101" i="4" s="1"/>
  <c r="J101" i="4"/>
  <c r="I100" i="4"/>
  <c r="J100" i="4" s="1"/>
  <c r="F100" i="4"/>
  <c r="G100" i="4" s="1"/>
  <c r="I99" i="4"/>
  <c r="J99" i="4" s="1"/>
  <c r="F99" i="4"/>
  <c r="G99" i="4" s="1"/>
  <c r="I98" i="4"/>
  <c r="F98" i="4"/>
  <c r="G98" i="4" s="1"/>
  <c r="J98" i="4"/>
  <c r="I97" i="4"/>
  <c r="J97" i="4" s="1"/>
  <c r="F97" i="4"/>
  <c r="G97" i="4" s="1"/>
  <c r="I96" i="4"/>
  <c r="J96" i="4" s="1"/>
  <c r="F96" i="4"/>
  <c r="G96" i="4" s="1"/>
  <c r="I95" i="4"/>
  <c r="F95" i="4"/>
  <c r="G95" i="4" s="1"/>
  <c r="J95" i="4"/>
  <c r="I94" i="4"/>
  <c r="J94" i="4" s="1"/>
  <c r="F94" i="4"/>
  <c r="G94" i="4" s="1"/>
  <c r="I93" i="4"/>
  <c r="J93" i="4" s="1"/>
  <c r="F93" i="4"/>
  <c r="G93" i="4" s="1"/>
  <c r="I92" i="4"/>
  <c r="J92" i="4" s="1"/>
  <c r="F92" i="4"/>
  <c r="G92" i="4" s="1"/>
  <c r="I91" i="4"/>
  <c r="F91" i="4"/>
  <c r="G91" i="4" s="1"/>
  <c r="J91" i="4"/>
  <c r="I90" i="4"/>
  <c r="J90" i="4" s="1"/>
  <c r="F90" i="4"/>
  <c r="G90" i="4" s="1"/>
  <c r="I89" i="4"/>
  <c r="J89" i="4" s="1"/>
  <c r="F89" i="4"/>
  <c r="G89" i="4" s="1"/>
  <c r="I88" i="4"/>
  <c r="F88" i="4"/>
  <c r="G88" i="4" s="1"/>
  <c r="J88" i="4"/>
  <c r="I87" i="4"/>
  <c r="J87" i="4" s="1"/>
  <c r="F87" i="4"/>
  <c r="G87" i="4" s="1"/>
  <c r="I86" i="4"/>
  <c r="J86" i="4" s="1"/>
  <c r="F86" i="4"/>
  <c r="G86" i="4" s="1"/>
  <c r="I85" i="4"/>
  <c r="J85" i="4" s="1"/>
  <c r="F85" i="4"/>
  <c r="G85" i="4" s="1"/>
  <c r="I84" i="4"/>
  <c r="J84" i="4" s="1"/>
  <c r="F84" i="4"/>
  <c r="G84" i="4" s="1"/>
  <c r="I83" i="4"/>
  <c r="J83" i="4" s="1"/>
  <c r="F83" i="4"/>
  <c r="G83" i="4" s="1"/>
  <c r="I82" i="4"/>
  <c r="F82" i="4"/>
  <c r="G82" i="4" s="1"/>
  <c r="J82" i="4"/>
  <c r="I81" i="4"/>
  <c r="J81" i="4" s="1"/>
  <c r="F81" i="4"/>
  <c r="G81" i="4" s="1"/>
  <c r="E108" i="4"/>
  <c r="I80" i="4"/>
  <c r="J80" i="4" s="1"/>
  <c r="F80" i="4"/>
  <c r="H108" i="4"/>
  <c r="I10" i="4"/>
  <c r="F10" i="4"/>
  <c r="G10" i="4" s="1"/>
  <c r="I67" i="4"/>
  <c r="J67" i="4" s="1"/>
  <c r="F67" i="4"/>
  <c r="G67" i="4" s="1"/>
  <c r="I66" i="4"/>
  <c r="F66" i="4"/>
  <c r="G66" i="4" s="1"/>
  <c r="J66" i="4"/>
  <c r="I65" i="4"/>
  <c r="J65" i="4" s="1"/>
  <c r="F65" i="4"/>
  <c r="G65" i="4" s="1"/>
  <c r="I64" i="4"/>
  <c r="J64" i="4" s="1"/>
  <c r="F64" i="4"/>
  <c r="G64" i="4" s="1"/>
  <c r="I63" i="4"/>
  <c r="J63" i="4" s="1"/>
  <c r="F63" i="4"/>
  <c r="G63" i="4" s="1"/>
  <c r="I62" i="4"/>
  <c r="F62" i="4"/>
  <c r="G62" i="4" s="1"/>
  <c r="J62" i="4"/>
  <c r="I61" i="4"/>
  <c r="J61" i="4" s="1"/>
  <c r="F61" i="4"/>
  <c r="G61" i="4" s="1"/>
  <c r="I60" i="4"/>
  <c r="J60" i="4" s="1"/>
  <c r="F60" i="4"/>
  <c r="G60" i="4" s="1"/>
  <c r="I59" i="4"/>
  <c r="F59" i="4"/>
  <c r="G59" i="4" s="1"/>
  <c r="J59" i="4"/>
  <c r="I58" i="4"/>
  <c r="J58" i="4" s="1"/>
  <c r="F58" i="4"/>
  <c r="G58" i="4" s="1"/>
  <c r="I57" i="4"/>
  <c r="J57" i="4" s="1"/>
  <c r="F57" i="4"/>
  <c r="G57" i="4" s="1"/>
  <c r="I56" i="4"/>
  <c r="J56" i="4" s="1"/>
  <c r="F56" i="4"/>
  <c r="G56" i="4" s="1"/>
  <c r="I55" i="4"/>
  <c r="J55" i="4" s="1"/>
  <c r="F55" i="4"/>
  <c r="G55" i="4" s="1"/>
  <c r="I54" i="4"/>
  <c r="J54" i="4" s="1"/>
  <c r="F54" i="4"/>
  <c r="G54" i="4" s="1"/>
  <c r="I53" i="4"/>
  <c r="F53" i="4"/>
  <c r="G53" i="4" s="1"/>
  <c r="J53" i="4"/>
  <c r="I52" i="4"/>
  <c r="J52" i="4" s="1"/>
  <c r="F52" i="4"/>
  <c r="G52" i="4" s="1"/>
  <c r="I51" i="4"/>
  <c r="J51" i="4" s="1"/>
  <c r="F51" i="4"/>
  <c r="G51" i="4" s="1"/>
  <c r="I49" i="4"/>
  <c r="F49" i="4"/>
  <c r="G49" i="4" s="1"/>
  <c r="J49" i="4"/>
  <c r="I48" i="4"/>
  <c r="J48" i="4" s="1"/>
  <c r="F48" i="4"/>
  <c r="G48" i="4" s="1"/>
  <c r="I47" i="4"/>
  <c r="J47" i="4" s="1"/>
  <c r="F47" i="4"/>
  <c r="G47" i="4" s="1"/>
  <c r="I46" i="4"/>
  <c r="J46" i="4" s="1"/>
  <c r="F46" i="4"/>
  <c r="G46" i="4" s="1"/>
  <c r="E72" i="4"/>
  <c r="I45" i="4"/>
  <c r="F45" i="4"/>
  <c r="H72" i="4"/>
  <c r="J45" i="4"/>
  <c r="C38" i="2"/>
  <c r="C27" i="2"/>
  <c r="C26" i="2"/>
  <c r="C24" i="2"/>
  <c r="F13" i="1"/>
  <c r="E13" i="1"/>
  <c r="D13" i="1"/>
  <c r="D7" i="1"/>
  <c r="D14" i="1" s="1"/>
  <c r="B27" i="3"/>
  <c r="I102" i="4" l="1"/>
  <c r="J102" i="4" s="1"/>
  <c r="F102" i="4"/>
  <c r="G102" i="4" s="1"/>
  <c r="I108" i="4"/>
  <c r="J72" i="4"/>
  <c r="C7" i="6" s="1"/>
  <c r="I72" i="4"/>
  <c r="J108" i="4"/>
  <c r="D7" i="6" s="1"/>
  <c r="F108" i="4"/>
  <c r="G80" i="4"/>
  <c r="G108" i="4" s="1"/>
  <c r="F72" i="4"/>
  <c r="G45" i="4"/>
  <c r="G72" i="4" s="1"/>
  <c r="B35" i="3"/>
  <c r="B33" i="3" s="1"/>
  <c r="D35" i="3"/>
  <c r="C35" i="3"/>
  <c r="F14" i="1"/>
  <c r="E14" i="1"/>
  <c r="C20" i="2"/>
  <c r="C8" i="2"/>
  <c r="G31" i="2" l="1"/>
  <c r="G30" i="2" s="1"/>
  <c r="G46" i="2"/>
  <c r="G42" i="2"/>
  <c r="G43" i="2"/>
  <c r="G44" i="2"/>
  <c r="G41" i="2"/>
  <c r="G34" i="2"/>
  <c r="G35" i="2"/>
  <c r="G36" i="2"/>
  <c r="G37" i="2"/>
  <c r="G38" i="2"/>
  <c r="G40" i="2" l="1"/>
  <c r="G33" i="2"/>
  <c r="G25" i="2" l="1"/>
  <c r="G26" i="2"/>
  <c r="G27" i="2"/>
  <c r="G28" i="2"/>
  <c r="G48" i="2" l="1"/>
  <c r="I20" i="2" l="1"/>
  <c r="H20" i="2"/>
  <c r="I16" i="2"/>
  <c r="H16" i="2"/>
  <c r="H18" i="2"/>
  <c r="I18" i="2"/>
  <c r="I19" i="2"/>
  <c r="H19" i="2"/>
  <c r="I17" i="2"/>
  <c r="H17" i="2"/>
  <c r="H14" i="2"/>
  <c r="I14" i="2"/>
  <c r="H15" i="2"/>
  <c r="I15" i="2"/>
  <c r="H10" i="2"/>
  <c r="I10" i="2"/>
  <c r="H11" i="2"/>
  <c r="I11" i="2"/>
  <c r="H12" i="2"/>
  <c r="I12" i="2"/>
  <c r="H13" i="2"/>
  <c r="I13" i="2"/>
  <c r="I9" i="2"/>
  <c r="H9" i="2"/>
  <c r="I8" i="2"/>
  <c r="C36" i="4"/>
  <c r="G21" i="2" l="1"/>
  <c r="B51" i="2" s="1"/>
  <c r="C8" i="8"/>
  <c r="C7" i="8"/>
  <c r="C6" i="8"/>
  <c r="M13" i="1"/>
  <c r="M14" i="1"/>
  <c r="M15" i="1"/>
  <c r="K13" i="1"/>
  <c r="L13" i="1" s="1"/>
  <c r="K14" i="1"/>
  <c r="L14" i="1" s="1"/>
  <c r="K15" i="1"/>
  <c r="L15" i="1"/>
  <c r="N15" i="1" s="1"/>
  <c r="K20" i="3"/>
  <c r="K21" i="3"/>
  <c r="K22" i="3"/>
  <c r="K23" i="3"/>
  <c r="K24" i="3"/>
  <c r="K25" i="3"/>
  <c r="K26" i="3"/>
  <c r="K13" i="3"/>
  <c r="K14" i="3"/>
  <c r="K15" i="3"/>
  <c r="K16" i="3"/>
  <c r="K17" i="3"/>
  <c r="K18" i="3"/>
  <c r="K12" i="3"/>
  <c r="L20" i="3"/>
  <c r="L21" i="3"/>
  <c r="L22" i="3"/>
  <c r="L23" i="3"/>
  <c r="L25" i="3"/>
  <c r="L26" i="3"/>
  <c r="L13" i="3"/>
  <c r="L14" i="3"/>
  <c r="L15" i="3"/>
  <c r="L16" i="3"/>
  <c r="L17" i="3"/>
  <c r="L18" i="3"/>
  <c r="L12" i="3"/>
  <c r="L10" i="3"/>
  <c r="B7" i="9" l="1"/>
  <c r="H27" i="3"/>
  <c r="K27" i="3"/>
  <c r="B6" i="9"/>
  <c r="D10" i="6"/>
  <c r="D7" i="9"/>
  <c r="C7" i="9"/>
  <c r="C10" i="6"/>
  <c r="N13" i="1"/>
  <c r="L24" i="3"/>
  <c r="L27" i="3" s="1"/>
  <c r="I21" i="2"/>
  <c r="H21" i="2"/>
  <c r="C9" i="6" s="1"/>
  <c r="N14" i="1"/>
  <c r="F11" i="4"/>
  <c r="G11" i="4" s="1"/>
  <c r="I12" i="4"/>
  <c r="F13" i="4"/>
  <c r="G13" i="4" s="1"/>
  <c r="I14" i="4"/>
  <c r="F15" i="4"/>
  <c r="G15" i="4" s="1"/>
  <c r="I16" i="4"/>
  <c r="F17" i="4"/>
  <c r="G17" i="4" s="1"/>
  <c r="F18" i="4"/>
  <c r="G18" i="4" s="1"/>
  <c r="F19" i="4"/>
  <c r="G19" i="4" s="1"/>
  <c r="I20" i="4"/>
  <c r="F21" i="4"/>
  <c r="G21" i="4" s="1"/>
  <c r="I22" i="4"/>
  <c r="F23" i="4"/>
  <c r="G23" i="4" s="1"/>
  <c r="I24" i="4"/>
  <c r="F25" i="4"/>
  <c r="G25" i="4" s="1"/>
  <c r="F26" i="4"/>
  <c r="G26" i="4" s="1"/>
  <c r="F27" i="4"/>
  <c r="G27" i="4" s="1"/>
  <c r="I28" i="4"/>
  <c r="F29" i="4"/>
  <c r="G29" i="4" s="1"/>
  <c r="F30" i="4"/>
  <c r="G30" i="4" s="1"/>
  <c r="F31" i="4"/>
  <c r="G31" i="4" s="1"/>
  <c r="I32" i="4"/>
  <c r="I33" i="4"/>
  <c r="I34" i="4"/>
  <c r="F35" i="4"/>
  <c r="G35" i="4" s="1"/>
  <c r="D6" i="9" l="1"/>
  <c r="C6" i="9"/>
  <c r="M22" i="3"/>
  <c r="M14" i="3"/>
  <c r="I18" i="4"/>
  <c r="I21" i="4"/>
  <c r="F24" i="4"/>
  <c r="G24" i="4" s="1"/>
  <c r="F33" i="4"/>
  <c r="G33" i="4" s="1"/>
  <c r="I30" i="4"/>
  <c r="I29" i="4"/>
  <c r="F20" i="4"/>
  <c r="G20" i="4" s="1"/>
  <c r="F22" i="4"/>
  <c r="G22" i="4" s="1"/>
  <c r="F16" i="4"/>
  <c r="G16" i="4" s="1"/>
  <c r="I26" i="4"/>
  <c r="I25" i="4"/>
  <c r="I13" i="4"/>
  <c r="F34" i="4"/>
  <c r="G34" i="4" s="1"/>
  <c r="F14" i="4"/>
  <c r="G14" i="4" s="1"/>
  <c r="F28" i="4"/>
  <c r="G28" i="4" s="1"/>
  <c r="I35" i="4"/>
  <c r="F32" i="4"/>
  <c r="G32" i="4" s="1"/>
  <c r="I17" i="4"/>
  <c r="F12" i="4"/>
  <c r="G12" i="4" s="1"/>
  <c r="I31" i="4"/>
  <c r="I27" i="4"/>
  <c r="I23" i="4"/>
  <c r="I19" i="4"/>
  <c r="I15" i="4"/>
  <c r="I11" i="4"/>
  <c r="M15" i="3" l="1"/>
  <c r="I22" i="3"/>
  <c r="J22" i="3" s="1"/>
  <c r="I15" i="3"/>
  <c r="J15" i="3" s="1"/>
  <c r="I14" i="3"/>
  <c r="J14" i="3" s="1"/>
  <c r="B36" i="4" l="1"/>
  <c r="H36" i="4" l="1"/>
  <c r="E36" i="4"/>
  <c r="I36" i="4" l="1"/>
  <c r="J36" i="4"/>
  <c r="B7" i="6" s="1"/>
  <c r="F36" i="4"/>
  <c r="G36" i="4"/>
  <c r="B4" i="9" l="1"/>
  <c r="C4" i="9" l="1"/>
  <c r="D4" i="9"/>
  <c r="F27" i="3"/>
  <c r="I16" i="3" l="1"/>
  <c r="J16" i="3" s="1"/>
  <c r="M23" i="3"/>
  <c r="I17" i="3"/>
  <c r="J17" i="3" s="1"/>
  <c r="I21" i="3"/>
  <c r="J21" i="3" s="1"/>
  <c r="D33" i="3"/>
  <c r="C33" i="3"/>
  <c r="M25" i="3"/>
  <c r="M24" i="3"/>
  <c r="I25" i="3"/>
  <c r="J25" i="3" s="1"/>
  <c r="I24" i="3"/>
  <c r="I23" i="3"/>
  <c r="J23" i="3" s="1"/>
  <c r="M26" i="3"/>
  <c r="M10" i="3"/>
  <c r="I26" i="3"/>
  <c r="J26" i="3" s="1"/>
  <c r="M21" i="3"/>
  <c r="M18" i="3"/>
  <c r="M20" i="3"/>
  <c r="I18" i="3"/>
  <c r="J18" i="3" s="1"/>
  <c r="I10" i="3"/>
  <c r="M17" i="3"/>
  <c r="M12" i="3"/>
  <c r="I12" i="3"/>
  <c r="J12" i="3" s="1"/>
  <c r="I20" i="3"/>
  <c r="J20" i="3" s="1"/>
  <c r="I13" i="3"/>
  <c r="J13" i="3" s="1"/>
  <c r="M13" i="3"/>
  <c r="M16" i="3"/>
  <c r="M27" i="3" l="1"/>
  <c r="C15" i="6"/>
  <c r="D15" i="6"/>
  <c r="J24" i="3"/>
  <c r="I27" i="3"/>
  <c r="D13" i="6" l="1"/>
  <c r="D14" i="6"/>
  <c r="C14" i="6"/>
  <c r="B13" i="6"/>
  <c r="B14" i="6"/>
  <c r="J27" i="3"/>
  <c r="C38" i="3"/>
  <c r="D38" i="3"/>
  <c r="H14" i="1"/>
  <c r="H13" i="1"/>
  <c r="B9" i="6" l="1"/>
  <c r="D36" i="3"/>
  <c r="C36" i="3"/>
  <c r="I14" i="1"/>
  <c r="I13" i="1"/>
  <c r="H15" i="1" l="1"/>
  <c r="H12" i="1"/>
  <c r="M12" i="1" l="1"/>
  <c r="N12" i="1" s="1"/>
  <c r="K12" i="1"/>
  <c r="L12" i="1" s="1"/>
  <c r="I15" i="1"/>
  <c r="I12" i="1"/>
  <c r="H10" i="1"/>
  <c r="H11" i="1"/>
  <c r="H9" i="1"/>
  <c r="H8" i="1"/>
  <c r="M11" i="1" l="1"/>
  <c r="K11" i="1"/>
  <c r="L11" i="1" s="1"/>
  <c r="N11" i="1" s="1"/>
  <c r="M10" i="1"/>
  <c r="K10" i="1"/>
  <c r="L10" i="1" s="1"/>
  <c r="K9" i="1"/>
  <c r="L9" i="1" s="1"/>
  <c r="M9" i="1"/>
  <c r="N9" i="1" s="1"/>
  <c r="K8" i="1"/>
  <c r="L8" i="1" s="1"/>
  <c r="M8" i="1"/>
  <c r="N8" i="1" s="1"/>
  <c r="I11" i="1"/>
  <c r="I10" i="1"/>
  <c r="I9" i="1"/>
  <c r="I8" i="1"/>
  <c r="N10" i="1" l="1"/>
  <c r="K16" i="1" l="1"/>
  <c r="M7" i="1"/>
  <c r="M16" i="1" s="1"/>
  <c r="N7" i="1" l="1"/>
  <c r="N16" i="1" s="1"/>
  <c r="D8" i="6" s="1"/>
  <c r="L7" i="1"/>
  <c r="L16" i="1" s="1"/>
  <c r="C8" i="6" s="1"/>
  <c r="J16" i="1"/>
  <c r="B8" i="6" s="1"/>
  <c r="I16" i="1"/>
  <c r="B5" i="9" l="1"/>
  <c r="C5" i="9"/>
  <c r="D5" i="9"/>
  <c r="D8" i="9" s="1"/>
  <c r="D11" i="6"/>
  <c r="B11" i="6"/>
  <c r="B8" i="9"/>
  <c r="C8" i="9"/>
  <c r="C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tc={9B87AAD8-4855-5444-A7A9-DB9288A15059}</author>
  </authors>
  <commentList>
    <comment ref="G7" authorId="0" shapeId="0" xr:uid="{9B87AAD8-4855-5444-A7A9-DB9288A15059}">
      <text>
        <t>[Threaded comment]
Your version of Excel allows you to read this threaded comment; however, any edits to it will get removed if the file is opened in a newer version of Excel. Learn more: https://go.microsoft.com/fwlink/?linkid=870924
Comment:
    VNĪ sludinājums, Talejas iela 1
Dārgākā cena</t>
      </text>
    </comment>
  </commentList>
</comments>
</file>

<file path=xl/sharedStrings.xml><?xml version="1.0" encoding="utf-8"?>
<sst xmlns="http://schemas.openxmlformats.org/spreadsheetml/2006/main" count="412" uniqueCount="221">
  <si>
    <t>4.1.pielikums
Ministru kabineta rīkojuma projektam 
“Par veselības nozares Digitālo kompetenču centra izveidi” 
sākotnējās ietekmes novērtējuma ziņojums (anotācija)</t>
  </si>
  <si>
    <t>Centra kopējais finansējuma apjoms sadalījumā pa gadiem un finansējuma avotiem</t>
  </si>
  <si>
    <t>Izdevumu pozīcija</t>
  </si>
  <si>
    <t>2025.gads</t>
  </si>
  <si>
    <t>2026.gads</t>
  </si>
  <si>
    <t>2027.gads</t>
  </si>
  <si>
    <t>Amata vietu skaits:</t>
  </si>
  <si>
    <t>Atlīdzība</t>
  </si>
  <si>
    <t>Telpu noma, telpu apsaimniekošana un komunālie maksājumi</t>
  </si>
  <si>
    <t>Sabiedrības uzturēšanas izmaksas</t>
  </si>
  <si>
    <t>Iepirkumi risinājumu izstrādei un uzturēšanai</t>
  </si>
  <si>
    <t>KOPĀ nepieciešamais finansējums:</t>
  </si>
  <si>
    <t>KOPĀ finansējuma avoti:</t>
  </si>
  <si>
    <t>45.01.00</t>
  </si>
  <si>
    <t>Pārējie izdevumi</t>
  </si>
  <si>
    <t>20.00.00 (74.budžeta resors)</t>
  </si>
  <si>
    <t xml:space="preserve"> Atlīdzībai</t>
  </si>
  <si>
    <t>Izstrādei un uzturēšanai</t>
  </si>
  <si>
    <t>PP 2025-2027 (Izstrādei un uzturēšanai)</t>
  </si>
  <si>
    <t>Pašu ieņēmumi</t>
  </si>
  <si>
    <t>4.2.pielikums
Ministru kabineta rīkojuma projektam 
“Par veselības nozares Digitālo kompetenču centra izveidi” 
sākotnējās ietekmes novērtējuma ziņojums (anotācija)</t>
  </si>
  <si>
    <t>SIA "Lielstraupes pils" darbības nodrošināšanai papildus nepieciešamais finansējums 2024.gadam</t>
  </si>
  <si>
    <t>01.2024.</t>
  </si>
  <si>
    <t>02.2024.</t>
  </si>
  <si>
    <t>03.2024.</t>
  </si>
  <si>
    <t>04.2024.</t>
  </si>
  <si>
    <t>05.2024.</t>
  </si>
  <si>
    <t>06.2024.</t>
  </si>
  <si>
    <t>07.2024.</t>
  </si>
  <si>
    <t>08.2024.</t>
  </si>
  <si>
    <t>09.2024.</t>
  </si>
  <si>
    <t>10.2024.</t>
  </si>
  <si>
    <t>11.2024.</t>
  </si>
  <si>
    <t>12.2024.</t>
  </si>
  <si>
    <t xml:space="preserve">Kopā </t>
  </si>
  <si>
    <t>VSAOI 23.59%</t>
  </si>
  <si>
    <t>Citas izmaksas</t>
  </si>
  <si>
    <t>Valsts nodevas par darbībām UR u.c.</t>
  </si>
  <si>
    <t>Swedbank norēķinu konta komisija</t>
  </si>
  <si>
    <t>Revidenta pakalpojums par 2023.gada pārskata atzinumu</t>
  </si>
  <si>
    <t>KOPĀ:</t>
  </si>
  <si>
    <t>Konta atlikums uz 28.02.2024.</t>
  </si>
  <si>
    <t>Papildus nepieciešams finansējums</t>
  </si>
  <si>
    <t>2024. gads</t>
  </si>
  <si>
    <t>2025. gads</t>
  </si>
  <si>
    <t>2026. gads</t>
  </si>
  <si>
    <t>Iestādes uzturēšanas izmaksas</t>
  </si>
  <si>
    <t>Centra telpu nomas, telpu apsaimniekošanas un komunālo maksājumu izmaksas sadalījumā pa gadiem</t>
  </si>
  <si>
    <t>Nr. p.k.</t>
  </si>
  <si>
    <t>Mērvienība</t>
  </si>
  <si>
    <t>Telpu platība*</t>
  </si>
  <si>
    <t>Vienas vienības izmaksas mēnesī bez PVN</t>
  </si>
  <si>
    <t>Vienas vienības izmaksas mēnesī ar PVN</t>
  </si>
  <si>
    <t>2024.gads</t>
  </si>
  <si>
    <t>Izmaksas mēnesī ar PVN</t>
  </si>
  <si>
    <t>Izmaksas 5 mēnešiem ar PVN</t>
  </si>
  <si>
    <t>Izmaksas gadā ar PVN</t>
  </si>
  <si>
    <t>Telpu noma</t>
  </si>
  <si>
    <r>
      <t>m</t>
    </r>
    <r>
      <rPr>
        <vertAlign val="superscript"/>
        <sz val="12"/>
        <rFont val="Times New Roman"/>
        <family val="1"/>
        <charset val="186"/>
      </rPr>
      <t>2</t>
    </r>
  </si>
  <si>
    <t>Telpu apsaimniekošanas izmaksas</t>
  </si>
  <si>
    <t>Ūdens un kanalizēcija</t>
  </si>
  <si>
    <t>Atkritumu izvešana</t>
  </si>
  <si>
    <t>Autostāvietas izmakas</t>
  </si>
  <si>
    <t>gab.</t>
  </si>
  <si>
    <t>Maksa par elektroenerģiju</t>
  </si>
  <si>
    <t xml:space="preserve"> kwh</t>
  </si>
  <si>
    <t>Maksa par elektroenerģiju kondincionieriem</t>
  </si>
  <si>
    <t>Maksa par siltumenerģiju</t>
  </si>
  <si>
    <t>Maināmo paklāju noma</t>
  </si>
  <si>
    <t>Izmaksas KOPĀ:</t>
  </si>
  <si>
    <t>* Ministru kabineta 12.07.2016. ieteikumi Nr.2 "Vienotās prasības valsts pārvaldes iestāžu biroju ēkām un biroja telpu grupām"</t>
  </si>
  <si>
    <t>** Vienības izmaksu aprēķinam ņemtas vērā NVD vidējās faktiskās izmaksas</t>
  </si>
  <si>
    <t>Centra uzturēšanas izmaksas sadalījumā pa gadiem</t>
  </si>
  <si>
    <t>Vienība</t>
  </si>
  <si>
    <t>Daudzums</t>
  </si>
  <si>
    <t>Vienības cena, EUR</t>
  </si>
  <si>
    <t>Ikgadējie uzturēšanas izdevumi *</t>
  </si>
  <si>
    <t>Mobilo sakaru pakalpojumi</t>
  </si>
  <si>
    <t>Darbinieki</t>
  </si>
  <si>
    <t>Interneta pieslēgums</t>
  </si>
  <si>
    <t>Mēneši</t>
  </si>
  <si>
    <t>E-paraksts</t>
  </si>
  <si>
    <t>Pasta izdevumi</t>
  </si>
  <si>
    <t>Izdevumi iestādes sabiedrisko aktivitāšu īstenošanai</t>
  </si>
  <si>
    <t>Izdevumi par profesionālās darbības pakalpojumiem (tulku, auditoru, zvērinātu revidentu, juristu, darba aizsardzības, datu aizsardzības, personāla un citu profesionālās darbības veicēju un ekspertu)</t>
  </si>
  <si>
    <t xml:space="preserve">Izdevumi par saņemtajiem mācību pakalpojumiem </t>
  </si>
  <si>
    <t>Iekārtas, inventāra un aparatūras remonts, tehniskā apkalpošana (biroja tehnikas apkope iestādes vajadzībām</t>
  </si>
  <si>
    <t>Transportlīdzekļu noma</t>
  </si>
  <si>
    <t>Skaits</t>
  </si>
  <si>
    <r>
      <t>Iekārtu, aparatūras un inventāra īre un noma</t>
    </r>
    <r>
      <rPr>
        <sz val="10"/>
        <color rgb="FF000000"/>
        <rFont val="Times New Roman"/>
        <family val="1"/>
      </rPr>
      <t>*atb.vēsturiskajam NVD patēriņam</t>
    </r>
  </si>
  <si>
    <t>Biroja preces</t>
  </si>
  <si>
    <t>Degviela</t>
  </si>
  <si>
    <t>Normatīvajos aktos noteiktie veselības pārbaudes izdevumi **</t>
  </si>
  <si>
    <t>Vienreizējās iegādes</t>
  </si>
  <si>
    <t>Darba vietu aprīkojums (galds, drēbju skapis, krēsli utt.)</t>
  </si>
  <si>
    <t>Darba galds</t>
  </si>
  <si>
    <t>Drēbju skapis</t>
  </si>
  <si>
    <t>Dokumentu plaukts</t>
  </si>
  <si>
    <t>Biroja krēsls</t>
  </si>
  <si>
    <t>Apmeklētāju krēsli</t>
  </si>
  <si>
    <t>Telekomunikācijas</t>
  </si>
  <si>
    <t>Mobilie telefoni</t>
  </si>
  <si>
    <t>Darba vide (radio aparāti, mikroviļņu krāsnis, tējkannas u.c.)</t>
  </si>
  <si>
    <t>Mikroviļņu krāsns</t>
  </si>
  <si>
    <t>Tējkanna</t>
  </si>
  <si>
    <t>Ledusskapis</t>
  </si>
  <si>
    <t>Tosteris</t>
  </si>
  <si>
    <t>Ventilatori</t>
  </si>
  <si>
    <t>Printeri, dokumentu smalcinātāji</t>
  </si>
  <si>
    <t>Platformāta drukas iekārta</t>
  </si>
  <si>
    <t>Dokumentu smalcinātājs</t>
  </si>
  <si>
    <t>Videokonferences iekārta</t>
  </si>
  <si>
    <t>Interaktīvā tāfele</t>
  </si>
  <si>
    <t>Datortehnika ***</t>
  </si>
  <si>
    <t>Portatīvie datori, monitori, dock</t>
  </si>
  <si>
    <t>Kopā uzturēšanas izmaksas</t>
  </si>
  <si>
    <t>* aprēķini veikti atbilstoši darbinieku skaitam vai mēneša vidējām izmaksām, atbilstoši NVD vidējiem faktiskajiem izdevumiem</t>
  </si>
  <si>
    <t>** pimajā gadā visiem darbiniekiem, turpmākajos pie potenciālas darbinieku mainības</t>
  </si>
  <si>
    <t>*** daļēji tiks nodrošināti no esošajiem NVD resursiem</t>
  </si>
  <si>
    <t>4.3.pielikums
Ministru kabineta rīkojuma projektam 
“Par veselības nozares Digitālo kompetenču centra izveidi” 
sākotnējās ietekmes novērtējuma ziņojums (anotācija)</t>
  </si>
  <si>
    <t>Nacionālā veselības dienesta nododamo finansējuma apjoms atlīdzībai valsts budžetā sadalījumā pa gadiem</t>
  </si>
  <si>
    <t xml:space="preserve">Nacionālalais veselības dienests </t>
  </si>
  <si>
    <t>Amats</t>
  </si>
  <si>
    <t>Slodžu skaits</t>
  </si>
  <si>
    <t>Saime 
(apakšsaime)</t>
  </si>
  <si>
    <t>Līmenis</t>
  </si>
  <si>
    <t>Mēnešalgu grupa</t>
  </si>
  <si>
    <t>Amata vietai plānotā  mēnešalga</t>
  </si>
  <si>
    <t>Piemaksas + soc.garantijas</t>
  </si>
  <si>
    <t>Valsts sociālās apdrošināšanas obligātās iemaksas, 23.59%</t>
  </si>
  <si>
    <t>Kopā mēnesī</t>
  </si>
  <si>
    <t>Kopā 12 mēnešiem (1000)</t>
  </si>
  <si>
    <t>Kopā 12 mēnešiem (1100)</t>
  </si>
  <si>
    <t>Kopā 12 mēnešiem (1200)</t>
  </si>
  <si>
    <t xml:space="preserve">KOPĀ atlīdzībai </t>
  </si>
  <si>
    <t>7=6*23.59%</t>
  </si>
  <si>
    <t>8=6+7</t>
  </si>
  <si>
    <t>9=8*12 mēn.</t>
  </si>
  <si>
    <t>10=6*
12 mēn</t>
  </si>
  <si>
    <t>11=7* 12 mēn</t>
  </si>
  <si>
    <t>12=10+11</t>
  </si>
  <si>
    <t>Direktora vietnieks informācijas un komunikācijas tehnoloģiju jautājumos</t>
  </si>
  <si>
    <t>IV</t>
  </si>
  <si>
    <t>Informācijas tehnoloģiju nodaļa</t>
  </si>
  <si>
    <t>Nodaļas vadītājs</t>
  </si>
  <si>
    <t>21.3</t>
  </si>
  <si>
    <t>IVA</t>
  </si>
  <si>
    <t>Nodaļas vadītāja vietnieks</t>
  </si>
  <si>
    <t>21.5</t>
  </si>
  <si>
    <t>V</t>
  </si>
  <si>
    <t>Informācijas sistēmu administrators</t>
  </si>
  <si>
    <t>Vecākais informācijas sistēmu administrators</t>
  </si>
  <si>
    <t>Vecākais datortīklu administrators</t>
  </si>
  <si>
    <t>Informācijas tehnoloģiju projektu attīstības nodaļa</t>
  </si>
  <si>
    <t xml:space="preserve">Projektu vadītājs </t>
  </si>
  <si>
    <t>21.4</t>
  </si>
  <si>
    <t>Sistēmanalītiķis-testētājs</t>
  </si>
  <si>
    <t>II</t>
  </si>
  <si>
    <t>2026.gads un turpmāk ik gadu</t>
  </si>
  <si>
    <t>Amatu vietu skaits, no kura tiek pārdalīts finansējums KOPĀ:</t>
  </si>
  <si>
    <t>no tā:</t>
  </si>
  <si>
    <t>Nacionālalais veselības dienests</t>
  </si>
  <si>
    <t>Atlīdzības finansējuma apjoms budžetā KOPĀ:</t>
  </si>
  <si>
    <t>4.4.pielikums
Ministru kabineta rīkojuma projektam 
“Par veselības nozares Digitālo kompetenču centra izveidi” 
sākotnējās ietekmes novērtējuma ziņojums (anotācija)</t>
  </si>
  <si>
    <t>Veselības nozares IKT kompetenču centra atlīdzības izmaksu aprēķins sadalījumā pa gadiem</t>
  </si>
  <si>
    <t>Atlīdzības fonds 2024.gadam</t>
  </si>
  <si>
    <t>Valsts sociālās apdrošināšanas obligātās iemaksas, 23.59% + 0.36 EUR amata vietai</t>
  </si>
  <si>
    <t>Pakalpojumu grupa</t>
  </si>
  <si>
    <t>5=(3+4)*23.59%</t>
  </si>
  <si>
    <t>6=2*(3+4+5)</t>
  </si>
  <si>
    <t>7=6*12 mēn.</t>
  </si>
  <si>
    <t>8=2*(3+4)*
12 mēn</t>
  </si>
  <si>
    <t>9=2*5* 12 mēn</t>
  </si>
  <si>
    <t>10=8+10</t>
  </si>
  <si>
    <t>Fontes punkti</t>
  </si>
  <si>
    <t>Centra Vadītājs (valdes loceklis)</t>
  </si>
  <si>
    <t>Pārvaldība / vadītājs</t>
  </si>
  <si>
    <t>Drošība &amp; privātums</t>
  </si>
  <si>
    <t>Standarti</t>
  </si>
  <si>
    <t>Projektu vadība</t>
  </si>
  <si>
    <t>Attīstība / vadītājs</t>
  </si>
  <si>
    <t>Metodoloģijas (PMO)</t>
  </si>
  <si>
    <t>Arhitektūra</t>
  </si>
  <si>
    <t>Izstrāde</t>
  </si>
  <si>
    <t>Analīze</t>
  </si>
  <si>
    <t>Testēšana</t>
  </si>
  <si>
    <t>Dev / Devops</t>
  </si>
  <si>
    <t>Ieviešana &amp; apmācība</t>
  </si>
  <si>
    <t>Uzturēšana / vadītājs</t>
  </si>
  <si>
    <t>Infrastruktūra</t>
  </si>
  <si>
    <t>Sistēmas</t>
  </si>
  <si>
    <t>Lietotāju atbalsts</t>
  </si>
  <si>
    <t>Dati</t>
  </si>
  <si>
    <t>Kontrole / vadītājs</t>
  </si>
  <si>
    <t>Pārvaldība &amp; Finanses</t>
  </si>
  <si>
    <t>Administrācija / vadītājs</t>
  </si>
  <si>
    <t>Iepirkumi / Juridiskais atbalsts</t>
  </si>
  <si>
    <t>Personāla vadība</t>
  </si>
  <si>
    <t>Grāmatvedība</t>
  </si>
  <si>
    <t>Komunikāciju vadība / Marketings</t>
  </si>
  <si>
    <t>Pamatvietas KOPĀ:</t>
  </si>
  <si>
    <t>Atlīdzības fonds 2025.gadam</t>
  </si>
  <si>
    <t>Pakalpojumu vadība</t>
  </si>
  <si>
    <t>Atlīdzības fonds 2026.gadam</t>
  </si>
  <si>
    <t>Atbilstība</t>
  </si>
  <si>
    <t>Punkti</t>
  </si>
  <si>
    <t>2022.g. alga (Annual total cash)</t>
  </si>
  <si>
    <t>Mēnešalga</t>
  </si>
  <si>
    <t>Pieagumus* 2022 &gt; 2024</t>
  </si>
  <si>
    <t>* Dati par IKT pieagumu 2022 - 23 nav pieejami, Visparējais atalgojuma pētījums 2023 uzrāda vidējo gada kopējās algas pieaugumu 17.5%</t>
  </si>
  <si>
    <t>* 2024. gada pieagumus prognozēts atbilstoši FM publicētai informācija budžeta gatavošanas procesā "2024. gada algu pieauguma prognoze – 7,5 %"</t>
  </si>
  <si>
    <t>4.5.pielikums
Ministru kabineta rīkojuma projektam 
“Par veselības nozares Digitālo kompetenču centra izveidi” 
sākotnējās ietekmes novērtējuma ziņojums (anotācija)</t>
  </si>
  <si>
    <t>Centra risinājumu izstrādes un uzturēšanas izmaksas (ārpakalpojumi)</t>
  </si>
  <si>
    <t>Gads</t>
  </si>
  <si>
    <t>Cilvēkdienas likme, EUR bez PVN</t>
  </si>
  <si>
    <t>Cilvēkdienas likme, EUR ar PVN</t>
  </si>
  <si>
    <t>Apjoms, cilvēkdienas</t>
  </si>
  <si>
    <t>Summa, EUR</t>
  </si>
  <si>
    <t>='4_5_pielikums'!G6'4_5_pielikums'!E6/12*5</t>
  </si>
  <si>
    <t>pielikums
Ministru kabineta rīkojuma projektam 
“Par apropriācijas pārdali” 
sākotnējās ietekmes novērtējuma ziņojums (anotācija)</t>
  </si>
  <si>
    <t>Valdes atalgojums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</si>
</sst>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&quot;€&quot;* #,##0.00_-;\-&quot;€&quot;* #,##0.00_-;_-&quot;€&quot;* &quot;-&quot;??_-;_-@_-"/>
    <numFmt numFmtId="166" formatCode="#,##0.0"/>
    <numFmt numFmtId="167" formatCode="0.0"/>
    <numFmt numFmtId="168" formatCode="_-* #,##0_-;\-* #,##0_-;_-* &quot;-&quot;??_-;_-@_-"/>
    <numFmt numFmtId="169" formatCode="_-&quot;€&quot;* #,##0_-;\-&quot;€&quot;* #,##0_-;_-&quot;€&quot;* &quot;-&quot;??_-;_-@_-"/>
    <numFmt numFmtId="170" formatCode="_-* #,##0.00\ _€_-;\-* #,##0.00\ _€_-;_-* &quot;-&quot;??\ _€_-;_-@_-"/>
  </numFmts>
  <fonts count="5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</font>
    <font>
      <sz val="1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i/>
      <sz val="8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8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2"/>
      <color theme="1"/>
      <name val="Calibri"/>
      <family val="2"/>
      <scheme val="minor"/>
    </font>
    <font>
      <sz val="12"/>
      <color theme="0" tint="-0.14999847407452621"/>
      <name val="Times New Roman"/>
      <family val="1"/>
      <charset val="186"/>
    </font>
    <font>
      <i/>
      <sz val="8"/>
      <color theme="0" tint="-0.14999847407452621"/>
      <name val="Times New Roman"/>
      <family val="1"/>
      <charset val="186"/>
    </font>
    <font>
      <sz val="12"/>
      <color theme="0" tint="-0.499984740745262"/>
      <name val="Calibri"/>
      <family val="2"/>
      <charset val="186"/>
      <scheme val="minor"/>
    </font>
    <font>
      <sz val="12"/>
      <color theme="0" tint="-0.499984740745262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sz val="12"/>
      <name val="Times New Roman"/>
      <family val="1"/>
    </font>
    <font>
      <b/>
      <sz val="10"/>
      <color theme="1"/>
      <name val="Times New Roman"/>
      <family val="1"/>
      <charset val="186"/>
    </font>
    <font>
      <sz val="10"/>
      <color rgb="FF414142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rgb="FF00000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186"/>
    </font>
    <font>
      <sz val="11"/>
      <color theme="1"/>
      <name val="Aptos Narrow"/>
      <family val="2"/>
      <charset val="186"/>
    </font>
    <font>
      <b/>
      <sz val="11"/>
      <color rgb="FF000000"/>
      <name val="Aptos Narrow"/>
      <family val="2"/>
    </font>
    <font>
      <b/>
      <sz val="11"/>
      <color rgb="FF000000"/>
      <name val="Aptos Narrow"/>
      <family val="2"/>
      <charset val="186"/>
    </font>
    <font>
      <b/>
      <sz val="12"/>
      <color rgb="FF000000"/>
      <name val="Aptos Narrow"/>
      <family val="2"/>
    </font>
    <font>
      <sz val="12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AEDFB"/>
        <bgColor rgb="FF000000"/>
      </patternFill>
    </fill>
    <fill>
      <patternFill patternType="solid">
        <fgColor rgb="FFF2CEEF"/>
        <bgColor rgb="FF000000"/>
      </patternFill>
    </fill>
    <fill>
      <patternFill patternType="solid">
        <fgColor rgb="FFDAF2D0"/>
        <bgColor rgb="FF000000"/>
      </patternFill>
    </fill>
    <fill>
      <patternFill patternType="solid">
        <fgColor rgb="FFFFFF00"/>
        <bgColor rgb="FF000000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</cellStyleXfs>
  <cellXfs count="3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2" fillId="2" borderId="28" xfId="0" applyNumberFormat="1" applyFont="1" applyFill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7" fillId="0" borderId="6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9" fillId="0" borderId="0" xfId="0" applyFont="1"/>
    <xf numFmtId="0" fontId="7" fillId="0" borderId="12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 wrapText="1"/>
    </xf>
    <xf numFmtId="0" fontId="10" fillId="0" borderId="13" xfId="1" applyFont="1" applyBorder="1"/>
    <xf numFmtId="0" fontId="11" fillId="0" borderId="1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3" fontId="11" fillId="3" borderId="1" xfId="1" applyNumberFormat="1" applyFont="1" applyFill="1" applyBorder="1" applyAlignment="1">
      <alignment horizontal="center" vertical="center" wrapText="1"/>
    </xf>
    <xf numFmtId="3" fontId="11" fillId="3" borderId="1" xfId="1" applyNumberFormat="1" applyFont="1" applyFill="1" applyBorder="1" applyAlignment="1">
      <alignment horizontal="center" vertical="center"/>
    </xf>
    <xf numFmtId="3" fontId="11" fillId="3" borderId="13" xfId="1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/>
    </xf>
    <xf numFmtId="4" fontId="7" fillId="4" borderId="13" xfId="1" applyNumberFormat="1" applyFont="1" applyFill="1" applyBorder="1" applyAlignment="1">
      <alignment horizontal="center" vertical="center"/>
    </xf>
    <xf numFmtId="0" fontId="13" fillId="0" borderId="0" xfId="0" applyFont="1"/>
    <xf numFmtId="0" fontId="12" fillId="4" borderId="1" xfId="1" applyFont="1" applyFill="1" applyBorder="1" applyAlignment="1">
      <alignment horizontal="center" vertical="center" wrapText="1"/>
    </xf>
    <xf numFmtId="0" fontId="13" fillId="4" borderId="0" xfId="0" applyFont="1" applyFill="1"/>
    <xf numFmtId="4" fontId="12" fillId="4" borderId="1" xfId="1" applyNumberFormat="1" applyFont="1" applyFill="1" applyBorder="1" applyAlignment="1">
      <alignment horizontal="center" vertical="center"/>
    </xf>
    <xf numFmtId="4" fontId="12" fillId="4" borderId="13" xfId="1" applyNumberFormat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3" fontId="10" fillId="2" borderId="3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6" fillId="0" borderId="0" xfId="0" applyFont="1"/>
    <xf numFmtId="49" fontId="1" fillId="0" borderId="1" xfId="0" applyNumberFormat="1" applyFont="1" applyBorder="1" applyAlignment="1">
      <alignment horizontal="center" vertical="center"/>
    </xf>
    <xf numFmtId="4" fontId="12" fillId="3" borderId="1" xfId="1" applyNumberFormat="1" applyFont="1" applyFill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center" vertical="center" wrapText="1"/>
    </xf>
    <xf numFmtId="167" fontId="12" fillId="0" borderId="12" xfId="1" applyNumberFormat="1" applyFont="1" applyBorder="1" applyAlignment="1">
      <alignment horizontal="center" vertical="center" wrapText="1"/>
    </xf>
    <xf numFmtId="167" fontId="12" fillId="4" borderId="12" xfId="1" applyNumberFormat="1" applyFont="1" applyFill="1" applyBorder="1" applyAlignment="1">
      <alignment horizontal="center" vertical="center" wrapText="1"/>
    </xf>
    <xf numFmtId="167" fontId="10" fillId="2" borderId="28" xfId="1" applyNumberFormat="1" applyFont="1" applyFill="1" applyBorder="1" applyAlignment="1">
      <alignment horizontal="center" vertical="center" wrapText="1"/>
    </xf>
    <xf numFmtId="3" fontId="10" fillId="2" borderId="29" xfId="1" applyNumberFormat="1" applyFont="1" applyFill="1" applyBorder="1" applyAlignment="1">
      <alignment horizontal="center" vertical="center" wrapText="1"/>
    </xf>
    <xf numFmtId="0" fontId="18" fillId="5" borderId="34" xfId="0" applyFont="1" applyFill="1" applyBorder="1" applyAlignment="1">
      <alignment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11" fillId="0" borderId="34" xfId="1" applyFont="1" applyBorder="1" applyAlignment="1">
      <alignment horizontal="center" vertical="center" wrapText="1"/>
    </xf>
    <xf numFmtId="0" fontId="12" fillId="0" borderId="34" xfId="1" applyFont="1" applyBorder="1" applyAlignment="1">
      <alignment horizontal="justify" vertical="center" wrapText="1"/>
    </xf>
    <xf numFmtId="0" fontId="1" fillId="0" borderId="34" xfId="0" applyFont="1" applyBorder="1" applyAlignment="1">
      <alignment vertical="center" wrapText="1"/>
    </xf>
    <xf numFmtId="0" fontId="17" fillId="0" borderId="34" xfId="0" applyFont="1" applyBorder="1" applyAlignment="1">
      <alignment vertical="center" wrapText="1"/>
    </xf>
    <xf numFmtId="3" fontId="10" fillId="2" borderId="35" xfId="1" applyNumberFormat="1" applyFont="1" applyFill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justify" vertical="center" wrapText="1"/>
    </xf>
    <xf numFmtId="3" fontId="3" fillId="0" borderId="13" xfId="0" applyNumberFormat="1" applyFont="1" applyBorder="1" applyAlignment="1">
      <alignment horizontal="center" vertical="center"/>
    </xf>
    <xf numFmtId="0" fontId="3" fillId="0" borderId="19" xfId="0" applyFont="1" applyBorder="1"/>
    <xf numFmtId="0" fontId="3" fillId="0" borderId="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21" xfId="0" applyFont="1" applyBorder="1"/>
    <xf numFmtId="167" fontId="2" fillId="2" borderId="31" xfId="0" applyNumberFormat="1" applyFont="1" applyFill="1" applyBorder="1" applyAlignment="1">
      <alignment horizontal="center" vertical="center"/>
    </xf>
    <xf numFmtId="167" fontId="2" fillId="2" borderId="29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justify" vertical="center" wrapText="1"/>
    </xf>
    <xf numFmtId="3" fontId="2" fillId="2" borderId="31" xfId="0" applyNumberFormat="1" applyFont="1" applyFill="1" applyBorder="1" applyAlignment="1">
      <alignment horizontal="center" vertical="center"/>
    </xf>
    <xf numFmtId="3" fontId="2" fillId="2" borderId="2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  <xf numFmtId="0" fontId="12" fillId="0" borderId="0" xfId="0" applyFont="1"/>
    <xf numFmtId="0" fontId="12" fillId="4" borderId="0" xfId="0" applyFont="1" applyFill="1"/>
    <xf numFmtId="0" fontId="2" fillId="0" borderId="0" xfId="0" applyFont="1" applyAlignment="1">
      <alignment horizontal="justify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5" fillId="0" borderId="13" xfId="1" applyFont="1" applyBorder="1"/>
    <xf numFmtId="0" fontId="1" fillId="0" borderId="34" xfId="0" applyFont="1" applyBorder="1" applyAlignment="1">
      <alignment horizontal="left" indent="1"/>
    </xf>
    <xf numFmtId="3" fontId="15" fillId="2" borderId="35" xfId="1" applyNumberFormat="1" applyFont="1" applyFill="1" applyBorder="1" applyAlignment="1">
      <alignment horizontal="right" vertical="center" wrapText="1"/>
    </xf>
    <xf numFmtId="3" fontId="15" fillId="2" borderId="31" xfId="1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0" fillId="0" borderId="0" xfId="0" applyFont="1"/>
    <xf numFmtId="0" fontId="2" fillId="2" borderId="28" xfId="0" applyFont="1" applyFill="1" applyBorder="1" applyAlignment="1">
      <alignment horizontal="justify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3" fontId="2" fillId="2" borderId="29" xfId="0" applyNumberFormat="1" applyFont="1" applyFill="1" applyBorder="1"/>
    <xf numFmtId="3" fontId="21" fillId="0" borderId="0" xfId="0" applyNumberFormat="1" applyFont="1"/>
    <xf numFmtId="0" fontId="22" fillId="0" borderId="0" xfId="0" applyFont="1"/>
    <xf numFmtId="3" fontId="22" fillId="2" borderId="31" xfId="0" applyNumberFormat="1" applyFont="1" applyFill="1" applyBorder="1"/>
    <xf numFmtId="0" fontId="23" fillId="0" borderId="5" xfId="0" applyFont="1" applyBorder="1"/>
    <xf numFmtId="0" fontId="23" fillId="0" borderId="0" xfId="0" applyFont="1"/>
    <xf numFmtId="3" fontId="23" fillId="0" borderId="1" xfId="0" applyNumberFormat="1" applyFont="1" applyBorder="1"/>
    <xf numFmtId="0" fontId="21" fillId="0" borderId="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2" fillId="2" borderId="28" xfId="0" applyFont="1" applyFill="1" applyBorder="1"/>
    <xf numFmtId="0" fontId="23" fillId="0" borderId="12" xfId="0" applyFont="1" applyBorder="1" applyAlignment="1">
      <alignment horizontal="left"/>
    </xf>
    <xf numFmtId="1" fontId="15" fillId="2" borderId="28" xfId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4" fontId="21" fillId="0" borderId="0" xfId="0" applyNumberFormat="1" applyFont="1"/>
    <xf numFmtId="0" fontId="22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right"/>
    </xf>
    <xf numFmtId="0" fontId="21" fillId="0" borderId="16" xfId="0" applyFont="1" applyBorder="1"/>
    <xf numFmtId="168" fontId="21" fillId="0" borderId="1" xfId="3" applyNumberFormat="1" applyFont="1" applyBorder="1"/>
    <xf numFmtId="168" fontId="21" fillId="0" borderId="1" xfId="3" applyNumberFormat="1" applyFont="1" applyBorder="1" applyAlignment="1">
      <alignment horizontal="right"/>
    </xf>
    <xf numFmtId="168" fontId="21" fillId="0" borderId="14" xfId="3" applyNumberFormat="1" applyFont="1" applyBorder="1"/>
    <xf numFmtId="0" fontId="1" fillId="0" borderId="34" xfId="0" applyFont="1" applyBorder="1" applyAlignment="1">
      <alignment horizontal="left" wrapText="1" indent="1"/>
    </xf>
    <xf numFmtId="168" fontId="21" fillId="0" borderId="0" xfId="0" applyNumberFormat="1" applyFont="1"/>
    <xf numFmtId="0" fontId="25" fillId="0" borderId="1" xfId="0" applyFont="1" applyBorder="1" applyAlignment="1">
      <alignment horizontal="right"/>
    </xf>
    <xf numFmtId="0" fontId="25" fillId="0" borderId="1" xfId="0" applyFont="1" applyBorder="1" applyAlignment="1">
      <alignment horizontal="center"/>
    </xf>
    <xf numFmtId="4" fontId="25" fillId="0" borderId="1" xfId="0" applyNumberFormat="1" applyFont="1" applyBorder="1"/>
    <xf numFmtId="0" fontId="25" fillId="0" borderId="1" xfId="0" applyFont="1" applyBorder="1" applyAlignment="1">
      <alignment horizontal="center" vertical="center" wrapText="1"/>
    </xf>
    <xf numFmtId="0" fontId="28" fillId="0" borderId="0" xfId="0" applyFont="1"/>
    <xf numFmtId="0" fontId="28" fillId="0" borderId="0" xfId="0" applyFont="1" applyAlignment="1">
      <alignment horizontal="center"/>
    </xf>
    <xf numFmtId="0" fontId="29" fillId="0" borderId="0" xfId="0" applyFont="1"/>
    <xf numFmtId="0" fontId="28" fillId="0" borderId="0" xfId="0" applyFont="1" applyAlignment="1">
      <alignment horizontal="justify" wrapText="1"/>
    </xf>
    <xf numFmtId="0" fontId="30" fillId="0" borderId="0" xfId="0" applyFont="1"/>
    <xf numFmtId="0" fontId="31" fillId="0" borderId="0" xfId="0" applyFont="1"/>
    <xf numFmtId="0" fontId="12" fillId="0" borderId="34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36" xfId="0" applyFont="1" applyBorder="1" applyAlignment="1">
      <alignment vertical="center" wrapText="1"/>
    </xf>
    <xf numFmtId="0" fontId="12" fillId="5" borderId="37" xfId="0" applyFont="1" applyFill="1" applyBorder="1" applyAlignment="1">
      <alignment vertical="center" wrapText="1"/>
    </xf>
    <xf numFmtId="0" fontId="1" fillId="0" borderId="18" xfId="0" applyFont="1" applyBorder="1"/>
    <xf numFmtId="0" fontId="1" fillId="0" borderId="18" xfId="0" applyFont="1" applyBorder="1" applyAlignment="1">
      <alignment horizontal="left" indent="1"/>
    </xf>
    <xf numFmtId="0" fontId="2" fillId="0" borderId="18" xfId="0" applyFont="1" applyBorder="1" applyAlignment="1">
      <alignment horizontal="left"/>
    </xf>
    <xf numFmtId="0" fontId="1" fillId="0" borderId="18" xfId="0" applyFont="1" applyBorder="1" applyAlignment="1">
      <alignment horizontal="left" indent="2"/>
    </xf>
    <xf numFmtId="0" fontId="1" fillId="0" borderId="18" xfId="0" applyFont="1" applyBorder="1" applyAlignment="1">
      <alignment horizontal="left" wrapText="1" indent="1"/>
    </xf>
    <xf numFmtId="4" fontId="12" fillId="4" borderId="5" xfId="1" applyNumberFormat="1" applyFont="1" applyFill="1" applyBorder="1" applyAlignment="1">
      <alignment horizontal="center" vertical="center"/>
    </xf>
    <xf numFmtId="43" fontId="12" fillId="0" borderId="1" xfId="3" applyFont="1" applyBorder="1"/>
    <xf numFmtId="43" fontId="12" fillId="4" borderId="1" xfId="3" applyFont="1" applyFill="1" applyBorder="1"/>
    <xf numFmtId="43" fontId="12" fillId="0" borderId="7" xfId="3" applyFont="1" applyBorder="1"/>
    <xf numFmtId="4" fontId="12" fillId="4" borderId="7" xfId="1" applyNumberFormat="1" applyFont="1" applyFill="1" applyBorder="1" applyAlignment="1">
      <alignment horizontal="center" vertical="center"/>
    </xf>
    <xf numFmtId="4" fontId="12" fillId="4" borderId="11" xfId="1" applyNumberFormat="1" applyFont="1" applyFill="1" applyBorder="1" applyAlignment="1">
      <alignment horizontal="center" vertical="center"/>
    </xf>
    <xf numFmtId="3" fontId="15" fillId="2" borderId="29" xfId="1" applyNumberFormat="1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3" fontId="11" fillId="3" borderId="3" xfId="1" applyNumberFormat="1" applyFont="1" applyFill="1" applyBorder="1" applyAlignment="1">
      <alignment horizontal="center" vertical="center" wrapText="1"/>
    </xf>
    <xf numFmtId="3" fontId="11" fillId="3" borderId="3" xfId="1" applyNumberFormat="1" applyFont="1" applyFill="1" applyBorder="1" applyAlignment="1">
      <alignment horizontal="center" vertical="center"/>
    </xf>
    <xf numFmtId="3" fontId="11" fillId="3" borderId="25" xfId="1" applyNumberFormat="1" applyFont="1" applyFill="1" applyBorder="1" applyAlignment="1">
      <alignment horizontal="center" vertical="center"/>
    </xf>
    <xf numFmtId="0" fontId="2" fillId="0" borderId="43" xfId="0" applyFont="1" applyBorder="1"/>
    <xf numFmtId="0" fontId="1" fillId="0" borderId="7" xfId="0" applyFont="1" applyBorder="1" applyAlignment="1">
      <alignment horizontal="center" vertical="center"/>
    </xf>
    <xf numFmtId="43" fontId="12" fillId="0" borderId="0" xfId="3" applyFont="1" applyBorder="1"/>
    <xf numFmtId="3" fontId="33" fillId="0" borderId="1" xfId="0" applyNumberFormat="1" applyFont="1" applyBorder="1"/>
    <xf numFmtId="43" fontId="21" fillId="0" borderId="0" xfId="3" applyFont="1"/>
    <xf numFmtId="170" fontId="21" fillId="0" borderId="0" xfId="0" applyNumberFormat="1" applyFont="1"/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3" fillId="0" borderId="23" xfId="0" applyFont="1" applyBorder="1" applyAlignment="1">
      <alignment horizontal="left"/>
    </xf>
    <xf numFmtId="169" fontId="32" fillId="2" borderId="31" xfId="0" applyNumberFormat="1" applyFont="1" applyFill="1" applyBorder="1"/>
    <xf numFmtId="169" fontId="32" fillId="2" borderId="29" xfId="0" applyNumberFormat="1" applyFont="1" applyFill="1" applyBorder="1"/>
    <xf numFmtId="0" fontId="12" fillId="0" borderId="19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4" fontId="12" fillId="0" borderId="5" xfId="0" applyNumberFormat="1" applyFont="1" applyBorder="1" applyAlignment="1">
      <alignment vertical="center"/>
    </xf>
    <xf numFmtId="4" fontId="12" fillId="0" borderId="19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4" fontId="12" fillId="0" borderId="12" xfId="0" applyNumberFormat="1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4" fontId="12" fillId="0" borderId="23" xfId="0" applyNumberFormat="1" applyFont="1" applyBorder="1" applyAlignment="1">
      <alignment vertical="center"/>
    </xf>
    <xf numFmtId="166" fontId="12" fillId="0" borderId="4" xfId="0" applyNumberFormat="1" applyFont="1" applyBorder="1" applyAlignment="1">
      <alignment horizontal="center" vertical="center"/>
    </xf>
    <xf numFmtId="4" fontId="12" fillId="0" borderId="25" xfId="0" applyNumberFormat="1" applyFont="1" applyBorder="1" applyAlignment="1">
      <alignment vertical="center"/>
    </xf>
    <xf numFmtId="3" fontId="12" fillId="0" borderId="14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5" fontId="0" fillId="0" borderId="0" xfId="4" applyFont="1"/>
    <xf numFmtId="43" fontId="35" fillId="0" borderId="1" xfId="3" applyFont="1" applyBorder="1"/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9" fontId="12" fillId="0" borderId="0" xfId="0" applyNumberFormat="1" applyFont="1"/>
    <xf numFmtId="0" fontId="0" fillId="0" borderId="0" xfId="0" applyAlignment="1">
      <alignment horizontal="center"/>
    </xf>
    <xf numFmtId="4" fontId="12" fillId="0" borderId="0" xfId="0" applyNumberFormat="1" applyFont="1" applyAlignment="1">
      <alignment horizontal="center"/>
    </xf>
    <xf numFmtId="165" fontId="23" fillId="0" borderId="1" xfId="4" applyFont="1" applyBorder="1" applyAlignment="1">
      <alignment horizontal="left"/>
    </xf>
    <xf numFmtId="165" fontId="23" fillId="0" borderId="14" xfId="4" applyFont="1" applyBorder="1" applyAlignment="1">
      <alignment horizontal="left"/>
    </xf>
    <xf numFmtId="43" fontId="25" fillId="0" borderId="1" xfId="3" applyFont="1" applyBorder="1"/>
    <xf numFmtId="43" fontId="26" fillId="0" borderId="1" xfId="3" applyFont="1" applyBorder="1" applyAlignment="1">
      <alignment horizontal="right" vertical="center" wrapText="1"/>
    </xf>
    <xf numFmtId="0" fontId="25" fillId="0" borderId="0" xfId="0" applyFont="1"/>
    <xf numFmtId="0" fontId="36" fillId="0" borderId="0" xfId="0" applyFont="1"/>
    <xf numFmtId="0" fontId="25" fillId="0" borderId="1" xfId="0" applyFont="1" applyBorder="1" applyAlignment="1">
      <alignment horizontal="justify" vertical="center" wrapText="1"/>
    </xf>
    <xf numFmtId="0" fontId="26" fillId="0" borderId="1" xfId="0" applyFont="1" applyBorder="1" applyAlignment="1">
      <alignment horizontal="justify" vertical="center" wrapText="1"/>
    </xf>
    <xf numFmtId="2" fontId="25" fillId="0" borderId="1" xfId="0" applyNumberFormat="1" applyFont="1" applyBorder="1" applyAlignment="1">
      <alignment horizontal="justify" vertical="center" wrapText="1"/>
    </xf>
    <xf numFmtId="4" fontId="26" fillId="0" borderId="1" xfId="0" applyNumberFormat="1" applyFont="1" applyBorder="1"/>
    <xf numFmtId="0" fontId="26" fillId="0" borderId="0" xfId="0" applyFont="1"/>
    <xf numFmtId="2" fontId="37" fillId="0" borderId="1" xfId="0" applyNumberFormat="1" applyFont="1" applyBorder="1" applyAlignment="1">
      <alignment horizontal="justify" vertical="center" wrapText="1"/>
    </xf>
    <xf numFmtId="0" fontId="36" fillId="0" borderId="1" xfId="0" applyFont="1" applyBorder="1"/>
    <xf numFmtId="4" fontId="36" fillId="0" borderId="1" xfId="0" applyNumberFormat="1" applyFont="1" applyBorder="1" applyAlignment="1">
      <alignment horizontal="center"/>
    </xf>
    <xf numFmtId="43" fontId="37" fillId="0" borderId="1" xfId="3" applyFont="1" applyBorder="1" applyAlignment="1">
      <alignment horizontal="justify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43" fontId="25" fillId="0" borderId="1" xfId="3" applyFont="1" applyBorder="1" applyAlignment="1">
      <alignment horizontal="center" vertical="center" wrapText="1"/>
    </xf>
    <xf numFmtId="0" fontId="26" fillId="0" borderId="1" xfId="0" applyFont="1" applyBorder="1"/>
    <xf numFmtId="4" fontId="26" fillId="0" borderId="1" xfId="0" applyNumberFormat="1" applyFont="1" applyBorder="1" applyAlignment="1">
      <alignment horizontal="justify" vertical="center" wrapText="1"/>
    </xf>
    <xf numFmtId="0" fontId="38" fillId="0" borderId="0" xfId="0" applyFont="1"/>
    <xf numFmtId="4" fontId="26" fillId="0" borderId="0" xfId="0" applyNumberFormat="1" applyFont="1"/>
    <xf numFmtId="0" fontId="36" fillId="0" borderId="1" xfId="0" applyFont="1" applyBorder="1" applyAlignment="1">
      <alignment horizontal="center" vertical="center"/>
    </xf>
    <xf numFmtId="43" fontId="36" fillId="0" borderId="1" xfId="3" applyFont="1" applyBorder="1"/>
    <xf numFmtId="43" fontId="36" fillId="0" borderId="1" xfId="3" applyFont="1" applyBorder="1" applyAlignment="1">
      <alignment horizontal="center"/>
    </xf>
    <xf numFmtId="0" fontId="25" fillId="2" borderId="1" xfId="0" applyFont="1" applyFill="1" applyBorder="1"/>
    <xf numFmtId="4" fontId="36" fillId="2" borderId="1" xfId="0" applyNumberFormat="1" applyFont="1" applyFill="1" applyBorder="1"/>
    <xf numFmtId="3" fontId="17" fillId="0" borderId="0" xfId="0" applyNumberFormat="1" applyFont="1"/>
    <xf numFmtId="3" fontId="19" fillId="2" borderId="31" xfId="0" applyNumberFormat="1" applyFont="1" applyFill="1" applyBorder="1"/>
    <xf numFmtId="4" fontId="35" fillId="3" borderId="1" xfId="1" applyNumberFormat="1" applyFont="1" applyFill="1" applyBorder="1" applyAlignment="1">
      <alignment horizontal="center" vertical="center" wrapText="1"/>
    </xf>
    <xf numFmtId="3" fontId="33" fillId="4" borderId="1" xfId="0" applyNumberFormat="1" applyFont="1" applyFill="1" applyBorder="1"/>
    <xf numFmtId="3" fontId="23" fillId="4" borderId="1" xfId="0" applyNumberFormat="1" applyFont="1" applyFill="1" applyBorder="1"/>
    <xf numFmtId="43" fontId="12" fillId="0" borderId="7" xfId="3" applyFont="1" applyFill="1" applyBorder="1"/>
    <xf numFmtId="4" fontId="12" fillId="0" borderId="7" xfId="1" applyNumberFormat="1" applyFont="1" applyBorder="1" applyAlignment="1">
      <alignment horizontal="center" vertical="center"/>
    </xf>
    <xf numFmtId="4" fontId="12" fillId="0" borderId="11" xfId="1" applyNumberFormat="1" applyFont="1" applyBorder="1" applyAlignment="1">
      <alignment horizontal="center" vertical="center"/>
    </xf>
    <xf numFmtId="43" fontId="12" fillId="0" borderId="1" xfId="3" applyFont="1" applyFill="1" applyBorder="1"/>
    <xf numFmtId="4" fontId="12" fillId="0" borderId="1" xfId="1" applyNumberFormat="1" applyFont="1" applyBorder="1" applyAlignment="1">
      <alignment horizontal="center" vertical="center"/>
    </xf>
    <xf numFmtId="4" fontId="12" fillId="0" borderId="13" xfId="1" applyNumberFormat="1" applyFont="1" applyBorder="1" applyAlignment="1">
      <alignment horizontal="center" vertical="center"/>
    </xf>
    <xf numFmtId="43" fontId="35" fillId="0" borderId="1" xfId="3" applyFont="1" applyFill="1" applyBorder="1"/>
    <xf numFmtId="43" fontId="12" fillId="0" borderId="0" xfId="3" applyFont="1" applyFill="1" applyBorder="1"/>
    <xf numFmtId="4" fontId="12" fillId="0" borderId="5" xfId="1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43" fontId="12" fillId="0" borderId="39" xfId="3" applyFont="1" applyBorder="1"/>
    <xf numFmtId="43" fontId="12" fillId="0" borderId="5" xfId="3" applyFont="1" applyBorder="1"/>
    <xf numFmtId="43" fontId="12" fillId="0" borderId="39" xfId="3" applyFont="1" applyFill="1" applyBorder="1"/>
    <xf numFmtId="43" fontId="12" fillId="0" borderId="5" xfId="3" applyFont="1" applyFill="1" applyBorder="1"/>
    <xf numFmtId="4" fontId="12" fillId="0" borderId="39" xfId="1" applyNumberFormat="1" applyFont="1" applyBorder="1" applyAlignment="1">
      <alignment horizontal="right" vertical="center"/>
    </xf>
    <xf numFmtId="4" fontId="12" fillId="0" borderId="1" xfId="1" applyNumberFormat="1" applyFont="1" applyBorder="1" applyAlignment="1">
      <alignment horizontal="right" vertical="center"/>
    </xf>
    <xf numFmtId="4" fontId="12" fillId="0" borderId="5" xfId="1" applyNumberFormat="1" applyFont="1" applyBorder="1" applyAlignment="1">
      <alignment horizontal="right" vertical="center"/>
    </xf>
    <xf numFmtId="4" fontId="12" fillId="4" borderId="39" xfId="1" applyNumberFormat="1" applyFont="1" applyFill="1" applyBorder="1" applyAlignment="1">
      <alignment horizontal="center" vertical="center"/>
    </xf>
    <xf numFmtId="4" fontId="12" fillId="4" borderId="39" xfId="1" applyNumberFormat="1" applyFont="1" applyFill="1" applyBorder="1" applyAlignment="1">
      <alignment horizontal="right" vertical="center"/>
    </xf>
    <xf numFmtId="4" fontId="12" fillId="4" borderId="1" xfId="1" applyNumberFormat="1" applyFont="1" applyFill="1" applyBorder="1" applyAlignment="1">
      <alignment horizontal="right" vertical="center"/>
    </xf>
    <xf numFmtId="4" fontId="12" fillId="4" borderId="5" xfId="1" applyNumberFormat="1" applyFont="1" applyFill="1" applyBorder="1" applyAlignment="1">
      <alignment horizontal="right" vertical="center"/>
    </xf>
    <xf numFmtId="4" fontId="12" fillId="4" borderId="4" xfId="1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justify" vertical="center" wrapText="1"/>
    </xf>
    <xf numFmtId="0" fontId="43" fillId="0" borderId="0" xfId="0" applyFont="1" applyAlignment="1">
      <alignment wrapText="1"/>
    </xf>
    <xf numFmtId="43" fontId="25" fillId="0" borderId="1" xfId="3" applyFont="1" applyFill="1" applyBorder="1"/>
    <xf numFmtId="43" fontId="26" fillId="0" borderId="1" xfId="3" applyFont="1" applyFill="1" applyBorder="1" applyAlignment="1">
      <alignment horizontal="right" vertical="center" wrapText="1"/>
    </xf>
    <xf numFmtId="43" fontId="25" fillId="0" borderId="1" xfId="3" applyFont="1" applyFill="1" applyBorder="1" applyAlignment="1">
      <alignment horizontal="center" vertical="center" wrapText="1"/>
    </xf>
    <xf numFmtId="0" fontId="42" fillId="0" borderId="0" xfId="0" applyFont="1"/>
    <xf numFmtId="0" fontId="21" fillId="0" borderId="44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1" fillId="2" borderId="47" xfId="0" applyFont="1" applyFill="1" applyBorder="1" applyAlignment="1">
      <alignment horizontal="left" vertical="center" wrapText="1"/>
    </xf>
    <xf numFmtId="0" fontId="23" fillId="0" borderId="49" xfId="0" applyFont="1" applyBorder="1" applyAlignment="1">
      <alignment horizontal="left"/>
    </xf>
    <xf numFmtId="3" fontId="23" fillId="0" borderId="50" xfId="0" applyNumberFormat="1" applyFont="1" applyBorder="1"/>
    <xf numFmtId="0" fontId="22" fillId="2" borderId="47" xfId="0" applyFont="1" applyFill="1" applyBorder="1"/>
    <xf numFmtId="3" fontId="22" fillId="2" borderId="48" xfId="0" applyNumberFormat="1" applyFont="1" applyFill="1" applyBorder="1"/>
    <xf numFmtId="0" fontId="23" fillId="0" borderId="51" xfId="0" applyFont="1" applyBorder="1"/>
    <xf numFmtId="0" fontId="23" fillId="0" borderId="52" xfId="0" applyFont="1" applyBorder="1"/>
    <xf numFmtId="0" fontId="23" fillId="0" borderId="49" xfId="0" applyFont="1" applyBorder="1" applyAlignment="1">
      <alignment horizontal="right"/>
    </xf>
    <xf numFmtId="0" fontId="23" fillId="0" borderId="49" xfId="0" applyFont="1" applyBorder="1"/>
    <xf numFmtId="3" fontId="23" fillId="4" borderId="50" xfId="0" applyNumberFormat="1" applyFont="1" applyFill="1" applyBorder="1"/>
    <xf numFmtId="3" fontId="33" fillId="0" borderId="50" xfId="0" applyNumberFormat="1" applyFont="1" applyBorder="1"/>
    <xf numFmtId="3" fontId="33" fillId="0" borderId="54" xfId="0" applyNumberFormat="1" applyFont="1" applyBorder="1"/>
    <xf numFmtId="3" fontId="33" fillId="0" borderId="55" xfId="0" applyNumberFormat="1" applyFont="1" applyBorder="1"/>
    <xf numFmtId="3" fontId="1" fillId="0" borderId="31" xfId="0" applyNumberFormat="1" applyFont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 wrapText="1"/>
    </xf>
    <xf numFmtId="3" fontId="39" fillId="0" borderId="1" xfId="0" applyNumberFormat="1" applyFont="1" applyBorder="1"/>
    <xf numFmtId="3" fontId="39" fillId="0" borderId="50" xfId="0" applyNumberFormat="1" applyFont="1" applyBorder="1"/>
    <xf numFmtId="3" fontId="40" fillId="0" borderId="50" xfId="0" applyNumberFormat="1" applyFont="1" applyBorder="1"/>
    <xf numFmtId="0" fontId="33" fillId="0" borderId="49" xfId="0" applyFont="1" applyBorder="1"/>
    <xf numFmtId="0" fontId="33" fillId="0" borderId="49" xfId="0" applyFont="1" applyBorder="1" applyAlignment="1">
      <alignment horizontal="left"/>
    </xf>
    <xf numFmtId="0" fontId="33" fillId="0" borderId="53" xfId="0" applyFont="1" applyBorder="1" applyAlignment="1">
      <alignment horizontal="left"/>
    </xf>
    <xf numFmtId="3" fontId="40" fillId="4" borderId="50" xfId="0" applyNumberFormat="1" applyFont="1" applyFill="1" applyBorder="1"/>
    <xf numFmtId="0" fontId="1" fillId="4" borderId="18" xfId="0" applyFont="1" applyFill="1" applyBorder="1" applyAlignment="1">
      <alignment horizontal="left" indent="1"/>
    </xf>
    <xf numFmtId="0" fontId="1" fillId="4" borderId="1" xfId="0" applyFont="1" applyFill="1" applyBorder="1" applyAlignment="1">
      <alignment horizontal="center" vertical="center"/>
    </xf>
    <xf numFmtId="43" fontId="12" fillId="4" borderId="1" xfId="3" applyFont="1" applyFill="1" applyBorder="1" applyAlignment="1">
      <alignment horizontal="right"/>
    </xf>
    <xf numFmtId="0" fontId="0" fillId="4" borderId="0" xfId="0" applyFill="1" applyAlignment="1">
      <alignment horizontal="center"/>
    </xf>
    <xf numFmtId="168" fontId="21" fillId="0" borderId="0" xfId="3" applyNumberFormat="1" applyFont="1"/>
    <xf numFmtId="168" fontId="17" fillId="0" borderId="0" xfId="3" applyNumberFormat="1" applyFont="1"/>
    <xf numFmtId="0" fontId="46" fillId="4" borderId="1" xfId="0" applyFont="1" applyFill="1" applyBorder="1" applyAlignment="1">
      <alignment horizontal="justify" vertical="center" wrapText="1"/>
    </xf>
    <xf numFmtId="3" fontId="33" fillId="0" borderId="3" xfId="0" applyNumberFormat="1" applyFont="1" applyBorder="1"/>
    <xf numFmtId="168" fontId="21" fillId="0" borderId="13" xfId="3" applyNumberFormat="1" applyFont="1" applyBorder="1"/>
    <xf numFmtId="168" fontId="21" fillId="0" borderId="15" xfId="3" applyNumberFormat="1" applyFont="1" applyBorder="1"/>
    <xf numFmtId="168" fontId="21" fillId="0" borderId="13" xfId="3" applyNumberFormat="1" applyFont="1" applyBorder="1" applyAlignment="1">
      <alignment horizontal="right"/>
    </xf>
    <xf numFmtId="3" fontId="19" fillId="0" borderId="0" xfId="0" applyNumberFormat="1" applyFont="1"/>
    <xf numFmtId="0" fontId="33" fillId="0" borderId="56" xfId="0" applyFont="1" applyBorder="1"/>
    <xf numFmtId="164" fontId="21" fillId="0" borderId="0" xfId="0" applyNumberFormat="1" applyFont="1"/>
    <xf numFmtId="164" fontId="17" fillId="0" borderId="0" xfId="0" applyNumberFormat="1" applyFont="1"/>
    <xf numFmtId="168" fontId="17" fillId="0" borderId="0" xfId="0" applyNumberFormat="1" applyFont="1"/>
    <xf numFmtId="169" fontId="0" fillId="0" borderId="1" xfId="4" applyNumberFormat="1" applyFont="1" applyBorder="1" applyAlignment="1">
      <alignment horizontal="right"/>
    </xf>
    <xf numFmtId="169" fontId="0" fillId="0" borderId="13" xfId="4" applyNumberFormat="1" applyFont="1" applyBorder="1" applyAlignment="1">
      <alignment horizontal="right"/>
    </xf>
    <xf numFmtId="169" fontId="0" fillId="0" borderId="3" xfId="4" applyNumberFormat="1" applyFont="1" applyBorder="1" applyAlignment="1">
      <alignment horizontal="right"/>
    </xf>
    <xf numFmtId="169" fontId="0" fillId="0" borderId="25" xfId="4" applyNumberFormat="1" applyFont="1" applyBorder="1" applyAlignment="1">
      <alignment horizontal="right"/>
    </xf>
    <xf numFmtId="0" fontId="17" fillId="0" borderId="0" xfId="0" applyFont="1" applyAlignment="1">
      <alignment horizontal="center" vertical="center"/>
    </xf>
    <xf numFmtId="3" fontId="44" fillId="0" borderId="0" xfId="0" applyNumberFormat="1" applyFont="1" applyAlignment="1">
      <alignment horizontal="center" vertical="center" wrapText="1"/>
    </xf>
    <xf numFmtId="3" fontId="21" fillId="0" borderId="57" xfId="0" applyNumberFormat="1" applyFont="1" applyBorder="1"/>
    <xf numFmtId="3" fontId="17" fillId="0" borderId="57" xfId="0" applyNumberFormat="1" applyFont="1" applyBorder="1"/>
    <xf numFmtId="0" fontId="21" fillId="0" borderId="57" xfId="0" applyFont="1" applyBorder="1"/>
    <xf numFmtId="3" fontId="19" fillId="4" borderId="57" xfId="0" applyNumberFormat="1" applyFont="1" applyFill="1" applyBorder="1"/>
    <xf numFmtId="0" fontId="22" fillId="0" borderId="57" xfId="0" applyFont="1" applyBorder="1"/>
    <xf numFmtId="3" fontId="17" fillId="4" borderId="57" xfId="0" applyNumberFormat="1" applyFont="1" applyFill="1" applyBorder="1"/>
    <xf numFmtId="0" fontId="23" fillId="0" borderId="57" xfId="0" applyFont="1" applyBorder="1"/>
    <xf numFmtId="4" fontId="12" fillId="4" borderId="20" xfId="0" applyNumberFormat="1" applyFont="1" applyFill="1" applyBorder="1" applyAlignment="1">
      <alignment vertical="center"/>
    </xf>
    <xf numFmtId="4" fontId="12" fillId="4" borderId="2" xfId="0" applyNumberFormat="1" applyFont="1" applyFill="1" applyBorder="1" applyAlignment="1">
      <alignment vertical="center"/>
    </xf>
    <xf numFmtId="4" fontId="12" fillId="4" borderId="24" xfId="0" applyNumberFormat="1" applyFont="1" applyFill="1" applyBorder="1" applyAlignment="1">
      <alignment vertical="center"/>
    </xf>
    <xf numFmtId="43" fontId="12" fillId="0" borderId="1" xfId="3" applyFont="1" applyFill="1" applyBorder="1" applyAlignment="1">
      <alignment horizontal="right"/>
    </xf>
    <xf numFmtId="3" fontId="23" fillId="0" borderId="0" xfId="0" applyNumberFormat="1" applyFont="1"/>
    <xf numFmtId="0" fontId="47" fillId="0" borderId="0" xfId="0" applyFont="1"/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2" fontId="47" fillId="0" borderId="1" xfId="0" applyNumberFormat="1" applyFont="1" applyBorder="1" applyAlignment="1">
      <alignment horizontal="center" vertical="center"/>
    </xf>
    <xf numFmtId="4" fontId="48" fillId="0" borderId="1" xfId="0" applyNumberFormat="1" applyFont="1" applyBorder="1"/>
    <xf numFmtId="0" fontId="49" fillId="0" borderId="0" xfId="0" applyFont="1"/>
    <xf numFmtId="0" fontId="47" fillId="0" borderId="1" xfId="0" applyFont="1" applyBorder="1" applyAlignment="1">
      <alignment wrapText="1"/>
    </xf>
    <xf numFmtId="0" fontId="47" fillId="0" borderId="1" xfId="0" applyFont="1" applyBorder="1"/>
    <xf numFmtId="0" fontId="48" fillId="8" borderId="1" xfId="0" applyFont="1" applyFill="1" applyBorder="1" applyAlignment="1">
      <alignment wrapText="1"/>
    </xf>
    <xf numFmtId="0" fontId="49" fillId="8" borderId="1" xfId="0" applyFont="1" applyFill="1" applyBorder="1"/>
    <xf numFmtId="0" fontId="47" fillId="9" borderId="1" xfId="0" applyFont="1" applyFill="1" applyBorder="1" applyAlignment="1">
      <alignment wrapText="1"/>
    </xf>
    <xf numFmtId="0" fontId="49" fillId="9" borderId="1" xfId="0" applyFont="1" applyFill="1" applyBorder="1"/>
    <xf numFmtId="0" fontId="47" fillId="10" borderId="28" xfId="0" applyFont="1" applyFill="1" applyBorder="1" applyAlignment="1">
      <alignment wrapText="1"/>
    </xf>
    <xf numFmtId="0" fontId="20" fillId="0" borderId="0" xfId="0" applyFont="1" applyAlignment="1">
      <alignment horizontal="center" vertical="center"/>
    </xf>
    <xf numFmtId="3" fontId="49" fillId="10" borderId="29" xfId="0" applyNumberFormat="1" applyFont="1" applyFill="1" applyBorder="1"/>
    <xf numFmtId="3" fontId="49" fillId="7" borderId="1" xfId="0" applyNumberFormat="1" applyFont="1" applyFill="1" applyBorder="1"/>
    <xf numFmtId="3" fontId="47" fillId="0" borderId="0" xfId="0" applyNumberFormat="1" applyFont="1"/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17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0" fontId="52" fillId="0" borderId="0" xfId="0" applyFont="1" applyAlignment="1">
      <alignment horizontal="right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2" fillId="2" borderId="2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1" fillId="6" borderId="8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6" fillId="2" borderId="24" xfId="0" applyFont="1" applyFill="1" applyBorder="1" applyAlignment="1">
      <alignment horizontal="left" vertical="center"/>
    </xf>
    <xf numFmtId="0" fontId="36" fillId="2" borderId="42" xfId="0" applyFont="1" applyFill="1" applyBorder="1" applyAlignment="1">
      <alignment horizontal="left" vertical="center"/>
    </xf>
    <xf numFmtId="0" fontId="36" fillId="2" borderId="2" xfId="0" applyFont="1" applyFill="1" applyBorder="1" applyAlignment="1">
      <alignment horizontal="left" vertical="center"/>
    </xf>
    <xf numFmtId="0" fontId="36" fillId="2" borderId="33" xfId="0" applyFont="1" applyFill="1" applyBorder="1" applyAlignment="1">
      <alignment horizontal="left" vertical="center"/>
    </xf>
    <xf numFmtId="0" fontId="36" fillId="2" borderId="41" xfId="0" applyFont="1" applyFill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49" fontId="10" fillId="2" borderId="30" xfId="1" applyNumberFormat="1" applyFont="1" applyFill="1" applyBorder="1" applyAlignment="1">
      <alignment horizontal="center"/>
    </xf>
    <xf numFmtId="49" fontId="10" fillId="2" borderId="27" xfId="1" applyNumberFormat="1" applyFont="1" applyFill="1" applyBorder="1" applyAlignment="1">
      <alignment horizontal="center"/>
    </xf>
    <xf numFmtId="0" fontId="15" fillId="2" borderId="18" xfId="1" applyFont="1" applyFill="1" applyBorder="1" applyAlignment="1">
      <alignment horizontal="left" vertical="center" wrapText="1"/>
    </xf>
    <xf numFmtId="0" fontId="15" fillId="2" borderId="33" xfId="1" applyFont="1" applyFill="1" applyBorder="1" applyAlignment="1">
      <alignment horizontal="left" vertical="center" wrapText="1"/>
    </xf>
    <xf numFmtId="0" fontId="15" fillId="2" borderId="32" xfId="1" applyFont="1" applyFill="1" applyBorder="1" applyAlignment="1">
      <alignment horizontal="left" vertical="center" wrapText="1"/>
    </xf>
    <xf numFmtId="0" fontId="19" fillId="2" borderId="18" xfId="0" applyFont="1" applyFill="1" applyBorder="1" applyAlignment="1">
      <alignment horizontal="left" vertical="center" wrapText="1"/>
    </xf>
    <xf numFmtId="0" fontId="19" fillId="2" borderId="33" xfId="0" applyFont="1" applyFill="1" applyBorder="1" applyAlignment="1">
      <alignment horizontal="left" vertical="center" wrapText="1"/>
    </xf>
    <xf numFmtId="0" fontId="19" fillId="2" borderId="3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</cellXfs>
  <cellStyles count="5">
    <cellStyle name="Comma" xfId="3" builtinId="3"/>
    <cellStyle name="Currency" xfId="4" builtinId="4"/>
    <cellStyle name="Normal" xfId="0" builtinId="0"/>
    <cellStyle name="Normal 2 2" xfId="1" xr:uid="{BF425B1F-B842-4D27-B2FB-73DC4341ECEB}"/>
    <cellStyle name="Normal 2 3 10" xfId="2" xr:uid="{14B273A0-4D00-4E95-9CC3-871E75C14A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s Dreimanis" id="{728ADF62-93DD-C04A-B69B-F6F2D7759087}" userId="S::md@ekvacess.com::7038cb14-f248-407e-8b74-1c7441cc757a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7" dT="2023-12-13T07:29:12.01" personId="{728ADF62-93DD-C04A-B69B-F6F2D7759087}" id="{9B87AAD8-4855-5444-A7A9-DB9288A15059}">
    <text>VNĪ sludinājums, Talejas iela 1
Dārgākā cena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89AB1-6AD5-4C91-9807-157F75902153}">
  <dimension ref="A1:M27"/>
  <sheetViews>
    <sheetView workbookViewId="0">
      <selection sqref="A1:D1"/>
    </sheetView>
  </sheetViews>
  <sheetFormatPr defaultColWidth="9.140625" defaultRowHeight="15" x14ac:dyDescent="0.25"/>
  <cols>
    <col min="1" max="1" width="60.85546875" style="98" customWidth="1"/>
    <col min="2" max="2" width="13.42578125" style="98" customWidth="1"/>
    <col min="3" max="4" width="11.85546875" style="98" customWidth="1"/>
    <col min="5" max="5" width="19.140625" style="98" customWidth="1"/>
    <col min="6" max="6" width="11.5703125" style="98" customWidth="1"/>
    <col min="7" max="7" width="10.7109375" style="98" customWidth="1"/>
    <col min="8" max="8" width="10.140625" style="98" customWidth="1"/>
    <col min="9" max="16384" width="9.140625" style="98"/>
  </cols>
  <sheetData>
    <row r="1" spans="1:13" ht="71.25" customHeight="1" x14ac:dyDescent="0.25">
      <c r="A1" s="335" t="s">
        <v>0</v>
      </c>
      <c r="B1" s="336"/>
      <c r="C1" s="336"/>
      <c r="D1" s="336"/>
    </row>
    <row r="3" spans="1:13" ht="47.25" customHeight="1" x14ac:dyDescent="0.25">
      <c r="A3" s="334" t="s">
        <v>1</v>
      </c>
      <c r="B3" s="334"/>
      <c r="C3" s="334"/>
      <c r="D3" s="334"/>
    </row>
    <row r="4" spans="1:13" ht="14.45" customHeight="1" thickBot="1" x14ac:dyDescent="0.3">
      <c r="F4" s="337"/>
      <c r="G4" s="337"/>
      <c r="H4" s="337"/>
    </row>
    <row r="5" spans="1:13" s="99" customFormat="1" ht="15.75" thickBot="1" x14ac:dyDescent="0.3">
      <c r="A5" s="258" t="s">
        <v>2</v>
      </c>
      <c r="B5" s="259" t="s">
        <v>3</v>
      </c>
      <c r="C5" s="259" t="s">
        <v>4</v>
      </c>
      <c r="D5" s="260" t="s">
        <v>5</v>
      </c>
      <c r="F5" s="303"/>
      <c r="G5" s="303"/>
      <c r="H5" s="303"/>
    </row>
    <row r="6" spans="1:13" ht="16.5" thickBot="1" x14ac:dyDescent="0.3">
      <c r="A6" s="261" t="s">
        <v>6</v>
      </c>
      <c r="B6" s="274">
        <f>'4_2_piel_DZĒST'!C4</f>
        <v>40</v>
      </c>
      <c r="C6" s="274">
        <f>'4_2_piel_DZĒST'!D4</f>
        <v>50</v>
      </c>
      <c r="D6" s="275">
        <f>'4_2_piel_DZĒST'!E4</f>
        <v>65</v>
      </c>
      <c r="F6" s="304"/>
      <c r="G6" s="304"/>
      <c r="H6" s="304"/>
    </row>
    <row r="7" spans="1:13" x14ac:dyDescent="0.25">
      <c r="A7" s="262" t="s">
        <v>7</v>
      </c>
      <c r="B7" s="106">
        <f>'4_4_piel_vai DZĒST'!J36</f>
        <v>3343079</v>
      </c>
      <c r="C7" s="106">
        <f>'4_4_piel_vai DZĒST'!J72</f>
        <v>4223962</v>
      </c>
      <c r="D7" s="263">
        <f>'4_4_piel_vai DZĒST'!J108</f>
        <v>5380531</v>
      </c>
      <c r="F7" s="305"/>
      <c r="G7" s="305"/>
      <c r="H7" s="306"/>
      <c r="I7" s="307"/>
    </row>
    <row r="8" spans="1:13" x14ac:dyDescent="0.25">
      <c r="A8" s="262" t="s">
        <v>8</v>
      </c>
      <c r="B8" s="106">
        <f>'4_1_piel_DZĒST'!J16</f>
        <v>193249</v>
      </c>
      <c r="C8" s="106">
        <f>'4_1_piel_DZĒST'!L16</f>
        <v>217079</v>
      </c>
      <c r="D8" s="263">
        <f>'4_1_piel_DZĒST'!N16</f>
        <v>262355</v>
      </c>
      <c r="F8" s="306"/>
      <c r="G8" s="306"/>
      <c r="H8" s="306"/>
      <c r="I8" s="307"/>
    </row>
    <row r="9" spans="1:13" x14ac:dyDescent="0.25">
      <c r="A9" s="262" t="s">
        <v>9</v>
      </c>
      <c r="B9" s="106">
        <f>'4_2_piel_DZĒST'!B51</f>
        <v>145272</v>
      </c>
      <c r="C9" s="106">
        <f>'4_2_piel_DZĒST'!B52</f>
        <v>86487</v>
      </c>
      <c r="D9" s="263">
        <f>'4_2_piel_DZĒST'!B53</f>
        <v>113384</v>
      </c>
      <c r="F9" s="306"/>
      <c r="G9" s="306"/>
      <c r="H9" s="306"/>
      <c r="I9" s="307"/>
    </row>
    <row r="10" spans="1:13" ht="15.75" thickBot="1" x14ac:dyDescent="0.3">
      <c r="A10" s="262" t="s">
        <v>10</v>
      </c>
      <c r="B10" s="106">
        <f>'4_5_piel_DZĒST'!E6</f>
        <v>1632435</v>
      </c>
      <c r="C10" s="106">
        <f>'4_5_piel_DZĒST'!E7</f>
        <v>2403041</v>
      </c>
      <c r="D10" s="263">
        <f>'4_5_piel_DZĒST'!E8</f>
        <v>2661148</v>
      </c>
      <c r="F10" s="306"/>
      <c r="G10" s="306"/>
      <c r="H10" s="306"/>
      <c r="I10" s="307"/>
    </row>
    <row r="11" spans="1:13" s="102" customFormat="1" thickBot="1" x14ac:dyDescent="0.25">
      <c r="A11" s="264" t="s">
        <v>11</v>
      </c>
      <c r="B11" s="103">
        <f>SUM(B7:B10)</f>
        <v>5314035</v>
      </c>
      <c r="C11" s="103">
        <f>SUM(C7:C10)</f>
        <v>6930569</v>
      </c>
      <c r="D11" s="265">
        <f>SUM(D7:D10)</f>
        <v>8417418</v>
      </c>
      <c r="F11" s="308"/>
      <c r="G11" s="308"/>
      <c r="H11" s="308"/>
      <c r="I11" s="309"/>
      <c r="K11" s="294"/>
      <c r="L11" s="294"/>
      <c r="M11" s="294"/>
    </row>
    <row r="12" spans="1:13" s="105" customFormat="1" ht="15.75" thickBot="1" x14ac:dyDescent="0.3">
      <c r="A12" s="266"/>
      <c r="B12" s="104"/>
      <c r="C12" s="104"/>
      <c r="D12" s="267"/>
      <c r="F12" s="310"/>
      <c r="G12" s="310"/>
      <c r="H12" s="310"/>
      <c r="I12" s="311"/>
    </row>
    <row r="13" spans="1:13" s="105" customFormat="1" ht="15.75" thickBot="1" x14ac:dyDescent="0.3">
      <c r="A13" s="264" t="s">
        <v>12</v>
      </c>
      <c r="B13" s="103">
        <f>B15+B16+B18+B22+B19+B21</f>
        <v>5314035</v>
      </c>
      <c r="C13" s="103">
        <f>C15+C16+C18+C22+C19+C21</f>
        <v>6930569</v>
      </c>
      <c r="D13" s="225">
        <f>D15+D16+D18+D22+D19+D21</f>
        <v>8417418</v>
      </c>
      <c r="F13" s="308"/>
      <c r="G13" s="308"/>
      <c r="H13" s="308"/>
      <c r="I13" s="311"/>
    </row>
    <row r="14" spans="1:13" s="105" customFormat="1" x14ac:dyDescent="0.25">
      <c r="A14" s="280" t="s">
        <v>13</v>
      </c>
      <c r="B14" s="157">
        <f>B15+B16</f>
        <v>2002030</v>
      </c>
      <c r="C14" s="157">
        <f>C15+C16</f>
        <v>2002030</v>
      </c>
      <c r="D14" s="278">
        <f>D15+D16</f>
        <v>2002030</v>
      </c>
      <c r="F14" s="310"/>
      <c r="G14" s="310"/>
      <c r="H14" s="310"/>
      <c r="I14" s="311"/>
    </row>
    <row r="15" spans="1:13" s="105" customFormat="1" x14ac:dyDescent="0.25">
      <c r="A15" s="268" t="s">
        <v>7</v>
      </c>
      <c r="B15" s="106">
        <f>('4_3_piel_vai DZĒST'!$M$27)</f>
        <v>524867</v>
      </c>
      <c r="C15" s="106">
        <f>'4_3_piel_vai DZĒST'!$M$27</f>
        <v>524867</v>
      </c>
      <c r="D15" s="263">
        <f>'4_3_piel_vai DZĒST'!$M$27</f>
        <v>524867</v>
      </c>
      <c r="F15" s="306"/>
      <c r="G15" s="306"/>
      <c r="H15" s="306"/>
      <c r="I15" s="311"/>
    </row>
    <row r="16" spans="1:13" s="105" customFormat="1" x14ac:dyDescent="0.25">
      <c r="A16" s="268" t="s">
        <v>14</v>
      </c>
      <c r="B16" s="276">
        <f>1477163</f>
        <v>1477163</v>
      </c>
      <c r="C16" s="276">
        <v>1477163</v>
      </c>
      <c r="D16" s="277">
        <v>1477163</v>
      </c>
      <c r="F16" s="224"/>
      <c r="G16" s="224"/>
      <c r="H16" s="224"/>
    </row>
    <row r="17" spans="1:8" s="105" customFormat="1" x14ac:dyDescent="0.25">
      <c r="A17" s="279" t="s">
        <v>15</v>
      </c>
      <c r="B17" s="227">
        <f>B18+B19</f>
        <v>3312005</v>
      </c>
      <c r="C17" s="227">
        <f>C18+C19</f>
        <v>3325966</v>
      </c>
      <c r="D17" s="282">
        <f>D18+D19</f>
        <v>3325539</v>
      </c>
      <c r="F17" s="224"/>
      <c r="G17" s="224"/>
      <c r="H17" s="224"/>
    </row>
    <row r="18" spans="1:8" s="105" customFormat="1" x14ac:dyDescent="0.25">
      <c r="A18" s="268" t="s">
        <v>16</v>
      </c>
      <c r="B18" s="228">
        <v>2500000</v>
      </c>
      <c r="C18" s="228">
        <v>2500000</v>
      </c>
      <c r="D18" s="270">
        <v>2500000</v>
      </c>
      <c r="E18" s="224"/>
      <c r="F18" s="224"/>
      <c r="G18" s="224"/>
      <c r="H18" s="224"/>
    </row>
    <row r="19" spans="1:8" s="105" customFormat="1" x14ac:dyDescent="0.25">
      <c r="A19" s="268" t="s">
        <v>17</v>
      </c>
      <c r="B19" s="276">
        <f>330604+481401</f>
        <v>812005</v>
      </c>
      <c r="C19" s="276">
        <f>2160832-1152573-182293</f>
        <v>825966</v>
      </c>
      <c r="D19" s="277">
        <f>3648108-2639849-182720</f>
        <v>825539</v>
      </c>
      <c r="F19" s="224"/>
      <c r="G19" s="224"/>
      <c r="H19" s="224"/>
    </row>
    <row r="20" spans="1:8" s="105" customFormat="1" x14ac:dyDescent="0.25">
      <c r="A20" s="269"/>
      <c r="B20" s="157"/>
      <c r="C20" s="157"/>
      <c r="D20" s="271"/>
      <c r="E20" s="316"/>
      <c r="F20" s="224"/>
      <c r="G20" s="224"/>
      <c r="H20" s="224"/>
    </row>
    <row r="21" spans="1:8" s="105" customFormat="1" x14ac:dyDescent="0.25">
      <c r="A21" s="295" t="s">
        <v>18</v>
      </c>
      <c r="B21" s="290">
        <v>0</v>
      </c>
      <c r="C21" s="294">
        <f>1152573</f>
        <v>1152573</v>
      </c>
      <c r="D21" s="294">
        <v>2639849</v>
      </c>
      <c r="F21" s="224"/>
      <c r="G21" s="224"/>
      <c r="H21" s="224"/>
    </row>
    <row r="22" spans="1:8" s="105" customFormat="1" ht="15.75" thickBot="1" x14ac:dyDescent="0.3">
      <c r="A22" s="281" t="s">
        <v>19</v>
      </c>
      <c r="B22" s="272"/>
      <c r="C22" s="272">
        <v>450000</v>
      </c>
      <c r="D22" s="273">
        <v>450000</v>
      </c>
      <c r="F22" s="224"/>
      <c r="G22" s="224"/>
      <c r="H22" s="224"/>
    </row>
    <row r="23" spans="1:8" ht="67.150000000000006" customHeight="1" x14ac:dyDescent="0.25">
      <c r="B23" s="101"/>
      <c r="C23" s="224"/>
      <c r="D23" s="224"/>
      <c r="E23" s="253"/>
    </row>
    <row r="24" spans="1:8" x14ac:dyDescent="0.25">
      <c r="A24" s="112"/>
      <c r="B24" s="101"/>
      <c r="C24" s="101"/>
      <c r="D24" s="101"/>
    </row>
    <row r="25" spans="1:8" x14ac:dyDescent="0.25">
      <c r="B25" s="287"/>
      <c r="C25" s="288"/>
      <c r="D25" s="288"/>
    </row>
    <row r="27" spans="1:8" x14ac:dyDescent="0.25">
      <c r="B27" s="123"/>
      <c r="C27" s="123"/>
      <c r="D27" s="123"/>
    </row>
  </sheetData>
  <mergeCells count="3">
    <mergeCell ref="A3:D3"/>
    <mergeCell ref="A1:D1"/>
    <mergeCell ref="F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6D99F-445A-4694-BA7C-1C00B17124BF}">
  <dimension ref="A1:N15"/>
  <sheetViews>
    <sheetView tabSelected="1" view="pageBreakPreview" zoomScaleNormal="100" zoomScaleSheetLayoutView="100" workbookViewId="0">
      <selection activeCell="T17" sqref="T17"/>
    </sheetView>
  </sheetViews>
  <sheetFormatPr defaultRowHeight="15" x14ac:dyDescent="0.25"/>
  <cols>
    <col min="1" max="1" width="22.140625" customWidth="1"/>
    <col min="2" max="2" width="10" bestFit="1" customWidth="1"/>
  </cols>
  <sheetData>
    <row r="1" spans="1:14" ht="55.5" customHeight="1" x14ac:dyDescent="0.25">
      <c r="J1" s="340" t="s">
        <v>219</v>
      </c>
      <c r="K1" s="340"/>
      <c r="L1" s="340"/>
      <c r="M1" s="340"/>
      <c r="N1" s="340"/>
    </row>
    <row r="2" spans="1:14" ht="15.75" x14ac:dyDescent="0.25">
      <c r="A2" s="338" t="s">
        <v>21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</row>
    <row r="3" spans="1:14" x14ac:dyDescent="0.25">
      <c r="A3" s="317"/>
      <c r="B3" s="318" t="s">
        <v>22</v>
      </c>
      <c r="C3" s="318" t="s">
        <v>23</v>
      </c>
      <c r="D3" s="318" t="s">
        <v>24</v>
      </c>
      <c r="E3" s="318" t="s">
        <v>25</v>
      </c>
      <c r="F3" s="318" t="s">
        <v>26</v>
      </c>
      <c r="G3" s="318" t="s">
        <v>27</v>
      </c>
      <c r="H3" s="318" t="s">
        <v>28</v>
      </c>
      <c r="I3" s="318" t="s">
        <v>29</v>
      </c>
      <c r="J3" s="318" t="s">
        <v>30</v>
      </c>
      <c r="K3" s="318" t="s">
        <v>31</v>
      </c>
      <c r="L3" s="318" t="s">
        <v>32</v>
      </c>
      <c r="M3" s="318" t="s">
        <v>33</v>
      </c>
      <c r="N3" s="319" t="s">
        <v>34</v>
      </c>
    </row>
    <row r="4" spans="1:14" x14ac:dyDescent="0.25">
      <c r="A4" s="317" t="s">
        <v>220</v>
      </c>
      <c r="B4" s="320">
        <v>413.64</v>
      </c>
      <c r="C4" s="320">
        <v>700</v>
      </c>
      <c r="D4" s="320">
        <v>700</v>
      </c>
      <c r="E4" s="320">
        <v>700</v>
      </c>
      <c r="F4" s="320">
        <v>700</v>
      </c>
      <c r="G4" s="320">
        <v>700</v>
      </c>
      <c r="H4" s="320">
        <v>700</v>
      </c>
      <c r="I4" s="320">
        <v>700</v>
      </c>
      <c r="J4" s="320">
        <v>700</v>
      </c>
      <c r="K4" s="320">
        <v>700</v>
      </c>
      <c r="L4" s="320">
        <v>700</v>
      </c>
      <c r="M4" s="320">
        <v>700</v>
      </c>
      <c r="N4" s="321">
        <f>SUM(B4:M4)</f>
        <v>8113.6399999999994</v>
      </c>
    </row>
    <row r="5" spans="1:14" x14ac:dyDescent="0.25">
      <c r="A5" s="317" t="s">
        <v>35</v>
      </c>
      <c r="B5" s="320">
        <f>ROUND(B4*23.59%,2)</f>
        <v>97.58</v>
      </c>
      <c r="C5" s="320">
        <f>ROUND(C4*23.59%,2)</f>
        <v>165.13</v>
      </c>
      <c r="D5" s="320">
        <f t="shared" ref="D5:M5" si="0">ROUND(D4*23.59%,2)</f>
        <v>165.13</v>
      </c>
      <c r="E5" s="320">
        <f t="shared" si="0"/>
        <v>165.13</v>
      </c>
      <c r="F5" s="320">
        <f t="shared" si="0"/>
        <v>165.13</v>
      </c>
      <c r="G5" s="320">
        <f t="shared" si="0"/>
        <v>165.13</v>
      </c>
      <c r="H5" s="320">
        <f t="shared" si="0"/>
        <v>165.13</v>
      </c>
      <c r="I5" s="320">
        <f t="shared" si="0"/>
        <v>165.13</v>
      </c>
      <c r="J5" s="320">
        <f t="shared" si="0"/>
        <v>165.13</v>
      </c>
      <c r="K5" s="320">
        <f t="shared" si="0"/>
        <v>165.13</v>
      </c>
      <c r="L5" s="320">
        <f t="shared" si="0"/>
        <v>165.13</v>
      </c>
      <c r="M5" s="320">
        <f t="shared" si="0"/>
        <v>165.13</v>
      </c>
      <c r="N5" s="321">
        <f>SUM(B5:M5)</f>
        <v>1914.0100000000007</v>
      </c>
    </row>
    <row r="6" spans="1:14" x14ac:dyDescent="0.25">
      <c r="A6" s="317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32">
        <f>SUM(N4:N5)</f>
        <v>10027.65</v>
      </c>
    </row>
    <row r="7" spans="1:14" x14ac:dyDescent="0.25">
      <c r="A7" s="322" t="s">
        <v>36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</row>
    <row r="8" spans="1:14" ht="33.75" customHeight="1" x14ac:dyDescent="0.25">
      <c r="A8" s="323" t="s">
        <v>37</v>
      </c>
      <c r="B8" s="324">
        <v>440</v>
      </c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</row>
    <row r="9" spans="1:14" ht="32.25" customHeight="1" x14ac:dyDescent="0.25">
      <c r="A9" s="323" t="s">
        <v>38</v>
      </c>
      <c r="B9" s="324">
        <v>30</v>
      </c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</row>
    <row r="10" spans="1:14" ht="50.25" customHeight="1" x14ac:dyDescent="0.25">
      <c r="A10" s="323" t="s">
        <v>39</v>
      </c>
      <c r="B10" s="324">
        <v>1000</v>
      </c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</row>
    <row r="11" spans="1:14" x14ac:dyDescent="0.25">
      <c r="A11" s="325" t="s">
        <v>40</v>
      </c>
      <c r="B11" s="326">
        <f>SUM(B8:B10)</f>
        <v>1470</v>
      </c>
      <c r="C11" s="317"/>
      <c r="D11" s="317"/>
      <c r="E11" s="317"/>
      <c r="F11" s="322"/>
      <c r="G11" s="317"/>
      <c r="H11" s="317"/>
      <c r="I11" s="317"/>
      <c r="J11" s="317"/>
      <c r="K11" s="317"/>
      <c r="L11" s="317"/>
      <c r="M11" s="317"/>
      <c r="N11" s="317"/>
    </row>
    <row r="12" spans="1:14" x14ac:dyDescent="0.25">
      <c r="A12" s="317"/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</row>
    <row r="13" spans="1:14" ht="36" customHeight="1" x14ac:dyDescent="0.25">
      <c r="A13" s="327" t="s">
        <v>41</v>
      </c>
      <c r="B13" s="328">
        <v>284</v>
      </c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</row>
    <row r="14" spans="1:14" ht="15.75" thickBot="1" x14ac:dyDescent="0.3">
      <c r="A14" s="317"/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</row>
    <row r="15" spans="1:14" ht="41.25" customHeight="1" thickBot="1" x14ac:dyDescent="0.3">
      <c r="A15" s="329" t="s">
        <v>42</v>
      </c>
      <c r="B15" s="331">
        <f>B11+N6-B13</f>
        <v>11213.65</v>
      </c>
      <c r="C15" s="317"/>
      <c r="D15" s="317"/>
      <c r="E15" s="333">
        <f>N6+B11</f>
        <v>11497.65</v>
      </c>
      <c r="F15" s="317"/>
      <c r="G15" s="317"/>
      <c r="H15" s="317"/>
      <c r="I15" s="317"/>
      <c r="J15" s="317"/>
      <c r="K15" s="317"/>
      <c r="L15" s="317"/>
      <c r="M15" s="317"/>
      <c r="N15" s="317"/>
    </row>
  </sheetData>
  <mergeCells count="2">
    <mergeCell ref="A2:N2"/>
    <mergeCell ref="J1:N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25236-5B07-9945-8F49-355EDED56F94}">
  <dimension ref="A2:D8"/>
  <sheetViews>
    <sheetView workbookViewId="0">
      <selection activeCell="B31" sqref="B31"/>
    </sheetView>
  </sheetViews>
  <sheetFormatPr defaultColWidth="11.42578125" defaultRowHeight="15" x14ac:dyDescent="0.25"/>
  <cols>
    <col min="1" max="1" width="58.140625" bestFit="1" customWidth="1"/>
    <col min="2" max="4" width="19" customWidth="1"/>
  </cols>
  <sheetData>
    <row r="2" spans="1:4" ht="15.75" thickBot="1" x14ac:dyDescent="0.3"/>
    <row r="3" spans="1:4" x14ac:dyDescent="0.25">
      <c r="A3" s="107" t="s">
        <v>2</v>
      </c>
      <c r="B3" s="160" t="s">
        <v>43</v>
      </c>
      <c r="C3" s="160" t="s">
        <v>44</v>
      </c>
      <c r="D3" s="161" t="s">
        <v>45</v>
      </c>
    </row>
    <row r="4" spans="1:4" x14ac:dyDescent="0.25">
      <c r="A4" s="110" t="s">
        <v>7</v>
      </c>
      <c r="B4" s="299">
        <f>'4_1_piel'!B7</f>
        <v>3343079</v>
      </c>
      <c r="C4" s="299">
        <f>'4_1_piel'!C7</f>
        <v>4223962</v>
      </c>
      <c r="D4" s="299">
        <f>'4_1_piel'!D7</f>
        <v>5380531</v>
      </c>
    </row>
    <row r="5" spans="1:4" x14ac:dyDescent="0.25">
      <c r="A5" s="110" t="s">
        <v>8</v>
      </c>
      <c r="B5" s="299">
        <f>'4_1_piel'!B8</f>
        <v>193249</v>
      </c>
      <c r="C5" s="299">
        <f>'4_1_piel'!C8</f>
        <v>217079</v>
      </c>
      <c r="D5" s="299">
        <f>'4_1_piel'!D8</f>
        <v>262355</v>
      </c>
    </row>
    <row r="6" spans="1:4" x14ac:dyDescent="0.25">
      <c r="A6" s="110" t="s">
        <v>46</v>
      </c>
      <c r="B6" s="299">
        <f>'4_2_piel_DZĒST'!B51</f>
        <v>145272</v>
      </c>
      <c r="C6" s="299">
        <f>'4_2_piel_DZĒST'!B52</f>
        <v>86487</v>
      </c>
      <c r="D6" s="300">
        <f>'4_2_piel_DZĒST'!B53</f>
        <v>113384</v>
      </c>
    </row>
    <row r="7" spans="1:4" ht="15.75" thickBot="1" x14ac:dyDescent="0.3">
      <c r="A7" s="162" t="s">
        <v>10</v>
      </c>
      <c r="B7" s="301">
        <f>'4_5_piel_DZĒST'!E6</f>
        <v>1632435</v>
      </c>
      <c r="C7" s="301">
        <f>'4_5_piel_DZĒST'!E7</f>
        <v>2403041</v>
      </c>
      <c r="D7" s="302">
        <f>'4_5_piel_DZĒST'!E8</f>
        <v>2661148</v>
      </c>
    </row>
    <row r="8" spans="1:4" ht="15.75" thickBot="1" x14ac:dyDescent="0.3">
      <c r="A8" s="109" t="s">
        <v>11</v>
      </c>
      <c r="B8" s="163">
        <f>B4+B5+B6+B7</f>
        <v>5314035</v>
      </c>
      <c r="C8" s="163">
        <f>C4+C5+C6+C7</f>
        <v>6930569</v>
      </c>
      <c r="D8" s="164">
        <f>D4+D5+D6+D7</f>
        <v>8417418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FCCDE-926C-4B01-9BA6-5B670F047C69}">
  <dimension ref="A1:R27"/>
  <sheetViews>
    <sheetView workbookViewId="0">
      <selection activeCell="J7" sqref="J7"/>
    </sheetView>
  </sheetViews>
  <sheetFormatPr defaultColWidth="9.140625" defaultRowHeight="15.75" x14ac:dyDescent="0.25"/>
  <cols>
    <col min="1" max="1" width="5.85546875" style="1" customWidth="1"/>
    <col min="2" max="2" width="33.7109375" style="1" customWidth="1"/>
    <col min="3" max="4" width="12" style="1" customWidth="1"/>
    <col min="5" max="6" width="12" style="128" customWidth="1"/>
    <col min="7" max="8" width="15.28515625" style="1" customWidth="1"/>
    <col min="9" max="9" width="16.7109375" style="1" customWidth="1"/>
    <col min="10" max="14" width="14" style="1" customWidth="1"/>
    <col min="15" max="16384" width="9.140625" style="1"/>
  </cols>
  <sheetData>
    <row r="1" spans="1:18" ht="69.75" customHeight="1" x14ac:dyDescent="0.25">
      <c r="J1" s="344" t="s">
        <v>0</v>
      </c>
      <c r="K1" s="344"/>
      <c r="L1" s="344"/>
      <c r="M1" s="344"/>
      <c r="N1" s="344"/>
    </row>
    <row r="3" spans="1:18" ht="33" customHeight="1" x14ac:dyDescent="0.25">
      <c r="A3" s="343" t="s">
        <v>47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</row>
    <row r="4" spans="1:18" ht="16.5" thickBot="1" x14ac:dyDescent="0.3">
      <c r="A4" s="2"/>
      <c r="B4" s="2"/>
      <c r="C4" s="2"/>
      <c r="D4" s="2"/>
      <c r="E4" s="129"/>
      <c r="F4" s="129"/>
      <c r="K4" s="128"/>
      <c r="L4" s="128"/>
      <c r="M4" s="128"/>
      <c r="N4" s="128"/>
      <c r="O4" s="128"/>
      <c r="P4" s="128"/>
      <c r="Q4" s="128"/>
      <c r="R4" s="128"/>
    </row>
    <row r="5" spans="1:18" s="3" customFormat="1" ht="30" customHeight="1" x14ac:dyDescent="0.25">
      <c r="A5" s="356" t="s">
        <v>48</v>
      </c>
      <c r="B5" s="358" t="s">
        <v>2</v>
      </c>
      <c r="C5" s="358" t="s">
        <v>49</v>
      </c>
      <c r="D5" s="353" t="s">
        <v>50</v>
      </c>
      <c r="E5" s="354"/>
      <c r="F5" s="355"/>
      <c r="G5" s="358" t="s">
        <v>51</v>
      </c>
      <c r="H5" s="351" t="s">
        <v>52</v>
      </c>
      <c r="I5" s="341" t="s">
        <v>53</v>
      </c>
      <c r="J5" s="342"/>
      <c r="K5" s="341" t="s">
        <v>3</v>
      </c>
      <c r="L5" s="342"/>
      <c r="M5" s="341" t="s">
        <v>4</v>
      </c>
      <c r="N5" s="342"/>
      <c r="O5" s="131"/>
      <c r="P5" s="131"/>
      <c r="Q5" s="131"/>
      <c r="R5" s="131"/>
    </row>
    <row r="6" spans="1:18" s="3" customFormat="1" ht="47.25" x14ac:dyDescent="0.25">
      <c r="A6" s="357"/>
      <c r="B6" s="359"/>
      <c r="C6" s="359"/>
      <c r="D6" s="10" t="s">
        <v>53</v>
      </c>
      <c r="E6" s="10" t="s">
        <v>3</v>
      </c>
      <c r="F6" s="10" t="s">
        <v>4</v>
      </c>
      <c r="G6" s="359"/>
      <c r="H6" s="352"/>
      <c r="I6" s="11" t="s">
        <v>54</v>
      </c>
      <c r="J6" s="12" t="s">
        <v>55</v>
      </c>
      <c r="K6" s="11" t="s">
        <v>54</v>
      </c>
      <c r="L6" s="12" t="s">
        <v>56</v>
      </c>
      <c r="M6" s="11" t="s">
        <v>54</v>
      </c>
      <c r="N6" s="12" t="s">
        <v>56</v>
      </c>
      <c r="O6" s="131"/>
      <c r="P6" s="131"/>
      <c r="Q6" s="131"/>
      <c r="R6" s="131"/>
    </row>
    <row r="7" spans="1:18" s="170" customFormat="1" ht="18.75" customHeight="1" x14ac:dyDescent="0.25">
      <c r="A7" s="165">
        <v>1</v>
      </c>
      <c r="B7" s="166" t="s">
        <v>57</v>
      </c>
      <c r="C7" s="345" t="s">
        <v>58</v>
      </c>
      <c r="D7" s="347">
        <f>('4_2_piel_DZĒST'!$C$4*15)*0.8</f>
        <v>480</v>
      </c>
      <c r="E7" s="347">
        <f>('4_2_piel_DZĒST'!$D$4*15)*0.8</f>
        <v>600</v>
      </c>
      <c r="F7" s="347">
        <f>('4_2_piel_DZĒST'!$E$4*15)*0.8</f>
        <v>780</v>
      </c>
      <c r="G7" s="167">
        <v>12</v>
      </c>
      <c r="H7" s="312">
        <f>SUM(G7)*1.21</f>
        <v>14.52</v>
      </c>
      <c r="I7" s="168">
        <f>SUM(D7)*H7</f>
        <v>6969.5999999999995</v>
      </c>
      <c r="J7" s="169">
        <f t="shared" ref="J7:J15" si="0">SUM(I7)*12</f>
        <v>83635.199999999997</v>
      </c>
      <c r="K7" s="168">
        <f>SUM(E7)*H7</f>
        <v>8712</v>
      </c>
      <c r="L7" s="169">
        <f t="shared" ref="L7:L12" si="1">SUM(K7)*12</f>
        <v>104544</v>
      </c>
      <c r="M7" s="168">
        <f>SUM(F7)*H7</f>
        <v>11325.6</v>
      </c>
      <c r="N7" s="169">
        <f t="shared" ref="N7:N12" si="2">SUM(M7)*12</f>
        <v>135907.20000000001</v>
      </c>
    </row>
    <row r="8" spans="1:18" s="170" customFormat="1" x14ac:dyDescent="0.25">
      <c r="A8" s="171">
        <v>2</v>
      </c>
      <c r="B8" s="172" t="s">
        <v>59</v>
      </c>
      <c r="C8" s="345"/>
      <c r="D8" s="347"/>
      <c r="E8" s="347"/>
      <c r="F8" s="347"/>
      <c r="G8" s="173">
        <v>3.93</v>
      </c>
      <c r="H8" s="313">
        <f t="shared" ref="H8:H15" si="3">SUM(G8)*1.21</f>
        <v>4.7553000000000001</v>
      </c>
      <c r="I8" s="174">
        <f>SUM(D7)*H8</f>
        <v>2282.5439999999999</v>
      </c>
      <c r="J8" s="169">
        <f t="shared" si="0"/>
        <v>27390.527999999998</v>
      </c>
      <c r="K8" s="168">
        <f>SUM(E7)*H8</f>
        <v>2853.18</v>
      </c>
      <c r="L8" s="175">
        <f t="shared" si="1"/>
        <v>34238.159999999996</v>
      </c>
      <c r="M8" s="168">
        <f>SUM(F7)*H8</f>
        <v>3709.134</v>
      </c>
      <c r="N8" s="175">
        <f t="shared" si="2"/>
        <v>44509.608</v>
      </c>
    </row>
    <row r="9" spans="1:18" s="170" customFormat="1" x14ac:dyDescent="0.25">
      <c r="A9" s="171">
        <v>3</v>
      </c>
      <c r="B9" s="172" t="s">
        <v>60</v>
      </c>
      <c r="C9" s="345"/>
      <c r="D9" s="347"/>
      <c r="E9" s="347"/>
      <c r="F9" s="347"/>
      <c r="G9" s="173">
        <v>0.22</v>
      </c>
      <c r="H9" s="313">
        <f t="shared" si="3"/>
        <v>0.26619999999999999</v>
      </c>
      <c r="I9" s="174">
        <f>SUM(H9)*D7</f>
        <v>127.776</v>
      </c>
      <c r="J9" s="169">
        <f t="shared" si="0"/>
        <v>1533.3119999999999</v>
      </c>
      <c r="K9" s="168">
        <f>SUM(E7)*H9</f>
        <v>159.72</v>
      </c>
      <c r="L9" s="175">
        <f t="shared" si="1"/>
        <v>1916.6399999999999</v>
      </c>
      <c r="M9" s="168">
        <f>SUM(F7)*H9</f>
        <v>207.636</v>
      </c>
      <c r="N9" s="175">
        <f t="shared" si="2"/>
        <v>2491.6320000000001</v>
      </c>
    </row>
    <row r="10" spans="1:18" s="170" customFormat="1" x14ac:dyDescent="0.25">
      <c r="A10" s="171">
        <v>4</v>
      </c>
      <c r="B10" s="172" t="s">
        <v>61</v>
      </c>
      <c r="C10" s="346"/>
      <c r="D10" s="348"/>
      <c r="E10" s="348"/>
      <c r="F10" s="348"/>
      <c r="G10" s="173">
        <v>0.08</v>
      </c>
      <c r="H10" s="313">
        <f t="shared" si="3"/>
        <v>9.6799999999999997E-2</v>
      </c>
      <c r="I10" s="174">
        <f>SUM(D7)*H10</f>
        <v>46.463999999999999</v>
      </c>
      <c r="J10" s="169">
        <f t="shared" si="0"/>
        <v>557.56799999999998</v>
      </c>
      <c r="K10" s="168">
        <f>SUM(E7)*H10</f>
        <v>58.08</v>
      </c>
      <c r="L10" s="175">
        <f t="shared" si="1"/>
        <v>696.96</v>
      </c>
      <c r="M10" s="168">
        <f>SUM(F7)*H10</f>
        <v>75.503999999999991</v>
      </c>
      <c r="N10" s="175">
        <f t="shared" si="2"/>
        <v>906.04799999999989</v>
      </c>
    </row>
    <row r="11" spans="1:18" s="170" customFormat="1" x14ac:dyDescent="0.25">
      <c r="A11" s="171">
        <v>4</v>
      </c>
      <c r="B11" s="172" t="s">
        <v>62</v>
      </c>
      <c r="C11" s="176" t="s">
        <v>63</v>
      </c>
      <c r="D11" s="177">
        <v>3</v>
      </c>
      <c r="E11" s="177">
        <v>3</v>
      </c>
      <c r="F11" s="177">
        <v>3</v>
      </c>
      <c r="G11" s="173">
        <v>50</v>
      </c>
      <c r="H11" s="313">
        <f t="shared" si="3"/>
        <v>60.5</v>
      </c>
      <c r="I11" s="174">
        <f>SUM(D11)*H11</f>
        <v>181.5</v>
      </c>
      <c r="J11" s="169">
        <f t="shared" si="0"/>
        <v>2178</v>
      </c>
      <c r="K11" s="168">
        <f t="shared" ref="K11:K15" si="4">SUM(E11)*H11</f>
        <v>181.5</v>
      </c>
      <c r="L11" s="175">
        <f t="shared" si="1"/>
        <v>2178</v>
      </c>
      <c r="M11" s="168">
        <f t="shared" ref="M11:M15" si="5">SUM(F11)*H11</f>
        <v>181.5</v>
      </c>
      <c r="N11" s="175">
        <f t="shared" si="2"/>
        <v>2178</v>
      </c>
    </row>
    <row r="12" spans="1:18" s="170" customFormat="1" x14ac:dyDescent="0.25">
      <c r="A12" s="171">
        <v>5</v>
      </c>
      <c r="B12" s="172" t="s">
        <v>64</v>
      </c>
      <c r="C12" s="176" t="s">
        <v>65</v>
      </c>
      <c r="D12" s="178">
        <v>18130</v>
      </c>
      <c r="E12" s="177">
        <v>18130</v>
      </c>
      <c r="F12" s="177">
        <v>18130</v>
      </c>
      <c r="G12" s="172">
        <v>0.24285000000000001</v>
      </c>
      <c r="H12" s="313">
        <f t="shared" si="3"/>
        <v>0.29384850000000001</v>
      </c>
      <c r="I12" s="174">
        <f>SUM(H12)*D12</f>
        <v>5327.4733050000004</v>
      </c>
      <c r="J12" s="169">
        <f t="shared" si="0"/>
        <v>63929.679660000009</v>
      </c>
      <c r="K12" s="168">
        <f t="shared" si="4"/>
        <v>5327.4733050000004</v>
      </c>
      <c r="L12" s="175">
        <f t="shared" si="1"/>
        <v>63929.679660000009</v>
      </c>
      <c r="M12" s="168">
        <f t="shared" si="5"/>
        <v>5327.4733050000004</v>
      </c>
      <c r="N12" s="175">
        <f t="shared" si="2"/>
        <v>63929.679660000009</v>
      </c>
    </row>
    <row r="13" spans="1:18" s="170" customFormat="1" ht="31.5" x14ac:dyDescent="0.25">
      <c r="A13" s="179">
        <v>6</v>
      </c>
      <c r="B13" s="180" t="s">
        <v>66</v>
      </c>
      <c r="C13" s="181" t="s">
        <v>58</v>
      </c>
      <c r="D13" s="182">
        <f>D7</f>
        <v>480</v>
      </c>
      <c r="E13" s="182">
        <f t="shared" ref="E13:F13" si="6">E7</f>
        <v>600</v>
      </c>
      <c r="F13" s="182">
        <f t="shared" si="6"/>
        <v>780</v>
      </c>
      <c r="G13" s="183">
        <v>0.44</v>
      </c>
      <c r="H13" s="314">
        <f t="shared" si="3"/>
        <v>0.53239999999999998</v>
      </c>
      <c r="I13" s="184">
        <f>SUM(D13)*H13</f>
        <v>255.55199999999999</v>
      </c>
      <c r="J13" s="169">
        <f t="shared" si="0"/>
        <v>3066.6239999999998</v>
      </c>
      <c r="K13" s="168">
        <f t="shared" si="4"/>
        <v>319.44</v>
      </c>
      <c r="L13" s="175">
        <f>SUM(K13)*5</f>
        <v>1597.2</v>
      </c>
      <c r="M13" s="168">
        <f t="shared" si="5"/>
        <v>415.27199999999999</v>
      </c>
      <c r="N13" s="175">
        <f>SUM(M13)*5</f>
        <v>2076.36</v>
      </c>
    </row>
    <row r="14" spans="1:18" s="170" customFormat="1" ht="18.75" x14ac:dyDescent="0.25">
      <c r="A14" s="179">
        <v>7</v>
      </c>
      <c r="B14" s="183" t="s">
        <v>67</v>
      </c>
      <c r="C14" s="181" t="s">
        <v>58</v>
      </c>
      <c r="D14" s="185">
        <f>D7</f>
        <v>480</v>
      </c>
      <c r="E14" s="185">
        <f t="shared" ref="E14:F14" si="7">E7</f>
        <v>600</v>
      </c>
      <c r="F14" s="185">
        <f t="shared" si="7"/>
        <v>780</v>
      </c>
      <c r="G14" s="183">
        <v>1.56</v>
      </c>
      <c r="H14" s="314">
        <f t="shared" si="3"/>
        <v>1.8875999999999999</v>
      </c>
      <c r="I14" s="184">
        <f>SUM(D14)*H14</f>
        <v>906.048</v>
      </c>
      <c r="J14" s="169">
        <f t="shared" si="0"/>
        <v>10872.576000000001</v>
      </c>
      <c r="K14" s="168">
        <f t="shared" si="4"/>
        <v>1132.56</v>
      </c>
      <c r="L14" s="186">
        <f>SUM(K14)*7</f>
        <v>7927.92</v>
      </c>
      <c r="M14" s="168">
        <f t="shared" si="5"/>
        <v>1472.328</v>
      </c>
      <c r="N14" s="186">
        <f>SUM(M14)*7</f>
        <v>10306.296</v>
      </c>
    </row>
    <row r="15" spans="1:18" s="170" customFormat="1" ht="16.5" thickBot="1" x14ac:dyDescent="0.3">
      <c r="A15" s="179">
        <v>8</v>
      </c>
      <c r="B15" s="183" t="s">
        <v>68</v>
      </c>
      <c r="C15" s="181" t="s">
        <v>63</v>
      </c>
      <c r="D15" s="187">
        <v>5</v>
      </c>
      <c r="E15" s="187">
        <v>5</v>
      </c>
      <c r="F15" s="187">
        <v>5</v>
      </c>
      <c r="G15" s="183">
        <v>1.18</v>
      </c>
      <c r="H15" s="314">
        <f t="shared" si="3"/>
        <v>1.4278</v>
      </c>
      <c r="I15" s="184">
        <f>SUM(D15)*H15</f>
        <v>7.1389999999999993</v>
      </c>
      <c r="J15" s="169">
        <f t="shared" si="0"/>
        <v>85.667999999999992</v>
      </c>
      <c r="K15" s="168">
        <f t="shared" si="4"/>
        <v>7.1389999999999993</v>
      </c>
      <c r="L15" s="186">
        <f>SUM(K15)*7</f>
        <v>49.972999999999999</v>
      </c>
      <c r="M15" s="168">
        <f t="shared" si="5"/>
        <v>7.1389999999999993</v>
      </c>
      <c r="N15" s="186">
        <f>SUM(M15)*7</f>
        <v>49.972999999999999</v>
      </c>
    </row>
    <row r="16" spans="1:18" ht="16.5" thickBot="1" x14ac:dyDescent="0.3">
      <c r="A16" s="349" t="s">
        <v>69</v>
      </c>
      <c r="B16" s="350"/>
      <c r="C16" s="350"/>
      <c r="D16" s="350"/>
      <c r="E16" s="350"/>
      <c r="F16" s="350"/>
      <c r="G16" s="350"/>
      <c r="H16" s="350"/>
      <c r="I16" s="13">
        <f t="shared" ref="I16:M16" si="8">SUM(I7:I15)</f>
        <v>16104.096305000001</v>
      </c>
      <c r="J16" s="100">
        <f>ROUND(SUM(J7:J15),0)</f>
        <v>193249</v>
      </c>
      <c r="K16" s="13">
        <f t="shared" si="8"/>
        <v>18751.092304999998</v>
      </c>
      <c r="L16" s="100">
        <f>ROUND(SUM(L7:L15),0)</f>
        <v>217079</v>
      </c>
      <c r="M16" s="13">
        <f t="shared" si="8"/>
        <v>22721.586305000004</v>
      </c>
      <c r="N16" s="100">
        <f>ROUND(SUM(N7:N15),0)</f>
        <v>262355</v>
      </c>
      <c r="O16" s="128"/>
      <c r="P16" s="128"/>
      <c r="Q16" s="128"/>
      <c r="R16" s="128"/>
    </row>
    <row r="17" spans="1:18" x14ac:dyDescent="0.25">
      <c r="K17" s="128"/>
      <c r="L17" s="128"/>
      <c r="M17" s="128"/>
      <c r="N17" s="128"/>
      <c r="O17" s="128"/>
      <c r="P17" s="128"/>
      <c r="Q17" s="128"/>
      <c r="R17" s="128"/>
    </row>
    <row r="18" spans="1:18" s="7" customFormat="1" ht="11.25" x14ac:dyDescent="0.2">
      <c r="A18" s="7" t="s">
        <v>70</v>
      </c>
      <c r="E18" s="130"/>
      <c r="F18" s="130"/>
      <c r="K18" s="130"/>
      <c r="L18" s="130"/>
      <c r="M18" s="130"/>
      <c r="N18" s="130"/>
      <c r="O18" s="130"/>
      <c r="P18" s="130"/>
      <c r="Q18" s="130"/>
      <c r="R18" s="130"/>
    </row>
    <row r="19" spans="1:18" s="7" customFormat="1" ht="11.25" x14ac:dyDescent="0.2">
      <c r="A19" s="7" t="s">
        <v>71</v>
      </c>
      <c r="E19" s="130"/>
      <c r="F19" s="130"/>
      <c r="K19" s="130"/>
      <c r="L19" s="130"/>
      <c r="M19" s="130"/>
      <c r="N19" s="130"/>
      <c r="O19" s="130"/>
      <c r="P19" s="130"/>
      <c r="Q19" s="130"/>
      <c r="R19" s="130"/>
    </row>
    <row r="20" spans="1:18" s="7" customFormat="1" ht="11.25" x14ac:dyDescent="0.2">
      <c r="E20" s="130"/>
      <c r="F20" s="130"/>
      <c r="K20" s="130"/>
      <c r="L20" s="130"/>
      <c r="M20" s="130"/>
      <c r="N20" s="130"/>
      <c r="O20" s="130"/>
      <c r="P20" s="130"/>
      <c r="Q20" s="130"/>
      <c r="R20" s="130"/>
    </row>
    <row r="21" spans="1:18" x14ac:dyDescent="0.25">
      <c r="K21" s="128"/>
      <c r="L21" s="128"/>
      <c r="M21" s="128"/>
      <c r="N21" s="128"/>
      <c r="O21" s="128"/>
      <c r="P21" s="128"/>
      <c r="Q21" s="128"/>
      <c r="R21" s="128"/>
    </row>
    <row r="22" spans="1:18" x14ac:dyDescent="0.25">
      <c r="K22" s="128"/>
      <c r="L22" s="128"/>
      <c r="M22" s="128"/>
      <c r="N22" s="128"/>
      <c r="O22" s="128"/>
      <c r="P22" s="128"/>
      <c r="Q22" s="128"/>
      <c r="R22" s="128"/>
    </row>
    <row r="23" spans="1:18" x14ac:dyDescent="0.25">
      <c r="K23" s="128"/>
      <c r="L23" s="128"/>
      <c r="M23" s="128"/>
      <c r="N23" s="128"/>
      <c r="O23" s="128"/>
      <c r="P23" s="128"/>
      <c r="Q23" s="128"/>
      <c r="R23" s="128"/>
    </row>
    <row r="24" spans="1:18" x14ac:dyDescent="0.25">
      <c r="K24" s="128"/>
      <c r="L24" s="128"/>
      <c r="M24" s="128"/>
      <c r="N24" s="128"/>
      <c r="O24" s="128"/>
      <c r="P24" s="128"/>
      <c r="Q24" s="128"/>
      <c r="R24" s="128"/>
    </row>
    <row r="25" spans="1:18" x14ac:dyDescent="0.25">
      <c r="K25" s="128"/>
      <c r="L25" s="128"/>
      <c r="M25" s="128"/>
      <c r="N25" s="128"/>
      <c r="O25" s="128"/>
      <c r="P25" s="128"/>
      <c r="Q25" s="128"/>
      <c r="R25" s="128"/>
    </row>
    <row r="26" spans="1:18" x14ac:dyDescent="0.25">
      <c r="K26" s="128"/>
      <c r="L26" s="128"/>
      <c r="M26" s="128"/>
      <c r="N26" s="128"/>
      <c r="O26" s="128"/>
      <c r="P26" s="128"/>
      <c r="Q26" s="128"/>
      <c r="R26" s="128"/>
    </row>
    <row r="27" spans="1:18" x14ac:dyDescent="0.25">
      <c r="K27" s="128"/>
      <c r="L27" s="128"/>
      <c r="M27" s="128"/>
      <c r="N27" s="128"/>
      <c r="O27" s="128"/>
      <c r="P27" s="128"/>
      <c r="Q27" s="128"/>
      <c r="R27" s="128"/>
    </row>
  </sheetData>
  <mergeCells count="16">
    <mergeCell ref="A16:H16"/>
    <mergeCell ref="H5:H6"/>
    <mergeCell ref="D5:F5"/>
    <mergeCell ref="I5:J5"/>
    <mergeCell ref="A5:A6"/>
    <mergeCell ref="B5:B6"/>
    <mergeCell ref="C5:C6"/>
    <mergeCell ref="G5:G6"/>
    <mergeCell ref="K5:L5"/>
    <mergeCell ref="M5:N5"/>
    <mergeCell ref="A3:N3"/>
    <mergeCell ref="J1:N1"/>
    <mergeCell ref="C7:C10"/>
    <mergeCell ref="D7:D10"/>
    <mergeCell ref="E7:E10"/>
    <mergeCell ref="F7:F10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54A4C-EC1C-403A-A228-719C1BF63220}">
  <dimension ref="A1:N57"/>
  <sheetViews>
    <sheetView zoomScale="120" zoomScaleNormal="120" workbookViewId="0">
      <selection activeCell="J53" sqref="J53"/>
    </sheetView>
  </sheetViews>
  <sheetFormatPr defaultColWidth="9.140625" defaultRowHeight="12.75" x14ac:dyDescent="0.2"/>
  <cols>
    <col min="1" max="1" width="45.42578125" style="202" customWidth="1"/>
    <col min="2" max="2" width="17" style="202" customWidth="1"/>
    <col min="3" max="5" width="12.140625" style="202" customWidth="1"/>
    <col min="6" max="6" width="17" style="202" bestFit="1" customWidth="1"/>
    <col min="7" max="7" width="14" style="202" customWidth="1"/>
    <col min="8" max="8" width="11.42578125" style="202" customWidth="1"/>
    <col min="9" max="9" width="11.85546875" style="202" bestFit="1" customWidth="1"/>
    <col min="10" max="16384" width="9.140625" style="202"/>
  </cols>
  <sheetData>
    <row r="1" spans="1:9" ht="48.75" customHeight="1" x14ac:dyDescent="0.2">
      <c r="A1" s="373" t="s">
        <v>20</v>
      </c>
      <c r="B1" s="373"/>
      <c r="C1" s="373"/>
      <c r="D1" s="373"/>
      <c r="E1" s="373"/>
      <c r="F1" s="373"/>
      <c r="G1" s="373"/>
      <c r="H1" s="373"/>
      <c r="I1" s="373"/>
    </row>
    <row r="3" spans="1:9" s="203" customFormat="1" ht="49.5" customHeight="1" x14ac:dyDescent="0.2">
      <c r="A3" s="372" t="s">
        <v>72</v>
      </c>
      <c r="B3" s="372"/>
      <c r="C3" s="372"/>
      <c r="D3" s="372"/>
      <c r="E3" s="372"/>
      <c r="F3" s="372"/>
      <c r="G3" s="372"/>
      <c r="H3" s="372"/>
      <c r="I3" s="372"/>
    </row>
    <row r="4" spans="1:9" x14ac:dyDescent="0.2">
      <c r="C4" s="202">
        <v>40</v>
      </c>
      <c r="D4" s="202">
        <v>50</v>
      </c>
      <c r="E4" s="202">
        <v>65</v>
      </c>
    </row>
    <row r="5" spans="1:9" ht="15.95" customHeight="1" x14ac:dyDescent="0.2">
      <c r="A5" s="368" t="s">
        <v>2</v>
      </c>
      <c r="B5" s="368" t="s">
        <v>73</v>
      </c>
      <c r="C5" s="365" t="s">
        <v>74</v>
      </c>
      <c r="D5" s="366"/>
      <c r="E5" s="367"/>
      <c r="F5" s="370" t="s">
        <v>75</v>
      </c>
      <c r="G5" s="370" t="s">
        <v>53</v>
      </c>
      <c r="H5" s="370" t="s">
        <v>3</v>
      </c>
      <c r="I5" s="370" t="s">
        <v>4</v>
      </c>
    </row>
    <row r="6" spans="1:9" ht="33.75" customHeight="1" x14ac:dyDescent="0.2">
      <c r="A6" s="369"/>
      <c r="B6" s="369"/>
      <c r="C6" s="127" t="s">
        <v>53</v>
      </c>
      <c r="D6" s="127" t="s">
        <v>3</v>
      </c>
      <c r="E6" s="127" t="s">
        <v>4</v>
      </c>
      <c r="F6" s="371"/>
      <c r="G6" s="371"/>
      <c r="H6" s="371"/>
      <c r="I6" s="371"/>
    </row>
    <row r="7" spans="1:9" x14ac:dyDescent="0.2">
      <c r="A7" s="362" t="s">
        <v>76</v>
      </c>
      <c r="B7" s="363"/>
      <c r="C7" s="363"/>
      <c r="D7" s="363"/>
      <c r="E7" s="363"/>
      <c r="F7" s="363"/>
      <c r="G7" s="363"/>
      <c r="H7" s="363"/>
      <c r="I7" s="364"/>
    </row>
    <row r="8" spans="1:9" s="208" customFormat="1" x14ac:dyDescent="0.2">
      <c r="A8" s="204" t="s">
        <v>77</v>
      </c>
      <c r="B8" s="205" t="s">
        <v>78</v>
      </c>
      <c r="C8" s="251">
        <f>$C$4</f>
        <v>40</v>
      </c>
      <c r="D8" s="251">
        <f>D4</f>
        <v>50</v>
      </c>
      <c r="E8" s="251">
        <f>E4</f>
        <v>65</v>
      </c>
      <c r="F8" s="206">
        <v>15</v>
      </c>
      <c r="G8" s="207">
        <f>C8*$F$8*12</f>
        <v>7200</v>
      </c>
      <c r="H8" s="207">
        <f>D8*$F$8*12</f>
        <v>9000</v>
      </c>
      <c r="I8" s="207">
        <f>E8*$F$8*12</f>
        <v>11700</v>
      </c>
    </row>
    <row r="9" spans="1:9" s="208" customFormat="1" x14ac:dyDescent="0.2">
      <c r="A9" s="204" t="s">
        <v>79</v>
      </c>
      <c r="B9" s="205" t="s">
        <v>80</v>
      </c>
      <c r="C9" s="251">
        <v>12</v>
      </c>
      <c r="D9" s="127">
        <v>12</v>
      </c>
      <c r="E9" s="127">
        <v>12</v>
      </c>
      <c r="F9" s="206">
        <v>60</v>
      </c>
      <c r="G9" s="207">
        <f t="shared" ref="G9:G20" si="0">C9*$F$8*12</f>
        <v>2160</v>
      </c>
      <c r="H9" s="207">
        <f>D9*$F9</f>
        <v>720</v>
      </c>
      <c r="I9" s="207">
        <f>E9*$F9</f>
        <v>720</v>
      </c>
    </row>
    <row r="10" spans="1:9" s="208" customFormat="1" x14ac:dyDescent="0.2">
      <c r="A10" s="204" t="s">
        <v>81</v>
      </c>
      <c r="B10" s="205" t="s">
        <v>80</v>
      </c>
      <c r="C10" s="127">
        <v>12</v>
      </c>
      <c r="D10" s="127">
        <v>12</v>
      </c>
      <c r="E10" s="127">
        <v>12</v>
      </c>
      <c r="F10" s="206">
        <v>55</v>
      </c>
      <c r="G10" s="207">
        <f t="shared" si="0"/>
        <v>2160</v>
      </c>
      <c r="H10" s="207">
        <f t="shared" ref="H10:H13" si="1">D10*$F10</f>
        <v>660</v>
      </c>
      <c r="I10" s="207">
        <f t="shared" ref="I10:I13" si="2">E10*$F10</f>
        <v>660</v>
      </c>
    </row>
    <row r="11" spans="1:9" s="208" customFormat="1" x14ac:dyDescent="0.2">
      <c r="A11" s="204" t="s">
        <v>82</v>
      </c>
      <c r="B11" s="205" t="s">
        <v>80</v>
      </c>
      <c r="C11" s="127">
        <v>12</v>
      </c>
      <c r="D11" s="127">
        <v>12</v>
      </c>
      <c r="E11" s="127">
        <v>12</v>
      </c>
      <c r="F11" s="206">
        <v>50</v>
      </c>
      <c r="G11" s="207">
        <f t="shared" si="0"/>
        <v>2160</v>
      </c>
      <c r="H11" s="207">
        <f t="shared" si="1"/>
        <v>600</v>
      </c>
      <c r="I11" s="207">
        <f t="shared" si="2"/>
        <v>600</v>
      </c>
    </row>
    <row r="12" spans="1:9" s="208" customFormat="1" ht="33.75" customHeight="1" x14ac:dyDescent="0.2">
      <c r="A12" s="204" t="s">
        <v>83</v>
      </c>
      <c r="B12" s="205" t="s">
        <v>80</v>
      </c>
      <c r="C12" s="127">
        <v>12</v>
      </c>
      <c r="D12" s="127">
        <v>12</v>
      </c>
      <c r="E12" s="127">
        <v>12</v>
      </c>
      <c r="F12" s="206">
        <v>100</v>
      </c>
      <c r="G12" s="207">
        <f t="shared" si="0"/>
        <v>2160</v>
      </c>
      <c r="H12" s="207">
        <f t="shared" si="1"/>
        <v>1200</v>
      </c>
      <c r="I12" s="207">
        <f t="shared" si="2"/>
        <v>1200</v>
      </c>
    </row>
    <row r="13" spans="1:9" s="208" customFormat="1" ht="51" x14ac:dyDescent="0.2">
      <c r="A13" s="204" t="s">
        <v>84</v>
      </c>
      <c r="B13" s="205" t="s">
        <v>80</v>
      </c>
      <c r="C13" s="127">
        <v>12</v>
      </c>
      <c r="D13" s="127">
        <v>12</v>
      </c>
      <c r="E13" s="127">
        <v>12</v>
      </c>
      <c r="F13" s="206">
        <v>400</v>
      </c>
      <c r="G13" s="207">
        <f t="shared" si="0"/>
        <v>2160</v>
      </c>
      <c r="H13" s="207">
        <f t="shared" si="1"/>
        <v>4800</v>
      </c>
      <c r="I13" s="207">
        <f t="shared" si="2"/>
        <v>4800</v>
      </c>
    </row>
    <row r="14" spans="1:9" s="208" customFormat="1" x14ac:dyDescent="0.2">
      <c r="A14" s="204" t="s">
        <v>85</v>
      </c>
      <c r="B14" s="205" t="s">
        <v>78</v>
      </c>
      <c r="C14" s="127">
        <f>C4</f>
        <v>40</v>
      </c>
      <c r="D14" s="127">
        <f t="shared" ref="D14:E14" si="3">D4</f>
        <v>50</v>
      </c>
      <c r="E14" s="127">
        <f t="shared" si="3"/>
        <v>65</v>
      </c>
      <c r="F14" s="206">
        <v>300</v>
      </c>
      <c r="G14" s="207">
        <f t="shared" si="0"/>
        <v>7200</v>
      </c>
      <c r="H14" s="207">
        <f t="shared" ref="H14:I14" si="4">D14*$F$14</f>
        <v>15000</v>
      </c>
      <c r="I14" s="207">
        <f t="shared" si="4"/>
        <v>19500</v>
      </c>
    </row>
    <row r="15" spans="1:9" ht="25.5" x14ac:dyDescent="0.2">
      <c r="A15" s="204" t="s">
        <v>86</v>
      </c>
      <c r="B15" s="205" t="s">
        <v>80</v>
      </c>
      <c r="C15" s="127">
        <v>12</v>
      </c>
      <c r="D15" s="127">
        <v>12</v>
      </c>
      <c r="E15" s="127">
        <v>12</v>
      </c>
      <c r="F15" s="209">
        <v>300</v>
      </c>
      <c r="G15" s="207">
        <f t="shared" si="0"/>
        <v>2160</v>
      </c>
      <c r="H15" s="207">
        <f t="shared" ref="H15:I15" si="5">D15*$F15</f>
        <v>3600</v>
      </c>
      <c r="I15" s="207">
        <f t="shared" si="5"/>
        <v>3600</v>
      </c>
    </row>
    <row r="16" spans="1:9" x14ac:dyDescent="0.2">
      <c r="A16" s="204" t="s">
        <v>87</v>
      </c>
      <c r="B16" s="205" t="s">
        <v>88</v>
      </c>
      <c r="C16" s="127">
        <v>2</v>
      </c>
      <c r="D16" s="127">
        <v>2</v>
      </c>
      <c r="E16" s="127">
        <v>2</v>
      </c>
      <c r="F16" s="209">
        <v>600</v>
      </c>
      <c r="G16" s="207">
        <f t="shared" si="0"/>
        <v>360</v>
      </c>
      <c r="H16" s="207">
        <f>D16*$F16*12</f>
        <v>14400</v>
      </c>
      <c r="I16" s="207">
        <f>E16*$F16*12</f>
        <v>14400</v>
      </c>
    </row>
    <row r="17" spans="1:10" ht="25.5" x14ac:dyDescent="0.2">
      <c r="A17" s="289" t="s">
        <v>89</v>
      </c>
      <c r="B17" s="205" t="s">
        <v>80</v>
      </c>
      <c r="C17" s="127">
        <v>12</v>
      </c>
      <c r="D17" s="127">
        <v>12</v>
      </c>
      <c r="E17" s="127">
        <v>12</v>
      </c>
      <c r="F17" s="209">
        <v>250</v>
      </c>
      <c r="G17" s="207">
        <f t="shared" si="0"/>
        <v>2160</v>
      </c>
      <c r="H17" s="207">
        <f t="shared" ref="H17" si="6">D17*$F17</f>
        <v>3000</v>
      </c>
      <c r="I17" s="207">
        <f t="shared" ref="I17" si="7">E17*$F17</f>
        <v>3000</v>
      </c>
    </row>
    <row r="18" spans="1:10" x14ac:dyDescent="0.2">
      <c r="A18" s="204" t="s">
        <v>90</v>
      </c>
      <c r="B18" s="205" t="s">
        <v>78</v>
      </c>
      <c r="C18" s="127">
        <f>C4</f>
        <v>40</v>
      </c>
      <c r="D18" s="127">
        <f t="shared" ref="D18:E18" si="8">D4</f>
        <v>50</v>
      </c>
      <c r="E18" s="127">
        <f t="shared" si="8"/>
        <v>65</v>
      </c>
      <c r="F18" s="209">
        <v>5.4</v>
      </c>
      <c r="G18" s="207">
        <f t="shared" si="0"/>
        <v>7200</v>
      </c>
      <c r="H18" s="207">
        <f t="shared" ref="H18:I18" si="9">D18*$F18*12</f>
        <v>3240</v>
      </c>
      <c r="I18" s="207">
        <f t="shared" si="9"/>
        <v>4212</v>
      </c>
    </row>
    <row r="19" spans="1:10" x14ac:dyDescent="0.2">
      <c r="A19" s="204" t="s">
        <v>91</v>
      </c>
      <c r="B19" s="205" t="s">
        <v>80</v>
      </c>
      <c r="C19" s="127">
        <v>12</v>
      </c>
      <c r="D19" s="127">
        <v>12</v>
      </c>
      <c r="E19" s="127">
        <v>12</v>
      </c>
      <c r="F19" s="209">
        <v>500</v>
      </c>
      <c r="G19" s="207">
        <f t="shared" si="0"/>
        <v>2160</v>
      </c>
      <c r="H19" s="207">
        <f t="shared" ref="H19" si="10">D19*$F19</f>
        <v>6000</v>
      </c>
      <c r="I19" s="207">
        <f t="shared" ref="I19" si="11">E19*$F19</f>
        <v>6000</v>
      </c>
    </row>
    <row r="20" spans="1:10" s="208" customFormat="1" ht="25.5" x14ac:dyDescent="0.2">
      <c r="A20" s="252" t="s">
        <v>92</v>
      </c>
      <c r="B20" s="205" t="s">
        <v>78</v>
      </c>
      <c r="C20" s="127">
        <f>$C$4</f>
        <v>40</v>
      </c>
      <c r="D20" s="127">
        <v>15</v>
      </c>
      <c r="E20" s="127">
        <v>20</v>
      </c>
      <c r="F20" s="206">
        <v>25</v>
      </c>
      <c r="G20" s="207">
        <f t="shared" si="0"/>
        <v>7200</v>
      </c>
      <c r="H20" s="207">
        <f t="shared" ref="H20" si="12">D20*$F20</f>
        <v>375</v>
      </c>
      <c r="I20" s="207">
        <f t="shared" ref="I20" si="13">E20*$F20</f>
        <v>500</v>
      </c>
    </row>
    <row r="21" spans="1:10" s="203" customFormat="1" x14ac:dyDescent="0.2">
      <c r="A21" s="210" t="s">
        <v>40</v>
      </c>
      <c r="B21" s="210"/>
      <c r="C21" s="210"/>
      <c r="D21" s="204"/>
      <c r="E21" s="204"/>
      <c r="F21" s="210"/>
      <c r="G21" s="211">
        <f>ROUND(SUM(G8:G20),0)</f>
        <v>46440</v>
      </c>
      <c r="H21" s="211">
        <f>ROUND(SUM(H8:H20),0)</f>
        <v>62595</v>
      </c>
      <c r="I21" s="211">
        <f>ROUND(SUM(I8:I20),0)</f>
        <v>70892</v>
      </c>
    </row>
    <row r="22" spans="1:10" x14ac:dyDescent="0.2">
      <c r="A22" s="360" t="s">
        <v>93</v>
      </c>
      <c r="B22" s="361"/>
      <c r="C22" s="361"/>
      <c r="D22" s="361"/>
      <c r="E22" s="361"/>
      <c r="F22" s="361"/>
      <c r="G22" s="361"/>
      <c r="H22" s="361"/>
      <c r="I22" s="361"/>
    </row>
    <row r="23" spans="1:10" s="208" customFormat="1" x14ac:dyDescent="0.2">
      <c r="A23" s="204" t="s">
        <v>94</v>
      </c>
      <c r="B23" s="205"/>
      <c r="C23" s="204"/>
      <c r="D23" s="204"/>
      <c r="E23" s="204"/>
      <c r="F23" s="212"/>
      <c r="G23" s="201">
        <f>SUM(G24:G28)</f>
        <v>22349</v>
      </c>
      <c r="H23" s="201">
        <f t="shared" ref="H23:I23" si="14">SUM(H24:H28)</f>
        <v>4392</v>
      </c>
      <c r="I23" s="201">
        <f t="shared" si="14"/>
        <v>6588</v>
      </c>
    </row>
    <row r="24" spans="1:10" s="208" customFormat="1" x14ac:dyDescent="0.2">
      <c r="A24" s="124" t="s">
        <v>95</v>
      </c>
      <c r="B24" s="125" t="s">
        <v>63</v>
      </c>
      <c r="C24" s="213">
        <f>ROUNDDOWN($C$4*0.8,0)</f>
        <v>32</v>
      </c>
      <c r="D24" s="213">
        <f>ROUNDDOWN(D$4*0.8,0)-C24</f>
        <v>8</v>
      </c>
      <c r="E24" s="213">
        <f>ROUNDDOWN(E$4*0.8,0)-SUM(C24:D24)</f>
        <v>12</v>
      </c>
      <c r="F24" s="200">
        <v>225</v>
      </c>
      <c r="G24" s="201">
        <f>C24*F24</f>
        <v>7200</v>
      </c>
      <c r="H24" s="214">
        <f>D24*$F24</f>
        <v>1800</v>
      </c>
      <c r="I24" s="214">
        <f>E24*$F24</f>
        <v>2700</v>
      </c>
    </row>
    <row r="25" spans="1:10" s="208" customFormat="1" x14ac:dyDescent="0.2">
      <c r="A25" s="124" t="s">
        <v>96</v>
      </c>
      <c r="B25" s="125" t="s">
        <v>63</v>
      </c>
      <c r="C25" s="127">
        <v>22</v>
      </c>
      <c r="D25" s="213"/>
      <c r="E25" s="213"/>
      <c r="F25" s="200">
        <v>188</v>
      </c>
      <c r="G25" s="201">
        <f t="shared" ref="G25:G28" si="15">C25*F25</f>
        <v>4136</v>
      </c>
      <c r="H25" s="214">
        <f t="shared" ref="H25:H28" si="16">D25*$F25</f>
        <v>0</v>
      </c>
      <c r="I25" s="214">
        <f t="shared" ref="I25:I28" si="17">E25*$F25</f>
        <v>0</v>
      </c>
    </row>
    <row r="26" spans="1:10" s="208" customFormat="1" x14ac:dyDescent="0.2">
      <c r="A26" s="124" t="s">
        <v>97</v>
      </c>
      <c r="B26" s="125" t="s">
        <v>63</v>
      </c>
      <c r="C26" s="213">
        <f>ROUNDDOWN($C$4*0.8,0)</f>
        <v>32</v>
      </c>
      <c r="D26" s="213">
        <f>ROUNDDOWN(D$4*0.8,0)-C26</f>
        <v>8</v>
      </c>
      <c r="E26" s="213">
        <f>ROUNDDOWN(E$4*0.8,0)-SUM(C26:D26)</f>
        <v>12</v>
      </c>
      <c r="F26" s="200">
        <v>110</v>
      </c>
      <c r="G26" s="201">
        <f t="shared" si="15"/>
        <v>3520</v>
      </c>
      <c r="H26" s="214">
        <f t="shared" si="16"/>
        <v>880</v>
      </c>
      <c r="I26" s="214">
        <f t="shared" si="17"/>
        <v>1320</v>
      </c>
    </row>
    <row r="27" spans="1:10" s="208" customFormat="1" x14ac:dyDescent="0.2">
      <c r="A27" s="124" t="s">
        <v>98</v>
      </c>
      <c r="B27" s="125" t="s">
        <v>63</v>
      </c>
      <c r="C27" s="213">
        <f>ROUNDDOWN($C$4*0.8,0)</f>
        <v>32</v>
      </c>
      <c r="D27" s="213">
        <f>ROUNDDOWN(D$4*0.8,0)-C27</f>
        <v>8</v>
      </c>
      <c r="E27" s="213">
        <f>ROUNDDOWN(E$4*0.8,0)-SUM(C27:D27)</f>
        <v>12</v>
      </c>
      <c r="F27" s="200">
        <v>214</v>
      </c>
      <c r="G27" s="201">
        <f t="shared" si="15"/>
        <v>6848</v>
      </c>
      <c r="H27" s="214">
        <f t="shared" si="16"/>
        <v>1712</v>
      </c>
      <c r="I27" s="214">
        <f t="shared" si="17"/>
        <v>2568</v>
      </c>
    </row>
    <row r="28" spans="1:10" s="208" customFormat="1" x14ac:dyDescent="0.2">
      <c r="A28" s="124" t="s">
        <v>99</v>
      </c>
      <c r="B28" s="125" t="s">
        <v>63</v>
      </c>
      <c r="C28" s="127">
        <v>15</v>
      </c>
      <c r="D28" s="213"/>
      <c r="E28" s="213"/>
      <c r="F28" s="200">
        <v>43</v>
      </c>
      <c r="G28" s="201">
        <f t="shared" si="15"/>
        <v>645</v>
      </c>
      <c r="H28" s="214">
        <f t="shared" si="16"/>
        <v>0</v>
      </c>
      <c r="I28" s="214">
        <f t="shared" si="17"/>
        <v>0</v>
      </c>
    </row>
    <row r="29" spans="1:10" s="208" customFormat="1" x14ac:dyDescent="0.2">
      <c r="A29" s="124"/>
      <c r="B29" s="125"/>
      <c r="C29" s="127"/>
      <c r="D29" s="213"/>
      <c r="E29" s="213"/>
      <c r="F29" s="200"/>
      <c r="G29" s="201"/>
      <c r="H29" s="214"/>
      <c r="I29" s="214"/>
    </row>
    <row r="30" spans="1:10" s="208" customFormat="1" x14ac:dyDescent="0.2">
      <c r="A30" s="204" t="s">
        <v>100</v>
      </c>
      <c r="B30" s="215"/>
      <c r="C30" s="127"/>
      <c r="D30" s="213"/>
      <c r="E30" s="213"/>
      <c r="F30" s="212"/>
      <c r="G30" s="201">
        <f>G31</f>
        <v>14000</v>
      </c>
      <c r="H30" s="201">
        <f t="shared" ref="H30:I30" si="18">H31</f>
        <v>3500</v>
      </c>
      <c r="I30" s="201">
        <f t="shared" si="18"/>
        <v>5250</v>
      </c>
    </row>
    <row r="31" spans="1:10" s="208" customFormat="1" x14ac:dyDescent="0.2">
      <c r="A31" s="124" t="s">
        <v>101</v>
      </c>
      <c r="B31" s="125" t="s">
        <v>63</v>
      </c>
      <c r="C31" s="213">
        <f>C4</f>
        <v>40</v>
      </c>
      <c r="D31" s="213">
        <v>10</v>
      </c>
      <c r="E31" s="213">
        <v>15</v>
      </c>
      <c r="F31" s="254">
        <v>350</v>
      </c>
      <c r="G31" s="255">
        <f t="shared" ref="G31" si="19">C31*F31</f>
        <v>14000</v>
      </c>
      <c r="H31" s="256">
        <f t="shared" ref="H31" si="20">D31*$F31</f>
        <v>3500</v>
      </c>
      <c r="I31" s="256">
        <f t="shared" ref="I31" si="21">E31*$F31</f>
        <v>5250</v>
      </c>
      <c r="J31" s="257"/>
    </row>
    <row r="32" spans="1:10" s="208" customFormat="1" x14ac:dyDescent="0.2">
      <c r="A32" s="204"/>
      <c r="B32" s="215"/>
      <c r="C32" s="127"/>
      <c r="D32" s="127"/>
      <c r="E32" s="127"/>
      <c r="F32" s="212"/>
      <c r="G32" s="201"/>
      <c r="H32" s="214"/>
      <c r="I32" s="214"/>
    </row>
    <row r="33" spans="1:14" s="218" customFormat="1" ht="25.5" x14ac:dyDescent="0.2">
      <c r="A33" s="204" t="s">
        <v>102</v>
      </c>
      <c r="B33" s="216"/>
      <c r="C33" s="127"/>
      <c r="D33" s="127"/>
      <c r="E33" s="127"/>
      <c r="F33" s="212"/>
      <c r="G33" s="201">
        <f>SUM(G34:G38)</f>
        <v>1895</v>
      </c>
      <c r="H33" s="201">
        <f t="shared" ref="H33:I33" si="22">SUM(H34:H38)</f>
        <v>0</v>
      </c>
      <c r="I33" s="201">
        <f t="shared" si="22"/>
        <v>0</v>
      </c>
      <c r="J33" s="217"/>
      <c r="K33" s="217"/>
      <c r="L33" s="217"/>
    </row>
    <row r="34" spans="1:14" x14ac:dyDescent="0.2">
      <c r="A34" s="124" t="s">
        <v>103</v>
      </c>
      <c r="B34" s="125" t="s">
        <v>63</v>
      </c>
      <c r="C34" s="127">
        <v>2</v>
      </c>
      <c r="D34" s="126"/>
      <c r="E34" s="127"/>
      <c r="F34" s="200">
        <v>120</v>
      </c>
      <c r="G34" s="201">
        <f t="shared" ref="G34:G38" si="23">C34*F34</f>
        <v>240</v>
      </c>
      <c r="H34" s="214">
        <f t="shared" ref="H34:H38" si="24">D34*$F34</f>
        <v>0</v>
      </c>
      <c r="I34" s="214">
        <f t="shared" ref="I34:I38" si="25">E34*$F34</f>
        <v>0</v>
      </c>
      <c r="J34" s="217"/>
      <c r="K34" s="217"/>
      <c r="L34" s="217"/>
    </row>
    <row r="35" spans="1:14" x14ac:dyDescent="0.2">
      <c r="A35" s="124" t="s">
        <v>104</v>
      </c>
      <c r="B35" s="125" t="s">
        <v>63</v>
      </c>
      <c r="C35" s="127">
        <v>5</v>
      </c>
      <c r="D35" s="126"/>
      <c r="E35" s="127"/>
      <c r="F35" s="200">
        <v>25</v>
      </c>
      <c r="G35" s="201">
        <f t="shared" si="23"/>
        <v>125</v>
      </c>
      <c r="H35" s="214">
        <f t="shared" si="24"/>
        <v>0</v>
      </c>
      <c r="I35" s="214">
        <f t="shared" si="25"/>
        <v>0</v>
      </c>
      <c r="J35" s="217"/>
      <c r="K35" s="217"/>
      <c r="L35" s="217"/>
    </row>
    <row r="36" spans="1:14" x14ac:dyDescent="0.2">
      <c r="A36" s="124" t="s">
        <v>105</v>
      </c>
      <c r="B36" s="125" t="s">
        <v>63</v>
      </c>
      <c r="C36" s="127">
        <v>2</v>
      </c>
      <c r="D36" s="126"/>
      <c r="E36" s="127"/>
      <c r="F36" s="200">
        <v>350</v>
      </c>
      <c r="G36" s="201">
        <f t="shared" si="23"/>
        <v>700</v>
      </c>
      <c r="H36" s="214">
        <f t="shared" si="24"/>
        <v>0</v>
      </c>
      <c r="I36" s="214">
        <f t="shared" si="25"/>
        <v>0</v>
      </c>
      <c r="J36" s="217"/>
      <c r="K36" s="217"/>
      <c r="L36" s="217"/>
    </row>
    <row r="37" spans="1:14" x14ac:dyDescent="0.2">
      <c r="A37" s="124" t="s">
        <v>106</v>
      </c>
      <c r="B37" s="125" t="s">
        <v>63</v>
      </c>
      <c r="C37" s="127">
        <v>2</v>
      </c>
      <c r="D37" s="126"/>
      <c r="E37" s="127"/>
      <c r="F37" s="200">
        <v>55</v>
      </c>
      <c r="G37" s="201">
        <f t="shared" si="23"/>
        <v>110</v>
      </c>
      <c r="H37" s="214">
        <f t="shared" si="24"/>
        <v>0</v>
      </c>
      <c r="I37" s="214">
        <f t="shared" si="25"/>
        <v>0</v>
      </c>
      <c r="J37" s="217"/>
      <c r="K37" s="217"/>
      <c r="L37" s="217"/>
      <c r="M37" s="217"/>
      <c r="N37" s="217"/>
    </row>
    <row r="38" spans="1:14" x14ac:dyDescent="0.2">
      <c r="A38" s="124" t="s">
        <v>107</v>
      </c>
      <c r="B38" s="125" t="s">
        <v>63</v>
      </c>
      <c r="C38" s="213">
        <f>ROUNDDOWN($C$4*0.8,0)/2</f>
        <v>16</v>
      </c>
      <c r="D38" s="126"/>
      <c r="E38" s="127"/>
      <c r="F38" s="200">
        <v>45</v>
      </c>
      <c r="G38" s="201">
        <f t="shared" si="23"/>
        <v>720</v>
      </c>
      <c r="H38" s="214">
        <f t="shared" si="24"/>
        <v>0</v>
      </c>
      <c r="I38" s="214">
        <f t="shared" si="25"/>
        <v>0</v>
      </c>
      <c r="J38" s="217"/>
      <c r="K38" s="217"/>
      <c r="L38" s="217"/>
      <c r="M38" s="217"/>
      <c r="N38" s="217"/>
    </row>
    <row r="39" spans="1:14" x14ac:dyDescent="0.2">
      <c r="A39" s="124"/>
      <c r="B39" s="125"/>
      <c r="C39" s="127"/>
      <c r="D39" s="126"/>
      <c r="E39" s="127"/>
      <c r="F39" s="200"/>
      <c r="G39" s="201"/>
      <c r="H39" s="214"/>
      <c r="I39" s="214"/>
      <c r="J39" s="217"/>
      <c r="K39" s="217"/>
      <c r="L39" s="217"/>
      <c r="M39" s="217"/>
      <c r="N39" s="217"/>
    </row>
    <row r="40" spans="1:14" s="208" customFormat="1" x14ac:dyDescent="0.2">
      <c r="A40" s="204" t="s">
        <v>108</v>
      </c>
      <c r="B40" s="215"/>
      <c r="C40" s="127"/>
      <c r="D40" s="127"/>
      <c r="E40" s="127"/>
      <c r="F40" s="212"/>
      <c r="G40" s="201">
        <f>SUM(G41:G44)</f>
        <v>20588</v>
      </c>
      <c r="H40" s="201">
        <f t="shared" ref="H40:I40" si="26">SUM(H41:H44)</f>
        <v>0</v>
      </c>
      <c r="I40" s="201">
        <f t="shared" si="26"/>
        <v>6654</v>
      </c>
      <c r="J40" s="217"/>
      <c r="K40" s="217"/>
      <c r="L40" s="217"/>
      <c r="M40" s="217"/>
      <c r="N40" s="217"/>
    </row>
    <row r="41" spans="1:14" x14ac:dyDescent="0.2">
      <c r="A41" s="124" t="s">
        <v>109</v>
      </c>
      <c r="B41" s="125" t="s">
        <v>63</v>
      </c>
      <c r="C41" s="127">
        <v>3</v>
      </c>
      <c r="D41" s="126"/>
      <c r="E41" s="127"/>
      <c r="F41" s="200">
        <v>2180</v>
      </c>
      <c r="G41" s="201">
        <f t="shared" ref="G41:G44" si="27">C41*F41</f>
        <v>6540</v>
      </c>
      <c r="H41" s="214">
        <f t="shared" ref="H41:H44" si="28">D41*$F41</f>
        <v>0</v>
      </c>
      <c r="I41" s="214">
        <f t="shared" ref="I41:I44" si="29">E41*$F41</f>
        <v>0</v>
      </c>
      <c r="J41" s="217"/>
      <c r="K41" s="217"/>
      <c r="L41" s="217"/>
      <c r="M41" s="217"/>
      <c r="N41" s="217"/>
    </row>
    <row r="42" spans="1:14" x14ac:dyDescent="0.2">
      <c r="A42" s="124" t="s">
        <v>110</v>
      </c>
      <c r="B42" s="125" t="s">
        <v>63</v>
      </c>
      <c r="C42" s="127">
        <v>2</v>
      </c>
      <c r="D42" s="126"/>
      <c r="E42" s="127"/>
      <c r="F42" s="200">
        <v>370</v>
      </c>
      <c r="G42" s="201">
        <f t="shared" si="27"/>
        <v>740</v>
      </c>
      <c r="H42" s="214">
        <f t="shared" si="28"/>
        <v>0</v>
      </c>
      <c r="I42" s="214">
        <f t="shared" si="29"/>
        <v>0</v>
      </c>
      <c r="J42" s="217"/>
      <c r="K42" s="217"/>
      <c r="L42" s="217"/>
      <c r="M42" s="217"/>
      <c r="N42" s="217"/>
    </row>
    <row r="43" spans="1:14" x14ac:dyDescent="0.2">
      <c r="A43" s="124" t="s">
        <v>111</v>
      </c>
      <c r="B43" s="125" t="s">
        <v>63</v>
      </c>
      <c r="C43" s="127">
        <v>2</v>
      </c>
      <c r="D43" s="127"/>
      <c r="E43" s="127">
        <v>1</v>
      </c>
      <c r="F43" s="200">
        <v>1030</v>
      </c>
      <c r="G43" s="201">
        <f t="shared" si="27"/>
        <v>2060</v>
      </c>
      <c r="H43" s="214">
        <f t="shared" si="28"/>
        <v>0</v>
      </c>
      <c r="I43" s="214">
        <f t="shared" si="29"/>
        <v>1030</v>
      </c>
      <c r="J43" s="217"/>
      <c r="K43" s="217"/>
      <c r="L43" s="217"/>
      <c r="M43" s="217"/>
      <c r="N43" s="217"/>
    </row>
    <row r="44" spans="1:14" x14ac:dyDescent="0.2">
      <c r="A44" s="124" t="s">
        <v>112</v>
      </c>
      <c r="B44" s="125" t="s">
        <v>63</v>
      </c>
      <c r="C44" s="127">
        <v>2</v>
      </c>
      <c r="D44" s="127"/>
      <c r="E44" s="127">
        <v>1</v>
      </c>
      <c r="F44" s="200">
        <v>5624</v>
      </c>
      <c r="G44" s="201">
        <f t="shared" si="27"/>
        <v>11248</v>
      </c>
      <c r="H44" s="214">
        <f t="shared" si="28"/>
        <v>0</v>
      </c>
      <c r="I44" s="214">
        <f t="shared" si="29"/>
        <v>5624</v>
      </c>
      <c r="J44" s="217"/>
      <c r="K44" s="217"/>
      <c r="L44" s="217"/>
      <c r="M44" s="217"/>
      <c r="N44" s="217"/>
    </row>
    <row r="45" spans="1:14" x14ac:dyDescent="0.2">
      <c r="A45" s="124"/>
      <c r="B45" s="125"/>
      <c r="C45" s="127"/>
      <c r="D45" s="126"/>
      <c r="E45" s="127"/>
      <c r="F45" s="200"/>
      <c r="G45" s="201"/>
      <c r="H45" s="214"/>
      <c r="I45" s="214"/>
      <c r="J45" s="217"/>
      <c r="K45" s="217"/>
      <c r="L45" s="217"/>
      <c r="M45" s="217"/>
      <c r="N45" s="217"/>
    </row>
    <row r="46" spans="1:14" x14ac:dyDescent="0.2">
      <c r="A46" s="204" t="s">
        <v>113</v>
      </c>
      <c r="B46" s="204"/>
      <c r="C46" s="127"/>
      <c r="D46" s="127"/>
      <c r="E46" s="127"/>
      <c r="F46" s="212"/>
      <c r="G46" s="201">
        <f>G47</f>
        <v>40000</v>
      </c>
      <c r="H46" s="201">
        <f t="shared" ref="H46:I46" si="30">H47</f>
        <v>16000</v>
      </c>
      <c r="I46" s="201">
        <f t="shared" si="30"/>
        <v>24000</v>
      </c>
      <c r="J46" s="217"/>
      <c r="K46" s="217"/>
      <c r="L46" s="217"/>
      <c r="M46" s="217"/>
      <c r="N46" s="217"/>
    </row>
    <row r="47" spans="1:14" x14ac:dyDescent="0.2">
      <c r="A47" s="124" t="s">
        <v>114</v>
      </c>
      <c r="B47" s="125" t="s">
        <v>63</v>
      </c>
      <c r="C47" s="127">
        <f>C4-15</f>
        <v>25</v>
      </c>
      <c r="D47" s="127">
        <v>10</v>
      </c>
      <c r="E47" s="127">
        <v>15</v>
      </c>
      <c r="F47" s="200">
        <v>1600</v>
      </c>
      <c r="G47" s="201">
        <f>C47*F47</f>
        <v>40000</v>
      </c>
      <c r="H47" s="214">
        <f>D47*$F47</f>
        <v>16000</v>
      </c>
      <c r="I47" s="214">
        <f>E47*$F47</f>
        <v>24000</v>
      </c>
      <c r="J47" s="217"/>
      <c r="K47" s="217"/>
      <c r="L47" s="217"/>
      <c r="M47" s="217"/>
      <c r="N47" s="217"/>
    </row>
    <row r="48" spans="1:14" s="203" customFormat="1" x14ac:dyDescent="0.2">
      <c r="A48" s="210" t="s">
        <v>40</v>
      </c>
      <c r="B48" s="210"/>
      <c r="C48" s="219"/>
      <c r="D48" s="127"/>
      <c r="E48" s="127"/>
      <c r="F48" s="220"/>
      <c r="G48" s="221">
        <f>G23+G30+G33+G40+G46</f>
        <v>98832</v>
      </c>
      <c r="H48" s="221">
        <f t="shared" ref="H48:I48" si="31">H23+H30+H33+H40+H46</f>
        <v>23892</v>
      </c>
      <c r="I48" s="221">
        <f t="shared" si="31"/>
        <v>42492</v>
      </c>
      <c r="J48" s="217"/>
      <c r="K48" s="217"/>
      <c r="L48" s="217"/>
    </row>
    <row r="49" spans="1:9" x14ac:dyDescent="0.2">
      <c r="H49" s="217"/>
      <c r="I49" s="217"/>
    </row>
    <row r="50" spans="1:9" x14ac:dyDescent="0.2">
      <c r="A50" s="203" t="s">
        <v>115</v>
      </c>
      <c r="B50" s="203"/>
      <c r="H50" s="217"/>
      <c r="I50" s="217"/>
    </row>
    <row r="51" spans="1:9" x14ac:dyDescent="0.2">
      <c r="A51" s="222" t="s">
        <v>53</v>
      </c>
      <c r="B51" s="223">
        <f>G21+G48</f>
        <v>145272</v>
      </c>
      <c r="H51" s="217"/>
      <c r="I51" s="217"/>
    </row>
    <row r="52" spans="1:9" x14ac:dyDescent="0.2">
      <c r="A52" s="222" t="s">
        <v>3</v>
      </c>
      <c r="B52" s="223">
        <f>H21+H48</f>
        <v>86487</v>
      </c>
      <c r="H52" s="217"/>
      <c r="I52" s="217"/>
    </row>
    <row r="53" spans="1:9" x14ac:dyDescent="0.2">
      <c r="A53" s="222" t="s">
        <v>4</v>
      </c>
      <c r="B53" s="223">
        <f>I21+I48</f>
        <v>113384</v>
      </c>
      <c r="H53" s="217"/>
      <c r="I53" s="217"/>
    </row>
    <row r="54" spans="1:9" x14ac:dyDescent="0.2">
      <c r="H54" s="217"/>
      <c r="I54" s="217"/>
    </row>
    <row r="55" spans="1:9" x14ac:dyDescent="0.2">
      <c r="A55" s="202" t="s">
        <v>116</v>
      </c>
      <c r="H55" s="217"/>
      <c r="I55" s="217"/>
    </row>
    <row r="56" spans="1:9" x14ac:dyDescent="0.2">
      <c r="A56" s="202" t="s">
        <v>117</v>
      </c>
    </row>
    <row r="57" spans="1:9" x14ac:dyDescent="0.2">
      <c r="A57" s="202" t="s">
        <v>118</v>
      </c>
    </row>
  </sheetData>
  <mergeCells count="11">
    <mergeCell ref="A3:I3"/>
    <mergeCell ref="A1:I1"/>
    <mergeCell ref="G5:G6"/>
    <mergeCell ref="H5:H6"/>
    <mergeCell ref="I5:I6"/>
    <mergeCell ref="A22:I22"/>
    <mergeCell ref="A7:I7"/>
    <mergeCell ref="C5:E5"/>
    <mergeCell ref="A5:A6"/>
    <mergeCell ref="B5:B6"/>
    <mergeCell ref="F5:F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3CE95-933B-4748-845A-F7CBA8BCBAD0}">
  <dimension ref="A1:M38"/>
  <sheetViews>
    <sheetView topLeftCell="A17" zoomScale="80" zoomScaleNormal="80" workbookViewId="0">
      <selection activeCell="E42" sqref="E42"/>
    </sheetView>
  </sheetViews>
  <sheetFormatPr defaultColWidth="8.85546875" defaultRowHeight="15" customHeight="1" x14ac:dyDescent="0.25"/>
  <cols>
    <col min="1" max="1" width="39" customWidth="1"/>
    <col min="2" max="5" width="13.42578125" customWidth="1"/>
    <col min="6" max="7" width="12.7109375" customWidth="1"/>
    <col min="8" max="8" width="14" customWidth="1"/>
    <col min="9" max="13" width="12.7109375" customWidth="1"/>
  </cols>
  <sheetData>
    <row r="1" spans="1:13" ht="66.75" customHeight="1" x14ac:dyDescent="0.25">
      <c r="J1" s="344" t="s">
        <v>119</v>
      </c>
      <c r="K1" s="374"/>
      <c r="L1" s="374"/>
      <c r="M1" s="374"/>
    </row>
    <row r="3" spans="1:13" s="15" customFormat="1" ht="18.75" x14ac:dyDescent="0.25">
      <c r="A3" s="343" t="s">
        <v>120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</row>
    <row r="4" spans="1:13" s="15" customFormat="1" ht="18.7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s="15" customFormat="1" ht="18.75" x14ac:dyDescent="0.25">
      <c r="A5" s="343" t="s">
        <v>121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</row>
    <row r="6" spans="1:13" s="16" customFormat="1" ht="15.75" x14ac:dyDescent="0.25"/>
    <row r="7" spans="1:13" s="23" customFormat="1" ht="75" x14ac:dyDescent="0.25">
      <c r="A7" s="54" t="s">
        <v>122</v>
      </c>
      <c r="B7" s="17" t="s">
        <v>123</v>
      </c>
      <c r="C7" s="18" t="s">
        <v>124</v>
      </c>
      <c r="D7" s="19" t="s">
        <v>125</v>
      </c>
      <c r="E7" s="19" t="s">
        <v>126</v>
      </c>
      <c r="F7" s="20" t="s">
        <v>127</v>
      </c>
      <c r="G7" s="20" t="s">
        <v>128</v>
      </c>
      <c r="H7" s="20" t="s">
        <v>129</v>
      </c>
      <c r="I7" s="19" t="s">
        <v>130</v>
      </c>
      <c r="J7" s="21" t="s">
        <v>131</v>
      </c>
      <c r="K7" s="19" t="s">
        <v>132</v>
      </c>
      <c r="L7" s="19" t="s">
        <v>133</v>
      </c>
      <c r="M7" s="22" t="s">
        <v>134</v>
      </c>
    </row>
    <row r="8" spans="1:13" s="23" customFormat="1" ht="15" customHeight="1" x14ac:dyDescent="0.25">
      <c r="A8" s="55"/>
      <c r="B8" s="24"/>
      <c r="C8" s="25"/>
      <c r="D8" s="26"/>
      <c r="E8" s="27"/>
      <c r="F8" s="27"/>
      <c r="G8" s="27">
        <v>0.1</v>
      </c>
      <c r="H8" s="27"/>
      <c r="I8" s="27"/>
      <c r="J8" s="27">
        <v>12</v>
      </c>
      <c r="K8" s="27">
        <v>12</v>
      </c>
      <c r="L8" s="27">
        <v>12</v>
      </c>
      <c r="M8" s="28"/>
    </row>
    <row r="9" spans="1:13" s="23" customFormat="1" ht="22.5" x14ac:dyDescent="0.25">
      <c r="A9" s="56">
        <v>1</v>
      </c>
      <c r="B9" s="29">
        <v>2</v>
      </c>
      <c r="C9" s="30">
        <v>3</v>
      </c>
      <c r="D9" s="30">
        <v>4</v>
      </c>
      <c r="E9" s="30">
        <v>5</v>
      </c>
      <c r="F9" s="31">
        <v>6</v>
      </c>
      <c r="G9" s="31"/>
      <c r="H9" s="31" t="s">
        <v>135</v>
      </c>
      <c r="I9" s="31" t="s">
        <v>136</v>
      </c>
      <c r="J9" s="32" t="s">
        <v>137</v>
      </c>
      <c r="K9" s="31" t="s">
        <v>138</v>
      </c>
      <c r="L9" s="31" t="s">
        <v>139</v>
      </c>
      <c r="M9" s="33" t="s">
        <v>140</v>
      </c>
    </row>
    <row r="10" spans="1:13" s="37" customFormat="1" ht="31.5" x14ac:dyDescent="0.25">
      <c r="A10" s="57" t="s">
        <v>141</v>
      </c>
      <c r="B10" s="49">
        <v>1</v>
      </c>
      <c r="C10" s="34">
        <v>1.1000000000000001</v>
      </c>
      <c r="D10" s="34" t="s">
        <v>142</v>
      </c>
      <c r="E10" s="34">
        <v>16</v>
      </c>
      <c r="F10" s="47">
        <v>4200</v>
      </c>
      <c r="G10" s="47">
        <f>F10*$G$8</f>
        <v>420</v>
      </c>
      <c r="H10" s="35">
        <f>(F10+G10)*0.2359</f>
        <v>1089.8579999999999</v>
      </c>
      <c r="I10" s="35">
        <f>SUM(F10:H10)</f>
        <v>5709.8580000000002</v>
      </c>
      <c r="J10" s="35">
        <f>I10*$J$8</f>
        <v>68518.296000000002</v>
      </c>
      <c r="K10" s="35">
        <f>SUM(F10)*$K$8</f>
        <v>50400</v>
      </c>
      <c r="L10" s="35">
        <f>SUM(H10)*$L$8</f>
        <v>13078.295999999998</v>
      </c>
      <c r="M10" s="36">
        <f t="shared" ref="M10:M13" si="0">ROUNDUP(K10+L10,0)</f>
        <v>63479</v>
      </c>
    </row>
    <row r="11" spans="1:13" s="45" customFormat="1" ht="15.75" x14ac:dyDescent="0.25">
      <c r="A11" s="377" t="s">
        <v>143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9"/>
    </row>
    <row r="12" spans="1:13" s="132" customFormat="1" ht="15.75" x14ac:dyDescent="0.25">
      <c r="A12" s="136" t="s">
        <v>144</v>
      </c>
      <c r="B12" s="49">
        <v>1</v>
      </c>
      <c r="C12" s="34" t="s">
        <v>145</v>
      </c>
      <c r="D12" s="34" t="s">
        <v>146</v>
      </c>
      <c r="E12" s="34">
        <v>14</v>
      </c>
      <c r="F12" s="47">
        <v>3300</v>
      </c>
      <c r="G12" s="47">
        <f t="shared" ref="G12:G18" si="1">F12*$G$8</f>
        <v>330</v>
      </c>
      <c r="H12" s="35">
        <f t="shared" ref="H12:H18" si="2">(F12+G12)*0.2359</f>
        <v>856.31700000000001</v>
      </c>
      <c r="I12" s="40">
        <f t="shared" ref="I12:I18" si="3">SUM(F12:H12)</f>
        <v>4486.317</v>
      </c>
      <c r="J12" s="40">
        <f t="shared" ref="J12:J13" si="4">I12*$J$8</f>
        <v>53835.804000000004</v>
      </c>
      <c r="K12" s="35">
        <f>SUM(F12)*$K$8</f>
        <v>39600</v>
      </c>
      <c r="L12" s="35">
        <f>SUM(H12)*$L$8</f>
        <v>10275.804</v>
      </c>
      <c r="M12" s="41">
        <f t="shared" si="0"/>
        <v>49876</v>
      </c>
    </row>
    <row r="13" spans="1:13" s="39" customFormat="1" ht="15.75" x14ac:dyDescent="0.25">
      <c r="A13" s="137" t="s">
        <v>147</v>
      </c>
      <c r="B13" s="50">
        <v>1</v>
      </c>
      <c r="C13" s="38" t="s">
        <v>148</v>
      </c>
      <c r="D13" s="38" t="s">
        <v>149</v>
      </c>
      <c r="E13" s="38">
        <v>12</v>
      </c>
      <c r="F13" s="48">
        <v>2264</v>
      </c>
      <c r="G13" s="226">
        <f t="shared" si="1"/>
        <v>226.4</v>
      </c>
      <c r="H13" s="35">
        <f t="shared" si="2"/>
        <v>587.48536000000001</v>
      </c>
      <c r="I13" s="40">
        <f t="shared" si="3"/>
        <v>3077.8853600000002</v>
      </c>
      <c r="J13" s="40">
        <f t="shared" si="4"/>
        <v>36934.624320000003</v>
      </c>
      <c r="K13" s="35">
        <f t="shared" ref="K13:K18" si="5">SUM(F13)*$K$8</f>
        <v>27168</v>
      </c>
      <c r="L13" s="35">
        <f t="shared" ref="L13:L18" si="6">SUM(H13)*$L$8</f>
        <v>7049.8243199999997</v>
      </c>
      <c r="M13" s="41">
        <f t="shared" si="0"/>
        <v>34218</v>
      </c>
    </row>
    <row r="14" spans="1:13" s="132" customFormat="1" ht="15.75" x14ac:dyDescent="0.25">
      <c r="A14" s="134" t="s">
        <v>150</v>
      </c>
      <c r="B14" s="49">
        <v>1</v>
      </c>
      <c r="C14" s="135" t="s">
        <v>148</v>
      </c>
      <c r="D14" s="135" t="s">
        <v>142</v>
      </c>
      <c r="E14" s="34">
        <v>11</v>
      </c>
      <c r="F14" s="47">
        <v>2021</v>
      </c>
      <c r="G14" s="47">
        <f t="shared" si="1"/>
        <v>202.10000000000002</v>
      </c>
      <c r="H14" s="35">
        <f t="shared" si="2"/>
        <v>524.42928999999992</v>
      </c>
      <c r="I14" s="40">
        <f t="shared" si="3"/>
        <v>2747.5292899999999</v>
      </c>
      <c r="J14" s="40">
        <f t="shared" ref="J14:J17" si="7">I14*$J$8</f>
        <v>32970.351479999998</v>
      </c>
      <c r="K14" s="35">
        <f t="shared" si="5"/>
        <v>24252</v>
      </c>
      <c r="L14" s="35">
        <f t="shared" si="6"/>
        <v>6293.1514799999986</v>
      </c>
      <c r="M14" s="41">
        <f t="shared" ref="M14:M17" si="8">ROUNDUP(K14+L14,0)</f>
        <v>30546</v>
      </c>
    </row>
    <row r="15" spans="1:13" s="37" customFormat="1" ht="15.75" x14ac:dyDescent="0.25">
      <c r="A15" s="58" t="s">
        <v>150</v>
      </c>
      <c r="B15" s="49">
        <v>1</v>
      </c>
      <c r="C15" s="46" t="s">
        <v>148</v>
      </c>
      <c r="D15" s="46" t="s">
        <v>142</v>
      </c>
      <c r="E15" s="34">
        <v>11</v>
      </c>
      <c r="F15" s="47">
        <v>1746</v>
      </c>
      <c r="G15" s="47">
        <f t="shared" si="1"/>
        <v>174.60000000000002</v>
      </c>
      <c r="H15" s="35">
        <f t="shared" si="2"/>
        <v>453.06953999999996</v>
      </c>
      <c r="I15" s="40">
        <f t="shared" si="3"/>
        <v>2373.6695399999999</v>
      </c>
      <c r="J15" s="40">
        <f t="shared" si="7"/>
        <v>28484.034479999998</v>
      </c>
      <c r="K15" s="35">
        <f t="shared" si="5"/>
        <v>20952</v>
      </c>
      <c r="L15" s="35">
        <f t="shared" si="6"/>
        <v>5436.8344799999995</v>
      </c>
      <c r="M15" s="41">
        <f t="shared" si="8"/>
        <v>26389</v>
      </c>
    </row>
    <row r="16" spans="1:13" s="37" customFormat="1" ht="31.5" x14ac:dyDescent="0.25">
      <c r="A16" s="58" t="s">
        <v>151</v>
      </c>
      <c r="B16" s="49">
        <v>1</v>
      </c>
      <c r="C16" s="46" t="s">
        <v>148</v>
      </c>
      <c r="D16" s="46" t="s">
        <v>149</v>
      </c>
      <c r="E16" s="34">
        <v>12</v>
      </c>
      <c r="F16" s="47">
        <v>2174</v>
      </c>
      <c r="G16" s="47">
        <f t="shared" si="1"/>
        <v>217.4</v>
      </c>
      <c r="H16" s="35">
        <f t="shared" si="2"/>
        <v>564.13126</v>
      </c>
      <c r="I16" s="40">
        <f t="shared" si="3"/>
        <v>2955.5312600000002</v>
      </c>
      <c r="J16" s="40">
        <f t="shared" si="7"/>
        <v>35466.375120000004</v>
      </c>
      <c r="K16" s="35">
        <f t="shared" si="5"/>
        <v>26088</v>
      </c>
      <c r="L16" s="35">
        <f t="shared" si="6"/>
        <v>6769.5751199999995</v>
      </c>
      <c r="M16" s="41">
        <f t="shared" si="8"/>
        <v>32858</v>
      </c>
    </row>
    <row r="17" spans="1:13" s="37" customFormat="1" ht="31.5" x14ac:dyDescent="0.25">
      <c r="A17" s="58" t="s">
        <v>151</v>
      </c>
      <c r="B17" s="49">
        <v>1</v>
      </c>
      <c r="C17" s="46" t="s">
        <v>148</v>
      </c>
      <c r="D17" s="46" t="s">
        <v>149</v>
      </c>
      <c r="E17" s="34">
        <v>12</v>
      </c>
      <c r="F17" s="47">
        <v>2174</v>
      </c>
      <c r="G17" s="47">
        <f t="shared" si="1"/>
        <v>217.4</v>
      </c>
      <c r="H17" s="35">
        <f t="shared" si="2"/>
        <v>564.13126</v>
      </c>
      <c r="I17" s="40">
        <f t="shared" si="3"/>
        <v>2955.5312600000002</v>
      </c>
      <c r="J17" s="40">
        <f t="shared" si="7"/>
        <v>35466.375120000004</v>
      </c>
      <c r="K17" s="35">
        <f t="shared" si="5"/>
        <v>26088</v>
      </c>
      <c r="L17" s="35">
        <f t="shared" si="6"/>
        <v>6769.5751199999995</v>
      </c>
      <c r="M17" s="41">
        <f t="shared" si="8"/>
        <v>32858</v>
      </c>
    </row>
    <row r="18" spans="1:13" s="37" customFormat="1" ht="15.75" x14ac:dyDescent="0.25">
      <c r="A18" s="58" t="s">
        <v>152</v>
      </c>
      <c r="B18" s="49">
        <v>1</v>
      </c>
      <c r="C18" s="46" t="s">
        <v>148</v>
      </c>
      <c r="D18" s="46" t="s">
        <v>149</v>
      </c>
      <c r="E18" s="34">
        <v>12</v>
      </c>
      <c r="F18" s="47">
        <v>2174</v>
      </c>
      <c r="G18" s="47">
        <f t="shared" si="1"/>
        <v>217.4</v>
      </c>
      <c r="H18" s="35">
        <f t="shared" si="2"/>
        <v>564.13126</v>
      </c>
      <c r="I18" s="40">
        <f t="shared" si="3"/>
        <v>2955.5312600000002</v>
      </c>
      <c r="J18" s="40">
        <f t="shared" ref="J18" si="9">I18*$J$8</f>
        <v>35466.375120000004</v>
      </c>
      <c r="K18" s="35">
        <f t="shared" si="5"/>
        <v>26088</v>
      </c>
      <c r="L18" s="35">
        <f t="shared" si="6"/>
        <v>6769.5751199999995</v>
      </c>
      <c r="M18" s="41">
        <f t="shared" ref="M18" si="10">ROUNDUP(K18+L18,0)</f>
        <v>32858</v>
      </c>
    </row>
    <row r="19" spans="1:13" s="37" customFormat="1" ht="15.75" x14ac:dyDescent="0.25">
      <c r="A19" s="380" t="s">
        <v>153</v>
      </c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2"/>
    </row>
    <row r="20" spans="1:13" s="37" customFormat="1" ht="15.75" x14ac:dyDescent="0.25">
      <c r="A20" s="53" t="s">
        <v>154</v>
      </c>
      <c r="B20" s="49">
        <v>1</v>
      </c>
      <c r="C20" s="34" t="s">
        <v>155</v>
      </c>
      <c r="D20" s="42" t="s">
        <v>142</v>
      </c>
      <c r="E20" s="34">
        <v>12</v>
      </c>
      <c r="F20" s="47">
        <v>2340</v>
      </c>
      <c r="G20" s="47">
        <f t="shared" ref="G20:G26" si="11">F20*$G$8</f>
        <v>234</v>
      </c>
      <c r="H20" s="35">
        <f t="shared" ref="H20:H26" si="12">(F20+G20)*0.2359</f>
        <v>607.20659999999998</v>
      </c>
      <c r="I20" s="40">
        <f t="shared" ref="I20:I26" si="13">SUM(F20:H20)</f>
        <v>3181.2066</v>
      </c>
      <c r="J20" s="40">
        <f t="shared" ref="J20" si="14">I20*$J$8</f>
        <v>38174.479200000002</v>
      </c>
      <c r="K20" s="35">
        <f t="shared" ref="K20:K26" si="15">SUM(F20)*$K$8</f>
        <v>28080</v>
      </c>
      <c r="L20" s="35">
        <f t="shared" ref="L20:L26" si="16">SUM(H20)*$L$8</f>
        <v>7286.4791999999998</v>
      </c>
      <c r="M20" s="41">
        <f t="shared" ref="M20" si="17">ROUNDUP(K20+L20,0)</f>
        <v>35367</v>
      </c>
    </row>
    <row r="21" spans="1:13" s="37" customFormat="1" ht="15.75" x14ac:dyDescent="0.25">
      <c r="A21" s="53" t="s">
        <v>154</v>
      </c>
      <c r="B21" s="49">
        <v>1</v>
      </c>
      <c r="C21" s="34" t="s">
        <v>155</v>
      </c>
      <c r="D21" s="42" t="s">
        <v>142</v>
      </c>
      <c r="E21" s="34">
        <v>12</v>
      </c>
      <c r="F21" s="47">
        <v>2340</v>
      </c>
      <c r="G21" s="47">
        <f t="shared" si="11"/>
        <v>234</v>
      </c>
      <c r="H21" s="35">
        <f t="shared" si="12"/>
        <v>607.20659999999998</v>
      </c>
      <c r="I21" s="40">
        <f t="shared" si="13"/>
        <v>3181.2066</v>
      </c>
      <c r="J21" s="40">
        <f t="shared" ref="J21:J24" si="18">I21*$J$8</f>
        <v>38174.479200000002</v>
      </c>
      <c r="K21" s="35">
        <f t="shared" si="15"/>
        <v>28080</v>
      </c>
      <c r="L21" s="35">
        <f t="shared" si="16"/>
        <v>7286.4791999999998</v>
      </c>
      <c r="M21" s="41">
        <f t="shared" ref="M21:M24" si="19">ROUNDUP(K21+L21,0)</f>
        <v>35367</v>
      </c>
    </row>
    <row r="22" spans="1:13" s="37" customFormat="1" ht="15.75" x14ac:dyDescent="0.25">
      <c r="A22" s="53" t="s">
        <v>154</v>
      </c>
      <c r="B22" s="49">
        <v>1</v>
      </c>
      <c r="C22" s="34" t="s">
        <v>155</v>
      </c>
      <c r="D22" s="42" t="s">
        <v>142</v>
      </c>
      <c r="E22" s="34">
        <v>12</v>
      </c>
      <c r="F22" s="47">
        <v>2340</v>
      </c>
      <c r="G22" s="47">
        <f t="shared" si="11"/>
        <v>234</v>
      </c>
      <c r="H22" s="35">
        <f t="shared" si="12"/>
        <v>607.20659999999998</v>
      </c>
      <c r="I22" s="40">
        <f t="shared" si="13"/>
        <v>3181.2066</v>
      </c>
      <c r="J22" s="40">
        <f t="shared" ref="J22" si="20">I22*$J$8</f>
        <v>38174.479200000002</v>
      </c>
      <c r="K22" s="35">
        <f t="shared" si="15"/>
        <v>28080</v>
      </c>
      <c r="L22" s="35">
        <f t="shared" si="16"/>
        <v>7286.4791999999998</v>
      </c>
      <c r="M22" s="41">
        <f t="shared" ref="M22" si="21">ROUNDUP(K22+L22,0)</f>
        <v>35367</v>
      </c>
    </row>
    <row r="23" spans="1:13" s="37" customFormat="1" ht="15.75" x14ac:dyDescent="0.25">
      <c r="A23" s="53" t="s">
        <v>154</v>
      </c>
      <c r="B23" s="49">
        <v>1</v>
      </c>
      <c r="C23" s="34" t="s">
        <v>155</v>
      </c>
      <c r="D23" s="42" t="s">
        <v>142</v>
      </c>
      <c r="E23" s="34">
        <v>12</v>
      </c>
      <c r="F23" s="47">
        <v>2340</v>
      </c>
      <c r="G23" s="47">
        <f t="shared" si="11"/>
        <v>234</v>
      </c>
      <c r="H23" s="35">
        <f t="shared" si="12"/>
        <v>607.20659999999998</v>
      </c>
      <c r="I23" s="40">
        <f t="shared" si="13"/>
        <v>3181.2066</v>
      </c>
      <c r="J23" s="40">
        <f t="shared" si="18"/>
        <v>38174.479200000002</v>
      </c>
      <c r="K23" s="35">
        <f t="shared" si="15"/>
        <v>28080</v>
      </c>
      <c r="L23" s="35">
        <f t="shared" si="16"/>
        <v>7286.4791999999998</v>
      </c>
      <c r="M23" s="41">
        <f t="shared" si="19"/>
        <v>35367</v>
      </c>
    </row>
    <row r="24" spans="1:13" s="37" customFormat="1" ht="15.75" x14ac:dyDescent="0.25">
      <c r="A24" s="53" t="s">
        <v>154</v>
      </c>
      <c r="B24" s="49">
        <v>1</v>
      </c>
      <c r="C24" s="34" t="s">
        <v>155</v>
      </c>
      <c r="D24" s="42" t="s">
        <v>142</v>
      </c>
      <c r="E24" s="34">
        <v>12</v>
      </c>
      <c r="F24" s="47">
        <v>2340</v>
      </c>
      <c r="G24" s="47">
        <f t="shared" si="11"/>
        <v>234</v>
      </c>
      <c r="H24" s="35">
        <f t="shared" si="12"/>
        <v>607.20659999999998</v>
      </c>
      <c r="I24" s="40">
        <f t="shared" si="13"/>
        <v>3181.2066</v>
      </c>
      <c r="J24" s="40">
        <f t="shared" si="18"/>
        <v>38174.479200000002</v>
      </c>
      <c r="K24" s="35">
        <f t="shared" si="15"/>
        <v>28080</v>
      </c>
      <c r="L24" s="35">
        <f t="shared" si="16"/>
        <v>7286.4791999999998</v>
      </c>
      <c r="M24" s="41">
        <f t="shared" si="19"/>
        <v>35367</v>
      </c>
    </row>
    <row r="25" spans="1:13" s="39" customFormat="1" ht="15.75" x14ac:dyDescent="0.25">
      <c r="A25" s="59" t="s">
        <v>156</v>
      </c>
      <c r="B25" s="50">
        <v>1</v>
      </c>
      <c r="C25" s="34" t="s">
        <v>155</v>
      </c>
      <c r="D25" s="38" t="s">
        <v>157</v>
      </c>
      <c r="E25" s="38">
        <v>9</v>
      </c>
      <c r="F25" s="48">
        <v>1487</v>
      </c>
      <c r="G25" s="226">
        <f t="shared" si="11"/>
        <v>148.70000000000002</v>
      </c>
      <c r="H25" s="35">
        <f t="shared" si="12"/>
        <v>385.86162999999999</v>
      </c>
      <c r="I25" s="40">
        <f t="shared" si="13"/>
        <v>2021.5616300000002</v>
      </c>
      <c r="J25" s="40">
        <f t="shared" ref="J25:J26" si="22">I25*$J$8</f>
        <v>24258.739560000002</v>
      </c>
      <c r="K25" s="35">
        <f t="shared" si="15"/>
        <v>17844</v>
      </c>
      <c r="L25" s="35">
        <f t="shared" si="16"/>
        <v>4630.3395600000003</v>
      </c>
      <c r="M25" s="41">
        <f t="shared" ref="M25:M26" si="23">ROUNDUP(K25+L25,0)</f>
        <v>22475</v>
      </c>
    </row>
    <row r="26" spans="1:13" s="39" customFormat="1" ht="16.5" thickBot="1" x14ac:dyDescent="0.3">
      <c r="A26" s="59" t="s">
        <v>156</v>
      </c>
      <c r="B26" s="50">
        <v>1</v>
      </c>
      <c r="C26" s="34" t="s">
        <v>155</v>
      </c>
      <c r="D26" s="38" t="s">
        <v>157</v>
      </c>
      <c r="E26" s="38">
        <v>9</v>
      </c>
      <c r="F26" s="48">
        <v>1487</v>
      </c>
      <c r="G26" s="226">
        <f t="shared" si="11"/>
        <v>148.70000000000002</v>
      </c>
      <c r="H26" s="35">
        <f t="shared" si="12"/>
        <v>385.86162999999999</v>
      </c>
      <c r="I26" s="40">
        <f t="shared" si="13"/>
        <v>2021.5616300000002</v>
      </c>
      <c r="J26" s="40">
        <f t="shared" si="22"/>
        <v>24258.739560000002</v>
      </c>
      <c r="K26" s="35">
        <f t="shared" si="15"/>
        <v>17844</v>
      </c>
      <c r="L26" s="35">
        <f t="shared" si="16"/>
        <v>4630.3395600000003</v>
      </c>
      <c r="M26" s="41">
        <f t="shared" si="23"/>
        <v>22475</v>
      </c>
    </row>
    <row r="27" spans="1:13" s="44" customFormat="1" ht="15.75" thickBot="1" x14ac:dyDescent="0.3">
      <c r="A27" s="60" t="s">
        <v>40</v>
      </c>
      <c r="B27" s="51">
        <f>SUM(B10:B26)</f>
        <v>15</v>
      </c>
      <c r="C27" s="375"/>
      <c r="D27" s="376"/>
      <c r="E27" s="376"/>
      <c r="F27" s="43">
        <f t="shared" ref="F27:L27" si="24">SUM(F10:F26)</f>
        <v>34727</v>
      </c>
      <c r="G27" s="43">
        <f t="shared" si="24"/>
        <v>3472.7</v>
      </c>
      <c r="H27" s="43">
        <f t="shared" si="24"/>
        <v>9011.3092299999971</v>
      </c>
      <c r="I27" s="43">
        <f t="shared" si="24"/>
        <v>47211.009229999996</v>
      </c>
      <c r="J27" s="43">
        <f t="shared" si="24"/>
        <v>566532.11075999995</v>
      </c>
      <c r="K27" s="43">
        <f t="shared" si="24"/>
        <v>416724</v>
      </c>
      <c r="L27" s="43">
        <f t="shared" si="24"/>
        <v>108135.71075999999</v>
      </c>
      <c r="M27" s="52">
        <f>ROUND(SUM(M10:M26),0)</f>
        <v>524867</v>
      </c>
    </row>
    <row r="29" spans="1:13" s="133" customFormat="1" ht="15.75" x14ac:dyDescent="0.25"/>
    <row r="30" spans="1:13" s="133" customFormat="1" ht="15.75" x14ac:dyDescent="0.25"/>
    <row r="31" spans="1:13" s="1" customFormat="1" ht="15.75" x14ac:dyDescent="0.25"/>
    <row r="32" spans="1:13" s="1" customFormat="1" ht="47.25" x14ac:dyDescent="0.25">
      <c r="A32" s="68" t="s">
        <v>2</v>
      </c>
      <c r="B32" s="69" t="s">
        <v>53</v>
      </c>
      <c r="C32" s="69" t="s">
        <v>3</v>
      </c>
      <c r="D32" s="70" t="s">
        <v>158</v>
      </c>
      <c r="E32" s="16"/>
    </row>
    <row r="33" spans="1:4" s="4" customFormat="1" ht="31.5" x14ac:dyDescent="0.25">
      <c r="A33" s="97" t="s">
        <v>159</v>
      </c>
      <c r="B33" s="73">
        <f>SUM(B35:B35)</f>
        <v>15</v>
      </c>
      <c r="C33" s="73">
        <f>SUM(C35:C35)</f>
        <v>15</v>
      </c>
      <c r="D33" s="74">
        <f>SUM(D35:D35)</f>
        <v>15</v>
      </c>
    </row>
    <row r="34" spans="1:4" s="6" customFormat="1" ht="15.75" x14ac:dyDescent="0.25">
      <c r="A34" s="65" t="s">
        <v>160</v>
      </c>
      <c r="B34" s="71"/>
      <c r="C34" s="71"/>
      <c r="D34" s="72"/>
    </row>
    <row r="35" spans="1:4" s="6" customFormat="1" ht="16.5" thickBot="1" x14ac:dyDescent="0.3">
      <c r="A35" s="63" t="s">
        <v>161</v>
      </c>
      <c r="B35" s="61">
        <f>B27</f>
        <v>15</v>
      </c>
      <c r="C35" s="61">
        <f>B27</f>
        <v>15</v>
      </c>
      <c r="D35" s="61">
        <f>B27</f>
        <v>15</v>
      </c>
    </row>
    <row r="36" spans="1:4" s="4" customFormat="1" ht="32.25" thickBot="1" x14ac:dyDescent="0.3">
      <c r="A36" s="75" t="s">
        <v>162</v>
      </c>
      <c r="B36" s="76">
        <f>SUM(B38:B38)</f>
        <v>524867</v>
      </c>
      <c r="C36" s="76">
        <f>SUM(C38:C38)</f>
        <v>524867</v>
      </c>
      <c r="D36" s="77">
        <f>SUM(D38:D38)</f>
        <v>524867</v>
      </c>
    </row>
    <row r="37" spans="1:4" s="6" customFormat="1" ht="15.75" x14ac:dyDescent="0.25">
      <c r="A37" s="65" t="s">
        <v>160</v>
      </c>
      <c r="B37" s="66"/>
      <c r="C37" s="66"/>
      <c r="D37" s="67"/>
    </row>
    <row r="38" spans="1:4" s="6" customFormat="1" ht="15.75" x14ac:dyDescent="0.25">
      <c r="A38" s="63" t="s">
        <v>161</v>
      </c>
      <c r="B38" s="62">
        <f>SUM(M27)</f>
        <v>524867</v>
      </c>
      <c r="C38" s="62">
        <f>SUM(M27)</f>
        <v>524867</v>
      </c>
      <c r="D38" s="64">
        <f>SUM(M27)</f>
        <v>524867</v>
      </c>
    </row>
  </sheetData>
  <mergeCells count="6">
    <mergeCell ref="J1:M1"/>
    <mergeCell ref="A3:M3"/>
    <mergeCell ref="C27:E27"/>
    <mergeCell ref="A5:M5"/>
    <mergeCell ref="A11:M11"/>
    <mergeCell ref="A19:M1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1FC0-0603-4D58-9FB2-DBDB7340D909}">
  <sheetPr>
    <tabColor theme="2"/>
  </sheetPr>
  <dimension ref="A1:X109"/>
  <sheetViews>
    <sheetView topLeftCell="F2" zoomScale="120" zoomScaleNormal="120" workbookViewId="0">
      <selection activeCell="W9" sqref="W9"/>
    </sheetView>
  </sheetViews>
  <sheetFormatPr defaultColWidth="9.140625" defaultRowHeight="15.75" x14ac:dyDescent="0.25"/>
  <cols>
    <col min="1" max="1" width="45.85546875" style="1" customWidth="1"/>
    <col min="2" max="2" width="15.85546875" style="1" customWidth="1"/>
    <col min="3" max="3" width="12.7109375" style="1" customWidth="1"/>
    <col min="4" max="4" width="14.5703125" style="1" customWidth="1"/>
    <col min="5" max="5" width="18" style="1" customWidth="1"/>
    <col min="6" max="10" width="12.7109375" style="1" customWidth="1"/>
    <col min="11" max="11" width="9.140625" style="1"/>
    <col min="12" max="12" width="11.140625" style="2" hidden="1" customWidth="1"/>
    <col min="13" max="13" width="11.140625" style="2" customWidth="1"/>
    <col min="14" max="16384" width="9.140625" style="1"/>
  </cols>
  <sheetData>
    <row r="1" spans="1:24" ht="76.5" customHeight="1" x14ac:dyDescent="0.25">
      <c r="G1" s="384" t="s">
        <v>163</v>
      </c>
      <c r="H1" s="385"/>
      <c r="I1" s="385"/>
      <c r="J1" s="385"/>
    </row>
    <row r="3" spans="1:24" s="82" customFormat="1" x14ac:dyDescent="0.25">
      <c r="A3" s="343" t="s">
        <v>164</v>
      </c>
      <c r="B3" s="343"/>
      <c r="C3" s="343"/>
      <c r="D3" s="343"/>
      <c r="E3" s="343"/>
      <c r="F3" s="343"/>
      <c r="G3" s="343"/>
      <c r="H3" s="343"/>
      <c r="I3" s="343"/>
      <c r="J3" s="343"/>
      <c r="L3" s="78"/>
      <c r="M3" s="78"/>
    </row>
    <row r="4" spans="1:24" s="82" customFormat="1" x14ac:dyDescent="0.25">
      <c r="A4" s="78"/>
      <c r="B4" s="78"/>
      <c r="C4" s="78"/>
      <c r="D4" s="78"/>
      <c r="E4" s="78"/>
      <c r="F4" s="78"/>
      <c r="G4" s="78"/>
      <c r="H4" s="78"/>
      <c r="I4" s="78"/>
      <c r="J4" s="78"/>
      <c r="L4" s="78"/>
      <c r="M4" s="78"/>
    </row>
    <row r="5" spans="1:24" s="82" customFormat="1" x14ac:dyDescent="0.25">
      <c r="A5" s="343" t="s">
        <v>165</v>
      </c>
      <c r="B5" s="343"/>
      <c r="C5" s="343"/>
      <c r="D5" s="343"/>
      <c r="E5" s="343"/>
      <c r="F5" s="343"/>
      <c r="G5" s="343"/>
      <c r="H5" s="343"/>
      <c r="I5" s="343"/>
      <c r="J5" s="343"/>
      <c r="L5" s="78"/>
      <c r="M5" s="78"/>
    </row>
    <row r="6" spans="1:24" s="16" customFormat="1" x14ac:dyDescent="0.25">
      <c r="L6" s="191"/>
      <c r="M6" s="191"/>
    </row>
    <row r="7" spans="1:24" s="80" customFormat="1" ht="78.75" x14ac:dyDescent="0.25">
      <c r="A7" s="83" t="s">
        <v>122</v>
      </c>
      <c r="B7" s="84" t="s">
        <v>123</v>
      </c>
      <c r="C7" s="86" t="s">
        <v>127</v>
      </c>
      <c r="D7" s="86" t="s">
        <v>128</v>
      </c>
      <c r="E7" s="86" t="s">
        <v>166</v>
      </c>
      <c r="F7" s="85" t="s">
        <v>130</v>
      </c>
      <c r="G7" s="87" t="s">
        <v>131</v>
      </c>
      <c r="H7" s="85" t="s">
        <v>132</v>
      </c>
      <c r="I7" s="85" t="s">
        <v>133</v>
      </c>
      <c r="J7" s="88" t="s">
        <v>134</v>
      </c>
      <c r="L7" s="192"/>
      <c r="M7" s="192"/>
    </row>
    <row r="8" spans="1:24" s="80" customFormat="1" ht="15" customHeight="1" x14ac:dyDescent="0.25">
      <c r="A8" s="89"/>
      <c r="B8" s="90"/>
      <c r="C8" s="34"/>
      <c r="D8" s="34">
        <v>0.1</v>
      </c>
      <c r="E8" s="34"/>
      <c r="F8" s="34"/>
      <c r="G8" s="34">
        <v>12</v>
      </c>
      <c r="H8" s="34">
        <v>12</v>
      </c>
      <c r="I8" s="34">
        <v>12</v>
      </c>
      <c r="J8" s="91"/>
      <c r="L8" s="192"/>
      <c r="M8" s="383" t="s">
        <v>167</v>
      </c>
      <c r="N8" s="383"/>
      <c r="O8" s="383"/>
      <c r="P8" s="383"/>
      <c r="Q8" s="383"/>
      <c r="R8" s="383"/>
      <c r="S8" s="383"/>
      <c r="T8" s="383"/>
      <c r="U8" s="383"/>
    </row>
    <row r="9" spans="1:24" s="96" customFormat="1" ht="22.5" x14ac:dyDescent="0.25">
      <c r="A9" s="79">
        <v>1</v>
      </c>
      <c r="B9" s="150">
        <v>2</v>
      </c>
      <c r="C9" s="151">
        <v>3</v>
      </c>
      <c r="D9" s="151">
        <v>4</v>
      </c>
      <c r="E9" s="151" t="s">
        <v>168</v>
      </c>
      <c r="F9" s="151" t="s">
        <v>169</v>
      </c>
      <c r="G9" s="152" t="s">
        <v>170</v>
      </c>
      <c r="H9" s="151" t="s">
        <v>171</v>
      </c>
      <c r="I9" s="151" t="s">
        <v>172</v>
      </c>
      <c r="J9" s="153" t="s">
        <v>173</v>
      </c>
      <c r="L9" s="193" t="s">
        <v>174</v>
      </c>
      <c r="M9" s="330">
        <v>1</v>
      </c>
      <c r="N9" s="330">
        <v>2</v>
      </c>
      <c r="O9" s="330">
        <v>3</v>
      </c>
      <c r="P9" s="330">
        <v>4</v>
      </c>
      <c r="Q9" s="330">
        <v>5</v>
      </c>
      <c r="R9" s="330">
        <v>6</v>
      </c>
      <c r="S9" s="330">
        <v>7</v>
      </c>
      <c r="T9" s="330">
        <v>8</v>
      </c>
      <c r="U9" s="330">
        <v>9</v>
      </c>
      <c r="W9" s="80"/>
      <c r="X9" s="80"/>
    </row>
    <row r="10" spans="1:24" s="80" customFormat="1" x14ac:dyDescent="0.25">
      <c r="A10" s="154" t="s">
        <v>175</v>
      </c>
      <c r="B10" s="155">
        <v>1</v>
      </c>
      <c r="C10" s="146">
        <f>1205*5</f>
        <v>6025</v>
      </c>
      <c r="D10" s="239">
        <f>SUM(C10)*$D$8</f>
        <v>602.5</v>
      </c>
      <c r="E10" s="246">
        <f>((C10+D10)*0.2359)+0.36</f>
        <v>1563.7872499999999</v>
      </c>
      <c r="F10" s="147">
        <f>SUM(C10:E10)*B10</f>
        <v>8191.2872499999994</v>
      </c>
      <c r="G10" s="147">
        <f>F10*$G$8</f>
        <v>98295.446999999986</v>
      </c>
      <c r="H10" s="246">
        <f>SUM(C10+D10)*$H$8*B10</f>
        <v>79530</v>
      </c>
      <c r="I10" s="147">
        <f>SUM(E10)*$I$8*B10</f>
        <v>18765.447</v>
      </c>
      <c r="J10" s="148">
        <f t="shared" ref="J10:J35" si="0">(ROUNDUP(H10+I10,0))</f>
        <v>98296</v>
      </c>
      <c r="L10" s="194">
        <v>750</v>
      </c>
      <c r="M10" s="194"/>
      <c r="O10" s="195"/>
    </row>
    <row r="11" spans="1:24" s="80" customFormat="1" x14ac:dyDescent="0.25">
      <c r="A11" s="138" t="s">
        <v>176</v>
      </c>
      <c r="B11" s="5">
        <v>1</v>
      </c>
      <c r="C11" s="144">
        <f>VLOOKUP(L11,Fontes!$A$1:$D$15,4,FALSE)</f>
        <v>9028.1859375000004</v>
      </c>
      <c r="D11" s="144">
        <f t="shared" ref="D11:D35" si="1">SUM(C11)*$D$8</f>
        <v>902.8185937500001</v>
      </c>
      <c r="E11" s="40">
        <f t="shared" ref="E11:E35" si="2">((C11+D11)*0.2359)+0.36</f>
        <v>2343.0839689218751</v>
      </c>
      <c r="F11" s="40">
        <f t="shared" ref="F11:F35" si="3">SUM(C11:E11)*B11</f>
        <v>12274.088500171876</v>
      </c>
      <c r="G11" s="40">
        <f t="shared" ref="G11:G35" si="4">F11*$G$8</f>
        <v>147289.06200206251</v>
      </c>
      <c r="H11" s="40">
        <f t="shared" ref="H11:H35" si="5">SUM(C11+D11)*$H$8*B11</f>
        <v>119172.05437500001</v>
      </c>
      <c r="I11" s="40">
        <f t="shared" ref="I11:I35" si="6">SUM(E11)*$I$8*B11</f>
        <v>28117.0076270625</v>
      </c>
      <c r="J11" s="148">
        <f t="shared" si="0"/>
        <v>147290</v>
      </c>
      <c r="L11" s="196">
        <v>651</v>
      </c>
      <c r="M11" s="196"/>
    </row>
    <row r="12" spans="1:24" s="81" customFormat="1" x14ac:dyDescent="0.25">
      <c r="A12" s="139" t="s">
        <v>177</v>
      </c>
      <c r="B12" s="5">
        <v>1</v>
      </c>
      <c r="C12" s="144">
        <f>VLOOKUP(L12,Fontes!$A$1:$D$15,4,FALSE)</f>
        <v>5878.0574479166662</v>
      </c>
      <c r="D12" s="144">
        <f t="shared" si="1"/>
        <v>587.8057447916666</v>
      </c>
      <c r="E12" s="40">
        <f t="shared" si="2"/>
        <v>1525.6571271598955</v>
      </c>
      <c r="F12" s="40">
        <f t="shared" si="3"/>
        <v>7991.5203198682284</v>
      </c>
      <c r="G12" s="40">
        <f t="shared" si="4"/>
        <v>95898.243838418741</v>
      </c>
      <c r="H12" s="40">
        <f t="shared" si="5"/>
        <v>77590.358312499986</v>
      </c>
      <c r="I12" s="40">
        <f t="shared" si="6"/>
        <v>18307.885525918748</v>
      </c>
      <c r="J12" s="148">
        <f t="shared" si="0"/>
        <v>95899</v>
      </c>
      <c r="K12" s="80"/>
      <c r="L12" s="196">
        <v>492</v>
      </c>
      <c r="M12" s="196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</row>
    <row r="13" spans="1:24" s="80" customFormat="1" x14ac:dyDescent="0.25">
      <c r="A13" s="139" t="s">
        <v>178</v>
      </c>
      <c r="B13" s="5">
        <v>1</v>
      </c>
      <c r="C13" s="144">
        <f>VLOOKUP(L13,Fontes!$A$1:$D$15,4,FALSE)</f>
        <v>5532.0664583333337</v>
      </c>
      <c r="D13" s="144">
        <f t="shared" si="1"/>
        <v>553.20664583333337</v>
      </c>
      <c r="E13" s="40">
        <f t="shared" si="2"/>
        <v>1435.8759252729164</v>
      </c>
      <c r="F13" s="40">
        <f t="shared" si="3"/>
        <v>7521.1490294395826</v>
      </c>
      <c r="G13" s="40">
        <f t="shared" si="4"/>
        <v>90253.788353274984</v>
      </c>
      <c r="H13" s="40">
        <f t="shared" si="5"/>
        <v>73023.277249999999</v>
      </c>
      <c r="I13" s="40">
        <f t="shared" si="6"/>
        <v>17230.511103274999</v>
      </c>
      <c r="J13" s="148">
        <f t="shared" si="0"/>
        <v>90254</v>
      </c>
      <c r="L13" s="196">
        <v>427</v>
      </c>
      <c r="M13" s="196"/>
    </row>
    <row r="14" spans="1:24" s="80" customFormat="1" x14ac:dyDescent="0.25">
      <c r="A14" s="139" t="s">
        <v>179</v>
      </c>
      <c r="B14" s="5">
        <v>5</v>
      </c>
      <c r="C14" s="144">
        <f>VLOOKUP(L14,Fontes!$A$1:$D$15,4,FALSE)</f>
        <v>7196.33890625</v>
      </c>
      <c r="D14" s="144">
        <f t="shared" si="1"/>
        <v>719.63389062500005</v>
      </c>
      <c r="E14" s="40">
        <f t="shared" si="2"/>
        <v>1867.7379827828124</v>
      </c>
      <c r="F14" s="40">
        <f t="shared" si="3"/>
        <v>48918.553898289065</v>
      </c>
      <c r="G14" s="40">
        <f t="shared" si="4"/>
        <v>587022.64677946875</v>
      </c>
      <c r="H14" s="40">
        <f t="shared" si="5"/>
        <v>474958.36781249999</v>
      </c>
      <c r="I14" s="40">
        <f t="shared" si="6"/>
        <v>112064.27896696873</v>
      </c>
      <c r="J14" s="148">
        <f t="shared" si="0"/>
        <v>587023</v>
      </c>
      <c r="L14" s="196">
        <v>566</v>
      </c>
      <c r="M14" s="196"/>
      <c r="W14" s="1"/>
      <c r="X14" s="1"/>
    </row>
    <row r="15" spans="1:24" s="80" customFormat="1" x14ac:dyDescent="0.25">
      <c r="A15" s="140" t="s">
        <v>180</v>
      </c>
      <c r="B15" s="5">
        <v>1</v>
      </c>
      <c r="C15" s="144">
        <f>VLOOKUP(L15,Fontes!$A$1:$D$15,4,FALSE)</f>
        <v>9028.1859375000004</v>
      </c>
      <c r="D15" s="144">
        <f t="shared" si="1"/>
        <v>902.8185937500001</v>
      </c>
      <c r="E15" s="40">
        <f t="shared" si="2"/>
        <v>2343.0839689218751</v>
      </c>
      <c r="F15" s="40">
        <f t="shared" si="3"/>
        <v>12274.088500171876</v>
      </c>
      <c r="G15" s="40">
        <f t="shared" si="4"/>
        <v>147289.06200206251</v>
      </c>
      <c r="H15" s="40">
        <f t="shared" si="5"/>
        <v>119172.05437500001</v>
      </c>
      <c r="I15" s="40">
        <f t="shared" si="6"/>
        <v>28117.0076270625</v>
      </c>
      <c r="J15" s="148">
        <f t="shared" si="0"/>
        <v>147290</v>
      </c>
      <c r="L15" s="196">
        <v>651</v>
      </c>
      <c r="M15" s="196"/>
      <c r="W15" s="1"/>
      <c r="X15" s="1"/>
    </row>
    <row r="16" spans="1:24" s="80" customFormat="1" x14ac:dyDescent="0.25">
      <c r="A16" s="139" t="s">
        <v>181</v>
      </c>
      <c r="B16" s="5">
        <v>1</v>
      </c>
      <c r="C16" s="144">
        <f>VLOOKUP(L16,Fontes!$A$1:$D$15,4,FALSE)</f>
        <v>5532.0664583333337</v>
      </c>
      <c r="D16" s="144">
        <f t="shared" si="1"/>
        <v>553.20664583333337</v>
      </c>
      <c r="E16" s="40">
        <f t="shared" si="2"/>
        <v>1435.8759252729164</v>
      </c>
      <c r="F16" s="40">
        <f t="shared" si="3"/>
        <v>7521.1490294395826</v>
      </c>
      <c r="G16" s="40">
        <f t="shared" si="4"/>
        <v>90253.788353274984</v>
      </c>
      <c r="H16" s="40">
        <f t="shared" si="5"/>
        <v>73023.277249999999</v>
      </c>
      <c r="I16" s="40">
        <f t="shared" si="6"/>
        <v>17230.511103274999</v>
      </c>
      <c r="J16" s="148">
        <f t="shared" si="0"/>
        <v>90254</v>
      </c>
      <c r="L16" s="196">
        <v>427</v>
      </c>
      <c r="M16" s="196"/>
      <c r="W16" s="1"/>
      <c r="X16" s="1"/>
    </row>
    <row r="17" spans="1:24" s="80" customFormat="1" x14ac:dyDescent="0.25">
      <c r="A17" s="139" t="s">
        <v>182</v>
      </c>
      <c r="B17" s="5">
        <v>1</v>
      </c>
      <c r="C17" s="144">
        <f>VLOOKUP(L17,Fontes!$A$1:$D$15,4,FALSE)</f>
        <v>7196.33890625</v>
      </c>
      <c r="D17" s="144">
        <f t="shared" si="1"/>
        <v>719.63389062500005</v>
      </c>
      <c r="E17" s="40">
        <f t="shared" si="2"/>
        <v>1867.7379827828124</v>
      </c>
      <c r="F17" s="40">
        <f t="shared" si="3"/>
        <v>9783.710779657813</v>
      </c>
      <c r="G17" s="40">
        <f t="shared" si="4"/>
        <v>117404.52935589376</v>
      </c>
      <c r="H17" s="40">
        <f t="shared" si="5"/>
        <v>94991.6735625</v>
      </c>
      <c r="I17" s="40">
        <f t="shared" si="6"/>
        <v>22412.855793393748</v>
      </c>
      <c r="J17" s="148">
        <f t="shared" si="0"/>
        <v>117405</v>
      </c>
      <c r="L17" s="196">
        <v>566</v>
      </c>
      <c r="M17" s="196"/>
      <c r="W17" s="1"/>
      <c r="X17" s="1"/>
    </row>
    <row r="18" spans="1:24" s="80" customFormat="1" x14ac:dyDescent="0.25">
      <c r="A18" s="139" t="s">
        <v>183</v>
      </c>
      <c r="B18" s="5">
        <v>1</v>
      </c>
      <c r="C18" s="144">
        <f>VLOOKUP(L18,Fontes!$A$1:$D$15,4,FALSE)</f>
        <v>5878.0574479166662</v>
      </c>
      <c r="D18" s="144">
        <f t="shared" si="1"/>
        <v>587.8057447916666</v>
      </c>
      <c r="E18" s="40">
        <f t="shared" si="2"/>
        <v>1525.6571271598955</v>
      </c>
      <c r="F18" s="40">
        <f t="shared" si="3"/>
        <v>7991.5203198682284</v>
      </c>
      <c r="G18" s="40">
        <f t="shared" si="4"/>
        <v>95898.243838418741</v>
      </c>
      <c r="H18" s="40">
        <f t="shared" si="5"/>
        <v>77590.358312499986</v>
      </c>
      <c r="I18" s="40">
        <f t="shared" si="6"/>
        <v>18307.885525918748</v>
      </c>
      <c r="J18" s="148">
        <f t="shared" si="0"/>
        <v>95899</v>
      </c>
      <c r="L18" s="196">
        <v>492</v>
      </c>
      <c r="M18" s="196"/>
    </row>
    <row r="19" spans="1:24" s="80" customFormat="1" x14ac:dyDescent="0.25">
      <c r="A19" s="141" t="s">
        <v>184</v>
      </c>
      <c r="B19" s="5">
        <v>3</v>
      </c>
      <c r="C19" s="144">
        <f>VLOOKUP(L19,Fontes!$A$1:$D$15,4,FALSE)</f>
        <v>5878.0574479166662</v>
      </c>
      <c r="D19" s="144">
        <f t="shared" si="1"/>
        <v>587.8057447916666</v>
      </c>
      <c r="E19" s="40">
        <f t="shared" si="2"/>
        <v>1525.6571271598955</v>
      </c>
      <c r="F19" s="40">
        <f t="shared" si="3"/>
        <v>23974.560959604685</v>
      </c>
      <c r="G19" s="40">
        <f t="shared" si="4"/>
        <v>287694.73151525622</v>
      </c>
      <c r="H19" s="40">
        <f t="shared" si="5"/>
        <v>232771.07493749994</v>
      </c>
      <c r="I19" s="40">
        <f t="shared" si="6"/>
        <v>54923.656577756243</v>
      </c>
      <c r="J19" s="148">
        <f t="shared" si="0"/>
        <v>287695</v>
      </c>
      <c r="L19" s="196">
        <v>492</v>
      </c>
      <c r="M19" s="196"/>
      <c r="N19" s="196"/>
      <c r="O19" s="196"/>
      <c r="P19" s="196"/>
      <c r="Q19" s="196"/>
      <c r="R19" s="196"/>
      <c r="W19" s="96"/>
      <c r="X19" s="96"/>
    </row>
    <row r="20" spans="1:24" s="80" customFormat="1" x14ac:dyDescent="0.25">
      <c r="A20" s="141" t="s">
        <v>185</v>
      </c>
      <c r="B20" s="5">
        <v>2</v>
      </c>
      <c r="C20" s="144">
        <f>VLOOKUP(L20,Fontes!$A$1:$D$15,4,FALSE)</f>
        <v>4289.4672395833331</v>
      </c>
      <c r="D20" s="144">
        <f t="shared" si="1"/>
        <v>428.94672395833334</v>
      </c>
      <c r="E20" s="40">
        <f t="shared" si="2"/>
        <v>1113.4338539994792</v>
      </c>
      <c r="F20" s="40">
        <f t="shared" si="3"/>
        <v>11663.695635082291</v>
      </c>
      <c r="G20" s="40">
        <f t="shared" si="4"/>
        <v>139964.34762098751</v>
      </c>
      <c r="H20" s="40">
        <f t="shared" si="5"/>
        <v>113241.935125</v>
      </c>
      <c r="I20" s="40">
        <f t="shared" si="6"/>
        <v>26722.412495987501</v>
      </c>
      <c r="J20" s="148">
        <f t="shared" si="0"/>
        <v>139965</v>
      </c>
      <c r="L20" s="196">
        <v>323</v>
      </c>
      <c r="M20" s="196"/>
    </row>
    <row r="21" spans="1:24" s="80" customFormat="1" x14ac:dyDescent="0.25">
      <c r="A21" s="141" t="s">
        <v>186</v>
      </c>
      <c r="B21" s="5">
        <v>2</v>
      </c>
      <c r="C21" s="144">
        <f>VLOOKUP(L21,Fontes!$A$1:$D$15,4,FALSE)</f>
        <v>4550.9341145833332</v>
      </c>
      <c r="D21" s="144">
        <f t="shared" si="1"/>
        <v>455.09341145833332</v>
      </c>
      <c r="E21" s="40">
        <f t="shared" si="2"/>
        <v>1181.281893393229</v>
      </c>
      <c r="F21" s="40">
        <f t="shared" si="3"/>
        <v>12374.618838869792</v>
      </c>
      <c r="G21" s="40">
        <f t="shared" si="4"/>
        <v>148495.4260664375</v>
      </c>
      <c r="H21" s="40">
        <f t="shared" si="5"/>
        <v>120144.66062499999</v>
      </c>
      <c r="I21" s="40">
        <f t="shared" si="6"/>
        <v>28350.765441437496</v>
      </c>
      <c r="J21" s="148">
        <f t="shared" si="0"/>
        <v>148496</v>
      </c>
      <c r="L21" s="196">
        <v>371</v>
      </c>
      <c r="M21" s="196"/>
    </row>
    <row r="22" spans="1:24" s="80" customFormat="1" x14ac:dyDescent="0.25">
      <c r="A22" s="141" t="s">
        <v>187</v>
      </c>
      <c r="B22" s="5">
        <v>2</v>
      </c>
      <c r="C22" s="144">
        <f>VLOOKUP(L22,Fontes!$A$1:$D$15,4,FALSE)</f>
        <v>3228.7580208333334</v>
      </c>
      <c r="D22" s="144">
        <f t="shared" si="1"/>
        <v>322.87580208333338</v>
      </c>
      <c r="E22" s="40">
        <f t="shared" si="2"/>
        <v>838.19041882604165</v>
      </c>
      <c r="F22" s="40">
        <f t="shared" si="3"/>
        <v>8779.6484834854164</v>
      </c>
      <c r="G22" s="40">
        <f t="shared" si="4"/>
        <v>105355.781801825</v>
      </c>
      <c r="H22" s="40">
        <f t="shared" si="5"/>
        <v>85239.211750000002</v>
      </c>
      <c r="I22" s="40">
        <f t="shared" si="6"/>
        <v>20116.570051825001</v>
      </c>
      <c r="J22" s="148">
        <f t="shared" si="0"/>
        <v>105356</v>
      </c>
      <c r="L22" s="196">
        <v>244</v>
      </c>
      <c r="M22" s="196"/>
      <c r="W22" s="81"/>
      <c r="X22" s="81"/>
    </row>
    <row r="23" spans="1:24" s="80" customFormat="1" x14ac:dyDescent="0.25">
      <c r="A23" s="140" t="s">
        <v>188</v>
      </c>
      <c r="B23" s="5">
        <v>1</v>
      </c>
      <c r="C23" s="144">
        <f>VLOOKUP(L23,Fontes!$A$1:$D$15,4,FALSE)</f>
        <v>9028.1859375000004</v>
      </c>
      <c r="D23" s="144">
        <f t="shared" si="1"/>
        <v>902.8185937500001</v>
      </c>
      <c r="E23" s="40">
        <f t="shared" si="2"/>
        <v>2343.0839689218751</v>
      </c>
      <c r="F23" s="40">
        <f t="shared" si="3"/>
        <v>12274.088500171876</v>
      </c>
      <c r="G23" s="40">
        <f t="shared" si="4"/>
        <v>147289.06200206251</v>
      </c>
      <c r="H23" s="40">
        <f t="shared" si="5"/>
        <v>119172.05437500001</v>
      </c>
      <c r="I23" s="40">
        <f t="shared" si="6"/>
        <v>28117.0076270625</v>
      </c>
      <c r="J23" s="148">
        <f t="shared" si="0"/>
        <v>147290</v>
      </c>
      <c r="L23" s="196">
        <v>651</v>
      </c>
      <c r="M23" s="196"/>
    </row>
    <row r="24" spans="1:24" s="80" customFormat="1" x14ac:dyDescent="0.25">
      <c r="A24" s="139" t="s">
        <v>189</v>
      </c>
      <c r="B24" s="5">
        <v>2</v>
      </c>
      <c r="C24" s="144">
        <f>VLOOKUP(L24,Fontes!$A$1:$D$15,4,FALSE)</f>
        <v>4550.9341145833332</v>
      </c>
      <c r="D24" s="144">
        <f t="shared" si="1"/>
        <v>455.09341145833332</v>
      </c>
      <c r="E24" s="40">
        <f t="shared" si="2"/>
        <v>1181.281893393229</v>
      </c>
      <c r="F24" s="40">
        <f t="shared" si="3"/>
        <v>12374.618838869792</v>
      </c>
      <c r="G24" s="40">
        <f t="shared" si="4"/>
        <v>148495.4260664375</v>
      </c>
      <c r="H24" s="40">
        <f t="shared" si="5"/>
        <v>120144.66062499999</v>
      </c>
      <c r="I24" s="40">
        <f t="shared" si="6"/>
        <v>28350.765441437496</v>
      </c>
      <c r="J24" s="148">
        <f t="shared" si="0"/>
        <v>148496</v>
      </c>
      <c r="L24" s="196">
        <v>371</v>
      </c>
      <c r="M24" s="196"/>
    </row>
    <row r="25" spans="1:24" s="80" customFormat="1" x14ac:dyDescent="0.25">
      <c r="A25" s="139" t="s">
        <v>190</v>
      </c>
      <c r="B25" s="5">
        <v>1</v>
      </c>
      <c r="C25" s="144">
        <f>VLOOKUP(L25,Fontes!$A$1:$D$15,4,FALSE)</f>
        <v>4550.9341145833332</v>
      </c>
      <c r="D25" s="144">
        <f t="shared" si="1"/>
        <v>455.09341145833332</v>
      </c>
      <c r="E25" s="40">
        <f t="shared" si="2"/>
        <v>1181.281893393229</v>
      </c>
      <c r="F25" s="40">
        <f t="shared" si="3"/>
        <v>6187.309419434896</v>
      </c>
      <c r="G25" s="40">
        <f t="shared" si="4"/>
        <v>74247.713033218752</v>
      </c>
      <c r="H25" s="40">
        <f t="shared" si="5"/>
        <v>60072.330312499995</v>
      </c>
      <c r="I25" s="40">
        <f t="shared" si="6"/>
        <v>14175.382720718748</v>
      </c>
      <c r="J25" s="148">
        <f t="shared" si="0"/>
        <v>74248</v>
      </c>
      <c r="L25" s="196">
        <v>371</v>
      </c>
      <c r="M25" s="196"/>
      <c r="W25" s="81"/>
      <c r="X25" s="81"/>
    </row>
    <row r="26" spans="1:24" s="80" customFormat="1" x14ac:dyDescent="0.25">
      <c r="A26" s="139" t="s">
        <v>191</v>
      </c>
      <c r="B26" s="5">
        <v>2</v>
      </c>
      <c r="C26" s="144">
        <f>VLOOKUP(L26,Fontes!$A$1:$D$15,4,FALSE)</f>
        <v>3228.7580208333334</v>
      </c>
      <c r="D26" s="144">
        <f t="shared" si="1"/>
        <v>322.87580208333338</v>
      </c>
      <c r="E26" s="40">
        <f t="shared" si="2"/>
        <v>838.19041882604165</v>
      </c>
      <c r="F26" s="40">
        <f t="shared" si="3"/>
        <v>8779.6484834854164</v>
      </c>
      <c r="G26" s="40">
        <f t="shared" si="4"/>
        <v>105355.781801825</v>
      </c>
      <c r="H26" s="40">
        <f t="shared" si="5"/>
        <v>85239.211750000002</v>
      </c>
      <c r="I26" s="40">
        <f t="shared" si="6"/>
        <v>20116.570051825001</v>
      </c>
      <c r="J26" s="148">
        <f t="shared" si="0"/>
        <v>105356</v>
      </c>
      <c r="L26" s="196">
        <v>244</v>
      </c>
      <c r="M26" s="196"/>
    </row>
    <row r="27" spans="1:24" s="80" customFormat="1" x14ac:dyDescent="0.25">
      <c r="A27" s="139" t="s">
        <v>192</v>
      </c>
      <c r="B27" s="5">
        <v>4</v>
      </c>
      <c r="C27" s="144">
        <f>VLOOKUP(L27,Fontes!$A$1:$D$15,4,FALSE)</f>
        <v>3228.7580208333334</v>
      </c>
      <c r="D27" s="144">
        <f t="shared" si="1"/>
        <v>322.87580208333338</v>
      </c>
      <c r="E27" s="40">
        <f t="shared" si="2"/>
        <v>838.19041882604165</v>
      </c>
      <c r="F27" s="40">
        <f t="shared" si="3"/>
        <v>17559.296966970833</v>
      </c>
      <c r="G27" s="40">
        <f t="shared" si="4"/>
        <v>210711.56360364999</v>
      </c>
      <c r="H27" s="40">
        <f t="shared" si="5"/>
        <v>170478.4235</v>
      </c>
      <c r="I27" s="40">
        <f t="shared" si="6"/>
        <v>40233.140103650003</v>
      </c>
      <c r="J27" s="148">
        <f t="shared" si="0"/>
        <v>210712</v>
      </c>
      <c r="L27" s="196">
        <v>244</v>
      </c>
      <c r="M27" s="196"/>
    </row>
    <row r="28" spans="1:24" s="80" customFormat="1" x14ac:dyDescent="0.25">
      <c r="A28" s="140" t="s">
        <v>193</v>
      </c>
      <c r="B28" s="5">
        <v>1</v>
      </c>
      <c r="C28" s="144">
        <f>VLOOKUP(L28,Fontes!$A$1:$D$15,4,FALSE)</f>
        <v>5878.0574479166662</v>
      </c>
      <c r="D28" s="144">
        <f t="shared" si="1"/>
        <v>587.8057447916666</v>
      </c>
      <c r="E28" s="40">
        <f t="shared" si="2"/>
        <v>1525.6571271598955</v>
      </c>
      <c r="F28" s="40">
        <f t="shared" si="3"/>
        <v>7991.5203198682284</v>
      </c>
      <c r="G28" s="40">
        <f t="shared" si="4"/>
        <v>95898.243838418741</v>
      </c>
      <c r="H28" s="40">
        <f t="shared" si="5"/>
        <v>77590.358312499986</v>
      </c>
      <c r="I28" s="40">
        <f t="shared" si="6"/>
        <v>18307.885525918748</v>
      </c>
      <c r="J28" s="148">
        <f t="shared" si="0"/>
        <v>95899</v>
      </c>
      <c r="L28" s="196">
        <v>492</v>
      </c>
      <c r="M28" s="196"/>
    </row>
    <row r="29" spans="1:24" s="80" customFormat="1" x14ac:dyDescent="0.25">
      <c r="A29" s="139" t="s">
        <v>177</v>
      </c>
      <c r="B29" s="5">
        <v>1</v>
      </c>
      <c r="C29" s="144">
        <f>VLOOKUP(L29,Fontes!$A$1:$D$15,4,FALSE)</f>
        <v>3717.0610937500001</v>
      </c>
      <c r="D29" s="144">
        <f t="shared" si="1"/>
        <v>371.70610937500004</v>
      </c>
      <c r="E29" s="40">
        <f t="shared" si="2"/>
        <v>964.90018321718753</v>
      </c>
      <c r="F29" s="40">
        <f t="shared" si="3"/>
        <v>5053.6673863421875</v>
      </c>
      <c r="G29" s="40">
        <f t="shared" si="4"/>
        <v>60644.008636106249</v>
      </c>
      <c r="H29" s="40">
        <f t="shared" si="5"/>
        <v>49065.206437499997</v>
      </c>
      <c r="I29" s="40">
        <f t="shared" si="6"/>
        <v>11578.80219860625</v>
      </c>
      <c r="J29" s="148">
        <f t="shared" si="0"/>
        <v>60645</v>
      </c>
      <c r="L29" s="196">
        <v>281</v>
      </c>
      <c r="M29" s="196"/>
    </row>
    <row r="30" spans="1:24" s="80" customFormat="1" x14ac:dyDescent="0.25">
      <c r="A30" s="139" t="s">
        <v>194</v>
      </c>
      <c r="B30" s="5">
        <v>1</v>
      </c>
      <c r="C30" s="144">
        <f>VLOOKUP(L30,Fontes!$A$1:$D$15,4,FALSE)</f>
        <v>5532.0664583333337</v>
      </c>
      <c r="D30" s="144">
        <f t="shared" si="1"/>
        <v>553.20664583333337</v>
      </c>
      <c r="E30" s="40">
        <f t="shared" si="2"/>
        <v>1435.8759252729164</v>
      </c>
      <c r="F30" s="40">
        <f t="shared" si="3"/>
        <v>7521.1490294395826</v>
      </c>
      <c r="G30" s="40">
        <f t="shared" si="4"/>
        <v>90253.788353274984</v>
      </c>
      <c r="H30" s="40">
        <f t="shared" si="5"/>
        <v>73023.277249999999</v>
      </c>
      <c r="I30" s="40">
        <f t="shared" si="6"/>
        <v>17230.511103274999</v>
      </c>
      <c r="J30" s="148">
        <f t="shared" si="0"/>
        <v>90254</v>
      </c>
      <c r="L30" s="196">
        <v>427</v>
      </c>
      <c r="M30" s="196"/>
    </row>
    <row r="31" spans="1:24" s="80" customFormat="1" x14ac:dyDescent="0.25">
      <c r="A31" s="140" t="s">
        <v>195</v>
      </c>
      <c r="B31" s="5">
        <v>1</v>
      </c>
      <c r="C31" s="144">
        <f>VLOOKUP(L31,Fontes!$A$1:$D$15,4,FALSE)</f>
        <v>5878.0574479166662</v>
      </c>
      <c r="D31" s="144">
        <f t="shared" si="1"/>
        <v>587.8057447916666</v>
      </c>
      <c r="E31" s="40">
        <f t="shared" si="2"/>
        <v>1525.6571271598955</v>
      </c>
      <c r="F31" s="40">
        <f t="shared" si="3"/>
        <v>7991.5203198682284</v>
      </c>
      <c r="G31" s="40">
        <f t="shared" si="4"/>
        <v>95898.243838418741</v>
      </c>
      <c r="H31" s="40">
        <f t="shared" si="5"/>
        <v>77590.358312499986</v>
      </c>
      <c r="I31" s="40">
        <f t="shared" si="6"/>
        <v>18307.885525918748</v>
      </c>
      <c r="J31" s="148">
        <f t="shared" si="0"/>
        <v>95899</v>
      </c>
      <c r="L31" s="196">
        <v>492</v>
      </c>
      <c r="M31" s="196"/>
    </row>
    <row r="32" spans="1:24" s="80" customFormat="1" ht="18" customHeight="1" x14ac:dyDescent="0.25">
      <c r="A32" s="142" t="s">
        <v>196</v>
      </c>
      <c r="B32" s="5">
        <v>1</v>
      </c>
      <c r="C32" s="145">
        <v>2700</v>
      </c>
      <c r="D32" s="144">
        <f t="shared" si="1"/>
        <v>270</v>
      </c>
      <c r="E32" s="40">
        <f t="shared" si="2"/>
        <v>700.98300000000006</v>
      </c>
      <c r="F32" s="40">
        <f t="shared" si="3"/>
        <v>3670.9830000000002</v>
      </c>
      <c r="G32" s="40">
        <f t="shared" si="4"/>
        <v>44051.796000000002</v>
      </c>
      <c r="H32" s="40">
        <f t="shared" si="5"/>
        <v>35640</v>
      </c>
      <c r="I32" s="40">
        <f t="shared" si="6"/>
        <v>8411.7960000000003</v>
      </c>
      <c r="J32" s="148">
        <f t="shared" si="0"/>
        <v>44052</v>
      </c>
      <c r="L32" s="196"/>
      <c r="M32" s="196"/>
    </row>
    <row r="33" spans="1:24" s="80" customFormat="1" x14ac:dyDescent="0.25">
      <c r="A33" s="142" t="s">
        <v>197</v>
      </c>
      <c r="B33" s="5">
        <v>1</v>
      </c>
      <c r="C33" s="190">
        <v>2800</v>
      </c>
      <c r="D33" s="144">
        <f t="shared" si="1"/>
        <v>280</v>
      </c>
      <c r="E33" s="40">
        <f t="shared" si="2"/>
        <v>726.93200000000002</v>
      </c>
      <c r="F33" s="40">
        <f t="shared" si="3"/>
        <v>3806.9319999999998</v>
      </c>
      <c r="G33" s="40">
        <f t="shared" si="4"/>
        <v>45683.183999999994</v>
      </c>
      <c r="H33" s="40">
        <f t="shared" si="5"/>
        <v>36960</v>
      </c>
      <c r="I33" s="40">
        <f t="shared" si="6"/>
        <v>8723.1840000000011</v>
      </c>
      <c r="J33" s="148">
        <f t="shared" si="0"/>
        <v>45684</v>
      </c>
      <c r="L33" s="196"/>
      <c r="M33" s="196"/>
      <c r="N33" s="95"/>
      <c r="O33" s="95"/>
    </row>
    <row r="34" spans="1:24" s="81" customFormat="1" x14ac:dyDescent="0.25">
      <c r="A34" s="92" t="s">
        <v>198</v>
      </c>
      <c r="B34" s="9">
        <v>1</v>
      </c>
      <c r="C34" s="156">
        <v>2200</v>
      </c>
      <c r="D34" s="144">
        <f t="shared" si="1"/>
        <v>220</v>
      </c>
      <c r="E34" s="40">
        <f t="shared" si="2"/>
        <v>571.23800000000006</v>
      </c>
      <c r="F34" s="143">
        <f t="shared" si="3"/>
        <v>2991.2380000000003</v>
      </c>
      <c r="G34" s="40">
        <f t="shared" si="4"/>
        <v>35894.856</v>
      </c>
      <c r="H34" s="40">
        <f t="shared" si="5"/>
        <v>29040</v>
      </c>
      <c r="I34" s="40">
        <f t="shared" si="6"/>
        <v>6854.8560000000007</v>
      </c>
      <c r="J34" s="148">
        <f t="shared" si="0"/>
        <v>35895</v>
      </c>
      <c r="K34" s="80"/>
      <c r="L34" s="196"/>
      <c r="M34" s="196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</row>
    <row r="35" spans="1:24" s="81" customFormat="1" x14ac:dyDescent="0.25">
      <c r="A35" s="122" t="s">
        <v>199</v>
      </c>
      <c r="B35" s="8">
        <v>1</v>
      </c>
      <c r="C35" s="144">
        <v>2300</v>
      </c>
      <c r="D35" s="240">
        <f t="shared" si="1"/>
        <v>230</v>
      </c>
      <c r="E35" s="143">
        <f t="shared" si="2"/>
        <v>597.18700000000001</v>
      </c>
      <c r="F35" s="40">
        <f t="shared" si="3"/>
        <v>3127.1869999999999</v>
      </c>
      <c r="G35" s="40">
        <f t="shared" si="4"/>
        <v>37526.243999999999</v>
      </c>
      <c r="H35" s="143">
        <f t="shared" si="5"/>
        <v>30360</v>
      </c>
      <c r="I35" s="40">
        <f t="shared" si="6"/>
        <v>7166.2440000000006</v>
      </c>
      <c r="J35" s="148">
        <f t="shared" si="0"/>
        <v>37527</v>
      </c>
      <c r="K35" s="80"/>
      <c r="L35" s="196"/>
      <c r="M35" s="196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</row>
    <row r="36" spans="1:24" s="95" customFormat="1" x14ac:dyDescent="0.25">
      <c r="A36" s="93" t="s">
        <v>200</v>
      </c>
      <c r="B36" s="111">
        <f t="shared" ref="B36:J36" si="7">SUM(B10:B35)</f>
        <v>40</v>
      </c>
      <c r="C36" s="94">
        <f t="shared" si="7"/>
        <v>134834.32697916668</v>
      </c>
      <c r="D36" s="94">
        <f t="shared" si="7"/>
        <v>13483.432697916669</v>
      </c>
      <c r="E36" s="94">
        <f t="shared" si="7"/>
        <v>34997.519507823949</v>
      </c>
      <c r="F36" s="94">
        <f t="shared" si="7"/>
        <v>278588.7508083994</v>
      </c>
      <c r="G36" s="94">
        <f t="shared" si="7"/>
        <v>3343065.0097007942</v>
      </c>
      <c r="H36" s="94">
        <f t="shared" si="7"/>
        <v>2704824.1845625001</v>
      </c>
      <c r="I36" s="94">
        <f t="shared" si="7"/>
        <v>638240.82513829367</v>
      </c>
      <c r="J36" s="149">
        <f t="shared" si="7"/>
        <v>3343079</v>
      </c>
      <c r="L36" s="197"/>
      <c r="M36" s="197"/>
      <c r="N36" s="80"/>
      <c r="O36" s="80"/>
      <c r="W36" s="80"/>
      <c r="X36" s="80"/>
    </row>
    <row r="37" spans="1:24" s="95" customFormat="1" x14ac:dyDescent="0.25">
      <c r="A37"/>
      <c r="B37"/>
      <c r="C37"/>
      <c r="D37"/>
      <c r="E37"/>
      <c r="F37"/>
      <c r="G37"/>
      <c r="H37"/>
      <c r="I37"/>
      <c r="J37"/>
      <c r="L37" s="197"/>
      <c r="M37" s="197"/>
      <c r="N37" s="80"/>
      <c r="O37" s="80"/>
      <c r="W37" s="80"/>
      <c r="X37" s="80"/>
    </row>
    <row r="38" spans="1:24" x14ac:dyDescent="0.25">
      <c r="W38" s="80"/>
      <c r="X38" s="80"/>
    </row>
    <row r="39" spans="1:24" x14ac:dyDescent="0.25">
      <c r="W39" s="80"/>
      <c r="X39" s="80"/>
    </row>
    <row r="40" spans="1:24" s="82" customFormat="1" x14ac:dyDescent="0.25">
      <c r="A40" s="343" t="s">
        <v>201</v>
      </c>
      <c r="B40" s="343"/>
      <c r="C40" s="343"/>
      <c r="D40" s="343"/>
      <c r="E40" s="343"/>
      <c r="F40" s="343"/>
      <c r="G40" s="343"/>
      <c r="H40" s="343"/>
      <c r="I40" s="343"/>
      <c r="J40" s="343"/>
      <c r="L40" s="78"/>
      <c r="M40" s="78"/>
      <c r="W40" s="80"/>
      <c r="X40" s="80"/>
    </row>
    <row r="41" spans="1:24" s="16" customFormat="1" x14ac:dyDescent="0.25">
      <c r="L41" s="191"/>
      <c r="M41" s="191"/>
      <c r="W41" s="80"/>
      <c r="X41" s="80"/>
    </row>
    <row r="42" spans="1:24" s="80" customFormat="1" ht="78.75" x14ac:dyDescent="0.25">
      <c r="A42" s="83" t="s">
        <v>122</v>
      </c>
      <c r="B42" s="84" t="s">
        <v>123</v>
      </c>
      <c r="C42" s="86" t="s">
        <v>127</v>
      </c>
      <c r="D42" s="86" t="s">
        <v>128</v>
      </c>
      <c r="E42" s="86" t="s">
        <v>166</v>
      </c>
      <c r="F42" s="85" t="s">
        <v>130</v>
      </c>
      <c r="G42" s="87" t="s">
        <v>131</v>
      </c>
      <c r="H42" s="85" t="s">
        <v>132</v>
      </c>
      <c r="I42" s="85" t="s">
        <v>133</v>
      </c>
      <c r="J42" s="88" t="s">
        <v>134</v>
      </c>
      <c r="L42" s="192"/>
      <c r="M42" s="192"/>
    </row>
    <row r="43" spans="1:24" s="80" customFormat="1" ht="15" customHeight="1" x14ac:dyDescent="0.25">
      <c r="A43" s="89"/>
      <c r="B43" s="90"/>
      <c r="C43" s="34"/>
      <c r="D43" s="34">
        <v>0.1</v>
      </c>
      <c r="E43" s="34"/>
      <c r="F43" s="34"/>
      <c r="G43" s="34">
        <v>12</v>
      </c>
      <c r="H43" s="34">
        <v>12</v>
      </c>
      <c r="I43" s="34">
        <v>12</v>
      </c>
      <c r="J43" s="91"/>
      <c r="L43" s="192"/>
      <c r="M43" s="192"/>
    </row>
    <row r="44" spans="1:24" s="96" customFormat="1" ht="22.5" x14ac:dyDescent="0.25">
      <c r="A44" s="79">
        <v>1</v>
      </c>
      <c r="B44" s="150">
        <v>2</v>
      </c>
      <c r="C44" s="151">
        <v>3</v>
      </c>
      <c r="D44" s="151">
        <v>4</v>
      </c>
      <c r="E44" s="151" t="s">
        <v>168</v>
      </c>
      <c r="F44" s="151" t="s">
        <v>169</v>
      </c>
      <c r="G44" s="152" t="s">
        <v>170</v>
      </c>
      <c r="H44" s="151" t="s">
        <v>171</v>
      </c>
      <c r="I44" s="151" t="s">
        <v>172</v>
      </c>
      <c r="J44" s="153" t="s">
        <v>173</v>
      </c>
      <c r="L44" s="193" t="s">
        <v>174</v>
      </c>
      <c r="M44" s="193"/>
      <c r="W44" s="80"/>
      <c r="X44" s="80"/>
    </row>
    <row r="45" spans="1:24" s="80" customFormat="1" x14ac:dyDescent="0.25">
      <c r="A45" s="154" t="s">
        <v>175</v>
      </c>
      <c r="B45" s="155">
        <v>1</v>
      </c>
      <c r="C45" s="146">
        <f>1205*5</f>
        <v>6025</v>
      </c>
      <c r="D45" s="239">
        <f>SUM(C45)*$D$43</f>
        <v>602.5</v>
      </c>
      <c r="E45" s="247">
        <f>((C45+D45)*0.2359)+0.36</f>
        <v>1563.7872499999999</v>
      </c>
      <c r="F45" s="147">
        <f>SUM(C45:E45)*B45</f>
        <v>8191.2872499999994</v>
      </c>
      <c r="G45" s="147">
        <f>F45*$G$8</f>
        <v>98295.446999999986</v>
      </c>
      <c r="H45" s="246">
        <f>SUM(C45+D45)*$H$8*B45</f>
        <v>79530</v>
      </c>
      <c r="I45" s="147">
        <f>SUM(E45)*$I$8*B45</f>
        <v>18765.447</v>
      </c>
      <c r="J45" s="148">
        <f>ROUNDUP(H45+I45,0)</f>
        <v>98296</v>
      </c>
      <c r="L45" s="194">
        <v>750</v>
      </c>
      <c r="M45" s="194"/>
      <c r="O45" s="195"/>
      <c r="W45" s="81"/>
      <c r="X45" s="81"/>
    </row>
    <row r="46" spans="1:24" s="80" customFormat="1" x14ac:dyDescent="0.25">
      <c r="A46" s="138" t="s">
        <v>176</v>
      </c>
      <c r="B46" s="5">
        <v>1</v>
      </c>
      <c r="C46" s="144">
        <f>VLOOKUP(L46,Fontes!$A$1:$D$15,4,FALSE)</f>
        <v>9028.1859375000004</v>
      </c>
      <c r="D46" s="144">
        <f t="shared" ref="D46:D71" si="8">SUM(C46)*$D$43</f>
        <v>902.8185937500001</v>
      </c>
      <c r="E46" s="248">
        <f t="shared" ref="E46:E71" si="9">((C46+D46)*0.2359)+0.36</f>
        <v>2343.0839689218751</v>
      </c>
      <c r="F46" s="40">
        <f t="shared" ref="F46:F71" si="10">SUM(C46:E46)*B46</f>
        <v>12274.088500171876</v>
      </c>
      <c r="G46" s="40">
        <f t="shared" ref="G46:G71" si="11">F46*$G$8</f>
        <v>147289.06200206251</v>
      </c>
      <c r="H46" s="40">
        <f t="shared" ref="H46:H71" si="12">SUM(C46+D46)*$H$8*B46</f>
        <v>119172.05437500001</v>
      </c>
      <c r="I46" s="40">
        <f t="shared" ref="I46:I71" si="13">SUM(E46)*$I$8*B46</f>
        <v>28117.0076270625</v>
      </c>
      <c r="J46" s="41">
        <f t="shared" ref="J46:J71" si="14">ROUNDUP(H46+I46,0)</f>
        <v>147290</v>
      </c>
      <c r="L46" s="196">
        <v>651</v>
      </c>
      <c r="M46" s="196"/>
      <c r="W46" s="81"/>
      <c r="X46" s="81"/>
    </row>
    <row r="47" spans="1:24" s="81" customFormat="1" x14ac:dyDescent="0.25">
      <c r="A47" s="139" t="s">
        <v>177</v>
      </c>
      <c r="B47" s="5">
        <v>1</v>
      </c>
      <c r="C47" s="144">
        <f>VLOOKUP(L47,Fontes!$A$1:$D$15,4,FALSE)</f>
        <v>5878.0574479166662</v>
      </c>
      <c r="D47" s="144">
        <f t="shared" si="8"/>
        <v>587.8057447916666</v>
      </c>
      <c r="E47" s="248">
        <f t="shared" si="9"/>
        <v>1525.6571271598955</v>
      </c>
      <c r="F47" s="40">
        <f t="shared" si="10"/>
        <v>7991.5203198682284</v>
      </c>
      <c r="G47" s="40">
        <f t="shared" si="11"/>
        <v>95898.243838418741</v>
      </c>
      <c r="H47" s="40">
        <f t="shared" si="12"/>
        <v>77590.358312499986</v>
      </c>
      <c r="I47" s="40">
        <f t="shared" si="13"/>
        <v>18307.885525918748</v>
      </c>
      <c r="J47" s="41">
        <f t="shared" si="14"/>
        <v>95899</v>
      </c>
      <c r="K47" s="80"/>
      <c r="L47" s="196">
        <v>492</v>
      </c>
      <c r="M47" s="196"/>
      <c r="N47" s="80"/>
      <c r="O47" s="80"/>
      <c r="P47" s="80"/>
      <c r="Q47" s="80"/>
      <c r="R47" s="80"/>
      <c r="W47" s="95"/>
      <c r="X47" s="95"/>
    </row>
    <row r="48" spans="1:24" s="80" customFormat="1" x14ac:dyDescent="0.25">
      <c r="A48" s="139" t="s">
        <v>178</v>
      </c>
      <c r="B48" s="5">
        <v>1</v>
      </c>
      <c r="C48" s="144">
        <f>VLOOKUP(L48,Fontes!$A$1:$D$15,4,FALSE)</f>
        <v>5532.0664583333337</v>
      </c>
      <c r="D48" s="144">
        <f t="shared" si="8"/>
        <v>553.20664583333337</v>
      </c>
      <c r="E48" s="248">
        <f t="shared" si="9"/>
        <v>1435.8759252729164</v>
      </c>
      <c r="F48" s="40">
        <f t="shared" si="10"/>
        <v>7521.1490294395826</v>
      </c>
      <c r="G48" s="40">
        <f t="shared" si="11"/>
        <v>90253.788353274984</v>
      </c>
      <c r="H48" s="40">
        <f t="shared" si="12"/>
        <v>73023.277249999999</v>
      </c>
      <c r="I48" s="40">
        <f t="shared" si="13"/>
        <v>17230.511103274999</v>
      </c>
      <c r="J48" s="41">
        <f t="shared" si="14"/>
        <v>90254</v>
      </c>
      <c r="L48" s="196">
        <v>427</v>
      </c>
      <c r="M48" s="196"/>
      <c r="W48" s="95"/>
      <c r="X48" s="95"/>
    </row>
    <row r="49" spans="1:24" s="80" customFormat="1" x14ac:dyDescent="0.25">
      <c r="A49" s="139" t="s">
        <v>179</v>
      </c>
      <c r="B49" s="284">
        <v>7</v>
      </c>
      <c r="C49" s="144">
        <f>VLOOKUP(L49,Fontes!$A$1:$D$15,4,FALSE)</f>
        <v>7196.33890625</v>
      </c>
      <c r="D49" s="144">
        <f t="shared" si="8"/>
        <v>719.63389062500005</v>
      </c>
      <c r="E49" s="248">
        <f t="shared" si="9"/>
        <v>1867.7379827828124</v>
      </c>
      <c r="F49" s="40">
        <f t="shared" si="10"/>
        <v>68485.975457604683</v>
      </c>
      <c r="G49" s="40">
        <f t="shared" si="11"/>
        <v>821831.7054912562</v>
      </c>
      <c r="H49" s="40">
        <f t="shared" si="12"/>
        <v>664941.71493749996</v>
      </c>
      <c r="I49" s="40">
        <f t="shared" si="13"/>
        <v>156889.99055375624</v>
      </c>
      <c r="J49" s="41">
        <f t="shared" si="14"/>
        <v>821832</v>
      </c>
      <c r="L49" s="196">
        <v>566</v>
      </c>
      <c r="M49" s="196"/>
      <c r="W49" s="1"/>
      <c r="X49" s="1"/>
    </row>
    <row r="50" spans="1:24" s="81" customFormat="1" x14ac:dyDescent="0.25">
      <c r="A50" s="283" t="s">
        <v>202</v>
      </c>
      <c r="B50" s="284">
        <v>1</v>
      </c>
      <c r="C50" s="145">
        <f>VLOOKUP(L50,Fontes!$A$1:$D$15,4,FALSE)</f>
        <v>5878.0574479166662</v>
      </c>
      <c r="D50" s="145">
        <f t="shared" si="8"/>
        <v>587.8057447916666</v>
      </c>
      <c r="E50" s="285">
        <f t="shared" si="9"/>
        <v>1525.6571271598955</v>
      </c>
      <c r="F50" s="40">
        <f t="shared" ref="F50" si="15">SUM(C50:E50)*B50</f>
        <v>7991.5203198682284</v>
      </c>
      <c r="G50" s="40">
        <f t="shared" ref="G50" si="16">F50*$G$8</f>
        <v>95898.243838418741</v>
      </c>
      <c r="H50" s="40">
        <f t="shared" si="12"/>
        <v>77590.358312499986</v>
      </c>
      <c r="I50" s="40">
        <f t="shared" ref="I50" si="17">SUM(E50)*$I$8*B50</f>
        <v>18307.885525918748</v>
      </c>
      <c r="J50" s="41">
        <f t="shared" ref="J50" si="18">ROUNDUP(H50+I50,0)</f>
        <v>95899</v>
      </c>
      <c r="L50" s="286">
        <v>492</v>
      </c>
      <c r="M50" s="286"/>
      <c r="W50" s="82"/>
      <c r="X50" s="82"/>
    </row>
    <row r="51" spans="1:24" s="80" customFormat="1" x14ac:dyDescent="0.25">
      <c r="A51" s="140" t="s">
        <v>180</v>
      </c>
      <c r="B51" s="5">
        <v>1</v>
      </c>
      <c r="C51" s="144">
        <f>VLOOKUP(L51,Fontes!$A$1:$D$15,4,FALSE)</f>
        <v>9028.1859375000004</v>
      </c>
      <c r="D51" s="144">
        <f t="shared" si="8"/>
        <v>902.8185937500001</v>
      </c>
      <c r="E51" s="248">
        <f t="shared" si="9"/>
        <v>2343.0839689218751</v>
      </c>
      <c r="F51" s="40">
        <f t="shared" si="10"/>
        <v>12274.088500171876</v>
      </c>
      <c r="G51" s="40">
        <f t="shared" si="11"/>
        <v>147289.06200206251</v>
      </c>
      <c r="H51" s="40">
        <f t="shared" si="12"/>
        <v>119172.05437500001</v>
      </c>
      <c r="I51" s="40">
        <f t="shared" si="13"/>
        <v>28117.0076270625</v>
      </c>
      <c r="J51" s="41">
        <f t="shared" si="14"/>
        <v>147290</v>
      </c>
      <c r="L51" s="196">
        <v>651</v>
      </c>
      <c r="M51" s="196"/>
      <c r="W51" s="16"/>
      <c r="X51" s="16"/>
    </row>
    <row r="52" spans="1:24" s="80" customFormat="1" x14ac:dyDescent="0.25">
      <c r="A52" s="139" t="s">
        <v>181</v>
      </c>
      <c r="B52" s="5">
        <v>1</v>
      </c>
      <c r="C52" s="144">
        <f>VLOOKUP(L52,Fontes!$A$1:$D$15,4,FALSE)</f>
        <v>5532.0664583333337</v>
      </c>
      <c r="D52" s="144">
        <f t="shared" si="8"/>
        <v>553.20664583333337</v>
      </c>
      <c r="E52" s="248">
        <f t="shared" si="9"/>
        <v>1435.8759252729164</v>
      </c>
      <c r="F52" s="40">
        <f t="shared" si="10"/>
        <v>7521.1490294395826</v>
      </c>
      <c r="G52" s="40">
        <f t="shared" si="11"/>
        <v>90253.788353274984</v>
      </c>
      <c r="H52" s="40">
        <f t="shared" si="12"/>
        <v>73023.277249999999</v>
      </c>
      <c r="I52" s="40">
        <f t="shared" si="13"/>
        <v>17230.511103274999</v>
      </c>
      <c r="J52" s="41">
        <f t="shared" si="14"/>
        <v>90254</v>
      </c>
      <c r="L52" s="196">
        <v>427</v>
      </c>
      <c r="M52" s="196"/>
    </row>
    <row r="53" spans="1:24" s="80" customFormat="1" x14ac:dyDescent="0.25">
      <c r="A53" s="139" t="s">
        <v>182</v>
      </c>
      <c r="B53" s="284">
        <v>2</v>
      </c>
      <c r="C53" s="144">
        <f>VLOOKUP(L53,Fontes!$A$1:$D$15,4,FALSE)</f>
        <v>7196.33890625</v>
      </c>
      <c r="D53" s="144">
        <f t="shared" si="8"/>
        <v>719.63389062500005</v>
      </c>
      <c r="E53" s="248">
        <f t="shared" si="9"/>
        <v>1867.7379827828124</v>
      </c>
      <c r="F53" s="40">
        <f t="shared" si="10"/>
        <v>19567.421559315626</v>
      </c>
      <c r="G53" s="40">
        <f t="shared" si="11"/>
        <v>234809.05871178751</v>
      </c>
      <c r="H53" s="40">
        <f t="shared" si="12"/>
        <v>189983.347125</v>
      </c>
      <c r="I53" s="40">
        <f t="shared" si="13"/>
        <v>44825.711586787496</v>
      </c>
      <c r="J53" s="41">
        <f t="shared" si="14"/>
        <v>234810</v>
      </c>
      <c r="L53" s="196">
        <v>566</v>
      </c>
      <c r="M53" s="196"/>
    </row>
    <row r="54" spans="1:24" s="80" customFormat="1" x14ac:dyDescent="0.25">
      <c r="A54" s="139" t="s">
        <v>183</v>
      </c>
      <c r="B54" s="284">
        <v>1</v>
      </c>
      <c r="C54" s="144">
        <f>VLOOKUP(L54,Fontes!$A$1:$D$15,4,FALSE)</f>
        <v>5878.0574479166662</v>
      </c>
      <c r="D54" s="144">
        <f t="shared" si="8"/>
        <v>587.8057447916666</v>
      </c>
      <c r="E54" s="248">
        <f t="shared" si="9"/>
        <v>1525.6571271598955</v>
      </c>
      <c r="F54" s="40">
        <f t="shared" si="10"/>
        <v>7991.5203198682284</v>
      </c>
      <c r="G54" s="40">
        <f t="shared" si="11"/>
        <v>95898.243838418741</v>
      </c>
      <c r="H54" s="40">
        <f t="shared" si="12"/>
        <v>77590.358312499986</v>
      </c>
      <c r="I54" s="40">
        <f t="shared" si="13"/>
        <v>18307.885525918748</v>
      </c>
      <c r="J54" s="41">
        <f t="shared" si="14"/>
        <v>95899</v>
      </c>
      <c r="L54" s="196">
        <v>492</v>
      </c>
      <c r="M54" s="196"/>
      <c r="W54" s="96"/>
      <c r="X54" s="96"/>
    </row>
    <row r="55" spans="1:24" s="80" customFormat="1" x14ac:dyDescent="0.25">
      <c r="A55" s="141" t="s">
        <v>184</v>
      </c>
      <c r="B55" s="284">
        <v>4</v>
      </c>
      <c r="C55" s="144">
        <f>VLOOKUP(L55,Fontes!$A$1:$D$15,4,FALSE)</f>
        <v>5878.0574479166662</v>
      </c>
      <c r="D55" s="144">
        <f t="shared" si="8"/>
        <v>587.8057447916666</v>
      </c>
      <c r="E55" s="248">
        <f t="shared" si="9"/>
        <v>1525.6571271598955</v>
      </c>
      <c r="F55" s="40">
        <f t="shared" si="10"/>
        <v>31966.081279472914</v>
      </c>
      <c r="G55" s="40">
        <f t="shared" si="11"/>
        <v>383592.97535367496</v>
      </c>
      <c r="H55" s="40">
        <f t="shared" si="12"/>
        <v>310361.43324999994</v>
      </c>
      <c r="I55" s="40">
        <f t="shared" si="13"/>
        <v>73231.54210367499</v>
      </c>
      <c r="J55" s="41">
        <f t="shared" si="14"/>
        <v>383593</v>
      </c>
      <c r="L55" s="196">
        <v>492</v>
      </c>
      <c r="M55" s="196"/>
    </row>
    <row r="56" spans="1:24" s="80" customFormat="1" x14ac:dyDescent="0.25">
      <c r="A56" s="141" t="s">
        <v>185</v>
      </c>
      <c r="B56" s="284">
        <v>5</v>
      </c>
      <c r="C56" s="144">
        <f>VLOOKUP(L56,Fontes!$A$1:$D$15,4,FALSE)</f>
        <v>4289.4672395833331</v>
      </c>
      <c r="D56" s="144">
        <f t="shared" si="8"/>
        <v>428.94672395833334</v>
      </c>
      <c r="E56" s="248">
        <f t="shared" si="9"/>
        <v>1113.4338539994792</v>
      </c>
      <c r="F56" s="40">
        <f t="shared" si="10"/>
        <v>29159.239087705726</v>
      </c>
      <c r="G56" s="40">
        <f t="shared" si="11"/>
        <v>349910.86905246868</v>
      </c>
      <c r="H56" s="40">
        <f t="shared" si="12"/>
        <v>283104.83781250002</v>
      </c>
      <c r="I56" s="40">
        <f t="shared" si="13"/>
        <v>66806.031239968754</v>
      </c>
      <c r="J56" s="41">
        <f t="shared" si="14"/>
        <v>349911</v>
      </c>
      <c r="L56" s="196">
        <v>323</v>
      </c>
      <c r="M56" s="196"/>
    </row>
    <row r="57" spans="1:24" s="80" customFormat="1" x14ac:dyDescent="0.25">
      <c r="A57" s="141" t="s">
        <v>186</v>
      </c>
      <c r="B57" s="284">
        <v>2</v>
      </c>
      <c r="C57" s="144">
        <f>VLOOKUP(L57,Fontes!$A$1:$D$15,4,FALSE)</f>
        <v>4550.9341145833332</v>
      </c>
      <c r="D57" s="144">
        <f t="shared" si="8"/>
        <v>455.09341145833332</v>
      </c>
      <c r="E57" s="248">
        <f t="shared" si="9"/>
        <v>1181.281893393229</v>
      </c>
      <c r="F57" s="40">
        <f t="shared" si="10"/>
        <v>12374.618838869792</v>
      </c>
      <c r="G57" s="40">
        <f t="shared" si="11"/>
        <v>148495.4260664375</v>
      </c>
      <c r="H57" s="40">
        <f t="shared" si="12"/>
        <v>120144.66062499999</v>
      </c>
      <c r="I57" s="40">
        <f t="shared" si="13"/>
        <v>28350.765441437496</v>
      </c>
      <c r="J57" s="41">
        <f t="shared" si="14"/>
        <v>148496</v>
      </c>
      <c r="L57" s="196">
        <v>371</v>
      </c>
      <c r="M57" s="196"/>
    </row>
    <row r="58" spans="1:24" s="80" customFormat="1" x14ac:dyDescent="0.25">
      <c r="A58" s="141" t="s">
        <v>187</v>
      </c>
      <c r="B58" s="284">
        <v>2</v>
      </c>
      <c r="C58" s="144">
        <f>VLOOKUP(L58,Fontes!$A$1:$D$15,4,FALSE)</f>
        <v>3228.7580208333334</v>
      </c>
      <c r="D58" s="144">
        <f t="shared" si="8"/>
        <v>322.87580208333338</v>
      </c>
      <c r="E58" s="248">
        <f t="shared" si="9"/>
        <v>838.19041882604165</v>
      </c>
      <c r="F58" s="40">
        <f t="shared" si="10"/>
        <v>8779.6484834854164</v>
      </c>
      <c r="G58" s="40">
        <f t="shared" si="11"/>
        <v>105355.781801825</v>
      </c>
      <c r="H58" s="40">
        <f t="shared" si="12"/>
        <v>85239.211750000002</v>
      </c>
      <c r="I58" s="40">
        <f t="shared" si="13"/>
        <v>20116.570051825001</v>
      </c>
      <c r="J58" s="41">
        <f t="shared" si="14"/>
        <v>105356</v>
      </c>
      <c r="L58" s="196">
        <v>244</v>
      </c>
      <c r="M58" s="196"/>
    </row>
    <row r="59" spans="1:24" s="80" customFormat="1" x14ac:dyDescent="0.25">
      <c r="A59" s="140" t="s">
        <v>188</v>
      </c>
      <c r="B59" s="284">
        <v>1</v>
      </c>
      <c r="C59" s="144">
        <f>VLOOKUP(L59,Fontes!$A$1:$D$15,4,FALSE)</f>
        <v>9028.1859375000004</v>
      </c>
      <c r="D59" s="144">
        <f t="shared" si="8"/>
        <v>902.8185937500001</v>
      </c>
      <c r="E59" s="248">
        <f t="shared" si="9"/>
        <v>2343.0839689218751</v>
      </c>
      <c r="F59" s="40">
        <f t="shared" si="10"/>
        <v>12274.088500171876</v>
      </c>
      <c r="G59" s="40">
        <f t="shared" si="11"/>
        <v>147289.06200206251</v>
      </c>
      <c r="H59" s="40">
        <f t="shared" si="12"/>
        <v>119172.05437500001</v>
      </c>
      <c r="I59" s="40">
        <f t="shared" si="13"/>
        <v>28117.0076270625</v>
      </c>
      <c r="J59" s="41">
        <f t="shared" si="14"/>
        <v>147290</v>
      </c>
      <c r="L59" s="196">
        <v>651</v>
      </c>
      <c r="M59" s="196"/>
    </row>
    <row r="60" spans="1:24" s="80" customFormat="1" x14ac:dyDescent="0.25">
      <c r="A60" s="139" t="s">
        <v>189</v>
      </c>
      <c r="B60" s="284">
        <v>2</v>
      </c>
      <c r="C60" s="144">
        <f>VLOOKUP(L60,Fontes!$A$1:$D$15,4,FALSE)</f>
        <v>4550.9341145833332</v>
      </c>
      <c r="D60" s="144">
        <f t="shared" si="8"/>
        <v>455.09341145833332</v>
      </c>
      <c r="E60" s="248">
        <f t="shared" si="9"/>
        <v>1181.281893393229</v>
      </c>
      <c r="F60" s="40">
        <f t="shared" si="10"/>
        <v>12374.618838869792</v>
      </c>
      <c r="G60" s="40">
        <f t="shared" si="11"/>
        <v>148495.4260664375</v>
      </c>
      <c r="H60" s="40">
        <f t="shared" si="12"/>
        <v>120144.66062499999</v>
      </c>
      <c r="I60" s="40">
        <f t="shared" si="13"/>
        <v>28350.765441437496</v>
      </c>
      <c r="J60" s="41">
        <f t="shared" si="14"/>
        <v>148496</v>
      </c>
      <c r="L60" s="196">
        <v>371</v>
      </c>
      <c r="M60" s="196"/>
    </row>
    <row r="61" spans="1:24" s="80" customFormat="1" x14ac:dyDescent="0.25">
      <c r="A61" s="139" t="s">
        <v>190</v>
      </c>
      <c r="B61" s="284">
        <v>2</v>
      </c>
      <c r="C61" s="144">
        <f>VLOOKUP(L61,Fontes!$A$1:$D$15,4,FALSE)</f>
        <v>4550.9341145833332</v>
      </c>
      <c r="D61" s="144">
        <f t="shared" si="8"/>
        <v>455.09341145833332</v>
      </c>
      <c r="E61" s="248">
        <f t="shared" si="9"/>
        <v>1181.281893393229</v>
      </c>
      <c r="F61" s="40">
        <f t="shared" si="10"/>
        <v>12374.618838869792</v>
      </c>
      <c r="G61" s="40">
        <f t="shared" si="11"/>
        <v>148495.4260664375</v>
      </c>
      <c r="H61" s="40">
        <f t="shared" si="12"/>
        <v>120144.66062499999</v>
      </c>
      <c r="I61" s="40">
        <f t="shared" si="13"/>
        <v>28350.765441437496</v>
      </c>
      <c r="J61" s="41">
        <f t="shared" si="14"/>
        <v>148496</v>
      </c>
      <c r="L61" s="196">
        <v>371</v>
      </c>
      <c r="M61" s="196"/>
    </row>
    <row r="62" spans="1:24" s="80" customFormat="1" x14ac:dyDescent="0.25">
      <c r="A62" s="139" t="s">
        <v>191</v>
      </c>
      <c r="B62" s="284">
        <v>3</v>
      </c>
      <c r="C62" s="144">
        <f>VLOOKUP(L62,Fontes!$A$1:$D$15,4,FALSE)</f>
        <v>3228.7580208333334</v>
      </c>
      <c r="D62" s="144">
        <f t="shared" si="8"/>
        <v>322.87580208333338</v>
      </c>
      <c r="E62" s="248">
        <f t="shared" si="9"/>
        <v>838.19041882604165</v>
      </c>
      <c r="F62" s="40">
        <f t="shared" si="10"/>
        <v>13169.472725228125</v>
      </c>
      <c r="G62" s="40">
        <f t="shared" si="11"/>
        <v>158033.6727027375</v>
      </c>
      <c r="H62" s="40">
        <f t="shared" si="12"/>
        <v>127858.817625</v>
      </c>
      <c r="I62" s="40">
        <f t="shared" si="13"/>
        <v>30174.855077737502</v>
      </c>
      <c r="J62" s="41">
        <f t="shared" si="14"/>
        <v>158034</v>
      </c>
      <c r="L62" s="196">
        <v>244</v>
      </c>
      <c r="M62" s="196"/>
    </row>
    <row r="63" spans="1:24" s="80" customFormat="1" x14ac:dyDescent="0.25">
      <c r="A63" s="139" t="s">
        <v>192</v>
      </c>
      <c r="B63" s="5">
        <v>4</v>
      </c>
      <c r="C63" s="144">
        <f>VLOOKUP(L63,Fontes!$A$1:$D$15,4,FALSE)</f>
        <v>3228.7580208333334</v>
      </c>
      <c r="D63" s="144">
        <f t="shared" si="8"/>
        <v>322.87580208333338</v>
      </c>
      <c r="E63" s="248">
        <f t="shared" si="9"/>
        <v>838.19041882604165</v>
      </c>
      <c r="F63" s="40">
        <f t="shared" si="10"/>
        <v>17559.296966970833</v>
      </c>
      <c r="G63" s="40">
        <f t="shared" si="11"/>
        <v>210711.56360364999</v>
      </c>
      <c r="H63" s="40">
        <f t="shared" si="12"/>
        <v>170478.4235</v>
      </c>
      <c r="I63" s="40">
        <f t="shared" si="13"/>
        <v>40233.140103650003</v>
      </c>
      <c r="J63" s="41">
        <f t="shared" si="14"/>
        <v>210712</v>
      </c>
      <c r="L63" s="196">
        <v>244</v>
      </c>
      <c r="M63" s="196"/>
    </row>
    <row r="64" spans="1:24" s="80" customFormat="1" x14ac:dyDescent="0.25">
      <c r="A64" s="140" t="s">
        <v>193</v>
      </c>
      <c r="B64" s="5">
        <v>1</v>
      </c>
      <c r="C64" s="144">
        <f>VLOOKUP(L64,Fontes!$A$1:$D$15,4,FALSE)</f>
        <v>5878.0574479166662</v>
      </c>
      <c r="D64" s="144">
        <f t="shared" si="8"/>
        <v>587.8057447916666</v>
      </c>
      <c r="E64" s="248">
        <f t="shared" si="9"/>
        <v>1525.6571271598955</v>
      </c>
      <c r="F64" s="40">
        <f t="shared" si="10"/>
        <v>7991.5203198682284</v>
      </c>
      <c r="G64" s="40">
        <f t="shared" si="11"/>
        <v>95898.243838418741</v>
      </c>
      <c r="H64" s="40">
        <f t="shared" si="12"/>
        <v>77590.358312499986</v>
      </c>
      <c r="I64" s="40">
        <f t="shared" si="13"/>
        <v>18307.885525918748</v>
      </c>
      <c r="J64" s="41">
        <f t="shared" si="14"/>
        <v>95899</v>
      </c>
      <c r="L64" s="196">
        <v>492</v>
      </c>
      <c r="M64" s="196"/>
    </row>
    <row r="65" spans="1:24" s="80" customFormat="1" x14ac:dyDescent="0.25">
      <c r="A65" s="139" t="s">
        <v>177</v>
      </c>
      <c r="B65" s="5">
        <v>1</v>
      </c>
      <c r="C65" s="144">
        <f>VLOOKUP(L65,Fontes!$A$1:$D$15,4,FALSE)</f>
        <v>3717.0610937500001</v>
      </c>
      <c r="D65" s="144">
        <f t="shared" si="8"/>
        <v>371.70610937500004</v>
      </c>
      <c r="E65" s="248">
        <f t="shared" si="9"/>
        <v>964.90018321718753</v>
      </c>
      <c r="F65" s="40">
        <f t="shared" si="10"/>
        <v>5053.6673863421875</v>
      </c>
      <c r="G65" s="40">
        <f t="shared" si="11"/>
        <v>60644.008636106249</v>
      </c>
      <c r="H65" s="40">
        <f t="shared" si="12"/>
        <v>49065.206437499997</v>
      </c>
      <c r="I65" s="40">
        <f t="shared" si="13"/>
        <v>11578.80219860625</v>
      </c>
      <c r="J65" s="41">
        <f t="shared" si="14"/>
        <v>60645</v>
      </c>
      <c r="L65" s="196">
        <v>281</v>
      </c>
      <c r="M65" s="196"/>
    </row>
    <row r="66" spans="1:24" s="80" customFormat="1" x14ac:dyDescent="0.25">
      <c r="A66" s="139" t="s">
        <v>194</v>
      </c>
      <c r="B66" s="5">
        <v>1</v>
      </c>
      <c r="C66" s="144">
        <f>VLOOKUP(L66,Fontes!$A$1:$D$15,4,FALSE)</f>
        <v>5532.0664583333337</v>
      </c>
      <c r="D66" s="144">
        <f t="shared" si="8"/>
        <v>553.20664583333337</v>
      </c>
      <c r="E66" s="248">
        <f t="shared" si="9"/>
        <v>1435.8759252729164</v>
      </c>
      <c r="F66" s="40">
        <f t="shared" si="10"/>
        <v>7521.1490294395826</v>
      </c>
      <c r="G66" s="40">
        <f t="shared" si="11"/>
        <v>90253.788353274984</v>
      </c>
      <c r="H66" s="40">
        <f t="shared" si="12"/>
        <v>73023.277249999999</v>
      </c>
      <c r="I66" s="40">
        <f t="shared" si="13"/>
        <v>17230.511103274999</v>
      </c>
      <c r="J66" s="41">
        <f t="shared" si="14"/>
        <v>90254</v>
      </c>
      <c r="L66" s="196">
        <v>427</v>
      </c>
      <c r="M66" s="196"/>
    </row>
    <row r="67" spans="1:24" s="80" customFormat="1" x14ac:dyDescent="0.25">
      <c r="A67" s="140" t="s">
        <v>195</v>
      </c>
      <c r="B67" s="5">
        <v>1</v>
      </c>
      <c r="C67" s="144">
        <f>VLOOKUP(L67,Fontes!$A$1:$D$15,4,FALSE)</f>
        <v>5878.0574479166662</v>
      </c>
      <c r="D67" s="144">
        <f t="shared" si="8"/>
        <v>587.8057447916666</v>
      </c>
      <c r="E67" s="248">
        <f t="shared" si="9"/>
        <v>1525.6571271598955</v>
      </c>
      <c r="F67" s="40">
        <f t="shared" si="10"/>
        <v>7991.5203198682284</v>
      </c>
      <c r="G67" s="40">
        <f t="shared" si="11"/>
        <v>95898.243838418741</v>
      </c>
      <c r="H67" s="40">
        <f t="shared" si="12"/>
        <v>77590.358312499986</v>
      </c>
      <c r="I67" s="40">
        <f t="shared" si="13"/>
        <v>18307.885525918748</v>
      </c>
      <c r="J67" s="41">
        <f t="shared" si="14"/>
        <v>95899</v>
      </c>
      <c r="L67" s="196">
        <v>492</v>
      </c>
      <c r="M67" s="196"/>
    </row>
    <row r="68" spans="1:24" s="80" customFormat="1" ht="18" customHeight="1" x14ac:dyDescent="0.25">
      <c r="A68" s="142" t="s">
        <v>196</v>
      </c>
      <c r="B68" s="5">
        <v>1</v>
      </c>
      <c r="C68" s="145">
        <v>2700</v>
      </c>
      <c r="D68" s="144">
        <f t="shared" si="8"/>
        <v>270</v>
      </c>
      <c r="E68" s="248">
        <f t="shared" si="9"/>
        <v>700.98300000000006</v>
      </c>
      <c r="F68" s="40">
        <f t="shared" si="10"/>
        <v>3670.9830000000002</v>
      </c>
      <c r="G68" s="40">
        <f t="shared" si="11"/>
        <v>44051.796000000002</v>
      </c>
      <c r="H68" s="40">
        <f t="shared" si="12"/>
        <v>35640</v>
      </c>
      <c r="I68" s="40">
        <f t="shared" si="13"/>
        <v>8411.7960000000003</v>
      </c>
      <c r="J68" s="41">
        <f t="shared" si="14"/>
        <v>44052</v>
      </c>
      <c r="L68" s="196"/>
      <c r="M68" s="196"/>
    </row>
    <row r="69" spans="1:24" s="80" customFormat="1" x14ac:dyDescent="0.25">
      <c r="A69" s="142" t="s">
        <v>197</v>
      </c>
      <c r="B69" s="5">
        <v>1</v>
      </c>
      <c r="C69" s="190">
        <v>2800</v>
      </c>
      <c r="D69" s="144">
        <f t="shared" si="8"/>
        <v>280</v>
      </c>
      <c r="E69" s="248">
        <f t="shared" si="9"/>
        <v>726.93200000000002</v>
      </c>
      <c r="F69" s="40">
        <f t="shared" si="10"/>
        <v>3806.9319999999998</v>
      </c>
      <c r="G69" s="40">
        <f t="shared" si="11"/>
        <v>45683.183999999994</v>
      </c>
      <c r="H69" s="40">
        <f t="shared" si="12"/>
        <v>36960</v>
      </c>
      <c r="I69" s="40">
        <f t="shared" si="13"/>
        <v>8723.1840000000011</v>
      </c>
      <c r="J69" s="41">
        <f t="shared" si="14"/>
        <v>45684</v>
      </c>
      <c r="L69" s="196"/>
      <c r="M69" s="196"/>
      <c r="N69" s="95"/>
      <c r="O69" s="95"/>
    </row>
    <row r="70" spans="1:24" s="81" customFormat="1" x14ac:dyDescent="0.25">
      <c r="A70" s="92" t="s">
        <v>198</v>
      </c>
      <c r="B70" s="9">
        <v>1</v>
      </c>
      <c r="C70" s="156">
        <v>2200</v>
      </c>
      <c r="D70" s="144">
        <f t="shared" si="8"/>
        <v>220</v>
      </c>
      <c r="E70" s="248">
        <f t="shared" si="9"/>
        <v>571.23800000000006</v>
      </c>
      <c r="F70" s="143">
        <f t="shared" si="10"/>
        <v>2991.2380000000003</v>
      </c>
      <c r="G70" s="40">
        <f t="shared" si="11"/>
        <v>35894.856</v>
      </c>
      <c r="H70" s="40">
        <f t="shared" si="12"/>
        <v>29040</v>
      </c>
      <c r="I70" s="40">
        <f t="shared" si="13"/>
        <v>6854.8560000000007</v>
      </c>
      <c r="J70" s="41">
        <f t="shared" si="14"/>
        <v>35895</v>
      </c>
      <c r="K70" s="80"/>
      <c r="L70" s="196"/>
      <c r="M70" s="196"/>
      <c r="N70" s="80"/>
      <c r="O70" s="80"/>
      <c r="P70" s="80"/>
      <c r="Q70" s="80"/>
      <c r="R70" s="80"/>
      <c r="W70" s="80"/>
      <c r="X70" s="80"/>
    </row>
    <row r="71" spans="1:24" s="81" customFormat="1" x14ac:dyDescent="0.25">
      <c r="A71" s="122" t="s">
        <v>199</v>
      </c>
      <c r="B71" s="8">
        <v>1</v>
      </c>
      <c r="C71" s="144">
        <v>2300</v>
      </c>
      <c r="D71" s="240">
        <f t="shared" si="8"/>
        <v>230</v>
      </c>
      <c r="E71" s="249">
        <f t="shared" si="9"/>
        <v>597.18700000000001</v>
      </c>
      <c r="F71" s="40">
        <f t="shared" si="10"/>
        <v>3127.1869999999999</v>
      </c>
      <c r="G71" s="40">
        <f t="shared" si="11"/>
        <v>37526.243999999999</v>
      </c>
      <c r="H71" s="143">
        <f t="shared" si="12"/>
        <v>30360</v>
      </c>
      <c r="I71" s="40">
        <f t="shared" si="13"/>
        <v>7166.2440000000006</v>
      </c>
      <c r="J71" s="41">
        <f t="shared" si="14"/>
        <v>37527</v>
      </c>
      <c r="K71" s="80"/>
      <c r="L71" s="196"/>
      <c r="M71" s="196"/>
      <c r="N71" s="80"/>
      <c r="O71" s="80"/>
      <c r="P71" s="80"/>
      <c r="Q71" s="80"/>
      <c r="R71" s="80"/>
      <c r="W71" s="80"/>
      <c r="X71" s="80"/>
    </row>
    <row r="72" spans="1:24" s="95" customFormat="1" x14ac:dyDescent="0.25">
      <c r="A72" s="93" t="s">
        <v>200</v>
      </c>
      <c r="B72" s="111">
        <f t="shared" ref="B72:J72" si="19">SUM(B45:B71)</f>
        <v>50</v>
      </c>
      <c r="C72" s="94">
        <f t="shared" si="19"/>
        <v>140712.38442708337</v>
      </c>
      <c r="D72" s="94">
        <f t="shared" si="19"/>
        <v>14071.238442708334</v>
      </c>
      <c r="E72" s="94">
        <f t="shared" si="19"/>
        <v>36523.176634983844</v>
      </c>
      <c r="F72" s="94">
        <f t="shared" si="19"/>
        <v>351995.60090091039</v>
      </c>
      <c r="G72" s="94">
        <f t="shared" si="19"/>
        <v>4223947.2108109258</v>
      </c>
      <c r="H72" s="94">
        <f t="shared" si="19"/>
        <v>3417534.7607500004</v>
      </c>
      <c r="I72" s="94">
        <f t="shared" si="19"/>
        <v>806412.45006092498</v>
      </c>
      <c r="J72" s="149">
        <f t="shared" si="19"/>
        <v>4223962</v>
      </c>
      <c r="L72" s="197"/>
      <c r="M72" s="197"/>
      <c r="N72" s="80"/>
      <c r="O72" s="80"/>
      <c r="W72" s="80"/>
      <c r="X72" s="80"/>
    </row>
    <row r="73" spans="1:24" s="95" customFormat="1" x14ac:dyDescent="0.25">
      <c r="A73"/>
      <c r="B73"/>
      <c r="C73"/>
      <c r="D73"/>
      <c r="E73"/>
      <c r="F73"/>
      <c r="G73"/>
      <c r="H73"/>
      <c r="I73"/>
      <c r="J73"/>
      <c r="L73" s="197"/>
      <c r="M73" s="197"/>
      <c r="N73" s="80"/>
      <c r="O73" s="80"/>
      <c r="W73" s="80"/>
      <c r="X73" s="80"/>
    </row>
    <row r="74" spans="1:24" x14ac:dyDescent="0.25">
      <c r="W74" s="80"/>
      <c r="X74" s="80"/>
    </row>
    <row r="75" spans="1:24" s="82" customFormat="1" x14ac:dyDescent="0.25">
      <c r="A75" s="343" t="s">
        <v>203</v>
      </c>
      <c r="B75" s="343"/>
      <c r="C75" s="343"/>
      <c r="D75" s="343"/>
      <c r="E75" s="343"/>
      <c r="F75" s="343"/>
      <c r="G75" s="343"/>
      <c r="H75" s="343"/>
      <c r="I75" s="343"/>
      <c r="J75" s="343"/>
      <c r="L75" s="78"/>
      <c r="M75" s="78"/>
      <c r="W75" s="80"/>
      <c r="X75" s="80"/>
    </row>
    <row r="76" spans="1:24" s="16" customFormat="1" x14ac:dyDescent="0.25">
      <c r="L76" s="191"/>
      <c r="M76" s="191"/>
      <c r="W76" s="80"/>
      <c r="X76" s="80"/>
    </row>
    <row r="77" spans="1:24" s="80" customFormat="1" ht="78.75" x14ac:dyDescent="0.25">
      <c r="A77" s="83" t="s">
        <v>122</v>
      </c>
      <c r="B77" s="84" t="s">
        <v>123</v>
      </c>
      <c r="C77" s="86" t="s">
        <v>127</v>
      </c>
      <c r="D77" s="86" t="s">
        <v>128</v>
      </c>
      <c r="E77" s="86" t="s">
        <v>166</v>
      </c>
      <c r="F77" s="85" t="s">
        <v>130</v>
      </c>
      <c r="G77" s="87" t="s">
        <v>131</v>
      </c>
      <c r="H77" s="85" t="s">
        <v>132</v>
      </c>
      <c r="I77" s="85" t="s">
        <v>133</v>
      </c>
      <c r="J77" s="88" t="s">
        <v>134</v>
      </c>
      <c r="L77" s="192"/>
      <c r="M77" s="192"/>
    </row>
    <row r="78" spans="1:24" s="80" customFormat="1" ht="15" customHeight="1" x14ac:dyDescent="0.25">
      <c r="A78" s="89"/>
      <c r="B78" s="90"/>
      <c r="C78" s="34"/>
      <c r="D78" s="34">
        <v>0.1</v>
      </c>
      <c r="E78" s="34"/>
      <c r="F78" s="34"/>
      <c r="G78" s="34">
        <v>12</v>
      </c>
      <c r="H78" s="34">
        <v>12</v>
      </c>
      <c r="I78" s="34">
        <v>12</v>
      </c>
      <c r="J78" s="91"/>
      <c r="L78" s="192"/>
      <c r="M78" s="192"/>
    </row>
    <row r="79" spans="1:24" s="96" customFormat="1" ht="22.5" x14ac:dyDescent="0.25">
      <c r="A79" s="79">
        <v>1</v>
      </c>
      <c r="B79" s="150">
        <v>2</v>
      </c>
      <c r="C79" s="151">
        <v>3</v>
      </c>
      <c r="D79" s="151">
        <v>4</v>
      </c>
      <c r="E79" s="151" t="s">
        <v>168</v>
      </c>
      <c r="F79" s="151" t="s">
        <v>169</v>
      </c>
      <c r="G79" s="152" t="s">
        <v>170</v>
      </c>
      <c r="H79" s="151" t="s">
        <v>171</v>
      </c>
      <c r="I79" s="151" t="s">
        <v>172</v>
      </c>
      <c r="J79" s="153" t="s">
        <v>173</v>
      </c>
      <c r="L79" s="193" t="s">
        <v>174</v>
      </c>
      <c r="M79" s="193"/>
      <c r="W79" s="80"/>
      <c r="X79" s="80"/>
    </row>
    <row r="80" spans="1:24" s="80" customFormat="1" x14ac:dyDescent="0.25">
      <c r="A80" s="154" t="s">
        <v>175</v>
      </c>
      <c r="B80" s="155">
        <v>1</v>
      </c>
      <c r="C80" s="229">
        <f>1205*5</f>
        <v>6025</v>
      </c>
      <c r="D80" s="241">
        <f>SUM(C80)*$D$78</f>
        <v>602.5</v>
      </c>
      <c r="E80" s="243">
        <f>((C80+D80)*0.2359)+0.36</f>
        <v>1563.7872499999999</v>
      </c>
      <c r="F80" s="230">
        <f>SUM(C80:E80)*B80</f>
        <v>8191.2872499999994</v>
      </c>
      <c r="G80" s="230">
        <f>F80*$G$8</f>
        <v>98295.446999999986</v>
      </c>
      <c r="H80" s="246">
        <f>SUM(C80+D80)*$H$8*B80</f>
        <v>79530</v>
      </c>
      <c r="I80" s="230">
        <f>SUM(E80)*$I$8*B80</f>
        <v>18765.447</v>
      </c>
      <c r="J80" s="231">
        <f>ROUNDUP(H80+I80,0)</f>
        <v>98296</v>
      </c>
      <c r="L80" s="194">
        <v>750</v>
      </c>
      <c r="M80" s="194"/>
      <c r="O80" s="195"/>
    </row>
    <row r="81" spans="1:24" s="80" customFormat="1" x14ac:dyDescent="0.25">
      <c r="A81" s="138" t="s">
        <v>176</v>
      </c>
      <c r="B81" s="5">
        <v>1</v>
      </c>
      <c r="C81" s="232">
        <f>VLOOKUP(L81,Fontes!$A$1:$D$15,4,FALSE)</f>
        <v>9028.1859375000004</v>
      </c>
      <c r="D81" s="232">
        <f t="shared" ref="D81:D107" si="20">SUM(C81)*$D$78</f>
        <v>902.8185937500001</v>
      </c>
      <c r="E81" s="244">
        <f t="shared" ref="E81:E107" si="21">((C81+D81)*0.2359)+0.36</f>
        <v>2343.0839689218751</v>
      </c>
      <c r="F81" s="233">
        <f t="shared" ref="F81:F107" si="22">SUM(C81:E81)*B81</f>
        <v>12274.088500171876</v>
      </c>
      <c r="G81" s="233">
        <f t="shared" ref="G81:G107" si="23">F81*$G$8</f>
        <v>147289.06200206251</v>
      </c>
      <c r="H81" s="40">
        <f t="shared" ref="H81:H107" si="24">SUM(C81+D81)*$H$8*B81</f>
        <v>119172.05437500001</v>
      </c>
      <c r="I81" s="233">
        <f t="shared" ref="I81:I107" si="25">SUM(E81)*$I$8*B81</f>
        <v>28117.0076270625</v>
      </c>
      <c r="J81" s="234">
        <f t="shared" ref="J81:J107" si="26">ROUNDUP(H81+I81,0)</f>
        <v>147290</v>
      </c>
      <c r="L81" s="196">
        <v>651</v>
      </c>
      <c r="M81" s="196"/>
    </row>
    <row r="82" spans="1:24" s="80" customFormat="1" x14ac:dyDescent="0.25">
      <c r="A82" s="139" t="s">
        <v>177</v>
      </c>
      <c r="B82" s="238">
        <v>1</v>
      </c>
      <c r="C82" s="232">
        <f>VLOOKUP(L82,Fontes!$A$1:$D$15,4,FALSE)</f>
        <v>5878.0574479166662</v>
      </c>
      <c r="D82" s="232">
        <f t="shared" si="20"/>
        <v>587.8057447916666</v>
      </c>
      <c r="E82" s="244">
        <f t="shared" si="21"/>
        <v>1525.6571271598955</v>
      </c>
      <c r="F82" s="233">
        <f t="shared" si="22"/>
        <v>7991.5203198682284</v>
      </c>
      <c r="G82" s="233">
        <f t="shared" si="23"/>
        <v>95898.243838418741</v>
      </c>
      <c r="H82" s="40">
        <f t="shared" si="24"/>
        <v>77590.358312499986</v>
      </c>
      <c r="I82" s="233">
        <f t="shared" si="25"/>
        <v>18307.885525918748</v>
      </c>
      <c r="J82" s="234">
        <f t="shared" si="26"/>
        <v>95899</v>
      </c>
      <c r="L82" s="196">
        <v>492</v>
      </c>
      <c r="M82" s="196"/>
    </row>
    <row r="83" spans="1:24" s="80" customFormat="1" x14ac:dyDescent="0.25">
      <c r="A83" s="139" t="s">
        <v>178</v>
      </c>
      <c r="B83" s="5">
        <v>1</v>
      </c>
      <c r="C83" s="232">
        <f>VLOOKUP(L83,Fontes!$A$1:$D$15,4,FALSE)</f>
        <v>5532.0664583333337</v>
      </c>
      <c r="D83" s="232">
        <f t="shared" si="20"/>
        <v>553.20664583333337</v>
      </c>
      <c r="E83" s="244">
        <f t="shared" si="21"/>
        <v>1435.8759252729164</v>
      </c>
      <c r="F83" s="233">
        <f t="shared" si="22"/>
        <v>7521.1490294395826</v>
      </c>
      <c r="G83" s="233">
        <f t="shared" si="23"/>
        <v>90253.788353274984</v>
      </c>
      <c r="H83" s="40">
        <f t="shared" si="24"/>
        <v>73023.277249999999</v>
      </c>
      <c r="I83" s="233">
        <f t="shared" si="25"/>
        <v>17230.511103274999</v>
      </c>
      <c r="J83" s="234">
        <f t="shared" si="26"/>
        <v>90254</v>
      </c>
      <c r="L83" s="196">
        <v>427</v>
      </c>
      <c r="M83" s="196"/>
      <c r="W83" s="95"/>
      <c r="X83" s="95"/>
    </row>
    <row r="84" spans="1:24" s="80" customFormat="1" x14ac:dyDescent="0.25">
      <c r="A84" s="139" t="s">
        <v>179</v>
      </c>
      <c r="B84" s="5">
        <v>9</v>
      </c>
      <c r="C84" s="232">
        <f>VLOOKUP(L84,Fontes!$A$1:$D$15,4,FALSE)</f>
        <v>7196.33890625</v>
      </c>
      <c r="D84" s="232">
        <f t="shared" si="20"/>
        <v>719.63389062500005</v>
      </c>
      <c r="E84" s="244">
        <f t="shared" si="21"/>
        <v>1867.7379827828124</v>
      </c>
      <c r="F84" s="233">
        <f t="shared" si="22"/>
        <v>88053.397016920324</v>
      </c>
      <c r="G84" s="233">
        <f t="shared" si="23"/>
        <v>1056640.7642030439</v>
      </c>
      <c r="H84" s="40">
        <f t="shared" si="24"/>
        <v>854925.06206250004</v>
      </c>
      <c r="I84" s="233">
        <f t="shared" si="25"/>
        <v>201715.70214054373</v>
      </c>
      <c r="J84" s="234">
        <f t="shared" si="26"/>
        <v>1056641</v>
      </c>
      <c r="L84" s="196">
        <v>566</v>
      </c>
      <c r="M84" s="196"/>
      <c r="W84" s="95"/>
      <c r="X84" s="95"/>
    </row>
    <row r="85" spans="1:24" s="80" customFormat="1" x14ac:dyDescent="0.25">
      <c r="A85" s="139" t="s">
        <v>202</v>
      </c>
      <c r="B85" s="5">
        <v>2</v>
      </c>
      <c r="C85" s="232">
        <f>VLOOKUP(L85,Fontes!$A$1:$D$15,4,FALSE)</f>
        <v>5878.0574479166662</v>
      </c>
      <c r="D85" s="232">
        <f t="shared" si="20"/>
        <v>587.8057447916666</v>
      </c>
      <c r="E85" s="244">
        <f t="shared" si="21"/>
        <v>1525.6571271598955</v>
      </c>
      <c r="F85" s="233">
        <f t="shared" si="22"/>
        <v>15983.040639736457</v>
      </c>
      <c r="G85" s="233">
        <f t="shared" si="23"/>
        <v>191796.48767683748</v>
      </c>
      <c r="H85" s="40">
        <f t="shared" si="24"/>
        <v>155180.71662499997</v>
      </c>
      <c r="I85" s="233">
        <f t="shared" si="25"/>
        <v>36615.771051837495</v>
      </c>
      <c r="J85" s="234">
        <f t="shared" si="26"/>
        <v>191797</v>
      </c>
      <c r="L85" s="196">
        <v>492</v>
      </c>
      <c r="M85" s="196"/>
      <c r="W85" s="1"/>
      <c r="X85" s="1"/>
    </row>
    <row r="86" spans="1:24" s="80" customFormat="1" x14ac:dyDescent="0.25">
      <c r="A86" s="140" t="s">
        <v>180</v>
      </c>
      <c r="B86" s="5">
        <v>1</v>
      </c>
      <c r="C86" s="232">
        <f>VLOOKUP(L86,Fontes!$A$1:$D$15,4,FALSE)</f>
        <v>9028.1859375000004</v>
      </c>
      <c r="D86" s="232">
        <f t="shared" si="20"/>
        <v>902.8185937500001</v>
      </c>
      <c r="E86" s="244">
        <f t="shared" si="21"/>
        <v>2343.0839689218751</v>
      </c>
      <c r="F86" s="233">
        <f t="shared" si="22"/>
        <v>12274.088500171876</v>
      </c>
      <c r="G86" s="233">
        <f t="shared" si="23"/>
        <v>147289.06200206251</v>
      </c>
      <c r="H86" s="40">
        <f t="shared" si="24"/>
        <v>119172.05437500001</v>
      </c>
      <c r="I86" s="233">
        <f t="shared" si="25"/>
        <v>28117.0076270625</v>
      </c>
      <c r="J86" s="234">
        <f t="shared" si="26"/>
        <v>147290</v>
      </c>
      <c r="L86" s="196">
        <v>651</v>
      </c>
      <c r="M86" s="196"/>
      <c r="W86" s="1"/>
      <c r="X86" s="1"/>
    </row>
    <row r="87" spans="1:24" s="80" customFormat="1" x14ac:dyDescent="0.25">
      <c r="A87" s="139" t="s">
        <v>181</v>
      </c>
      <c r="B87" s="5">
        <v>1</v>
      </c>
      <c r="C87" s="232">
        <f>VLOOKUP(L87,Fontes!$A$1:$D$15,4,FALSE)</f>
        <v>5532.0664583333337</v>
      </c>
      <c r="D87" s="232">
        <f t="shared" si="20"/>
        <v>553.20664583333337</v>
      </c>
      <c r="E87" s="244">
        <f t="shared" si="21"/>
        <v>1435.8759252729164</v>
      </c>
      <c r="F87" s="233">
        <f t="shared" si="22"/>
        <v>7521.1490294395826</v>
      </c>
      <c r="G87" s="233">
        <f t="shared" si="23"/>
        <v>90253.788353274984</v>
      </c>
      <c r="H87" s="40">
        <f t="shared" si="24"/>
        <v>73023.277249999999</v>
      </c>
      <c r="I87" s="233">
        <f t="shared" si="25"/>
        <v>17230.511103274999</v>
      </c>
      <c r="J87" s="234">
        <f t="shared" si="26"/>
        <v>90254</v>
      </c>
      <c r="L87" s="196">
        <v>427</v>
      </c>
      <c r="M87" s="196"/>
      <c r="W87" s="1"/>
      <c r="X87" s="1"/>
    </row>
    <row r="88" spans="1:24" s="80" customFormat="1" x14ac:dyDescent="0.25">
      <c r="A88" s="139" t="s">
        <v>182</v>
      </c>
      <c r="B88" s="5">
        <v>2</v>
      </c>
      <c r="C88" s="232">
        <f>VLOOKUP(L88,Fontes!$A$1:$D$15,4,FALSE)</f>
        <v>7196.33890625</v>
      </c>
      <c r="D88" s="232">
        <f t="shared" si="20"/>
        <v>719.63389062500005</v>
      </c>
      <c r="E88" s="244">
        <f t="shared" si="21"/>
        <v>1867.7379827828124</v>
      </c>
      <c r="F88" s="233">
        <f t="shared" si="22"/>
        <v>19567.421559315626</v>
      </c>
      <c r="G88" s="233">
        <f t="shared" si="23"/>
        <v>234809.05871178751</v>
      </c>
      <c r="H88" s="40">
        <f t="shared" si="24"/>
        <v>189983.347125</v>
      </c>
      <c r="I88" s="233">
        <f t="shared" si="25"/>
        <v>44825.711586787496</v>
      </c>
      <c r="J88" s="234">
        <f t="shared" si="26"/>
        <v>234810</v>
      </c>
      <c r="L88" s="196">
        <v>566</v>
      </c>
      <c r="M88" s="196"/>
      <c r="W88" s="1"/>
      <c r="X88" s="1"/>
    </row>
    <row r="89" spans="1:24" s="80" customFormat="1" x14ac:dyDescent="0.25">
      <c r="A89" s="139" t="s">
        <v>183</v>
      </c>
      <c r="B89" s="5">
        <v>1</v>
      </c>
      <c r="C89" s="232">
        <f>VLOOKUP(L89,Fontes!$A$1:$D$15,4,FALSE)</f>
        <v>5878.0574479166662</v>
      </c>
      <c r="D89" s="232">
        <f t="shared" si="20"/>
        <v>587.8057447916666</v>
      </c>
      <c r="E89" s="244">
        <f t="shared" si="21"/>
        <v>1525.6571271598955</v>
      </c>
      <c r="F89" s="233">
        <f t="shared" si="22"/>
        <v>7991.5203198682284</v>
      </c>
      <c r="G89" s="233">
        <f t="shared" si="23"/>
        <v>95898.243838418741</v>
      </c>
      <c r="H89" s="40">
        <f t="shared" si="24"/>
        <v>77590.358312499986</v>
      </c>
      <c r="I89" s="233">
        <f t="shared" si="25"/>
        <v>18307.885525918748</v>
      </c>
      <c r="J89" s="234">
        <f t="shared" si="26"/>
        <v>95899</v>
      </c>
      <c r="L89" s="196">
        <v>492</v>
      </c>
      <c r="M89" s="196"/>
      <c r="W89" s="1"/>
      <c r="X89" s="1"/>
    </row>
    <row r="90" spans="1:24" s="80" customFormat="1" x14ac:dyDescent="0.25">
      <c r="A90" s="141" t="s">
        <v>184</v>
      </c>
      <c r="B90" s="5">
        <v>6</v>
      </c>
      <c r="C90" s="232">
        <f>VLOOKUP(L90,Fontes!$A$1:$D$15,4,FALSE)</f>
        <v>5878.0574479166662</v>
      </c>
      <c r="D90" s="232">
        <f t="shared" si="20"/>
        <v>587.8057447916666</v>
      </c>
      <c r="E90" s="244">
        <f t="shared" si="21"/>
        <v>1525.6571271598955</v>
      </c>
      <c r="F90" s="233">
        <f t="shared" si="22"/>
        <v>47949.12191920937</v>
      </c>
      <c r="G90" s="233">
        <f t="shared" si="23"/>
        <v>575389.46303051244</v>
      </c>
      <c r="H90" s="40">
        <f t="shared" si="24"/>
        <v>465542.14987499989</v>
      </c>
      <c r="I90" s="233">
        <f t="shared" si="25"/>
        <v>109847.31315551249</v>
      </c>
      <c r="J90" s="234">
        <f t="shared" si="26"/>
        <v>575390</v>
      </c>
      <c r="L90" s="196">
        <v>492</v>
      </c>
      <c r="M90" s="196"/>
      <c r="W90" s="1"/>
      <c r="X90" s="1"/>
    </row>
    <row r="91" spans="1:24" s="80" customFormat="1" x14ac:dyDescent="0.25">
      <c r="A91" s="141" t="s">
        <v>185</v>
      </c>
      <c r="B91" s="5">
        <v>7</v>
      </c>
      <c r="C91" s="232">
        <f>VLOOKUP(L91,Fontes!$A$1:$D$15,4,FALSE)</f>
        <v>4289.4672395833331</v>
      </c>
      <c r="D91" s="232">
        <f t="shared" si="20"/>
        <v>428.94672395833334</v>
      </c>
      <c r="E91" s="244">
        <f t="shared" si="21"/>
        <v>1113.4338539994792</v>
      </c>
      <c r="F91" s="233">
        <f t="shared" si="22"/>
        <v>40822.934722788021</v>
      </c>
      <c r="G91" s="233">
        <f t="shared" si="23"/>
        <v>489875.21667345625</v>
      </c>
      <c r="H91" s="40">
        <f t="shared" si="24"/>
        <v>396346.77293750003</v>
      </c>
      <c r="I91" s="233">
        <f t="shared" si="25"/>
        <v>93528.443735956258</v>
      </c>
      <c r="J91" s="234">
        <f t="shared" si="26"/>
        <v>489876</v>
      </c>
      <c r="L91" s="196">
        <v>323</v>
      </c>
      <c r="M91" s="196"/>
      <c r="W91" s="1"/>
      <c r="X91" s="1"/>
    </row>
    <row r="92" spans="1:24" s="80" customFormat="1" x14ac:dyDescent="0.25">
      <c r="A92" s="141" t="s">
        <v>186</v>
      </c>
      <c r="B92" s="5">
        <v>3</v>
      </c>
      <c r="C92" s="232">
        <f>VLOOKUP(L92,Fontes!$A$1:$D$15,4,FALSE)</f>
        <v>4550.9341145833332</v>
      </c>
      <c r="D92" s="232">
        <f t="shared" si="20"/>
        <v>455.09341145833332</v>
      </c>
      <c r="E92" s="244">
        <f t="shared" si="21"/>
        <v>1181.281893393229</v>
      </c>
      <c r="F92" s="233">
        <f t="shared" si="22"/>
        <v>18561.928258304688</v>
      </c>
      <c r="G92" s="233">
        <f t="shared" si="23"/>
        <v>222743.13909965625</v>
      </c>
      <c r="H92" s="40">
        <f t="shared" si="24"/>
        <v>180216.99093749997</v>
      </c>
      <c r="I92" s="233">
        <f t="shared" si="25"/>
        <v>42526.148162156242</v>
      </c>
      <c r="J92" s="234">
        <f t="shared" si="26"/>
        <v>222744</v>
      </c>
      <c r="L92" s="196">
        <v>371</v>
      </c>
      <c r="M92" s="196"/>
      <c r="W92" s="1"/>
      <c r="X92" s="1"/>
    </row>
    <row r="93" spans="1:24" s="80" customFormat="1" x14ac:dyDescent="0.25">
      <c r="A93" s="141" t="s">
        <v>187</v>
      </c>
      <c r="B93" s="5">
        <v>3</v>
      </c>
      <c r="C93" s="232">
        <f>VLOOKUP(L93,Fontes!$A$1:$D$15,4,FALSE)</f>
        <v>3228.7580208333334</v>
      </c>
      <c r="D93" s="232">
        <f t="shared" si="20"/>
        <v>322.87580208333338</v>
      </c>
      <c r="E93" s="244">
        <f t="shared" si="21"/>
        <v>838.19041882604165</v>
      </c>
      <c r="F93" s="233">
        <f t="shared" si="22"/>
        <v>13169.472725228125</v>
      </c>
      <c r="G93" s="233">
        <f t="shared" si="23"/>
        <v>158033.6727027375</v>
      </c>
      <c r="H93" s="40">
        <f t="shared" si="24"/>
        <v>127858.817625</v>
      </c>
      <c r="I93" s="233">
        <f t="shared" si="25"/>
        <v>30174.855077737502</v>
      </c>
      <c r="J93" s="234">
        <f t="shared" si="26"/>
        <v>158034</v>
      </c>
      <c r="L93" s="196">
        <v>244</v>
      </c>
      <c r="M93" s="196"/>
      <c r="W93" s="1"/>
      <c r="X93" s="1"/>
    </row>
    <row r="94" spans="1:24" s="80" customFormat="1" x14ac:dyDescent="0.25">
      <c r="A94" s="140" t="s">
        <v>188</v>
      </c>
      <c r="B94" s="5">
        <v>1</v>
      </c>
      <c r="C94" s="232">
        <f>VLOOKUP(L94,Fontes!$A$1:$D$15,4,FALSE)</f>
        <v>9028.1859375000004</v>
      </c>
      <c r="D94" s="232">
        <f t="shared" si="20"/>
        <v>902.8185937500001</v>
      </c>
      <c r="E94" s="244">
        <f t="shared" si="21"/>
        <v>2343.0839689218751</v>
      </c>
      <c r="F94" s="233">
        <f t="shared" si="22"/>
        <v>12274.088500171876</v>
      </c>
      <c r="G94" s="233">
        <f t="shared" si="23"/>
        <v>147289.06200206251</v>
      </c>
      <c r="H94" s="40">
        <f t="shared" si="24"/>
        <v>119172.05437500001</v>
      </c>
      <c r="I94" s="233">
        <f t="shared" si="25"/>
        <v>28117.0076270625</v>
      </c>
      <c r="J94" s="234">
        <f t="shared" si="26"/>
        <v>147290</v>
      </c>
      <c r="L94" s="196">
        <v>651</v>
      </c>
      <c r="M94" s="196"/>
      <c r="W94" s="1"/>
      <c r="X94" s="1"/>
    </row>
    <row r="95" spans="1:24" s="80" customFormat="1" x14ac:dyDescent="0.25">
      <c r="A95" s="139" t="s">
        <v>189</v>
      </c>
      <c r="B95" s="5">
        <v>2</v>
      </c>
      <c r="C95" s="232">
        <f>VLOOKUP(L95,Fontes!$A$1:$D$15,4,FALSE)</f>
        <v>4550.9341145833332</v>
      </c>
      <c r="D95" s="232">
        <f t="shared" si="20"/>
        <v>455.09341145833332</v>
      </c>
      <c r="E95" s="244">
        <f t="shared" si="21"/>
        <v>1181.281893393229</v>
      </c>
      <c r="F95" s="233">
        <f t="shared" si="22"/>
        <v>12374.618838869792</v>
      </c>
      <c r="G95" s="233">
        <f t="shared" si="23"/>
        <v>148495.4260664375</v>
      </c>
      <c r="H95" s="40">
        <f t="shared" si="24"/>
        <v>120144.66062499999</v>
      </c>
      <c r="I95" s="233">
        <f t="shared" si="25"/>
        <v>28350.765441437496</v>
      </c>
      <c r="J95" s="234">
        <f t="shared" si="26"/>
        <v>148496</v>
      </c>
      <c r="L95" s="196">
        <v>371</v>
      </c>
      <c r="M95" s="196"/>
      <c r="W95" s="1"/>
      <c r="X95" s="1"/>
    </row>
    <row r="96" spans="1:24" s="80" customFormat="1" x14ac:dyDescent="0.25">
      <c r="A96" s="139" t="s">
        <v>190</v>
      </c>
      <c r="B96" s="5">
        <v>2</v>
      </c>
      <c r="C96" s="232">
        <f>VLOOKUP(L96,Fontes!$A$1:$D$15,4,FALSE)</f>
        <v>4550.9341145833332</v>
      </c>
      <c r="D96" s="232">
        <f t="shared" si="20"/>
        <v>455.09341145833332</v>
      </c>
      <c r="E96" s="244">
        <f t="shared" si="21"/>
        <v>1181.281893393229</v>
      </c>
      <c r="F96" s="233">
        <f t="shared" si="22"/>
        <v>12374.618838869792</v>
      </c>
      <c r="G96" s="233">
        <f t="shared" si="23"/>
        <v>148495.4260664375</v>
      </c>
      <c r="H96" s="40">
        <f t="shared" si="24"/>
        <v>120144.66062499999</v>
      </c>
      <c r="I96" s="233">
        <f t="shared" si="25"/>
        <v>28350.765441437496</v>
      </c>
      <c r="J96" s="234">
        <f t="shared" si="26"/>
        <v>148496</v>
      </c>
      <c r="L96" s="196">
        <v>371</v>
      </c>
      <c r="M96" s="196"/>
      <c r="W96" s="1"/>
      <c r="X96" s="1"/>
    </row>
    <row r="97" spans="1:24" s="80" customFormat="1" x14ac:dyDescent="0.25">
      <c r="A97" s="139" t="s">
        <v>191</v>
      </c>
      <c r="B97" s="5">
        <v>4</v>
      </c>
      <c r="C97" s="232">
        <f>VLOOKUP(L97,Fontes!$A$1:$D$15,4,FALSE)</f>
        <v>3228.7580208333334</v>
      </c>
      <c r="D97" s="232">
        <f t="shared" si="20"/>
        <v>322.87580208333338</v>
      </c>
      <c r="E97" s="244">
        <f t="shared" si="21"/>
        <v>838.19041882604165</v>
      </c>
      <c r="F97" s="233">
        <f t="shared" si="22"/>
        <v>17559.296966970833</v>
      </c>
      <c r="G97" s="233">
        <f t="shared" si="23"/>
        <v>210711.56360364999</v>
      </c>
      <c r="H97" s="40">
        <f t="shared" si="24"/>
        <v>170478.4235</v>
      </c>
      <c r="I97" s="233">
        <f t="shared" si="25"/>
        <v>40233.140103650003</v>
      </c>
      <c r="J97" s="234">
        <f t="shared" si="26"/>
        <v>210712</v>
      </c>
      <c r="L97" s="196">
        <v>244</v>
      </c>
      <c r="M97" s="196"/>
      <c r="W97" s="1"/>
      <c r="X97" s="1"/>
    </row>
    <row r="98" spans="1:24" s="80" customFormat="1" x14ac:dyDescent="0.25">
      <c r="A98" s="139" t="s">
        <v>192</v>
      </c>
      <c r="B98" s="5">
        <v>6</v>
      </c>
      <c r="C98" s="232">
        <f>VLOOKUP(L98,Fontes!$A$1:$D$15,4,FALSE)</f>
        <v>3228.7580208333334</v>
      </c>
      <c r="D98" s="232">
        <f t="shared" si="20"/>
        <v>322.87580208333338</v>
      </c>
      <c r="E98" s="244">
        <f t="shared" si="21"/>
        <v>838.19041882604165</v>
      </c>
      <c r="F98" s="233">
        <f t="shared" si="22"/>
        <v>26338.945450456249</v>
      </c>
      <c r="G98" s="233">
        <f t="shared" si="23"/>
        <v>316067.345405475</v>
      </c>
      <c r="H98" s="40">
        <f t="shared" si="24"/>
        <v>255717.63524999999</v>
      </c>
      <c r="I98" s="233">
        <f t="shared" si="25"/>
        <v>60349.710155475004</v>
      </c>
      <c r="J98" s="234">
        <f t="shared" si="26"/>
        <v>316068</v>
      </c>
      <c r="L98" s="196">
        <v>244</v>
      </c>
      <c r="M98" s="196"/>
      <c r="W98" s="1"/>
      <c r="X98" s="1"/>
    </row>
    <row r="99" spans="1:24" s="80" customFormat="1" x14ac:dyDescent="0.25">
      <c r="A99" s="140" t="s">
        <v>193</v>
      </c>
      <c r="B99" s="5">
        <v>1</v>
      </c>
      <c r="C99" s="232">
        <f>VLOOKUP(L99,Fontes!$A$1:$D$15,4,FALSE)</f>
        <v>5878.0574479166662</v>
      </c>
      <c r="D99" s="232">
        <f t="shared" si="20"/>
        <v>587.8057447916666</v>
      </c>
      <c r="E99" s="244">
        <f t="shared" si="21"/>
        <v>1525.6571271598955</v>
      </c>
      <c r="F99" s="233">
        <f t="shared" si="22"/>
        <v>7991.5203198682284</v>
      </c>
      <c r="G99" s="233">
        <f t="shared" si="23"/>
        <v>95898.243838418741</v>
      </c>
      <c r="H99" s="40">
        <f t="shared" si="24"/>
        <v>77590.358312499986</v>
      </c>
      <c r="I99" s="233">
        <f t="shared" si="25"/>
        <v>18307.885525918748</v>
      </c>
      <c r="J99" s="234">
        <f t="shared" si="26"/>
        <v>95899</v>
      </c>
      <c r="L99" s="196">
        <v>492</v>
      </c>
      <c r="M99" s="196"/>
      <c r="W99" s="1"/>
      <c r="X99" s="1"/>
    </row>
    <row r="100" spans="1:24" s="80" customFormat="1" x14ac:dyDescent="0.25">
      <c r="A100" s="139" t="s">
        <v>177</v>
      </c>
      <c r="B100" s="5">
        <v>2</v>
      </c>
      <c r="C100" s="232">
        <f>VLOOKUP(L100,Fontes!$A$1:$D$15,4,FALSE)</f>
        <v>3717.0610937500001</v>
      </c>
      <c r="D100" s="232">
        <f t="shared" si="20"/>
        <v>371.70610937500004</v>
      </c>
      <c r="E100" s="244">
        <f t="shared" si="21"/>
        <v>964.90018321718753</v>
      </c>
      <c r="F100" s="233">
        <f t="shared" si="22"/>
        <v>10107.334772684375</v>
      </c>
      <c r="G100" s="233">
        <f t="shared" si="23"/>
        <v>121288.0172722125</v>
      </c>
      <c r="H100" s="40">
        <f t="shared" si="24"/>
        <v>98130.412874999995</v>
      </c>
      <c r="I100" s="233">
        <f t="shared" si="25"/>
        <v>23157.604397212501</v>
      </c>
      <c r="J100" s="234">
        <f t="shared" si="26"/>
        <v>121289</v>
      </c>
      <c r="L100" s="196">
        <v>281</v>
      </c>
      <c r="M100" s="196"/>
      <c r="W100" s="1"/>
      <c r="X100" s="1"/>
    </row>
    <row r="101" spans="1:24" s="80" customFormat="1" x14ac:dyDescent="0.25">
      <c r="A101" s="139" t="s">
        <v>194</v>
      </c>
      <c r="B101" s="5">
        <v>1</v>
      </c>
      <c r="C101" s="232">
        <f>VLOOKUP(L101,Fontes!$A$1:$D$15,4,FALSE)</f>
        <v>5532.0664583333337</v>
      </c>
      <c r="D101" s="232">
        <f t="shared" si="20"/>
        <v>553.20664583333337</v>
      </c>
      <c r="E101" s="244">
        <f t="shared" si="21"/>
        <v>1435.8759252729164</v>
      </c>
      <c r="F101" s="233">
        <f t="shared" si="22"/>
        <v>7521.1490294395826</v>
      </c>
      <c r="G101" s="233">
        <f t="shared" si="23"/>
        <v>90253.788353274984</v>
      </c>
      <c r="H101" s="40">
        <f t="shared" si="24"/>
        <v>73023.277249999999</v>
      </c>
      <c r="I101" s="233">
        <f t="shared" si="25"/>
        <v>17230.511103274999</v>
      </c>
      <c r="J101" s="234">
        <f t="shared" si="26"/>
        <v>90254</v>
      </c>
      <c r="L101" s="196">
        <v>427</v>
      </c>
      <c r="M101" s="196"/>
      <c r="W101" s="1"/>
      <c r="X101" s="1"/>
    </row>
    <row r="102" spans="1:24" s="80" customFormat="1" x14ac:dyDescent="0.25">
      <c r="A102" s="139" t="s">
        <v>204</v>
      </c>
      <c r="B102" s="5">
        <v>2</v>
      </c>
      <c r="C102" s="232">
        <f>VLOOKUP(L102,Fontes!$A$1:$D$15,4,FALSE)</f>
        <v>4550.9341145833332</v>
      </c>
      <c r="D102" s="232">
        <f t="shared" si="20"/>
        <v>455.09341145833332</v>
      </c>
      <c r="E102" s="315">
        <f t="shared" si="21"/>
        <v>1181.281893393229</v>
      </c>
      <c r="F102" s="233">
        <f t="shared" ref="F102" si="27">SUM(C102:E102)*B102</f>
        <v>12374.618838869792</v>
      </c>
      <c r="G102" s="233">
        <f t="shared" ref="G102" si="28">F102*$G$8</f>
        <v>148495.4260664375</v>
      </c>
      <c r="H102" s="233">
        <f t="shared" si="24"/>
        <v>120144.66062499999</v>
      </c>
      <c r="I102" s="233">
        <f t="shared" ref="I102" si="29">SUM(E102)*$I$8*B102</f>
        <v>28350.765441437496</v>
      </c>
      <c r="J102" s="234">
        <f t="shared" ref="J102" si="30">ROUNDUP(H102+I102,0)</f>
        <v>148496</v>
      </c>
      <c r="L102" s="196">
        <v>371</v>
      </c>
      <c r="M102" s="196"/>
      <c r="W102" s="1"/>
      <c r="X102" s="1"/>
    </row>
    <row r="103" spans="1:24" s="80" customFormat="1" x14ac:dyDescent="0.25">
      <c r="A103" s="140" t="s">
        <v>195</v>
      </c>
      <c r="B103" s="5">
        <v>1</v>
      </c>
      <c r="C103" s="232">
        <f>VLOOKUP(L103,Fontes!$A$1:$D$15,4,FALSE)</f>
        <v>5878.0574479166662</v>
      </c>
      <c r="D103" s="232">
        <f t="shared" si="20"/>
        <v>587.8057447916666</v>
      </c>
      <c r="E103" s="244">
        <f t="shared" si="21"/>
        <v>1525.6571271598955</v>
      </c>
      <c r="F103" s="233">
        <f t="shared" si="22"/>
        <v>7991.5203198682284</v>
      </c>
      <c r="G103" s="233">
        <f t="shared" si="23"/>
        <v>95898.243838418741</v>
      </c>
      <c r="H103" s="40">
        <f t="shared" si="24"/>
        <v>77590.358312499986</v>
      </c>
      <c r="I103" s="233">
        <f t="shared" si="25"/>
        <v>18307.885525918748</v>
      </c>
      <c r="J103" s="234">
        <f t="shared" si="26"/>
        <v>95899</v>
      </c>
      <c r="L103" s="196">
        <v>492</v>
      </c>
      <c r="M103" s="196"/>
      <c r="W103" s="1"/>
      <c r="X103" s="1"/>
    </row>
    <row r="104" spans="1:24" s="80" customFormat="1" ht="18" customHeight="1" x14ac:dyDescent="0.25">
      <c r="A104" s="142" t="s">
        <v>196</v>
      </c>
      <c r="B104" s="5">
        <v>1</v>
      </c>
      <c r="C104" s="232">
        <v>2700</v>
      </c>
      <c r="D104" s="232">
        <f t="shared" si="20"/>
        <v>270</v>
      </c>
      <c r="E104" s="244">
        <f t="shared" si="21"/>
        <v>700.98300000000006</v>
      </c>
      <c r="F104" s="233">
        <f t="shared" si="22"/>
        <v>3670.9830000000002</v>
      </c>
      <c r="G104" s="233">
        <f t="shared" si="23"/>
        <v>44051.796000000002</v>
      </c>
      <c r="H104" s="40">
        <f t="shared" si="24"/>
        <v>35640</v>
      </c>
      <c r="I104" s="233">
        <f t="shared" si="25"/>
        <v>8411.7960000000003</v>
      </c>
      <c r="J104" s="234">
        <f t="shared" si="26"/>
        <v>44052</v>
      </c>
      <c r="L104" s="196"/>
      <c r="M104" s="196"/>
      <c r="W104" s="1"/>
      <c r="X104" s="1"/>
    </row>
    <row r="105" spans="1:24" s="80" customFormat="1" x14ac:dyDescent="0.25">
      <c r="A105" s="142" t="s">
        <v>197</v>
      </c>
      <c r="B105" s="5">
        <v>1</v>
      </c>
      <c r="C105" s="235">
        <v>2800</v>
      </c>
      <c r="D105" s="232">
        <f t="shared" si="20"/>
        <v>280</v>
      </c>
      <c r="E105" s="244">
        <f t="shared" si="21"/>
        <v>726.93200000000002</v>
      </c>
      <c r="F105" s="233">
        <f t="shared" si="22"/>
        <v>3806.9319999999998</v>
      </c>
      <c r="G105" s="233">
        <f t="shared" si="23"/>
        <v>45683.183999999994</v>
      </c>
      <c r="H105" s="40">
        <f t="shared" si="24"/>
        <v>36960</v>
      </c>
      <c r="I105" s="233">
        <f t="shared" si="25"/>
        <v>8723.1840000000011</v>
      </c>
      <c r="J105" s="234">
        <f t="shared" si="26"/>
        <v>45684</v>
      </c>
      <c r="L105" s="196"/>
      <c r="M105" s="196"/>
      <c r="N105" s="95"/>
      <c r="O105" s="95"/>
      <c r="W105" s="1"/>
      <c r="X105" s="1"/>
    </row>
    <row r="106" spans="1:24" s="80" customFormat="1" x14ac:dyDescent="0.25">
      <c r="A106" s="92" t="s">
        <v>198</v>
      </c>
      <c r="B106" s="9">
        <v>1</v>
      </c>
      <c r="C106" s="236">
        <v>2200</v>
      </c>
      <c r="D106" s="232">
        <f t="shared" si="20"/>
        <v>220</v>
      </c>
      <c r="E106" s="244">
        <f t="shared" si="21"/>
        <v>571.23800000000006</v>
      </c>
      <c r="F106" s="237">
        <f t="shared" si="22"/>
        <v>2991.2380000000003</v>
      </c>
      <c r="G106" s="233">
        <f t="shared" si="23"/>
        <v>35894.856</v>
      </c>
      <c r="H106" s="40">
        <f t="shared" si="24"/>
        <v>29040</v>
      </c>
      <c r="I106" s="233">
        <f t="shared" si="25"/>
        <v>6854.8560000000007</v>
      </c>
      <c r="J106" s="234">
        <f t="shared" si="26"/>
        <v>35895</v>
      </c>
      <c r="L106" s="196"/>
      <c r="M106" s="196"/>
      <c r="W106" s="1"/>
      <c r="X106" s="1"/>
    </row>
    <row r="107" spans="1:24" s="80" customFormat="1" x14ac:dyDescent="0.25">
      <c r="A107" s="122" t="s">
        <v>199</v>
      </c>
      <c r="B107" s="8">
        <v>1</v>
      </c>
      <c r="C107" s="232">
        <v>2300</v>
      </c>
      <c r="D107" s="242">
        <f t="shared" si="20"/>
        <v>230</v>
      </c>
      <c r="E107" s="245">
        <f t="shared" si="21"/>
        <v>597.18700000000001</v>
      </c>
      <c r="F107" s="233">
        <f t="shared" si="22"/>
        <v>3127.1869999999999</v>
      </c>
      <c r="G107" s="233">
        <f t="shared" si="23"/>
        <v>37526.243999999999</v>
      </c>
      <c r="H107" s="250">
        <f t="shared" si="24"/>
        <v>30360</v>
      </c>
      <c r="I107" s="233">
        <f t="shared" si="25"/>
        <v>7166.2440000000006</v>
      </c>
      <c r="J107" s="234">
        <f t="shared" si="26"/>
        <v>37527</v>
      </c>
      <c r="L107" s="196"/>
      <c r="M107" s="196"/>
      <c r="W107" s="1"/>
      <c r="X107" s="1"/>
    </row>
    <row r="108" spans="1:24" s="95" customFormat="1" x14ac:dyDescent="0.25">
      <c r="A108" s="93" t="s">
        <v>200</v>
      </c>
      <c r="B108" s="111">
        <f t="shared" ref="B108:J108" si="31">SUM(B80:B107)</f>
        <v>65</v>
      </c>
      <c r="C108" s="94">
        <f t="shared" si="31"/>
        <v>145263.31854166667</v>
      </c>
      <c r="D108" s="94">
        <f t="shared" si="31"/>
        <v>14526.331854166669</v>
      </c>
      <c r="E108" s="94">
        <f t="shared" si="31"/>
        <v>37704.458528377072</v>
      </c>
      <c r="F108" s="94">
        <f t="shared" si="31"/>
        <v>448376.17166653078</v>
      </c>
      <c r="G108" s="94">
        <f t="shared" si="31"/>
        <v>5380514.0599983688</v>
      </c>
      <c r="H108" s="94">
        <f t="shared" si="31"/>
        <v>4353291.7388124997</v>
      </c>
      <c r="I108" s="94">
        <f t="shared" si="31"/>
        <v>1027222.3211858686</v>
      </c>
      <c r="J108" s="149">
        <f t="shared" si="31"/>
        <v>5380531</v>
      </c>
      <c r="L108" s="197"/>
      <c r="M108" s="197"/>
      <c r="N108" s="80"/>
      <c r="O108" s="80"/>
      <c r="W108" s="1"/>
      <c r="X108" s="1"/>
    </row>
    <row r="109" spans="1:24" s="95" customFormat="1" x14ac:dyDescent="0.25">
      <c r="A109"/>
      <c r="B109"/>
      <c r="C109"/>
      <c r="D109"/>
      <c r="E109"/>
      <c r="F109"/>
      <c r="G109"/>
      <c r="H109"/>
      <c r="I109"/>
      <c r="J109"/>
      <c r="L109" s="197"/>
      <c r="M109" s="197"/>
      <c r="N109" s="80"/>
      <c r="O109" s="80"/>
      <c r="W109" s="1"/>
      <c r="X109" s="1"/>
    </row>
  </sheetData>
  <mergeCells count="6">
    <mergeCell ref="A75:J75"/>
    <mergeCell ref="M8:U8"/>
    <mergeCell ref="G1:J1"/>
    <mergeCell ref="A3:J3"/>
    <mergeCell ref="A5:J5"/>
    <mergeCell ref="A40:J4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29857-04AF-244B-8BE5-13C1F37D61A5}">
  <dimension ref="A1:D19"/>
  <sheetViews>
    <sheetView workbookViewId="0">
      <selection activeCell="I10" sqref="I10"/>
    </sheetView>
  </sheetViews>
  <sheetFormatPr defaultColWidth="11.42578125" defaultRowHeight="15" x14ac:dyDescent="0.25"/>
  <cols>
    <col min="2" max="2" width="13.140625" customWidth="1"/>
  </cols>
  <sheetData>
    <row r="1" spans="1:4" ht="50.1" customHeight="1" x14ac:dyDescent="0.25">
      <c r="A1" t="s">
        <v>205</v>
      </c>
      <c r="B1" s="188" t="s">
        <v>206</v>
      </c>
      <c r="C1" t="s">
        <v>207</v>
      </c>
      <c r="D1" s="188" t="s">
        <v>208</v>
      </c>
    </row>
    <row r="2" spans="1:4" x14ac:dyDescent="0.25">
      <c r="A2">
        <v>121</v>
      </c>
      <c r="B2" s="189">
        <v>13200</v>
      </c>
      <c r="C2" s="189">
        <f>B2/12</f>
        <v>1100</v>
      </c>
      <c r="D2" s="189">
        <f>C2*1.175*1.075</f>
        <v>1389.4375</v>
      </c>
    </row>
    <row r="3" spans="1:4" x14ac:dyDescent="0.25">
      <c r="A3">
        <v>139</v>
      </c>
      <c r="B3" s="189">
        <v>16339</v>
      </c>
      <c r="C3" s="189">
        <f t="shared" ref="C3:C15" si="0">B3/12</f>
        <v>1361.5833333333333</v>
      </c>
      <c r="D3" s="189">
        <f t="shared" ref="D3:D15" si="1">C3*1.175*1.075</f>
        <v>1719.8499479166667</v>
      </c>
    </row>
    <row r="4" spans="1:4" x14ac:dyDescent="0.25">
      <c r="A4">
        <v>160</v>
      </c>
      <c r="B4" s="189">
        <v>17604</v>
      </c>
      <c r="C4" s="189">
        <f t="shared" si="0"/>
        <v>1467</v>
      </c>
      <c r="D4" s="189">
        <f t="shared" si="1"/>
        <v>1853.004375</v>
      </c>
    </row>
    <row r="5" spans="1:4" x14ac:dyDescent="0.25">
      <c r="A5">
        <v>184</v>
      </c>
      <c r="B5" s="189">
        <v>21639</v>
      </c>
      <c r="C5" s="189">
        <f t="shared" si="0"/>
        <v>1803.25</v>
      </c>
      <c r="D5" s="189">
        <f t="shared" si="1"/>
        <v>2277.7301562499997</v>
      </c>
    </row>
    <row r="6" spans="1:4" x14ac:dyDescent="0.25">
      <c r="A6">
        <v>212</v>
      </c>
      <c r="B6" s="189">
        <v>23907</v>
      </c>
      <c r="C6" s="189">
        <f t="shared" si="0"/>
        <v>1992.25</v>
      </c>
      <c r="D6" s="189">
        <f t="shared" si="1"/>
        <v>2516.4607812500003</v>
      </c>
    </row>
    <row r="7" spans="1:4" x14ac:dyDescent="0.25">
      <c r="A7">
        <v>244</v>
      </c>
      <c r="B7" s="189">
        <v>30674</v>
      </c>
      <c r="C7" s="189">
        <f t="shared" si="0"/>
        <v>2556.1666666666665</v>
      </c>
      <c r="D7" s="189">
        <f t="shared" si="1"/>
        <v>3228.7580208333334</v>
      </c>
    </row>
    <row r="8" spans="1:4" x14ac:dyDescent="0.25">
      <c r="A8">
        <v>281</v>
      </c>
      <c r="B8" s="189">
        <v>35313</v>
      </c>
      <c r="C8" s="189">
        <f t="shared" si="0"/>
        <v>2942.75</v>
      </c>
      <c r="D8" s="189">
        <f t="shared" si="1"/>
        <v>3717.0610937500001</v>
      </c>
    </row>
    <row r="9" spans="1:4" x14ac:dyDescent="0.25">
      <c r="A9">
        <v>323</v>
      </c>
      <c r="B9" s="189">
        <v>40751</v>
      </c>
      <c r="C9" s="189">
        <f t="shared" si="0"/>
        <v>3395.9166666666665</v>
      </c>
      <c r="D9" s="189">
        <f t="shared" si="1"/>
        <v>4289.4672395833331</v>
      </c>
    </row>
    <row r="10" spans="1:4" x14ac:dyDescent="0.25">
      <c r="A10">
        <v>371</v>
      </c>
      <c r="B10" s="189">
        <v>43235</v>
      </c>
      <c r="C10" s="189">
        <f t="shared" si="0"/>
        <v>3602.9166666666665</v>
      </c>
      <c r="D10" s="189">
        <f t="shared" si="1"/>
        <v>4550.9341145833332</v>
      </c>
    </row>
    <row r="11" spans="1:4" x14ac:dyDescent="0.25">
      <c r="A11">
        <v>427</v>
      </c>
      <c r="B11" s="189">
        <v>52556</v>
      </c>
      <c r="C11" s="189">
        <f t="shared" si="0"/>
        <v>4379.666666666667</v>
      </c>
      <c r="D11" s="189">
        <f t="shared" si="1"/>
        <v>5532.0664583333337</v>
      </c>
    </row>
    <row r="12" spans="1:4" x14ac:dyDescent="0.25">
      <c r="A12">
        <v>492</v>
      </c>
      <c r="B12" s="189">
        <v>55843</v>
      </c>
      <c r="C12" s="189">
        <f t="shared" si="0"/>
        <v>4653.583333333333</v>
      </c>
      <c r="D12" s="189">
        <f t="shared" si="1"/>
        <v>5878.0574479166662</v>
      </c>
    </row>
    <row r="13" spans="1:4" x14ac:dyDescent="0.25">
      <c r="A13">
        <v>566</v>
      </c>
      <c r="B13" s="189">
        <v>68367</v>
      </c>
      <c r="C13" s="189">
        <f t="shared" si="0"/>
        <v>5697.25</v>
      </c>
      <c r="D13" s="189">
        <f t="shared" si="1"/>
        <v>7196.33890625</v>
      </c>
    </row>
    <row r="14" spans="1:4" x14ac:dyDescent="0.25">
      <c r="A14">
        <v>651</v>
      </c>
      <c r="B14" s="189">
        <v>85770</v>
      </c>
      <c r="C14" s="189">
        <f t="shared" si="0"/>
        <v>7147.5</v>
      </c>
      <c r="D14" s="189">
        <f t="shared" si="1"/>
        <v>9028.1859375000004</v>
      </c>
    </row>
    <row r="15" spans="1:4" x14ac:dyDescent="0.25">
      <c r="A15">
        <v>750</v>
      </c>
      <c r="B15" s="189">
        <v>98844</v>
      </c>
      <c r="C15" s="189">
        <f t="shared" si="0"/>
        <v>8237</v>
      </c>
      <c r="D15" s="189">
        <f t="shared" si="1"/>
        <v>10404.360624999999</v>
      </c>
    </row>
    <row r="18" spans="1:1" x14ac:dyDescent="0.25">
      <c r="A18" t="s">
        <v>209</v>
      </c>
    </row>
    <row r="19" spans="1:1" x14ac:dyDescent="0.25">
      <c r="A19" t="s">
        <v>210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D897A-CC85-4408-BDB8-84D414A4716D}">
  <dimension ref="A1:M12"/>
  <sheetViews>
    <sheetView workbookViewId="0">
      <selection activeCell="E7" sqref="E7"/>
    </sheetView>
  </sheetViews>
  <sheetFormatPr defaultColWidth="9.140625" defaultRowHeight="15" x14ac:dyDescent="0.25"/>
  <cols>
    <col min="1" max="1" width="20.28515625" style="98" customWidth="1"/>
    <col min="2" max="4" width="15.42578125" style="98" customWidth="1"/>
    <col min="5" max="5" width="18.42578125" style="98" customWidth="1"/>
    <col min="6" max="6" width="13.28515625" style="98" bestFit="1" customWidth="1"/>
    <col min="7" max="7" width="15.85546875" style="98" customWidth="1"/>
    <col min="8" max="16384" width="9.140625" style="98"/>
  </cols>
  <sheetData>
    <row r="1" spans="1:13" ht="71.25" customHeight="1" x14ac:dyDescent="0.25">
      <c r="A1" s="335" t="s">
        <v>211</v>
      </c>
      <c r="B1" s="335"/>
      <c r="C1" s="335"/>
      <c r="D1" s="335"/>
      <c r="E1" s="335"/>
      <c r="F1" s="115"/>
      <c r="G1" s="115"/>
    </row>
    <row r="3" spans="1:13" ht="47.25" customHeight="1" x14ac:dyDescent="0.25">
      <c r="A3" s="334" t="s">
        <v>212</v>
      </c>
      <c r="B3" s="334"/>
      <c r="C3" s="334"/>
      <c r="D3" s="334"/>
      <c r="E3" s="334"/>
      <c r="F3" s="114"/>
      <c r="G3" s="114"/>
    </row>
    <row r="4" spans="1:13" ht="15.75" thickBot="1" x14ac:dyDescent="0.3">
      <c r="F4"/>
      <c r="G4"/>
    </row>
    <row r="5" spans="1:13" s="99" customFormat="1" ht="45" x14ac:dyDescent="0.25">
      <c r="A5" s="107" t="s">
        <v>213</v>
      </c>
      <c r="B5" s="116" t="s">
        <v>214</v>
      </c>
      <c r="C5" s="116" t="s">
        <v>215</v>
      </c>
      <c r="D5" s="116" t="s">
        <v>216</v>
      </c>
      <c r="E5" s="108" t="s">
        <v>217</v>
      </c>
      <c r="F5"/>
      <c r="G5"/>
    </row>
    <row r="6" spans="1:13" x14ac:dyDescent="0.25">
      <c r="A6" s="117">
        <v>2024</v>
      </c>
      <c r="B6" s="198">
        <f>80*8</f>
        <v>640</v>
      </c>
      <c r="C6" s="198">
        <f>B6*1.21</f>
        <v>774.4</v>
      </c>
      <c r="D6" s="119">
        <v>2108</v>
      </c>
      <c r="E6" s="293">
        <f>ROUND(C6*D6,0)</f>
        <v>1632435</v>
      </c>
      <c r="G6" s="296"/>
      <c r="M6" s="123"/>
    </row>
    <row r="7" spans="1:13" x14ac:dyDescent="0.25">
      <c r="A7" s="117">
        <v>2025</v>
      </c>
      <c r="B7" s="198">
        <f>B6*1.1</f>
        <v>704</v>
      </c>
      <c r="C7" s="198">
        <f>B7*1.21</f>
        <v>851.83999999999992</v>
      </c>
      <c r="D7" s="120">
        <v>2821</v>
      </c>
      <c r="E7" s="291">
        <f>ROUND(C7*D7,0)</f>
        <v>2403041</v>
      </c>
      <c r="F7" s="113"/>
      <c r="G7" s="297"/>
      <c r="M7" s="298"/>
    </row>
    <row r="8" spans="1:13" ht="15.75" thickBot="1" x14ac:dyDescent="0.3">
      <c r="A8" s="118">
        <v>2026</v>
      </c>
      <c r="B8" s="199">
        <f>B7*1.1</f>
        <v>774.40000000000009</v>
      </c>
      <c r="C8" s="199">
        <f>B8*1.21</f>
        <v>937.02400000000011</v>
      </c>
      <c r="D8" s="121">
        <v>2840</v>
      </c>
      <c r="E8" s="292">
        <f>ROUND(C8*D8,0)</f>
        <v>2661148</v>
      </c>
      <c r="G8" s="297"/>
      <c r="M8" s="298"/>
    </row>
    <row r="9" spans="1:13" x14ac:dyDescent="0.25">
      <c r="E9" s="101"/>
      <c r="F9" s="101"/>
      <c r="G9" s="101"/>
    </row>
    <row r="10" spans="1:13" x14ac:dyDescent="0.25">
      <c r="B10" s="98" t="s">
        <v>218</v>
      </c>
      <c r="E10" s="158"/>
      <c r="F10" s="158"/>
      <c r="G10" s="158"/>
    </row>
    <row r="12" spans="1:13" x14ac:dyDescent="0.25">
      <c r="E12" s="159"/>
      <c r="F12" s="159"/>
      <c r="G12" s="159"/>
    </row>
  </sheetData>
  <mergeCells count="2">
    <mergeCell ref="A3:E3"/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B9884F817A1FEC49A50FCBCE8BAEC687" ma:contentTypeVersion="8" ma:contentTypeDescription="Izveidot jaunu dokumentu." ma:contentTypeScope="" ma:versionID="0712cfa1ea802a2ba447816ebacaf3fb">
  <xsd:schema xmlns:xsd="http://www.w3.org/2001/XMLSchema" xmlns:xs="http://www.w3.org/2001/XMLSchema" xmlns:p="http://schemas.microsoft.com/office/2006/metadata/properties" xmlns:ns2="ceb78dbf-b76d-40f1-b382-3b4e3315039f" xmlns:ns3="452013ab-fe26-4320-9839-f5afd1627740" targetNamespace="http://schemas.microsoft.com/office/2006/metadata/properties" ma:root="true" ma:fieldsID="9f56e27cfc208b435b3fb115be05734f" ns2:_="" ns3:_="">
    <xsd:import namespace="ceb78dbf-b76d-40f1-b382-3b4e3315039f"/>
    <xsd:import namespace="452013ab-fe26-4320-9839-f5afd16277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78dbf-b76d-40f1-b382-3b4e33150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013ab-fe26-4320-9839-f5afd16277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C65EE5-11E7-4F01-AF38-21B063E0B3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87F08A-0B81-47BA-BF9D-D20DAF7508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b78dbf-b76d-40f1-b382-3b4e3315039f"/>
    <ds:schemaRef ds:uri="452013ab-fe26-4320-9839-f5afd16277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0A8C26-3C5F-45CE-9D80-4E97E5461D7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4_1_piel</vt:lpstr>
      <vt:lpstr>Lielstraupe_apr_2024</vt:lpstr>
      <vt:lpstr>Kopsavilkums_DZĒST</vt:lpstr>
      <vt:lpstr>4_1_piel_DZĒST</vt:lpstr>
      <vt:lpstr>4_2_piel_DZĒST</vt:lpstr>
      <vt:lpstr>4_3_piel_vai DZĒST</vt:lpstr>
      <vt:lpstr>4_4_piel_vai DZĒST</vt:lpstr>
      <vt:lpstr>Fontes</vt:lpstr>
      <vt:lpstr>4_5_piel_DZĒST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Vineta Šteinberga</dc:creator>
  <cp:keywords/>
  <dc:description/>
  <cp:lastModifiedBy>Igors Belovs</cp:lastModifiedBy>
  <cp:revision/>
  <dcterms:created xsi:type="dcterms:W3CDTF">2022-07-04T09:42:51Z</dcterms:created>
  <dcterms:modified xsi:type="dcterms:W3CDTF">2024-04-18T13:56:54Z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0x010100B9884F817A1FEC49A50FCBCE8BAEC687</vt:lpwstr>
  </property>
</Properties>
</file>