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sandra_kasparenko_vm_gov_lv/Documents/Documents/MK_rikojumi (gatavotie)/2024/par_finansejumu_NVD_AI_NMPD_izsaukumi_uz_robezu_nelik_skersotajiem/uz_saskanosanu/"/>
    </mc:Choice>
  </mc:AlternateContent>
  <xr:revisionPtr revIDLastSave="9" documentId="8_{3F92CC7A-44B1-46BD-97BB-7AAD22C82550}" xr6:coauthVersionLast="47" xr6:coauthVersionMax="47" xr10:uidLastSave="{81504203-FB78-4308-8638-C17C3E6EBF8B}"/>
  <bookViews>
    <workbookView xWindow="1725" yWindow="60" windowWidth="20175" windowHeight="15210" xr2:uid="{D1D2146F-2F03-4976-8F41-03BFC7F6339F}"/>
  </bookViews>
  <sheets>
    <sheet name="APAN" sheetId="4" r:id="rId1"/>
    <sheet name="SPAN" sheetId="2" r:id="rId2"/>
  </sheets>
  <definedNames>
    <definedName name="_xlnm._FilterDatabase" localSheetId="0" hidden="1">APAN!$A$3:$I$68</definedName>
    <definedName name="_xlnm.Auto_Open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Recover">#REF!</definedName>
    <definedName name="TableName">"Dummy"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2" l="1"/>
  <c r="I68" i="4"/>
  <c r="I74" i="4"/>
  <c r="M14" i="2"/>
  <c r="H14" i="2"/>
  <c r="N14" i="2" s="1"/>
  <c r="L13" i="2"/>
  <c r="L6" i="2" s="1"/>
  <c r="K13" i="2"/>
  <c r="H13" i="2"/>
  <c r="N13" i="2" s="1"/>
  <c r="M12" i="2"/>
  <c r="H12" i="2"/>
  <c r="N12" i="2" s="1"/>
  <c r="M11" i="2"/>
  <c r="H11" i="2"/>
  <c r="N11" i="2" s="1"/>
  <c r="M10" i="2"/>
  <c r="K10" i="2"/>
  <c r="H10" i="2"/>
  <c r="M9" i="2"/>
  <c r="K9" i="2"/>
  <c r="H9" i="2"/>
  <c r="M8" i="2"/>
  <c r="H8" i="2"/>
  <c r="N8" i="2" s="1"/>
  <c r="M7" i="2"/>
  <c r="H7" i="2"/>
  <c r="N7" i="2" s="1"/>
  <c r="J6" i="2"/>
  <c r="I6" i="2"/>
  <c r="G6" i="2"/>
  <c r="F6" i="2"/>
  <c r="C6" i="2"/>
  <c r="E68" i="4"/>
  <c r="F68" i="4"/>
  <c r="G68" i="4"/>
  <c r="H68" i="4"/>
  <c r="D68" i="4"/>
  <c r="K6" i="2" l="1"/>
  <c r="N9" i="2"/>
  <c r="M6" i="2"/>
  <c r="N10" i="2"/>
  <c r="H6" i="2"/>
</calcChain>
</file>

<file path=xl/sharedStrings.xml><?xml version="1.0" encoding="utf-8"?>
<sst xmlns="http://schemas.openxmlformats.org/spreadsheetml/2006/main" count="262" uniqueCount="108">
  <si>
    <t>x</t>
  </si>
  <si>
    <t>Nr.p.k.</t>
  </si>
  <si>
    <t>Rīcības plāna pasākums/ Ārstniecības iestāde</t>
  </si>
  <si>
    <t xml:space="preserve"> hospita-lizāciju skaits</t>
  </si>
  <si>
    <t>Iestāšanās datums</t>
  </si>
  <si>
    <t>Izrakstīšanās datums</t>
  </si>
  <si>
    <t>t.sk. bērniem</t>
  </si>
  <si>
    <t>t.sk. pieaugušajiem</t>
  </si>
  <si>
    <t>kopā</t>
  </si>
  <si>
    <t>Stacionārā veselības aprupe</t>
  </si>
  <si>
    <t>1.1.</t>
  </si>
  <si>
    <t>1.2.</t>
  </si>
  <si>
    <t>1.3.</t>
  </si>
  <si>
    <t>1.4.</t>
  </si>
  <si>
    <t>Periods</t>
  </si>
  <si>
    <t>Pacientu skaits</t>
  </si>
  <si>
    <t>Manipulāciju skaits</t>
  </si>
  <si>
    <t>Aprūpes epizožu/ hospitalizāciju skaits</t>
  </si>
  <si>
    <t>KOPĀ</t>
  </si>
  <si>
    <r>
      <t xml:space="preserve">Valsts kompensētā pacienta līdzmaksājuma apmērs, </t>
    </r>
    <r>
      <rPr>
        <i/>
        <sz val="12"/>
        <rFont val="Times New Roman"/>
        <family val="1"/>
      </rPr>
      <t>euro</t>
    </r>
  </si>
  <si>
    <r>
      <t xml:space="preserve">Izdevumi  kopā, </t>
    </r>
    <r>
      <rPr>
        <i/>
        <sz val="12"/>
        <rFont val="Times New Roman"/>
        <family val="1"/>
      </rPr>
      <t>euro</t>
    </r>
  </si>
  <si>
    <t>Daugavpils reģionālā slimnīca, Sabiedrība ar ierobežotu atbildību</t>
  </si>
  <si>
    <t>Daugavpils bērnu veselības centrs, Sabiedrība ar ierobežotu atbildību</t>
  </si>
  <si>
    <t>050022601</t>
  </si>
  <si>
    <t>050020401</t>
  </si>
  <si>
    <t>Ārstniecības iestādes nosaukums</t>
  </si>
  <si>
    <t>Ārstniecības iestādes kods</t>
  </si>
  <si>
    <r>
      <t xml:space="preserve">Summa par pakalpojumu, </t>
    </r>
    <r>
      <rPr>
        <i/>
        <sz val="12"/>
        <rFont val="Times New Roman"/>
        <family val="1"/>
        <charset val="186"/>
      </rPr>
      <t>euro</t>
    </r>
  </si>
  <si>
    <r>
      <t xml:space="preserve">Valsts kompensētā pacienta līdzmaksājuma apmērs, </t>
    </r>
    <r>
      <rPr>
        <i/>
        <sz val="12"/>
        <rFont val="Times New Roman"/>
        <family val="1"/>
        <charset val="186"/>
      </rPr>
      <t>euro</t>
    </r>
  </si>
  <si>
    <r>
      <t xml:space="preserve">Izdevumi  kopā, </t>
    </r>
    <r>
      <rPr>
        <i/>
        <sz val="12"/>
        <rFont val="Times New Roman"/>
        <family val="1"/>
        <charset val="186"/>
      </rPr>
      <t>euro</t>
    </r>
  </si>
  <si>
    <r>
      <t xml:space="preserve">Summa par pakalpojumu, 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*</t>
    </r>
  </si>
  <si>
    <t>1.5.</t>
  </si>
  <si>
    <t>1.6.</t>
  </si>
  <si>
    <t>1.7.</t>
  </si>
  <si>
    <t>1.8.</t>
  </si>
  <si>
    <t>210020301</t>
  </si>
  <si>
    <t>RĒZEKNES SLIMNĪCA, Sabiedrība ar ierobežotu atbildību</t>
  </si>
  <si>
    <t>010011803</t>
  </si>
  <si>
    <t>Paula Stradiņa klīniskā universitātes slimnīca, Valsts sabiedrība ar ierobežotu atbildību</t>
  </si>
  <si>
    <t>808400004</t>
  </si>
  <si>
    <t>K.BIRZNIECES-BĒRZIŅAS ĢIMENES ĀRSTA PRAKSE, Sabiedrība ar ierobežotu atbildību</t>
  </si>
  <si>
    <t>010000234</t>
  </si>
  <si>
    <t>Rīgas Austrumu klīniskā universitātes slimnīca, SIA</t>
  </si>
  <si>
    <t>010068302</t>
  </si>
  <si>
    <t>CENTRĀLĀ LABORATORIJA, Sabiedrība ar ierobežotu atbildību</t>
  </si>
  <si>
    <t>110000048</t>
  </si>
  <si>
    <t>Jēkabpils reģionālā slimnīca, Sabiedrība ar ierobežotu atbildību</t>
  </si>
  <si>
    <t>2024-03</t>
  </si>
  <si>
    <t>010064120</t>
  </si>
  <si>
    <t>Veselības centru apvienība, AS</t>
  </si>
  <si>
    <t>540200015</t>
  </si>
  <si>
    <t>Ķuze Anna - ģimenes ārsta prakse</t>
  </si>
  <si>
    <t>620200038</t>
  </si>
  <si>
    <t>Kuldīgas slimnīca, Sabiedrība ar ierobežotu atbildību</t>
  </si>
  <si>
    <t>2024-04</t>
  </si>
  <si>
    <t>010040307</t>
  </si>
  <si>
    <t>Latvijas Jūras medicīnas centrs, Akciju sabiedrība</t>
  </si>
  <si>
    <t>019466203</t>
  </si>
  <si>
    <t xml:space="preserve">GREMOŠANAS SLIMĪBU CENTRS "GASTRO", SIA </t>
  </si>
  <si>
    <t>090077428</t>
  </si>
  <si>
    <t>Freiberga Selga  - ārsta dermatologa, venerologa un kosmetologa prakse</t>
  </si>
  <si>
    <t>110000007</t>
  </si>
  <si>
    <t>Nenišķe Iveta - ģimenes ārsta prakse</t>
  </si>
  <si>
    <t>2024-05</t>
  </si>
  <si>
    <t>2024-06</t>
  </si>
  <si>
    <t>2024-07</t>
  </si>
  <si>
    <t>001000238</t>
  </si>
  <si>
    <t>Minute Clinic, SIA</t>
  </si>
  <si>
    <t>170075435</t>
  </si>
  <si>
    <t>Ašmane Solveiga - ģimenes ārsta un arodveselības un arodslimību ārsta prakse</t>
  </si>
  <si>
    <t>460800008</t>
  </si>
  <si>
    <t>Erniņa Maruta - ģimenes ārsta un arodveselības un arodslimību ārsta prakse</t>
  </si>
  <si>
    <t>2024-08</t>
  </si>
  <si>
    <t>010064111</t>
  </si>
  <si>
    <t>Dziedniecība, Sabiedrība ar ierobežotu atbildību</t>
  </si>
  <si>
    <t>019275403</t>
  </si>
  <si>
    <t>Skurihina Inna - ģimenes ārsta un arodveselības un arodslimību ārsta prakse</t>
  </si>
  <si>
    <t>680200035</t>
  </si>
  <si>
    <t>L.Ņemņasevas ģimenes ārsta un pediatra prakse, Sabiedrība ar ierobežotu atbildību</t>
  </si>
  <si>
    <t>2024-09</t>
  </si>
  <si>
    <t>019175404</t>
  </si>
  <si>
    <t>Safranova Ieva - ģimenes ārsta prakse</t>
  </si>
  <si>
    <t>019477435</t>
  </si>
  <si>
    <t>Beļēviča Ināra - ģimenes ārsta prakse</t>
  </si>
  <si>
    <t>210077431</t>
  </si>
  <si>
    <t>Miščuka Gaļina - ārsta prakse oftalmoloģijā</t>
  </si>
  <si>
    <t>2024-10</t>
  </si>
  <si>
    <t>23.03.2024</t>
  </si>
  <si>
    <t>25.03.2024</t>
  </si>
  <si>
    <t>26.04.2024</t>
  </si>
  <si>
    <t>29.04.2024</t>
  </si>
  <si>
    <t>08.05.2024</t>
  </si>
  <si>
    <t>10.05.2024</t>
  </si>
  <si>
    <t>10.06.2024</t>
  </si>
  <si>
    <t>30.06.2024</t>
  </si>
  <si>
    <t>26.09.2024</t>
  </si>
  <si>
    <t>27.09.2024</t>
  </si>
  <si>
    <t>10.10.2024</t>
  </si>
  <si>
    <t>14.10.2024</t>
  </si>
  <si>
    <t>02.10.2024</t>
  </si>
  <si>
    <t>09.10.2024</t>
  </si>
  <si>
    <t xml:space="preserve"> 2024.gads (13.marts -  31.oktobris) sniegtie ambulatorie  veselības aprūpes pakalpojumi personām atbilstoši Ministru kabineta 2024.gada 12.marta rīkojumam Nr.184 „Par pastiprināta robežapsardzības sistēmas darbības režīma izsludināšanu”  (130 pacientu grupa) </t>
  </si>
  <si>
    <t xml:space="preserve"> 2024.gads (13.marts -  31.oktobris)  sniegtie stacionārie veselības aprūpes pakalpojumi pacientiem ar 130. pacientu grupu (Baltkrievijas - Latvijas robežšķērsotāji bez statusa) atbilstoši Ministru kabineta 2024.gada 12.marta rīkojumam Nr.184 „Par pastiprināta robežapsardzības sistēmas darbības režīma izsludināšanu” </t>
  </si>
  <si>
    <t>33.14.00</t>
  </si>
  <si>
    <t>33.16.00</t>
  </si>
  <si>
    <t>33.15.00</t>
  </si>
  <si>
    <t>KOPÄ:</t>
  </si>
  <si>
    <t>1.pielikums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</si>
</sst>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0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wrapText="1"/>
    </xf>
    <xf numFmtId="0" fontId="7" fillId="0" borderId="0" xfId="1" applyFont="1"/>
    <xf numFmtId="0" fontId="7" fillId="4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/>
    </xf>
    <xf numFmtId="14" fontId="4" fillId="0" borderId="16" xfId="0" applyNumberFormat="1" applyFont="1" applyBorder="1" applyAlignment="1">
      <alignment horizontal="center" vertical="center"/>
    </xf>
    <xf numFmtId="3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3" fontId="1" fillId="0" borderId="9" xfId="0" applyNumberFormat="1" applyFont="1" applyBorder="1" applyAlignment="1">
      <alignment horizontal="right" vertical="center"/>
    </xf>
    <xf numFmtId="4" fontId="1" fillId="0" borderId="14" xfId="0" applyNumberFormat="1" applyFont="1" applyBorder="1" applyAlignment="1">
      <alignment horizontal="right" vertical="center"/>
    </xf>
    <xf numFmtId="0" fontId="1" fillId="3" borderId="17" xfId="0" applyFont="1" applyFill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4" fontId="4" fillId="0" borderId="18" xfId="0" applyNumberFormat="1" applyFont="1" applyBorder="1" applyAlignment="1">
      <alignment horizontal="center" vertical="center"/>
    </xf>
    <xf numFmtId="4" fontId="1" fillId="3" borderId="6" xfId="0" applyNumberFormat="1" applyFont="1" applyFill="1" applyBorder="1" applyAlignment="1">
      <alignment horizontal="center" vertical="center"/>
    </xf>
    <xf numFmtId="4" fontId="1" fillId="3" borderId="7" xfId="0" applyNumberFormat="1" applyFont="1" applyFill="1" applyBorder="1" applyAlignment="1">
      <alignment horizontal="center" vertical="center"/>
    </xf>
    <xf numFmtId="4" fontId="1" fillId="3" borderId="8" xfId="0" applyNumberFormat="1" applyFont="1" applyFill="1" applyBorder="1" applyAlignment="1">
      <alignment horizontal="center" vertical="center"/>
    </xf>
    <xf numFmtId="4" fontId="1" fillId="0" borderId="13" xfId="0" applyNumberFormat="1" applyFont="1" applyBorder="1" applyAlignment="1">
      <alignment horizontal="right" vertical="center"/>
    </xf>
    <xf numFmtId="4" fontId="1" fillId="0" borderId="15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3" borderId="12" xfId="0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7" fillId="0" borderId="0" xfId="1" applyNumberFormat="1" applyFont="1"/>
    <xf numFmtId="0" fontId="7" fillId="0" borderId="1" xfId="1" applyFont="1" applyBorder="1"/>
    <xf numFmtId="0" fontId="6" fillId="0" borderId="1" xfId="1" applyFont="1" applyBorder="1"/>
    <xf numFmtId="3" fontId="7" fillId="0" borderId="1" xfId="1" applyNumberFormat="1" applyFont="1" applyBorder="1"/>
    <xf numFmtId="3" fontId="6" fillId="4" borderId="1" xfId="1" applyNumberFormat="1" applyFont="1" applyFill="1" applyBorder="1"/>
    <xf numFmtId="0" fontId="6" fillId="0" borderId="0" xfId="1" applyFont="1" applyAlignment="1">
      <alignment horizontal="center" vertical="center" wrapText="1"/>
    </xf>
    <xf numFmtId="0" fontId="6" fillId="4" borderId="5" xfId="1" applyFont="1" applyFill="1" applyBorder="1" applyAlignment="1">
      <alignment horizontal="right" vertical="center"/>
    </xf>
    <xf numFmtId="0" fontId="6" fillId="4" borderId="4" xfId="1" applyFont="1" applyFill="1" applyBorder="1" applyAlignment="1">
      <alignment horizontal="right" vertical="center"/>
    </xf>
    <xf numFmtId="0" fontId="6" fillId="4" borderId="3" xfId="1" applyFont="1" applyFill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/>
    </xf>
  </cellXfs>
  <cellStyles count="2">
    <cellStyle name="Normal" xfId="0" builtinId="0"/>
    <cellStyle name="Normal 2" xfId="1" xr:uid="{EE50B6FC-7DC4-4DE3-89F5-812B57E70F91}"/>
  </cellStyles>
  <dxfs count="0"/>
  <tableStyles count="1" defaultTableStyle="TableStyleMedium2" defaultPivotStyle="PivotStyleLight16">
    <tableStyle name="Invisible" pivot="0" table="0" count="0" xr9:uid="{C09DC0B8-20E5-4F41-B8BA-FB760DAE10E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7CA4E-51D3-40D2-A0C6-1FF7DC91D6EB}">
  <dimension ref="A1:I78"/>
  <sheetViews>
    <sheetView tabSelected="1" topLeftCell="A55" zoomScale="82" zoomScaleNormal="82" workbookViewId="0">
      <selection activeCell="F77" sqref="F77"/>
    </sheetView>
  </sheetViews>
  <sheetFormatPr defaultColWidth="9.140625" defaultRowHeight="15.75" x14ac:dyDescent="0.25"/>
  <cols>
    <col min="1" max="1" width="15" style="4" bestFit="1" customWidth="1"/>
    <col min="2" max="2" width="15.140625" style="4" customWidth="1"/>
    <col min="3" max="3" width="39.7109375" style="4" bestFit="1" customWidth="1"/>
    <col min="4" max="6" width="14.85546875" style="4" customWidth="1"/>
    <col min="7" max="9" width="15.140625" style="4" customWidth="1"/>
    <col min="10" max="16384" width="9.140625" style="4"/>
  </cols>
  <sheetData>
    <row r="1" spans="1:9" x14ac:dyDescent="0.25">
      <c r="I1" s="69" t="s">
        <v>107</v>
      </c>
    </row>
    <row r="2" spans="1:9" ht="45" customHeight="1" x14ac:dyDescent="0.25">
      <c r="A2" s="54" t="s">
        <v>101</v>
      </c>
      <c r="B2" s="54"/>
      <c r="C2" s="54"/>
      <c r="D2" s="54"/>
      <c r="E2" s="54"/>
      <c r="F2" s="54"/>
      <c r="G2" s="54"/>
      <c r="H2" s="54"/>
      <c r="I2" s="54"/>
    </row>
    <row r="3" spans="1:9" ht="87" customHeight="1" x14ac:dyDescent="0.25">
      <c r="A3" s="5" t="s">
        <v>14</v>
      </c>
      <c r="B3" s="6" t="s">
        <v>26</v>
      </c>
      <c r="C3" s="6" t="s">
        <v>25</v>
      </c>
      <c r="D3" s="6" t="s">
        <v>15</v>
      </c>
      <c r="E3" s="6" t="s">
        <v>16</v>
      </c>
      <c r="F3" s="6" t="s">
        <v>17</v>
      </c>
      <c r="G3" s="6" t="s">
        <v>27</v>
      </c>
      <c r="H3" s="6" t="s">
        <v>28</v>
      </c>
      <c r="I3" s="6" t="s">
        <v>29</v>
      </c>
    </row>
    <row r="4" spans="1:9" ht="31.5" x14ac:dyDescent="0.25">
      <c r="A4" s="17" t="s">
        <v>47</v>
      </c>
      <c r="B4" s="17" t="s">
        <v>41</v>
      </c>
      <c r="C4" s="18" t="s">
        <v>42</v>
      </c>
      <c r="D4" s="19">
        <v>1</v>
      </c>
      <c r="E4" s="19">
        <v>2</v>
      </c>
      <c r="F4" s="19">
        <v>5</v>
      </c>
      <c r="G4" s="20">
        <v>39.28</v>
      </c>
      <c r="H4" s="21">
        <v>20</v>
      </c>
      <c r="I4" s="20">
        <v>59.28</v>
      </c>
    </row>
    <row r="5" spans="1:9" ht="47.25" x14ac:dyDescent="0.25">
      <c r="A5" s="17" t="s">
        <v>47</v>
      </c>
      <c r="B5" s="17" t="s">
        <v>37</v>
      </c>
      <c r="C5" s="18" t="s">
        <v>38</v>
      </c>
      <c r="D5" s="19">
        <v>1</v>
      </c>
      <c r="E5" s="19">
        <v>1</v>
      </c>
      <c r="F5" s="19">
        <v>1</v>
      </c>
      <c r="G5" s="20">
        <v>15.5</v>
      </c>
      <c r="H5" s="21">
        <v>0</v>
      </c>
      <c r="I5" s="20">
        <v>15.5</v>
      </c>
    </row>
    <row r="6" spans="1:9" x14ac:dyDescent="0.25">
      <c r="A6" s="17" t="s">
        <v>47</v>
      </c>
      <c r="B6" s="17" t="s">
        <v>48</v>
      </c>
      <c r="C6" s="18" t="s">
        <v>49</v>
      </c>
      <c r="D6" s="19">
        <v>1</v>
      </c>
      <c r="E6" s="19">
        <v>1</v>
      </c>
      <c r="F6" s="19">
        <v>0</v>
      </c>
      <c r="G6" s="20">
        <v>0</v>
      </c>
      <c r="H6" s="21">
        <v>1</v>
      </c>
      <c r="I6" s="20">
        <v>1</v>
      </c>
    </row>
    <row r="7" spans="1:9" ht="31.5" x14ac:dyDescent="0.25">
      <c r="A7" s="17" t="s">
        <v>47</v>
      </c>
      <c r="B7" s="17" t="s">
        <v>24</v>
      </c>
      <c r="C7" s="18" t="s">
        <v>21</v>
      </c>
      <c r="D7" s="19">
        <v>53</v>
      </c>
      <c r="E7" s="19">
        <v>61</v>
      </c>
      <c r="F7" s="19">
        <v>130</v>
      </c>
      <c r="G7" s="20">
        <v>685.19</v>
      </c>
      <c r="H7" s="21">
        <v>188</v>
      </c>
      <c r="I7" s="20">
        <v>873.19</v>
      </c>
    </row>
    <row r="8" spans="1:9" ht="31.5" x14ac:dyDescent="0.25">
      <c r="A8" s="17" t="s">
        <v>47</v>
      </c>
      <c r="B8" s="17" t="s">
        <v>45</v>
      </c>
      <c r="C8" s="18" t="s">
        <v>46</v>
      </c>
      <c r="D8" s="19">
        <v>1</v>
      </c>
      <c r="E8" s="19">
        <v>1</v>
      </c>
      <c r="F8" s="19">
        <v>5</v>
      </c>
      <c r="G8" s="20">
        <v>117.48</v>
      </c>
      <c r="H8" s="21">
        <v>28</v>
      </c>
      <c r="I8" s="20">
        <v>145.47999999999999</v>
      </c>
    </row>
    <row r="9" spans="1:9" x14ac:dyDescent="0.25">
      <c r="A9" s="17" t="s">
        <v>47</v>
      </c>
      <c r="B9" s="17" t="s">
        <v>50</v>
      </c>
      <c r="C9" s="18" t="s">
        <v>51</v>
      </c>
      <c r="D9" s="19">
        <v>1</v>
      </c>
      <c r="E9" s="19">
        <v>2</v>
      </c>
      <c r="F9" s="19">
        <v>2</v>
      </c>
      <c r="G9" s="20">
        <v>10.71</v>
      </c>
      <c r="H9" s="21">
        <v>2</v>
      </c>
      <c r="I9" s="20">
        <v>12.71</v>
      </c>
    </row>
    <row r="10" spans="1:9" ht="31.5" x14ac:dyDescent="0.25">
      <c r="A10" s="17" t="s">
        <v>47</v>
      </c>
      <c r="B10" s="17" t="s">
        <v>52</v>
      </c>
      <c r="C10" s="18" t="s">
        <v>53</v>
      </c>
      <c r="D10" s="19">
        <v>1</v>
      </c>
      <c r="E10" s="19">
        <v>1</v>
      </c>
      <c r="F10" s="19">
        <v>2</v>
      </c>
      <c r="G10" s="20">
        <v>0</v>
      </c>
      <c r="H10" s="21">
        <v>8</v>
      </c>
      <c r="I10" s="20">
        <v>8</v>
      </c>
    </row>
    <row r="11" spans="1:9" ht="47.25" x14ac:dyDescent="0.25">
      <c r="A11" s="17" t="s">
        <v>47</v>
      </c>
      <c r="B11" s="17" t="s">
        <v>39</v>
      </c>
      <c r="C11" s="18" t="s">
        <v>40</v>
      </c>
      <c r="D11" s="19">
        <v>2</v>
      </c>
      <c r="E11" s="19">
        <v>2</v>
      </c>
      <c r="F11" s="19">
        <v>3</v>
      </c>
      <c r="G11" s="20">
        <v>30.17</v>
      </c>
      <c r="H11" s="21">
        <v>3</v>
      </c>
      <c r="I11" s="20">
        <v>33.17</v>
      </c>
    </row>
    <row r="12" spans="1:9" ht="31.5" x14ac:dyDescent="0.25">
      <c r="A12" s="17" t="s">
        <v>54</v>
      </c>
      <c r="B12" s="17" t="s">
        <v>41</v>
      </c>
      <c r="C12" s="18" t="s">
        <v>42</v>
      </c>
      <c r="D12" s="19">
        <v>11</v>
      </c>
      <c r="E12" s="19">
        <v>11</v>
      </c>
      <c r="F12" s="19">
        <v>21</v>
      </c>
      <c r="G12" s="20">
        <v>15.5</v>
      </c>
      <c r="H12" s="21">
        <v>80</v>
      </c>
      <c r="I12" s="20">
        <v>95.5</v>
      </c>
    </row>
    <row r="13" spans="1:9" ht="47.25" x14ac:dyDescent="0.25">
      <c r="A13" s="17" t="s">
        <v>54</v>
      </c>
      <c r="B13" s="17" t="s">
        <v>37</v>
      </c>
      <c r="C13" s="18" t="s">
        <v>38</v>
      </c>
      <c r="D13" s="19">
        <v>2</v>
      </c>
      <c r="E13" s="19">
        <v>3</v>
      </c>
      <c r="F13" s="19">
        <v>3</v>
      </c>
      <c r="G13" s="20">
        <v>133.52000000000001</v>
      </c>
      <c r="H13" s="21">
        <v>16</v>
      </c>
      <c r="I13" s="20">
        <v>149.52000000000001</v>
      </c>
    </row>
    <row r="14" spans="1:9" ht="31.5" x14ac:dyDescent="0.25">
      <c r="A14" s="17" t="s">
        <v>54</v>
      </c>
      <c r="B14" s="17" t="s">
        <v>55</v>
      </c>
      <c r="C14" s="18" t="s">
        <v>56</v>
      </c>
      <c r="D14" s="19">
        <v>1</v>
      </c>
      <c r="E14" s="19">
        <v>1</v>
      </c>
      <c r="F14" s="19">
        <v>8</v>
      </c>
      <c r="G14" s="20">
        <v>307.56</v>
      </c>
      <c r="H14" s="21">
        <v>15</v>
      </c>
      <c r="I14" s="20">
        <v>322.56</v>
      </c>
    </row>
    <row r="15" spans="1:9" x14ac:dyDescent="0.25">
      <c r="A15" s="17" t="s">
        <v>54</v>
      </c>
      <c r="B15" s="17" t="s">
        <v>48</v>
      </c>
      <c r="C15" s="18" t="s">
        <v>49</v>
      </c>
      <c r="D15" s="19">
        <v>1</v>
      </c>
      <c r="E15" s="19">
        <v>1</v>
      </c>
      <c r="F15" s="19">
        <v>1</v>
      </c>
      <c r="G15" s="20">
        <v>36.44</v>
      </c>
      <c r="H15" s="21">
        <v>3</v>
      </c>
      <c r="I15" s="20">
        <v>39.44</v>
      </c>
    </row>
    <row r="16" spans="1:9" ht="31.5" x14ac:dyDescent="0.25">
      <c r="A16" s="17" t="s">
        <v>54</v>
      </c>
      <c r="B16" s="17" t="s">
        <v>57</v>
      </c>
      <c r="C16" s="18" t="s">
        <v>58</v>
      </c>
      <c r="D16" s="19">
        <v>2</v>
      </c>
      <c r="E16" s="19">
        <v>2</v>
      </c>
      <c r="F16" s="19">
        <v>4</v>
      </c>
      <c r="G16" s="20">
        <v>257.49</v>
      </c>
      <c r="H16" s="21">
        <v>4</v>
      </c>
      <c r="I16" s="20">
        <v>261.49</v>
      </c>
    </row>
    <row r="17" spans="1:9" ht="31.5" x14ac:dyDescent="0.25">
      <c r="A17" s="17" t="s">
        <v>54</v>
      </c>
      <c r="B17" s="17" t="s">
        <v>24</v>
      </c>
      <c r="C17" s="18" t="s">
        <v>21</v>
      </c>
      <c r="D17" s="19">
        <v>22</v>
      </c>
      <c r="E17" s="19">
        <v>30</v>
      </c>
      <c r="F17" s="19">
        <v>91</v>
      </c>
      <c r="G17" s="20">
        <v>462.22</v>
      </c>
      <c r="H17" s="21">
        <v>95</v>
      </c>
      <c r="I17" s="20">
        <v>557.22</v>
      </c>
    </row>
    <row r="18" spans="1:9" ht="31.5" x14ac:dyDescent="0.25">
      <c r="A18" s="17" t="s">
        <v>54</v>
      </c>
      <c r="B18" s="17" t="s">
        <v>59</v>
      </c>
      <c r="C18" s="18" t="s">
        <v>60</v>
      </c>
      <c r="D18" s="19">
        <v>1</v>
      </c>
      <c r="E18" s="19">
        <v>1</v>
      </c>
      <c r="F18" s="19">
        <v>7</v>
      </c>
      <c r="G18" s="20">
        <v>83.15</v>
      </c>
      <c r="H18" s="21">
        <v>8</v>
      </c>
      <c r="I18" s="20">
        <v>91.15</v>
      </c>
    </row>
    <row r="19" spans="1:9" x14ac:dyDescent="0.25">
      <c r="A19" s="17" t="s">
        <v>54</v>
      </c>
      <c r="B19" s="17" t="s">
        <v>61</v>
      </c>
      <c r="C19" s="18" t="s">
        <v>62</v>
      </c>
      <c r="D19" s="19">
        <v>1</v>
      </c>
      <c r="E19" s="19">
        <v>1</v>
      </c>
      <c r="F19" s="19">
        <v>1</v>
      </c>
      <c r="G19" s="20">
        <v>1.85</v>
      </c>
      <c r="H19" s="21">
        <v>1</v>
      </c>
      <c r="I19" s="20">
        <v>2.85</v>
      </c>
    </row>
    <row r="20" spans="1:9" ht="31.5" x14ac:dyDescent="0.25">
      <c r="A20" s="17" t="s">
        <v>54</v>
      </c>
      <c r="B20" s="17" t="s">
        <v>45</v>
      </c>
      <c r="C20" s="18" t="s">
        <v>46</v>
      </c>
      <c r="D20" s="19">
        <v>1</v>
      </c>
      <c r="E20" s="19">
        <v>1</v>
      </c>
      <c r="F20" s="19">
        <v>2</v>
      </c>
      <c r="G20" s="20">
        <v>7.89</v>
      </c>
      <c r="H20" s="21">
        <v>2</v>
      </c>
      <c r="I20" s="20">
        <v>9.89</v>
      </c>
    </row>
    <row r="21" spans="1:9" ht="47.25" x14ac:dyDescent="0.25">
      <c r="A21" s="17" t="s">
        <v>54</v>
      </c>
      <c r="B21" s="17" t="s">
        <v>39</v>
      </c>
      <c r="C21" s="18" t="s">
        <v>40</v>
      </c>
      <c r="D21" s="19">
        <v>4</v>
      </c>
      <c r="E21" s="19">
        <v>4</v>
      </c>
      <c r="F21" s="19">
        <v>3</v>
      </c>
      <c r="G21" s="20">
        <v>53.14</v>
      </c>
      <c r="H21" s="21">
        <v>6</v>
      </c>
      <c r="I21" s="20">
        <v>59.14</v>
      </c>
    </row>
    <row r="22" spans="1:9" ht="47.25" x14ac:dyDescent="0.25">
      <c r="A22" s="17" t="s">
        <v>63</v>
      </c>
      <c r="B22" s="17" t="s">
        <v>37</v>
      </c>
      <c r="C22" s="18" t="s">
        <v>38</v>
      </c>
      <c r="D22" s="19">
        <v>4</v>
      </c>
      <c r="E22" s="19">
        <v>6</v>
      </c>
      <c r="F22" s="19">
        <v>29</v>
      </c>
      <c r="G22" s="20">
        <v>221.19</v>
      </c>
      <c r="H22" s="21">
        <v>12</v>
      </c>
      <c r="I22" s="20">
        <v>233.19</v>
      </c>
    </row>
    <row r="23" spans="1:9" ht="31.5" x14ac:dyDescent="0.25">
      <c r="A23" s="17" t="s">
        <v>63</v>
      </c>
      <c r="B23" s="17" t="s">
        <v>55</v>
      </c>
      <c r="C23" s="18" t="s">
        <v>56</v>
      </c>
      <c r="D23" s="19">
        <v>1</v>
      </c>
      <c r="E23" s="19">
        <v>1</v>
      </c>
      <c r="F23" s="19">
        <v>0</v>
      </c>
      <c r="G23" s="20">
        <v>26.68</v>
      </c>
      <c r="H23" s="21">
        <v>4</v>
      </c>
      <c r="I23" s="20">
        <v>30.68</v>
      </c>
    </row>
    <row r="24" spans="1:9" ht="31.5" x14ac:dyDescent="0.25">
      <c r="A24" s="17" t="s">
        <v>63</v>
      </c>
      <c r="B24" s="17" t="s">
        <v>43</v>
      </c>
      <c r="C24" s="18" t="s">
        <v>44</v>
      </c>
      <c r="D24" s="19">
        <v>1</v>
      </c>
      <c r="E24" s="19">
        <v>2</v>
      </c>
      <c r="F24" s="19">
        <v>15</v>
      </c>
      <c r="G24" s="20">
        <v>35.03</v>
      </c>
      <c r="H24" s="21">
        <v>0</v>
      </c>
      <c r="I24" s="20">
        <v>35.03</v>
      </c>
    </row>
    <row r="25" spans="1:9" ht="31.5" x14ac:dyDescent="0.25">
      <c r="A25" s="17" t="s">
        <v>63</v>
      </c>
      <c r="B25" s="17" t="s">
        <v>24</v>
      </c>
      <c r="C25" s="18" t="s">
        <v>21</v>
      </c>
      <c r="D25" s="19">
        <v>59</v>
      </c>
      <c r="E25" s="19">
        <v>61</v>
      </c>
      <c r="F25" s="19">
        <v>133</v>
      </c>
      <c r="G25" s="20">
        <v>561.11</v>
      </c>
      <c r="H25" s="21">
        <v>180</v>
      </c>
      <c r="I25" s="20">
        <v>741.11</v>
      </c>
    </row>
    <row r="26" spans="1:9" ht="31.5" x14ac:dyDescent="0.25">
      <c r="A26" s="17" t="s">
        <v>63</v>
      </c>
      <c r="B26" s="17" t="s">
        <v>45</v>
      </c>
      <c r="C26" s="18" t="s">
        <v>46</v>
      </c>
      <c r="D26" s="19">
        <v>1</v>
      </c>
      <c r="E26" s="19">
        <v>1</v>
      </c>
      <c r="F26" s="19">
        <v>5</v>
      </c>
      <c r="G26" s="20">
        <v>42.48</v>
      </c>
      <c r="H26" s="21">
        <v>4</v>
      </c>
      <c r="I26" s="20">
        <v>46.48</v>
      </c>
    </row>
    <row r="27" spans="1:9" x14ac:dyDescent="0.25">
      <c r="A27" s="17" t="s">
        <v>63</v>
      </c>
      <c r="B27" s="17" t="s">
        <v>50</v>
      </c>
      <c r="C27" s="18" t="s">
        <v>51</v>
      </c>
      <c r="D27" s="19">
        <v>1</v>
      </c>
      <c r="E27" s="19">
        <v>2</v>
      </c>
      <c r="F27" s="19">
        <v>0</v>
      </c>
      <c r="G27" s="20">
        <v>17.420000000000002</v>
      </c>
      <c r="H27" s="21">
        <v>10</v>
      </c>
      <c r="I27" s="20">
        <v>27.42</v>
      </c>
    </row>
    <row r="28" spans="1:9" ht="47.25" x14ac:dyDescent="0.25">
      <c r="A28" s="17" t="s">
        <v>63</v>
      </c>
      <c r="B28" s="17" t="s">
        <v>39</v>
      </c>
      <c r="C28" s="18" t="s">
        <v>40</v>
      </c>
      <c r="D28" s="19">
        <v>2</v>
      </c>
      <c r="E28" s="19">
        <v>2</v>
      </c>
      <c r="F28" s="19">
        <v>0</v>
      </c>
      <c r="G28" s="20">
        <v>17.420000000000002</v>
      </c>
      <c r="H28" s="21">
        <v>3</v>
      </c>
      <c r="I28" s="20">
        <v>20.420000000000002</v>
      </c>
    </row>
    <row r="29" spans="1:9" ht="31.5" x14ac:dyDescent="0.25">
      <c r="A29" s="17" t="s">
        <v>64</v>
      </c>
      <c r="B29" s="17" t="s">
        <v>41</v>
      </c>
      <c r="C29" s="18" t="s">
        <v>42</v>
      </c>
      <c r="D29" s="19">
        <v>13</v>
      </c>
      <c r="E29" s="19">
        <v>24</v>
      </c>
      <c r="F29" s="19">
        <v>48</v>
      </c>
      <c r="G29" s="20">
        <v>112.97</v>
      </c>
      <c r="H29" s="21">
        <v>123</v>
      </c>
      <c r="I29" s="20">
        <v>235.97</v>
      </c>
    </row>
    <row r="30" spans="1:9" ht="47.25" x14ac:dyDescent="0.25">
      <c r="A30" s="17" t="s">
        <v>64</v>
      </c>
      <c r="B30" s="17" t="s">
        <v>37</v>
      </c>
      <c r="C30" s="18" t="s">
        <v>38</v>
      </c>
      <c r="D30" s="19">
        <v>3</v>
      </c>
      <c r="E30" s="19">
        <v>3</v>
      </c>
      <c r="F30" s="19">
        <v>2</v>
      </c>
      <c r="G30" s="20">
        <v>26.68</v>
      </c>
      <c r="H30" s="21">
        <v>4</v>
      </c>
      <c r="I30" s="20">
        <v>30.68</v>
      </c>
    </row>
    <row r="31" spans="1:9" ht="31.5" x14ac:dyDescent="0.25">
      <c r="A31" s="17" t="s">
        <v>64</v>
      </c>
      <c r="B31" s="17" t="s">
        <v>24</v>
      </c>
      <c r="C31" s="18" t="s">
        <v>21</v>
      </c>
      <c r="D31" s="19">
        <v>21</v>
      </c>
      <c r="E31" s="19">
        <v>23</v>
      </c>
      <c r="F31" s="19">
        <v>39</v>
      </c>
      <c r="G31" s="20">
        <v>221.42</v>
      </c>
      <c r="H31" s="21">
        <v>72</v>
      </c>
      <c r="I31" s="20">
        <v>293.42</v>
      </c>
    </row>
    <row r="32" spans="1:9" ht="31.5" x14ac:dyDescent="0.25">
      <c r="A32" s="17" t="s">
        <v>64</v>
      </c>
      <c r="B32" s="17" t="s">
        <v>23</v>
      </c>
      <c r="C32" s="18" t="s">
        <v>22</v>
      </c>
      <c r="D32" s="19">
        <v>1</v>
      </c>
      <c r="E32" s="19">
        <v>1</v>
      </c>
      <c r="F32" s="19">
        <v>2</v>
      </c>
      <c r="G32" s="20">
        <v>8.69</v>
      </c>
      <c r="H32" s="21">
        <v>3</v>
      </c>
      <c r="I32" s="20">
        <v>11.69</v>
      </c>
    </row>
    <row r="33" spans="1:9" ht="47.25" x14ac:dyDescent="0.25">
      <c r="A33" s="17" t="s">
        <v>64</v>
      </c>
      <c r="B33" s="17" t="s">
        <v>39</v>
      </c>
      <c r="C33" s="18" t="s">
        <v>40</v>
      </c>
      <c r="D33" s="19">
        <v>1</v>
      </c>
      <c r="E33" s="19">
        <v>1</v>
      </c>
      <c r="F33" s="19">
        <v>2</v>
      </c>
      <c r="G33" s="20">
        <v>15.31</v>
      </c>
      <c r="H33" s="21">
        <v>2</v>
      </c>
      <c r="I33" s="20">
        <v>17.309999999999999</v>
      </c>
    </row>
    <row r="34" spans="1:9" x14ac:dyDescent="0.25">
      <c r="A34" s="17" t="s">
        <v>65</v>
      </c>
      <c r="B34" s="17" t="s">
        <v>66</v>
      </c>
      <c r="C34" s="18" t="s">
        <v>67</v>
      </c>
      <c r="D34" s="19">
        <v>1</v>
      </c>
      <c r="E34" s="19">
        <v>1</v>
      </c>
      <c r="F34" s="19">
        <v>0</v>
      </c>
      <c r="G34" s="20">
        <v>8.7100000000000009</v>
      </c>
      <c r="H34" s="21">
        <v>2</v>
      </c>
      <c r="I34" s="20">
        <v>10.71</v>
      </c>
    </row>
    <row r="35" spans="1:9" ht="31.5" x14ac:dyDescent="0.25">
      <c r="A35" s="17" t="s">
        <v>65</v>
      </c>
      <c r="B35" s="17" t="s">
        <v>41</v>
      </c>
      <c r="C35" s="18" t="s">
        <v>42</v>
      </c>
      <c r="D35" s="19">
        <v>1</v>
      </c>
      <c r="E35" s="19">
        <v>3</v>
      </c>
      <c r="F35" s="19">
        <v>15</v>
      </c>
      <c r="G35" s="20">
        <v>47.13</v>
      </c>
      <c r="H35" s="21">
        <v>7</v>
      </c>
      <c r="I35" s="20">
        <v>54.13</v>
      </c>
    </row>
    <row r="36" spans="1:9" ht="47.25" x14ac:dyDescent="0.25">
      <c r="A36" s="17" t="s">
        <v>65</v>
      </c>
      <c r="B36" s="17" t="s">
        <v>37</v>
      </c>
      <c r="C36" s="18" t="s">
        <v>38</v>
      </c>
      <c r="D36" s="19">
        <v>3</v>
      </c>
      <c r="E36" s="19">
        <v>5</v>
      </c>
      <c r="F36" s="19">
        <v>26</v>
      </c>
      <c r="G36" s="20">
        <v>418.15</v>
      </c>
      <c r="H36" s="21">
        <v>58</v>
      </c>
      <c r="I36" s="20">
        <v>476.15</v>
      </c>
    </row>
    <row r="37" spans="1:9" ht="31.5" x14ac:dyDescent="0.25">
      <c r="A37" s="17" t="s">
        <v>65</v>
      </c>
      <c r="B37" s="17" t="s">
        <v>43</v>
      </c>
      <c r="C37" s="18" t="s">
        <v>44</v>
      </c>
      <c r="D37" s="19">
        <v>1</v>
      </c>
      <c r="E37" s="19">
        <v>2</v>
      </c>
      <c r="F37" s="19">
        <v>12</v>
      </c>
      <c r="G37" s="20">
        <v>58.5</v>
      </c>
      <c r="H37" s="21">
        <v>0</v>
      </c>
      <c r="I37" s="20">
        <v>58.5</v>
      </c>
    </row>
    <row r="38" spans="1:9" ht="31.5" x14ac:dyDescent="0.25">
      <c r="A38" s="17" t="s">
        <v>65</v>
      </c>
      <c r="B38" s="17" t="s">
        <v>24</v>
      </c>
      <c r="C38" s="18" t="s">
        <v>21</v>
      </c>
      <c r="D38" s="19">
        <v>57</v>
      </c>
      <c r="E38" s="19">
        <v>60</v>
      </c>
      <c r="F38" s="19">
        <v>120</v>
      </c>
      <c r="G38" s="20">
        <v>560.09</v>
      </c>
      <c r="H38" s="21">
        <v>198</v>
      </c>
      <c r="I38" s="20">
        <v>758.09</v>
      </c>
    </row>
    <row r="39" spans="1:9" ht="31.5" x14ac:dyDescent="0.25">
      <c r="A39" s="17" t="s">
        <v>65</v>
      </c>
      <c r="B39" s="17" t="s">
        <v>68</v>
      </c>
      <c r="C39" s="18" t="s">
        <v>69</v>
      </c>
      <c r="D39" s="19">
        <v>1</v>
      </c>
      <c r="E39" s="19">
        <v>1</v>
      </c>
      <c r="F39" s="19">
        <v>1</v>
      </c>
      <c r="G39" s="20">
        <v>1.1499999999999999</v>
      </c>
      <c r="H39" s="21">
        <v>1</v>
      </c>
      <c r="I39" s="20">
        <v>2.15</v>
      </c>
    </row>
    <row r="40" spans="1:9" ht="31.5" x14ac:dyDescent="0.25">
      <c r="A40" s="17" t="s">
        <v>65</v>
      </c>
      <c r="B40" s="17" t="s">
        <v>35</v>
      </c>
      <c r="C40" s="18" t="s">
        <v>36</v>
      </c>
      <c r="D40" s="19">
        <v>2</v>
      </c>
      <c r="E40" s="19">
        <v>3</v>
      </c>
      <c r="F40" s="19">
        <v>5</v>
      </c>
      <c r="G40" s="20">
        <v>44.26</v>
      </c>
      <c r="H40" s="21">
        <v>22</v>
      </c>
      <c r="I40" s="20">
        <v>66.260000000000005</v>
      </c>
    </row>
    <row r="41" spans="1:9" ht="31.5" x14ac:dyDescent="0.25">
      <c r="A41" s="17" t="s">
        <v>65</v>
      </c>
      <c r="B41" s="17" t="s">
        <v>70</v>
      </c>
      <c r="C41" s="18" t="s">
        <v>71</v>
      </c>
      <c r="D41" s="19">
        <v>1</v>
      </c>
      <c r="E41" s="19">
        <v>1</v>
      </c>
      <c r="F41" s="19">
        <v>0</v>
      </c>
      <c r="G41" s="20">
        <v>0</v>
      </c>
      <c r="H41" s="21">
        <v>1</v>
      </c>
      <c r="I41" s="20">
        <v>1</v>
      </c>
    </row>
    <row r="42" spans="1:9" x14ac:dyDescent="0.25">
      <c r="A42" s="17" t="s">
        <v>65</v>
      </c>
      <c r="B42" s="17" t="s">
        <v>50</v>
      </c>
      <c r="C42" s="18" t="s">
        <v>51</v>
      </c>
      <c r="D42" s="19">
        <v>1</v>
      </c>
      <c r="E42" s="19">
        <v>1</v>
      </c>
      <c r="F42" s="19">
        <v>0</v>
      </c>
      <c r="G42" s="20">
        <v>8.7100000000000009</v>
      </c>
      <c r="H42" s="21">
        <v>6</v>
      </c>
      <c r="I42" s="20">
        <v>14.71</v>
      </c>
    </row>
    <row r="43" spans="1:9" ht="47.25" x14ac:dyDescent="0.25">
      <c r="A43" s="17" t="s">
        <v>65</v>
      </c>
      <c r="B43" s="17" t="s">
        <v>39</v>
      </c>
      <c r="C43" s="18" t="s">
        <v>40</v>
      </c>
      <c r="D43" s="19">
        <v>3</v>
      </c>
      <c r="E43" s="19">
        <v>3</v>
      </c>
      <c r="F43" s="19">
        <v>4</v>
      </c>
      <c r="G43" s="20">
        <v>39.22</v>
      </c>
      <c r="H43" s="21">
        <v>6</v>
      </c>
      <c r="I43" s="20">
        <v>45.22</v>
      </c>
    </row>
    <row r="44" spans="1:9" ht="31.5" x14ac:dyDescent="0.25">
      <c r="A44" s="17" t="s">
        <v>72</v>
      </c>
      <c r="B44" s="17" t="s">
        <v>41</v>
      </c>
      <c r="C44" s="18" t="s">
        <v>42</v>
      </c>
      <c r="D44" s="19">
        <v>1</v>
      </c>
      <c r="E44" s="19">
        <v>5</v>
      </c>
      <c r="F44" s="19">
        <v>17</v>
      </c>
      <c r="G44" s="20">
        <v>62.28</v>
      </c>
      <c r="H44" s="21">
        <v>8</v>
      </c>
      <c r="I44" s="20">
        <v>70.28</v>
      </c>
    </row>
    <row r="45" spans="1:9" ht="47.25" x14ac:dyDescent="0.25">
      <c r="A45" s="17" t="s">
        <v>72</v>
      </c>
      <c r="B45" s="17" t="s">
        <v>37</v>
      </c>
      <c r="C45" s="18" t="s">
        <v>38</v>
      </c>
      <c r="D45" s="19">
        <v>5</v>
      </c>
      <c r="E45" s="19">
        <v>15</v>
      </c>
      <c r="F45" s="19">
        <v>44</v>
      </c>
      <c r="G45" s="20">
        <v>639.95000000000005</v>
      </c>
      <c r="H45" s="21">
        <v>60</v>
      </c>
      <c r="I45" s="20">
        <v>699.95</v>
      </c>
    </row>
    <row r="46" spans="1:9" ht="31.5" x14ac:dyDescent="0.25">
      <c r="A46" s="17" t="s">
        <v>72</v>
      </c>
      <c r="B46" s="17" t="s">
        <v>73</v>
      </c>
      <c r="C46" s="18" t="s">
        <v>74</v>
      </c>
      <c r="D46" s="19">
        <v>1</v>
      </c>
      <c r="E46" s="19">
        <v>1</v>
      </c>
      <c r="F46" s="19">
        <v>1</v>
      </c>
      <c r="G46" s="20">
        <v>51.33</v>
      </c>
      <c r="H46" s="21">
        <v>4</v>
      </c>
      <c r="I46" s="20">
        <v>55.33</v>
      </c>
    </row>
    <row r="47" spans="1:9" x14ac:dyDescent="0.25">
      <c r="A47" s="17" t="s">
        <v>72</v>
      </c>
      <c r="B47" s="17" t="s">
        <v>48</v>
      </c>
      <c r="C47" s="18" t="s">
        <v>49</v>
      </c>
      <c r="D47" s="19">
        <v>1</v>
      </c>
      <c r="E47" s="19">
        <v>1</v>
      </c>
      <c r="F47" s="19">
        <v>8</v>
      </c>
      <c r="G47" s="20">
        <v>23.47</v>
      </c>
      <c r="H47" s="21">
        <v>0</v>
      </c>
      <c r="I47" s="20">
        <v>23.47</v>
      </c>
    </row>
    <row r="48" spans="1:9" ht="31.5" x14ac:dyDescent="0.25">
      <c r="A48" s="17" t="s">
        <v>72</v>
      </c>
      <c r="B48" s="17" t="s">
        <v>75</v>
      </c>
      <c r="C48" s="18" t="s">
        <v>76</v>
      </c>
      <c r="D48" s="19">
        <v>1</v>
      </c>
      <c r="E48" s="19">
        <v>1</v>
      </c>
      <c r="F48" s="19">
        <v>1</v>
      </c>
      <c r="G48" s="20">
        <v>1</v>
      </c>
      <c r="H48" s="21">
        <v>0</v>
      </c>
      <c r="I48" s="20">
        <v>1</v>
      </c>
    </row>
    <row r="49" spans="1:9" ht="31.5" x14ac:dyDescent="0.25">
      <c r="A49" s="17" t="s">
        <v>72</v>
      </c>
      <c r="B49" s="17" t="s">
        <v>24</v>
      </c>
      <c r="C49" s="18" t="s">
        <v>21</v>
      </c>
      <c r="D49" s="19">
        <v>66</v>
      </c>
      <c r="E49" s="19">
        <v>75</v>
      </c>
      <c r="F49" s="19">
        <v>140</v>
      </c>
      <c r="G49" s="20">
        <v>682.85</v>
      </c>
      <c r="H49" s="21">
        <v>222</v>
      </c>
      <c r="I49" s="20">
        <v>904.85</v>
      </c>
    </row>
    <row r="50" spans="1:9" ht="31.5" x14ac:dyDescent="0.25">
      <c r="A50" s="17" t="s">
        <v>72</v>
      </c>
      <c r="B50" s="17" t="s">
        <v>23</v>
      </c>
      <c r="C50" s="18" t="s">
        <v>22</v>
      </c>
      <c r="D50" s="19">
        <v>2</v>
      </c>
      <c r="E50" s="19">
        <v>2</v>
      </c>
      <c r="F50" s="19">
        <v>4</v>
      </c>
      <c r="G50" s="20">
        <v>17.38</v>
      </c>
      <c r="H50" s="21">
        <v>6</v>
      </c>
      <c r="I50" s="20">
        <v>23.38</v>
      </c>
    </row>
    <row r="51" spans="1:9" ht="31.5" x14ac:dyDescent="0.25">
      <c r="A51" s="17" t="s">
        <v>72</v>
      </c>
      <c r="B51" s="17" t="s">
        <v>35</v>
      </c>
      <c r="C51" s="18" t="s">
        <v>36</v>
      </c>
      <c r="D51" s="19">
        <v>4</v>
      </c>
      <c r="E51" s="19">
        <v>7</v>
      </c>
      <c r="F51" s="19">
        <v>12</v>
      </c>
      <c r="G51" s="20">
        <v>108.32</v>
      </c>
      <c r="H51" s="21">
        <v>47</v>
      </c>
      <c r="I51" s="20">
        <v>155.32</v>
      </c>
    </row>
    <row r="52" spans="1:9" x14ac:dyDescent="0.25">
      <c r="A52" s="17" t="s">
        <v>72</v>
      </c>
      <c r="B52" s="17" t="s">
        <v>50</v>
      </c>
      <c r="C52" s="18" t="s">
        <v>51</v>
      </c>
      <c r="D52" s="19">
        <v>1</v>
      </c>
      <c r="E52" s="19">
        <v>1</v>
      </c>
      <c r="F52" s="19">
        <v>0</v>
      </c>
      <c r="G52" s="20">
        <v>8.7100000000000009</v>
      </c>
      <c r="H52" s="21">
        <v>4</v>
      </c>
      <c r="I52" s="20">
        <v>12.71</v>
      </c>
    </row>
    <row r="53" spans="1:9" ht="31.5" x14ac:dyDescent="0.25">
      <c r="A53" s="17" t="s">
        <v>72</v>
      </c>
      <c r="B53" s="17" t="s">
        <v>77</v>
      </c>
      <c r="C53" s="18" t="s">
        <v>78</v>
      </c>
      <c r="D53" s="19">
        <v>1</v>
      </c>
      <c r="E53" s="19">
        <v>1</v>
      </c>
      <c r="F53" s="19">
        <v>0</v>
      </c>
      <c r="G53" s="20">
        <v>0</v>
      </c>
      <c r="H53" s="21">
        <v>3</v>
      </c>
      <c r="I53" s="20">
        <v>3</v>
      </c>
    </row>
    <row r="54" spans="1:9" ht="47.25" x14ac:dyDescent="0.25">
      <c r="A54" s="17" t="s">
        <v>72</v>
      </c>
      <c r="B54" s="17" t="s">
        <v>39</v>
      </c>
      <c r="C54" s="18" t="s">
        <v>40</v>
      </c>
      <c r="D54" s="19">
        <v>2</v>
      </c>
      <c r="E54" s="19">
        <v>2</v>
      </c>
      <c r="F54" s="19">
        <v>2</v>
      </c>
      <c r="G54" s="20">
        <v>12.71</v>
      </c>
      <c r="H54" s="21">
        <v>1</v>
      </c>
      <c r="I54" s="20">
        <v>13.71</v>
      </c>
    </row>
    <row r="55" spans="1:9" ht="31.5" x14ac:dyDescent="0.25">
      <c r="A55" s="17" t="s">
        <v>79</v>
      </c>
      <c r="B55" s="17" t="s">
        <v>41</v>
      </c>
      <c r="C55" s="18" t="s">
        <v>42</v>
      </c>
      <c r="D55" s="19">
        <v>2</v>
      </c>
      <c r="E55" s="19">
        <v>5</v>
      </c>
      <c r="F55" s="19">
        <v>6</v>
      </c>
      <c r="G55" s="20">
        <v>48.62</v>
      </c>
      <c r="H55" s="21">
        <v>8</v>
      </c>
      <c r="I55" s="20">
        <v>56.62</v>
      </c>
    </row>
    <row r="56" spans="1:9" ht="47.25" x14ac:dyDescent="0.25">
      <c r="A56" s="17" t="s">
        <v>79</v>
      </c>
      <c r="B56" s="17" t="s">
        <v>37</v>
      </c>
      <c r="C56" s="18" t="s">
        <v>38</v>
      </c>
      <c r="D56" s="19">
        <v>4</v>
      </c>
      <c r="E56" s="19">
        <v>9</v>
      </c>
      <c r="F56" s="19">
        <v>10</v>
      </c>
      <c r="G56" s="20">
        <v>136.46</v>
      </c>
      <c r="H56" s="21">
        <v>16</v>
      </c>
      <c r="I56" s="20">
        <v>152.46</v>
      </c>
    </row>
    <row r="57" spans="1:9" x14ac:dyDescent="0.25">
      <c r="A57" s="17" t="s">
        <v>79</v>
      </c>
      <c r="B57" s="17" t="s">
        <v>80</v>
      </c>
      <c r="C57" s="18" t="s">
        <v>81</v>
      </c>
      <c r="D57" s="19">
        <v>1</v>
      </c>
      <c r="E57" s="19">
        <v>1</v>
      </c>
      <c r="F57" s="19">
        <v>0</v>
      </c>
      <c r="G57" s="20">
        <v>0</v>
      </c>
      <c r="H57" s="21">
        <v>2</v>
      </c>
      <c r="I57" s="20">
        <v>2</v>
      </c>
    </row>
    <row r="58" spans="1:9" x14ac:dyDescent="0.25">
      <c r="A58" s="17" t="s">
        <v>79</v>
      </c>
      <c r="B58" s="17" t="s">
        <v>82</v>
      </c>
      <c r="C58" s="18" t="s">
        <v>83</v>
      </c>
      <c r="D58" s="19">
        <v>1</v>
      </c>
      <c r="E58" s="19">
        <v>1</v>
      </c>
      <c r="F58" s="19">
        <v>1</v>
      </c>
      <c r="G58" s="20">
        <v>21.89</v>
      </c>
      <c r="H58" s="21">
        <v>2</v>
      </c>
      <c r="I58" s="20">
        <v>23.89</v>
      </c>
    </row>
    <row r="59" spans="1:9" ht="31.5" x14ac:dyDescent="0.25">
      <c r="A59" s="17" t="s">
        <v>79</v>
      </c>
      <c r="B59" s="17" t="s">
        <v>24</v>
      </c>
      <c r="C59" s="18" t="s">
        <v>21</v>
      </c>
      <c r="D59" s="19">
        <v>46</v>
      </c>
      <c r="E59" s="19">
        <v>47</v>
      </c>
      <c r="F59" s="19">
        <v>93</v>
      </c>
      <c r="G59" s="20">
        <v>457.86</v>
      </c>
      <c r="H59" s="21">
        <v>147</v>
      </c>
      <c r="I59" s="20">
        <v>604.86</v>
      </c>
    </row>
    <row r="60" spans="1:9" ht="31.5" x14ac:dyDescent="0.25">
      <c r="A60" s="17" t="s">
        <v>79</v>
      </c>
      <c r="B60" s="17" t="s">
        <v>23</v>
      </c>
      <c r="C60" s="18" t="s">
        <v>22</v>
      </c>
      <c r="D60" s="19">
        <v>2</v>
      </c>
      <c r="E60" s="19">
        <v>2</v>
      </c>
      <c r="F60" s="19">
        <v>4</v>
      </c>
      <c r="G60" s="20">
        <v>48.94</v>
      </c>
      <c r="H60" s="21">
        <v>7</v>
      </c>
      <c r="I60" s="20">
        <v>55.94</v>
      </c>
    </row>
    <row r="61" spans="1:9" x14ac:dyDescent="0.25">
      <c r="A61" s="17" t="s">
        <v>79</v>
      </c>
      <c r="B61" s="17" t="s">
        <v>84</v>
      </c>
      <c r="C61" s="18" t="s">
        <v>85</v>
      </c>
      <c r="D61" s="19">
        <v>2</v>
      </c>
      <c r="E61" s="19">
        <v>2</v>
      </c>
      <c r="F61" s="19">
        <v>11</v>
      </c>
      <c r="G61" s="20">
        <v>65.13</v>
      </c>
      <c r="H61" s="21">
        <v>8</v>
      </c>
      <c r="I61" s="20">
        <v>73.13</v>
      </c>
    </row>
    <row r="62" spans="1:9" ht="47.25" x14ac:dyDescent="0.25">
      <c r="A62" s="17" t="s">
        <v>79</v>
      </c>
      <c r="B62" s="17" t="s">
        <v>39</v>
      </c>
      <c r="C62" s="18" t="s">
        <v>40</v>
      </c>
      <c r="D62" s="19">
        <v>1</v>
      </c>
      <c r="E62" s="19">
        <v>1</v>
      </c>
      <c r="F62" s="19">
        <v>1</v>
      </c>
      <c r="G62" s="20">
        <v>18</v>
      </c>
      <c r="H62" s="21">
        <v>1</v>
      </c>
      <c r="I62" s="20">
        <v>19</v>
      </c>
    </row>
    <row r="63" spans="1:9" ht="31.5" x14ac:dyDescent="0.25">
      <c r="A63" s="17" t="s">
        <v>86</v>
      </c>
      <c r="B63" s="17" t="s">
        <v>41</v>
      </c>
      <c r="C63" s="18" t="s">
        <v>42</v>
      </c>
      <c r="D63" s="19">
        <v>4</v>
      </c>
      <c r="E63" s="19">
        <v>11</v>
      </c>
      <c r="F63" s="19">
        <v>45</v>
      </c>
      <c r="G63" s="20">
        <v>189.59</v>
      </c>
      <c r="H63" s="21">
        <v>36</v>
      </c>
      <c r="I63" s="20">
        <v>225.59</v>
      </c>
    </row>
    <row r="64" spans="1:9" ht="47.25" x14ac:dyDescent="0.25">
      <c r="A64" s="17" t="s">
        <v>86</v>
      </c>
      <c r="B64" s="17" t="s">
        <v>37</v>
      </c>
      <c r="C64" s="18" t="s">
        <v>38</v>
      </c>
      <c r="D64" s="19">
        <v>5</v>
      </c>
      <c r="E64" s="19">
        <v>10</v>
      </c>
      <c r="F64" s="19">
        <v>7</v>
      </c>
      <c r="G64" s="20">
        <v>115.4</v>
      </c>
      <c r="H64" s="21">
        <v>16</v>
      </c>
      <c r="I64" s="20">
        <v>131.4</v>
      </c>
    </row>
    <row r="65" spans="1:9" ht="31.5" x14ac:dyDescent="0.25">
      <c r="A65" s="17" t="s">
        <v>86</v>
      </c>
      <c r="B65" s="17" t="s">
        <v>24</v>
      </c>
      <c r="C65" s="18" t="s">
        <v>21</v>
      </c>
      <c r="D65" s="19">
        <v>22</v>
      </c>
      <c r="E65" s="19">
        <v>29</v>
      </c>
      <c r="F65" s="19">
        <v>57</v>
      </c>
      <c r="G65" s="20">
        <v>322.52999999999997</v>
      </c>
      <c r="H65" s="21">
        <v>100</v>
      </c>
      <c r="I65" s="20">
        <v>422.53</v>
      </c>
    </row>
    <row r="66" spans="1:9" ht="31.5" x14ac:dyDescent="0.25">
      <c r="A66" s="17" t="s">
        <v>86</v>
      </c>
      <c r="B66" s="17" t="s">
        <v>23</v>
      </c>
      <c r="C66" s="18" t="s">
        <v>22</v>
      </c>
      <c r="D66" s="19">
        <v>1</v>
      </c>
      <c r="E66" s="19">
        <v>1</v>
      </c>
      <c r="F66" s="19">
        <v>0</v>
      </c>
      <c r="G66" s="20">
        <v>0</v>
      </c>
      <c r="H66" s="21">
        <v>2</v>
      </c>
      <c r="I66" s="20">
        <v>2</v>
      </c>
    </row>
    <row r="67" spans="1:9" ht="31.5" x14ac:dyDescent="0.25">
      <c r="A67" s="17" t="s">
        <v>86</v>
      </c>
      <c r="B67" s="17" t="s">
        <v>77</v>
      </c>
      <c r="C67" s="18" t="s">
        <v>78</v>
      </c>
      <c r="D67" s="19">
        <v>1</v>
      </c>
      <c r="E67" s="19">
        <v>2</v>
      </c>
      <c r="F67" s="19">
        <v>1</v>
      </c>
      <c r="G67" s="20">
        <v>1</v>
      </c>
      <c r="H67" s="21">
        <v>2</v>
      </c>
      <c r="I67" s="20">
        <v>3</v>
      </c>
    </row>
    <row r="68" spans="1:9" x14ac:dyDescent="0.25">
      <c r="A68" s="55" t="s">
        <v>18</v>
      </c>
      <c r="B68" s="56"/>
      <c r="C68" s="57"/>
      <c r="D68" s="15">
        <f>SUM(D4:D67)</f>
        <v>463</v>
      </c>
      <c r="E68" s="15">
        <f t="shared" ref="E68:I68" si="0">SUM(E4:E67)</f>
        <v>565</v>
      </c>
      <c r="F68" s="15">
        <f t="shared" si="0"/>
        <v>1212</v>
      </c>
      <c r="G68" s="16">
        <f t="shared" si="0"/>
        <v>7782.83</v>
      </c>
      <c r="H68" s="16">
        <f t="shared" si="0"/>
        <v>1900</v>
      </c>
      <c r="I68" s="16">
        <f>SUM(I4:I67)</f>
        <v>9682.8300000000017</v>
      </c>
    </row>
    <row r="70" spans="1:9" x14ac:dyDescent="0.25">
      <c r="I70" s="49"/>
    </row>
    <row r="71" spans="1:9" x14ac:dyDescent="0.25">
      <c r="H71" s="50" t="s">
        <v>103</v>
      </c>
      <c r="I71" s="52">
        <v>479</v>
      </c>
    </row>
    <row r="72" spans="1:9" x14ac:dyDescent="0.25">
      <c r="H72" s="50" t="s">
        <v>105</v>
      </c>
      <c r="I72" s="52">
        <v>94</v>
      </c>
    </row>
    <row r="73" spans="1:9" x14ac:dyDescent="0.25">
      <c r="H73" s="50" t="s">
        <v>104</v>
      </c>
      <c r="I73" s="52">
        <v>9111</v>
      </c>
    </row>
    <row r="74" spans="1:9" x14ac:dyDescent="0.25">
      <c r="H74" s="51" t="s">
        <v>106</v>
      </c>
      <c r="I74" s="53">
        <f>SUM(I71:I73)</f>
        <v>9684</v>
      </c>
    </row>
    <row r="78" spans="1:9" x14ac:dyDescent="0.25">
      <c r="I78" s="49"/>
    </row>
  </sheetData>
  <autoFilter ref="A3:I68" xr:uid="{BDA7CA4E-51D3-40D2-A0C6-1FF7DC91D6EB}"/>
  <mergeCells count="2">
    <mergeCell ref="A2:I2"/>
    <mergeCell ref="A68:C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ACC26-EF60-4399-A8AF-28064E8F591B}">
  <dimension ref="A1:O14"/>
  <sheetViews>
    <sheetView zoomScale="80" zoomScaleNormal="80" zoomScaleSheetLayoutView="80" workbookViewId="0">
      <selection activeCell="F17" sqref="F17"/>
    </sheetView>
  </sheetViews>
  <sheetFormatPr defaultColWidth="9.140625" defaultRowHeight="15.75" x14ac:dyDescent="0.25"/>
  <cols>
    <col min="1" max="1" width="7.7109375" style="1" customWidth="1"/>
    <col min="2" max="2" width="30.5703125" style="3" customWidth="1"/>
    <col min="3" max="4" width="12" style="1" customWidth="1"/>
    <col min="5" max="5" width="13.7109375" style="1" customWidth="1"/>
    <col min="6" max="14" width="15.7109375" style="1" customWidth="1"/>
    <col min="15" max="15" width="15.5703125" style="1" customWidth="1"/>
    <col min="16" max="16" width="10.140625" style="1" customWidth="1"/>
    <col min="17" max="16384" width="9.140625" style="1"/>
  </cols>
  <sheetData>
    <row r="1" spans="1:15" x14ac:dyDescent="0.25">
      <c r="N1" s="1" t="s">
        <v>107</v>
      </c>
    </row>
    <row r="2" spans="1:15" ht="32.1" customHeight="1" x14ac:dyDescent="0.25">
      <c r="A2" s="62" t="s">
        <v>102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5" ht="16.5" thickBot="1" x14ac:dyDescent="0.3"/>
    <row r="4" spans="1:15" ht="30.75" customHeight="1" x14ac:dyDescent="0.25">
      <c r="A4" s="63" t="s">
        <v>1</v>
      </c>
      <c r="B4" s="65" t="s">
        <v>2</v>
      </c>
      <c r="C4" s="65" t="s">
        <v>3</v>
      </c>
      <c r="D4" s="65" t="s">
        <v>4</v>
      </c>
      <c r="E4" s="67" t="s">
        <v>5</v>
      </c>
      <c r="F4" s="58" t="s">
        <v>30</v>
      </c>
      <c r="G4" s="59"/>
      <c r="H4" s="59"/>
      <c r="I4" s="60" t="s">
        <v>19</v>
      </c>
      <c r="J4" s="60"/>
      <c r="K4" s="60"/>
      <c r="L4" s="60" t="s">
        <v>20</v>
      </c>
      <c r="M4" s="60"/>
      <c r="N4" s="61"/>
    </row>
    <row r="5" spans="1:15" ht="69" customHeight="1" thickBot="1" x14ac:dyDescent="0.3">
      <c r="A5" s="64"/>
      <c r="B5" s="66"/>
      <c r="C5" s="66"/>
      <c r="D5" s="66"/>
      <c r="E5" s="68"/>
      <c r="F5" s="9" t="s">
        <v>6</v>
      </c>
      <c r="G5" s="10" t="s">
        <v>7</v>
      </c>
      <c r="H5" s="11" t="s">
        <v>8</v>
      </c>
      <c r="I5" s="10" t="s">
        <v>6</v>
      </c>
      <c r="J5" s="10" t="s">
        <v>7</v>
      </c>
      <c r="K5" s="11" t="s">
        <v>8</v>
      </c>
      <c r="L5" s="10" t="s">
        <v>6</v>
      </c>
      <c r="M5" s="10" t="s">
        <v>7</v>
      </c>
      <c r="N5" s="12" t="s">
        <v>8</v>
      </c>
    </row>
    <row r="6" spans="1:15" x14ac:dyDescent="0.25">
      <c r="A6" s="44">
        <v>1</v>
      </c>
      <c r="B6" s="7" t="s">
        <v>9</v>
      </c>
      <c r="C6" s="8">
        <f>SUM(C7:C14)</f>
        <v>8</v>
      </c>
      <c r="D6" s="8" t="s">
        <v>0</v>
      </c>
      <c r="E6" s="28" t="s">
        <v>0</v>
      </c>
      <c r="F6" s="31">
        <f t="shared" ref="F6:M6" si="0">SUM(F7:F14)</f>
        <v>433.88</v>
      </c>
      <c r="G6" s="32">
        <f t="shared" si="0"/>
        <v>5617.21</v>
      </c>
      <c r="H6" s="33">
        <f t="shared" si="0"/>
        <v>6051.09</v>
      </c>
      <c r="I6" s="31">
        <f t="shared" si="0"/>
        <v>40</v>
      </c>
      <c r="J6" s="32">
        <f t="shared" si="0"/>
        <v>241</v>
      </c>
      <c r="K6" s="33">
        <f t="shared" si="0"/>
        <v>281</v>
      </c>
      <c r="L6" s="31">
        <f t="shared" si="0"/>
        <v>473.88</v>
      </c>
      <c r="M6" s="32">
        <f t="shared" si="0"/>
        <v>5858.21</v>
      </c>
      <c r="N6" s="33">
        <f>SUM(N7:N14)</f>
        <v>6332.09</v>
      </c>
    </row>
    <row r="7" spans="1:15" ht="47.25" x14ac:dyDescent="0.25">
      <c r="A7" s="45" t="s">
        <v>10</v>
      </c>
      <c r="B7" s="41" t="s">
        <v>21</v>
      </c>
      <c r="C7" s="38">
        <v>1</v>
      </c>
      <c r="D7" s="14" t="s">
        <v>87</v>
      </c>
      <c r="E7" s="29" t="s">
        <v>88</v>
      </c>
      <c r="F7" s="25"/>
      <c r="G7" s="23">
        <v>330.7</v>
      </c>
      <c r="H7" s="27">
        <f t="shared" ref="H7:H14" si="1">SUM(F7:G7)</f>
        <v>330.7</v>
      </c>
      <c r="I7" s="35"/>
      <c r="J7" s="23">
        <v>0</v>
      </c>
      <c r="K7" s="27"/>
      <c r="L7" s="34"/>
      <c r="M7" s="22">
        <f t="shared" ref="M7:M12" si="2">SUM(G7+J7)</f>
        <v>330.7</v>
      </c>
      <c r="N7" s="27">
        <f t="shared" ref="N7:N14" si="3">H7+K7</f>
        <v>330.7</v>
      </c>
      <c r="O7" s="2"/>
    </row>
    <row r="8" spans="1:15" ht="47.25" x14ac:dyDescent="0.25">
      <c r="A8" s="46" t="s">
        <v>11</v>
      </c>
      <c r="B8" s="41" t="s">
        <v>21</v>
      </c>
      <c r="C8" s="38">
        <v>1</v>
      </c>
      <c r="D8" s="14" t="s">
        <v>89</v>
      </c>
      <c r="E8" s="29" t="s">
        <v>90</v>
      </c>
      <c r="F8" s="25"/>
      <c r="G8" s="23">
        <v>395.49</v>
      </c>
      <c r="H8" s="27">
        <f t="shared" si="1"/>
        <v>395.49</v>
      </c>
      <c r="I8" s="35"/>
      <c r="J8" s="23"/>
      <c r="K8" s="27"/>
      <c r="L8" s="34"/>
      <c r="M8" s="22">
        <f t="shared" si="2"/>
        <v>395.49</v>
      </c>
      <c r="N8" s="27">
        <f t="shared" si="3"/>
        <v>395.49</v>
      </c>
    </row>
    <row r="9" spans="1:15" ht="47.25" x14ac:dyDescent="0.25">
      <c r="A9" s="45" t="s">
        <v>12</v>
      </c>
      <c r="B9" s="41" t="s">
        <v>21</v>
      </c>
      <c r="C9" s="39">
        <v>1</v>
      </c>
      <c r="D9" s="14" t="s">
        <v>91</v>
      </c>
      <c r="E9" s="29" t="s">
        <v>92</v>
      </c>
      <c r="F9" s="25"/>
      <c r="G9" s="23">
        <v>287.02</v>
      </c>
      <c r="H9" s="27">
        <f t="shared" si="1"/>
        <v>287.02</v>
      </c>
      <c r="I9" s="35"/>
      <c r="J9" s="23">
        <v>20</v>
      </c>
      <c r="K9" s="27">
        <f t="shared" ref="K9:K10" si="4">SUM(I9:J9)</f>
        <v>20</v>
      </c>
      <c r="L9" s="34"/>
      <c r="M9" s="22">
        <f t="shared" si="2"/>
        <v>307.02</v>
      </c>
      <c r="N9" s="27">
        <f t="shared" si="3"/>
        <v>307.02</v>
      </c>
    </row>
    <row r="10" spans="1:15" ht="47.25" x14ac:dyDescent="0.25">
      <c r="A10" s="45" t="s">
        <v>13</v>
      </c>
      <c r="B10" s="42" t="s">
        <v>36</v>
      </c>
      <c r="C10" s="39">
        <v>1</v>
      </c>
      <c r="D10" s="14" t="s">
        <v>93</v>
      </c>
      <c r="E10" s="29" t="s">
        <v>94</v>
      </c>
      <c r="F10" s="25"/>
      <c r="G10" s="23">
        <v>2529</v>
      </c>
      <c r="H10" s="27">
        <f t="shared" si="1"/>
        <v>2529</v>
      </c>
      <c r="I10" s="35"/>
      <c r="J10" s="23">
        <v>221</v>
      </c>
      <c r="K10" s="27">
        <f t="shared" si="4"/>
        <v>221</v>
      </c>
      <c r="L10" s="34"/>
      <c r="M10" s="22">
        <f t="shared" si="2"/>
        <v>2750</v>
      </c>
      <c r="N10" s="27">
        <f t="shared" si="3"/>
        <v>2750</v>
      </c>
    </row>
    <row r="11" spans="1:15" ht="47.25" x14ac:dyDescent="0.25">
      <c r="A11" s="47" t="s">
        <v>31</v>
      </c>
      <c r="B11" s="42" t="s">
        <v>36</v>
      </c>
      <c r="C11" s="39">
        <v>1</v>
      </c>
      <c r="D11" s="14" t="s">
        <v>95</v>
      </c>
      <c r="E11" s="29" t="s">
        <v>96</v>
      </c>
      <c r="F11" s="25"/>
      <c r="G11" s="23">
        <v>196.32</v>
      </c>
      <c r="H11" s="27">
        <f t="shared" si="1"/>
        <v>196.32</v>
      </c>
      <c r="I11" s="35"/>
      <c r="J11" s="23"/>
      <c r="K11" s="27"/>
      <c r="L11" s="34"/>
      <c r="M11" s="22">
        <f t="shared" si="2"/>
        <v>196.32</v>
      </c>
      <c r="N11" s="27">
        <f t="shared" si="3"/>
        <v>196.32</v>
      </c>
    </row>
    <row r="12" spans="1:15" ht="47.25" x14ac:dyDescent="0.25">
      <c r="A12" s="45" t="s">
        <v>32</v>
      </c>
      <c r="B12" s="42" t="s">
        <v>36</v>
      </c>
      <c r="C12" s="39">
        <v>1</v>
      </c>
      <c r="D12" s="14" t="s">
        <v>95</v>
      </c>
      <c r="E12" s="29" t="s">
        <v>96</v>
      </c>
      <c r="F12" s="25"/>
      <c r="G12" s="23">
        <v>269.51</v>
      </c>
      <c r="H12" s="27">
        <f t="shared" si="1"/>
        <v>269.51</v>
      </c>
      <c r="I12" s="35"/>
      <c r="J12" s="23"/>
      <c r="K12" s="27"/>
      <c r="L12" s="34"/>
      <c r="M12" s="22">
        <f t="shared" si="2"/>
        <v>269.51</v>
      </c>
      <c r="N12" s="27">
        <f t="shared" si="3"/>
        <v>269.51</v>
      </c>
    </row>
    <row r="13" spans="1:15" ht="47.25" x14ac:dyDescent="0.25">
      <c r="A13" s="45" t="s">
        <v>33</v>
      </c>
      <c r="B13" s="42" t="s">
        <v>21</v>
      </c>
      <c r="C13" s="39">
        <v>1</v>
      </c>
      <c r="D13" s="14" t="s">
        <v>97</v>
      </c>
      <c r="E13" s="29" t="s">
        <v>98</v>
      </c>
      <c r="F13" s="35">
        <v>433.88</v>
      </c>
      <c r="G13" s="23"/>
      <c r="H13" s="27">
        <f t="shared" si="1"/>
        <v>433.88</v>
      </c>
      <c r="I13" s="35">
        <v>40</v>
      </c>
      <c r="J13" s="23"/>
      <c r="K13" s="27">
        <f t="shared" ref="K13" si="5">SUM(I13:J13)</f>
        <v>40</v>
      </c>
      <c r="L13" s="34">
        <f t="shared" ref="L13" si="6">SUM(I13+F13)</f>
        <v>473.88</v>
      </c>
      <c r="M13" s="22"/>
      <c r="N13" s="27">
        <f t="shared" si="3"/>
        <v>473.88</v>
      </c>
    </row>
    <row r="14" spans="1:15" ht="48" thickBot="1" x14ac:dyDescent="0.3">
      <c r="A14" s="48" t="s">
        <v>34</v>
      </c>
      <c r="B14" s="43" t="s">
        <v>46</v>
      </c>
      <c r="C14" s="40">
        <v>1</v>
      </c>
      <c r="D14" s="13" t="s">
        <v>99</v>
      </c>
      <c r="E14" s="30" t="s">
        <v>100</v>
      </c>
      <c r="F14" s="26"/>
      <c r="G14" s="24">
        <v>1609.17</v>
      </c>
      <c r="H14" s="37">
        <f t="shared" si="1"/>
        <v>1609.17</v>
      </c>
      <c r="I14" s="36"/>
      <c r="J14" s="24"/>
      <c r="K14" s="37"/>
      <c r="L14" s="36"/>
      <c r="M14" s="24">
        <f t="shared" ref="M14" si="7">SUM(G14+J14)</f>
        <v>1609.17</v>
      </c>
      <c r="N14" s="37">
        <f t="shared" si="3"/>
        <v>1609.17</v>
      </c>
    </row>
  </sheetData>
  <mergeCells count="9">
    <mergeCell ref="F4:H4"/>
    <mergeCell ref="I4:K4"/>
    <mergeCell ref="L4:N4"/>
    <mergeCell ref="A2:N2"/>
    <mergeCell ref="A4:A5"/>
    <mergeCell ref="B4:B5"/>
    <mergeCell ref="C4:C5"/>
    <mergeCell ref="D4:D5"/>
    <mergeCell ref="E4:E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APAN</vt:lpstr>
      <vt:lpstr>SPAN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Jegorova</dc:creator>
  <cp:lastModifiedBy>Sandra Kasparenko</cp:lastModifiedBy>
  <cp:lastPrinted>2022-07-11T05:42:12Z</cp:lastPrinted>
  <dcterms:created xsi:type="dcterms:W3CDTF">2021-11-02T07:46:11Z</dcterms:created>
  <dcterms:modified xsi:type="dcterms:W3CDTF">2024-12-04T07:42:26Z</dcterms:modified>
</cp:coreProperties>
</file>