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veselibasministrija-my.sharepoint.com/personal/sandra_kasparenko_vm_gov_lv/Documents/Documents/MK_rikojumi (gatavotie)/2024/par_finansejumu_NVD_AI_NMPD_izsaukumi_uz_robezu_nelik_skersotajiem/uz_saskanosanu/"/>
    </mc:Choice>
  </mc:AlternateContent>
  <xr:revisionPtr revIDLastSave="20" documentId="8_{891AE6D2-E722-4302-9D42-FF0668EB1961}" xr6:coauthVersionLast="47" xr6:coauthVersionMax="47" xr10:uidLastSave="{C2349F13-F54F-40BD-B749-D7E57E298AF7}"/>
  <bookViews>
    <workbookView xWindow="7950" yWindow="135" windowWidth="20175" windowHeight="15210" xr2:uid="{CD1CE534-71DD-4AEB-B4F7-4B57B8D46F20}"/>
  </bookViews>
  <sheets>
    <sheet name="Latv_BALT-robeža" sheetId="2" r:id="rId1"/>
    <sheet name="Patv.mekl.-2024" sheetId="1"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2" l="1"/>
  <c r="D5" i="2"/>
  <c r="D6" i="2"/>
  <c r="D7" i="2"/>
  <c r="D8" i="2"/>
  <c r="D9" i="2"/>
  <c r="D10" i="2"/>
  <c r="D11" i="2"/>
  <c r="D12" i="2"/>
  <c r="D13" i="2"/>
  <c r="D4" i="2"/>
  <c r="I20" i="1"/>
  <c r="I22" i="1" s="1"/>
  <c r="I21" i="1"/>
  <c r="I19" i="1"/>
  <c r="C22" i="1"/>
  <c r="D22" i="1"/>
  <c r="E22" i="1"/>
  <c r="F22" i="1"/>
  <c r="G22" i="1"/>
  <c r="B22" i="1"/>
  <c r="C15" i="1"/>
  <c r="D15" i="1"/>
  <c r="E15" i="1"/>
  <c r="F15" i="1"/>
  <c r="B15" i="1"/>
  <c r="G4" i="1"/>
  <c r="G5" i="1"/>
  <c r="G6" i="1"/>
  <c r="G7" i="1"/>
  <c r="G8" i="1"/>
  <c r="G9" i="1"/>
  <c r="G10" i="1"/>
  <c r="G11" i="1"/>
  <c r="G12" i="1"/>
  <c r="G13" i="1"/>
  <c r="G14" i="1"/>
  <c r="G3" i="1"/>
  <c r="I3" i="1" s="1"/>
  <c r="D16" i="2" l="1"/>
  <c r="G15" i="1"/>
  <c r="I14" i="1"/>
  <c r="I13" i="1"/>
  <c r="I12" i="1"/>
  <c r="I11" i="1"/>
  <c r="I10" i="1"/>
  <c r="I9" i="1"/>
  <c r="I8" i="1"/>
  <c r="I7" i="1"/>
  <c r="I6" i="1"/>
  <c r="I5" i="1"/>
  <c r="I4" i="1"/>
  <c r="I15" i="1" l="1"/>
</calcChain>
</file>

<file path=xl/sharedStrings.xml><?xml version="1.0" encoding="utf-8"?>
<sst xmlns="http://schemas.openxmlformats.org/spreadsheetml/2006/main" count="55" uniqueCount="38">
  <si>
    <t xml:space="preserve">NMPD izpildītie izsaukumi dodoties pie patvēruma meklētājiem </t>
  </si>
  <si>
    <t>Periods</t>
  </si>
  <si>
    <r>
      <t>Patvēruma meklētāju centrs “Mucenieki”</t>
    </r>
    <r>
      <rPr>
        <i/>
        <sz val="10"/>
        <color rgb="FF000000"/>
        <rFont val="Arial"/>
        <family val="2"/>
        <charset val="186"/>
      </rPr>
      <t> (Mucenieki,</t>
    </r>
    <r>
      <rPr>
        <b/>
        <i/>
        <sz val="10"/>
        <color rgb="FF000000"/>
        <rFont val="Arial"/>
        <family val="2"/>
        <charset val="186"/>
      </rPr>
      <t xml:space="preserve"> </t>
    </r>
    <r>
      <rPr>
        <i/>
        <sz val="10"/>
        <color rgb="FF000000"/>
        <rFont val="Arial"/>
        <family val="2"/>
        <charset val="186"/>
      </rPr>
      <t>Jaunceltne 2, Ropažu novads, Rīgas rajons)</t>
    </r>
  </si>
  <si>
    <r>
      <t>Aizturēto ārzemnieku izmitināšanas centrs Daugavpilī</t>
    </r>
    <r>
      <rPr>
        <i/>
        <sz val="10"/>
        <color rgb="FF000000"/>
        <rFont val="Arial"/>
        <family val="2"/>
        <charset val="186"/>
      </rPr>
      <t> (Daugavpils, Andreja Pumpura iela 105B)</t>
    </r>
  </si>
  <si>
    <r>
      <t xml:space="preserve">Iekšlietu ministrijas veselības un sporta centra nodaļa "Dzintari" </t>
    </r>
    <r>
      <rPr>
        <i/>
        <sz val="10"/>
        <color rgb="FF000000"/>
        <rFont val="Arial"/>
        <family val="2"/>
        <charset val="186"/>
      </rPr>
      <t>Jūrmala, Piestātnes iela 14</t>
    </r>
  </si>
  <si>
    <r>
      <t xml:space="preserve">Rīgas diennakts patversme (sievietēm)* </t>
    </r>
    <r>
      <rPr>
        <i/>
        <sz val="10"/>
        <color rgb="FF000000"/>
        <rFont val="Arial"/>
        <family val="2"/>
        <charset val="186"/>
      </rPr>
      <t>Rīga, Eiženijas iela 1E</t>
    </r>
  </si>
  <si>
    <r>
      <t>Liepnas Patvēruma meklētāju centrs</t>
    </r>
    <r>
      <rPr>
        <sz val="10"/>
        <color rgb="FF000000"/>
        <rFont val="Arial"/>
        <family val="2"/>
        <charset val="186"/>
      </rPr>
      <t xml:space="preserve"> </t>
    </r>
    <r>
      <rPr>
        <i/>
        <sz val="10"/>
        <color rgb="FF000000"/>
        <rFont val="Arial"/>
        <family val="2"/>
        <charset val="186"/>
      </rPr>
      <t>(Alūksnes nov., Liepnas pag., Liepna )</t>
    </r>
  </si>
  <si>
    <t>Izsaukumi kopā:</t>
  </si>
  <si>
    <t>Izdevumi kopā, euro, atbilstoši izsaukumu skaitam</t>
  </si>
  <si>
    <t>Janvārī</t>
  </si>
  <si>
    <t>Februārī</t>
  </si>
  <si>
    <t>Martā</t>
  </si>
  <si>
    <t>Aprīlī</t>
  </si>
  <si>
    <t>Maijā</t>
  </si>
  <si>
    <t>Jūnijā</t>
  </si>
  <si>
    <t>Jūlijā</t>
  </si>
  <si>
    <t>Augustā</t>
  </si>
  <si>
    <t>Septembrī</t>
  </si>
  <si>
    <t>Novembrī</t>
  </si>
  <si>
    <t>Decembrī</t>
  </si>
  <si>
    <t>Kopā:</t>
  </si>
  <si>
    <t xml:space="preserve">Oktobrī </t>
  </si>
  <si>
    <t xml:space="preserve">Izsaukuma cena 191.68 euro, atbilstoši MK 3.10.2023. noteikumi Nr. 563
 (prot. Nr. 48 30. §)
"Neatliekamās medicīniskās palīdzības dienesta maksas pakalpojumu cenrādis" stājas spēkā 2023. gada 16. oktobrī.  Izsaukuma cena 198.93 euro, stājās spēkā no 2024. gada 1. oktobra aktualizētais Neatliekamās medicīniskās palīdzības dienesta (NMPD) maksas pakalpojumu cenrādis, kas apstiprināts ar 2024. gada 16. jūlija Ministru kabineta noteikumiem Nr.466 „Neatliekamās medicīniskās palīdzības dienesta maksas pakalpojumu cenrādis”. </t>
  </si>
  <si>
    <t>Janvāris </t>
  </si>
  <si>
    <t>Aprīlis </t>
  </si>
  <si>
    <t>Maijs </t>
  </si>
  <si>
    <t>Jūnijs</t>
  </si>
  <si>
    <t>Jūlijs</t>
  </si>
  <si>
    <t>Septembris</t>
  </si>
  <si>
    <t>Oktobris</t>
  </si>
  <si>
    <t>Novembris</t>
  </si>
  <si>
    <t>Decembris </t>
  </si>
  <si>
    <t>Augusts</t>
  </si>
  <si>
    <t>Februāris  (01.02.-10.02.)</t>
  </si>
  <si>
    <t>Marts       (13.03.-31.03.)</t>
  </si>
  <si>
    <t>Izpildītie izsaukumi sniedzot NMP Latvijas robežpunktos uz Latvijas-Baltkrievijas robežas un apkārt teritorijā pie nelikumīgajiem robežu šķērsotājiem 2024.gadā (13.03.-31.10.)</t>
  </si>
  <si>
    <t>2.pielikums</t>
  </si>
  <si>
    <r>
      <t xml:space="preserve">Izpildītie izsaukumi sniedzot NMP Latvijas robežpunktos uz Latvijas-Baltkrievijas robežas un apkārt teritorijā pie nelikumīgajiem robežu šķērsotājiem </t>
    </r>
    <r>
      <rPr>
        <b/>
        <sz val="12"/>
        <rFont val="Times New Roman"/>
        <family val="1"/>
      </rPr>
      <t>2024.gadā</t>
    </r>
    <r>
      <rPr>
        <b/>
        <sz val="10"/>
        <rFont val="Times New Roman"/>
        <family val="1"/>
      </rPr>
      <t xml:space="preserve"> (13.03.-31.10.)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</si>
</sst>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charset val="186"/>
      <scheme val="minor"/>
    </font>
    <font>
      <b/>
      <sz val="11"/>
      <color theme="1"/>
      <name val="Calibri"/>
      <family val="2"/>
      <charset val="186"/>
      <scheme val="minor"/>
    </font>
    <font>
      <b/>
      <sz val="12"/>
      <color rgb="FF000000"/>
      <name val="Times New Roman"/>
      <family val="1"/>
      <charset val="186"/>
    </font>
    <font>
      <b/>
      <sz val="10"/>
      <color rgb="FF000000"/>
      <name val="Arial"/>
      <family val="2"/>
      <charset val="186"/>
    </font>
    <font>
      <i/>
      <sz val="10"/>
      <color rgb="FF000000"/>
      <name val="Arial"/>
      <family val="2"/>
      <charset val="186"/>
    </font>
    <font>
      <b/>
      <i/>
      <sz val="10"/>
      <color rgb="FF000000"/>
      <name val="Arial"/>
      <family val="2"/>
      <charset val="186"/>
    </font>
    <font>
      <sz val="10"/>
      <color rgb="FF000000"/>
      <name val="Arial"/>
      <family val="2"/>
      <charset val="186"/>
    </font>
    <font>
      <b/>
      <sz val="12"/>
      <color theme="1"/>
      <name val="Times New Roman"/>
      <family val="1"/>
      <charset val="186"/>
    </font>
    <font>
      <sz val="10"/>
      <color theme="1"/>
      <name val="Times New Roman"/>
      <family val="1"/>
      <charset val="186"/>
    </font>
    <font>
      <b/>
      <sz val="10"/>
      <color theme="1"/>
      <name val="Arial"/>
      <family val="2"/>
      <charset val="186"/>
    </font>
    <font>
      <sz val="11"/>
      <name val="Times New Roman"/>
      <family val="1"/>
    </font>
    <font>
      <b/>
      <sz val="12"/>
      <name val="Times New Roman"/>
      <family val="1"/>
    </font>
    <font>
      <b/>
      <sz val="10"/>
      <name val="Times New Roman"/>
      <family val="1"/>
    </font>
    <font>
      <sz val="12"/>
      <name val="Times New Roman"/>
      <family val="1"/>
    </font>
    <font>
      <b/>
      <sz val="11"/>
      <name val="Times New Roman"/>
      <family val="1"/>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thin">
        <color indexed="64"/>
      </bottom>
      <diagonal/>
    </border>
    <border diagonalUp="1" diagonalDown="1">
      <left/>
      <right style="thin">
        <color indexed="64"/>
      </right>
      <top style="thin">
        <color indexed="64"/>
      </top>
      <bottom style="thin">
        <color indexed="64"/>
      </bottom>
      <diagonal style="thin">
        <color indexed="64"/>
      </diagonal>
    </border>
  </borders>
  <cellStyleXfs count="1">
    <xf numFmtId="0" fontId="0" fillId="0" borderId="0"/>
  </cellStyleXfs>
  <cellXfs count="30">
    <xf numFmtId="0" fontId="0" fillId="0" borderId="0" xfId="0"/>
    <xf numFmtId="0" fontId="1" fillId="0" borderId="0" xfId="0" applyFont="1"/>
    <xf numFmtId="0" fontId="3" fillId="0" borderId="2" xfId="0" applyFont="1" applyBorder="1" applyAlignment="1">
      <alignment vertical="center" wrapText="1"/>
    </xf>
    <xf numFmtId="0" fontId="3" fillId="0" borderId="2" xfId="0" applyFont="1" applyBorder="1" applyAlignment="1">
      <alignment horizontal="center" vertical="center" wrapText="1"/>
    </xf>
    <xf numFmtId="0" fontId="7" fillId="0" borderId="3" xfId="0"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0" fillId="0" borderId="2" xfId="0" applyBorder="1" applyAlignment="1">
      <alignment horizontal="center"/>
    </xf>
    <xf numFmtId="4" fontId="1" fillId="0" borderId="2" xfId="0" applyNumberFormat="1" applyFont="1" applyBorder="1" applyAlignment="1">
      <alignment horizontal="center"/>
    </xf>
    <xf numFmtId="0" fontId="9" fillId="0" borderId="2" xfId="0" applyFont="1" applyBorder="1" applyAlignment="1">
      <alignment horizontal="right" vertical="center" wrapText="1"/>
    </xf>
    <xf numFmtId="0" fontId="0" fillId="0" borderId="4" xfId="0" applyBorder="1"/>
    <xf numFmtId="0" fontId="8" fillId="0" borderId="2" xfId="0" applyFont="1" applyBorder="1" applyAlignment="1">
      <alignment horizontal="center" vertical="top" wrapText="1"/>
    </xf>
    <xf numFmtId="0" fontId="8" fillId="0" borderId="2" xfId="0" applyFont="1" applyBorder="1" applyAlignment="1">
      <alignment horizontal="center" vertical="center" wrapText="1"/>
    </xf>
    <xf numFmtId="2" fontId="2" fillId="0" borderId="1" xfId="0" applyNumberFormat="1" applyFont="1" applyBorder="1" applyAlignment="1">
      <alignment horizontal="center" vertical="center"/>
    </xf>
    <xf numFmtId="0" fontId="10" fillId="0" borderId="0" xfId="0" applyFont="1"/>
    <xf numFmtId="0" fontId="10" fillId="0" borderId="0" xfId="0" applyFont="1" applyAlignment="1">
      <alignment horizontal="right"/>
    </xf>
    <xf numFmtId="0" fontId="10" fillId="0" borderId="1" xfId="0" applyFont="1" applyBorder="1" applyAlignment="1">
      <alignment horizontal="center" wrapText="1"/>
    </xf>
    <xf numFmtId="0" fontId="11"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2" xfId="0" applyFont="1" applyBorder="1" applyAlignment="1">
      <alignment vertical="center"/>
    </xf>
    <xf numFmtId="0" fontId="13" fillId="0" borderId="2" xfId="0" applyFont="1" applyBorder="1" applyAlignment="1">
      <alignment horizontal="center" vertical="center"/>
    </xf>
    <xf numFmtId="0" fontId="10" fillId="0" borderId="5" xfId="0" applyFont="1" applyBorder="1" applyAlignment="1">
      <alignment horizontal="center"/>
    </xf>
    <xf numFmtId="2" fontId="14" fillId="0" borderId="2" xfId="0" applyNumberFormat="1" applyFont="1" applyBorder="1" applyAlignment="1">
      <alignment horizontal="center"/>
    </xf>
    <xf numFmtId="0" fontId="13" fillId="0" borderId="2" xfId="0" applyFont="1" applyBorder="1" applyAlignment="1">
      <alignment vertical="center" wrapText="1"/>
    </xf>
    <xf numFmtId="2" fontId="10" fillId="0" borderId="0" xfId="0" applyNumberFormat="1" applyFont="1"/>
    <xf numFmtId="4" fontId="14" fillId="0" borderId="2" xfId="0" applyNumberFormat="1" applyFont="1" applyBorder="1" applyAlignment="1">
      <alignment horizontal="center"/>
    </xf>
    <xf numFmtId="0" fontId="11" fillId="0" borderId="2" xfId="0" applyFont="1" applyBorder="1" applyAlignment="1">
      <alignment horizontal="right" vertical="center"/>
    </xf>
    <xf numFmtId="0" fontId="11" fillId="0" borderId="2" xfId="0" applyFont="1" applyBorder="1" applyAlignment="1">
      <alignment horizontal="center" vertical="center"/>
    </xf>
    <xf numFmtId="0" fontId="10" fillId="0" borderId="6" xfId="0" applyFont="1" applyBorder="1"/>
    <xf numFmtId="4" fontId="10"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DB1C7-AB42-4207-9BC1-52953D15BC51}">
  <dimension ref="A1:F18"/>
  <sheetViews>
    <sheetView tabSelected="1" workbookViewId="0">
      <selection activeCell="C19" sqref="C19"/>
    </sheetView>
  </sheetViews>
  <sheetFormatPr defaultColWidth="8.85546875" defaultRowHeight="15" x14ac:dyDescent="0.25"/>
  <cols>
    <col min="1" max="1" width="15" style="14" customWidth="1"/>
    <col min="2" max="2" width="41.7109375" style="14" customWidth="1"/>
    <col min="3" max="3" width="25.85546875" style="14" customWidth="1"/>
    <col min="4" max="4" width="24.28515625" style="14" customWidth="1"/>
    <col min="5" max="16384" width="8.85546875" style="14"/>
  </cols>
  <sheetData>
    <row r="1" spans="1:6" x14ac:dyDescent="0.25">
      <c r="D1" s="15" t="s">
        <v>36</v>
      </c>
    </row>
    <row r="2" spans="1:6" ht="30.75" customHeight="1" x14ac:dyDescent="0.25">
      <c r="A2" s="16" t="s">
        <v>35</v>
      </c>
      <c r="B2" s="16"/>
      <c r="C2" s="16"/>
      <c r="D2" s="16"/>
    </row>
    <row r="3" spans="1:6" ht="255" x14ac:dyDescent="0.25">
      <c r="A3" s="17" t="s">
        <v>1</v>
      </c>
      <c r="B3" s="18" t="s">
        <v>37</v>
      </c>
      <c r="C3" s="18" t="s">
        <v>22</v>
      </c>
      <c r="D3" s="18" t="s">
        <v>8</v>
      </c>
    </row>
    <row r="4" spans="1:6" ht="14.45" hidden="1" customHeight="1" x14ac:dyDescent="0.25">
      <c r="A4" s="19" t="s">
        <v>23</v>
      </c>
      <c r="B4" s="20">
        <v>0</v>
      </c>
      <c r="C4" s="21">
        <v>191.68</v>
      </c>
      <c r="D4" s="22">
        <f>B4*C4</f>
        <v>0</v>
      </c>
    </row>
    <row r="5" spans="1:6" ht="31.5" hidden="1" x14ac:dyDescent="0.25">
      <c r="A5" s="23" t="s">
        <v>33</v>
      </c>
      <c r="B5" s="20">
        <v>0</v>
      </c>
      <c r="C5" s="21">
        <v>191.68</v>
      </c>
      <c r="D5" s="22">
        <f t="shared" ref="D5:D13" si="0">B5*C5</f>
        <v>0</v>
      </c>
    </row>
    <row r="6" spans="1:6" ht="31.5" x14ac:dyDescent="0.25">
      <c r="A6" s="23" t="s">
        <v>34</v>
      </c>
      <c r="B6" s="20">
        <v>4</v>
      </c>
      <c r="C6" s="21">
        <v>191.68</v>
      </c>
      <c r="D6" s="22">
        <f t="shared" si="0"/>
        <v>766.72</v>
      </c>
    </row>
    <row r="7" spans="1:6" ht="15.75" x14ac:dyDescent="0.25">
      <c r="A7" s="19" t="s">
        <v>24</v>
      </c>
      <c r="B7" s="20">
        <v>5</v>
      </c>
      <c r="C7" s="21">
        <v>191.68</v>
      </c>
      <c r="D7" s="22">
        <f t="shared" si="0"/>
        <v>958.40000000000009</v>
      </c>
    </row>
    <row r="8" spans="1:6" ht="15.75" x14ac:dyDescent="0.25">
      <c r="A8" s="19" t="s">
        <v>25</v>
      </c>
      <c r="B8" s="20">
        <v>3</v>
      </c>
      <c r="C8" s="21">
        <v>191.68</v>
      </c>
      <c r="D8" s="22">
        <f t="shared" si="0"/>
        <v>575.04</v>
      </c>
    </row>
    <row r="9" spans="1:6" ht="15.75" x14ac:dyDescent="0.25">
      <c r="A9" s="19" t="s">
        <v>26</v>
      </c>
      <c r="B9" s="20">
        <v>1</v>
      </c>
      <c r="C9" s="21">
        <v>191.68</v>
      </c>
      <c r="D9" s="22">
        <f t="shared" si="0"/>
        <v>191.68</v>
      </c>
    </row>
    <row r="10" spans="1:6" ht="15.75" x14ac:dyDescent="0.25">
      <c r="A10" s="19" t="s">
        <v>27</v>
      </c>
      <c r="B10" s="20">
        <v>1</v>
      </c>
      <c r="C10" s="21">
        <v>191.68</v>
      </c>
      <c r="D10" s="22">
        <f t="shared" si="0"/>
        <v>191.68</v>
      </c>
    </row>
    <row r="11" spans="1:6" ht="15.75" x14ac:dyDescent="0.25">
      <c r="A11" s="19" t="s">
        <v>32</v>
      </c>
      <c r="B11" s="20">
        <v>2</v>
      </c>
      <c r="C11" s="21">
        <v>191.68</v>
      </c>
      <c r="D11" s="22">
        <f t="shared" si="0"/>
        <v>383.36</v>
      </c>
      <c r="F11" s="24"/>
    </row>
    <row r="12" spans="1:6" ht="15.75" x14ac:dyDescent="0.25">
      <c r="A12" s="19" t="s">
        <v>28</v>
      </c>
      <c r="B12" s="20">
        <v>2</v>
      </c>
      <c r="C12" s="21">
        <v>191.68</v>
      </c>
      <c r="D12" s="22">
        <f t="shared" si="0"/>
        <v>383.36</v>
      </c>
      <c r="F12" s="24"/>
    </row>
    <row r="13" spans="1:6" ht="15.75" x14ac:dyDescent="0.25">
      <c r="A13" s="19" t="s">
        <v>29</v>
      </c>
      <c r="B13" s="20">
        <v>0</v>
      </c>
      <c r="C13" s="21">
        <v>198.93</v>
      </c>
      <c r="D13" s="22">
        <f t="shared" si="0"/>
        <v>0</v>
      </c>
    </row>
    <row r="14" spans="1:6" ht="15.75" hidden="1" x14ac:dyDescent="0.25">
      <c r="A14" s="19" t="s">
        <v>30</v>
      </c>
      <c r="B14" s="20"/>
      <c r="C14" s="21"/>
      <c r="D14" s="25"/>
    </row>
    <row r="15" spans="1:6" ht="15.75" hidden="1" x14ac:dyDescent="0.25">
      <c r="A15" s="19" t="s">
        <v>31</v>
      </c>
      <c r="B15" s="20"/>
      <c r="C15" s="21"/>
      <c r="D15" s="25"/>
    </row>
    <row r="16" spans="1:6" ht="15.75" x14ac:dyDescent="0.25">
      <c r="A16" s="26" t="s">
        <v>20</v>
      </c>
      <c r="B16" s="27">
        <f>SUM(B4:B15)</f>
        <v>18</v>
      </c>
      <c r="C16" s="28"/>
      <c r="D16" s="25">
        <f>SUM(D4:D15)</f>
        <v>3450.24</v>
      </c>
    </row>
    <row r="18" spans="4:4" x14ac:dyDescent="0.25">
      <c r="D18" s="29"/>
    </row>
  </sheetData>
  <mergeCells count="1">
    <mergeCell ref="A2:D2"/>
  </mergeCells>
  <pageMargins left="0.23622047244094491" right="0.23622047244094491" top="0.74803149606299213" bottom="0.74803149606299213" header="0.31496062992125984" footer="0.31496062992125984"/>
  <pageSetup scale="8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77D266-EB1A-4026-8EB5-179FB3EBC7F9}">
  <dimension ref="A1:I22"/>
  <sheetViews>
    <sheetView workbookViewId="0">
      <selection activeCell="G19" sqref="G19"/>
    </sheetView>
  </sheetViews>
  <sheetFormatPr defaultRowHeight="15" x14ac:dyDescent="0.25"/>
  <cols>
    <col min="1" max="1" width="17.140625" customWidth="1"/>
    <col min="2" max="2" width="19.7109375" customWidth="1"/>
    <col min="3" max="3" width="17.5703125" customWidth="1"/>
    <col min="4" max="4" width="17.140625" customWidth="1"/>
    <col min="5" max="5" width="13.85546875" customWidth="1"/>
    <col min="6" max="6" width="15.7109375" customWidth="1"/>
    <col min="7" max="7" width="13.42578125" customWidth="1"/>
    <col min="8" max="8" width="25.85546875" customWidth="1"/>
    <col min="9" max="9" width="19.42578125" customWidth="1"/>
  </cols>
  <sheetData>
    <row r="1" spans="1:9" s="1" customFormat="1" ht="52.9" customHeight="1" x14ac:dyDescent="0.25">
      <c r="A1" s="13" t="s">
        <v>0</v>
      </c>
      <c r="B1" s="13"/>
      <c r="C1" s="13"/>
      <c r="D1" s="13"/>
      <c r="E1" s="13"/>
      <c r="F1" s="13"/>
      <c r="G1" s="13"/>
      <c r="H1" s="13"/>
      <c r="I1" s="13"/>
    </row>
    <row r="2" spans="1:9" ht="318.75" x14ac:dyDescent="0.25">
      <c r="A2" s="2" t="s">
        <v>1</v>
      </c>
      <c r="B2" s="3" t="s">
        <v>2</v>
      </c>
      <c r="C2" s="3" t="s">
        <v>3</v>
      </c>
      <c r="D2" s="3" t="s">
        <v>4</v>
      </c>
      <c r="E2" s="3" t="s">
        <v>5</v>
      </c>
      <c r="F2" s="3" t="s">
        <v>6</v>
      </c>
      <c r="G2" s="3" t="s">
        <v>7</v>
      </c>
      <c r="H2" s="3" t="s">
        <v>22</v>
      </c>
      <c r="I2" s="4" t="s">
        <v>8</v>
      </c>
    </row>
    <row r="3" spans="1:9" ht="14.45" customHeight="1" x14ac:dyDescent="0.25">
      <c r="A3" s="5" t="s">
        <v>9</v>
      </c>
      <c r="B3" s="6">
        <v>4</v>
      </c>
      <c r="C3" s="6">
        <v>2</v>
      </c>
      <c r="D3" s="6">
        <v>0</v>
      </c>
      <c r="E3" s="6">
        <v>0</v>
      </c>
      <c r="F3" s="11">
        <v>1</v>
      </c>
      <c r="G3" s="3">
        <f>SUM(B3:F3)</f>
        <v>7</v>
      </c>
      <c r="H3" s="7">
        <v>191.68</v>
      </c>
      <c r="I3" s="8">
        <f>G3*H3</f>
        <v>1341.76</v>
      </c>
    </row>
    <row r="4" spans="1:9" x14ac:dyDescent="0.25">
      <c r="A4" s="5" t="s">
        <v>10</v>
      </c>
      <c r="B4" s="6">
        <v>12</v>
      </c>
      <c r="C4" s="6">
        <v>1</v>
      </c>
      <c r="D4" s="6">
        <v>0</v>
      </c>
      <c r="E4" s="6">
        <v>0</v>
      </c>
      <c r="F4" s="11">
        <v>3</v>
      </c>
      <c r="G4" s="3">
        <f t="shared" ref="G4:G14" si="0">SUM(B4:F4)</f>
        <v>16</v>
      </c>
      <c r="H4" s="7">
        <v>191.68</v>
      </c>
      <c r="I4" s="8">
        <f t="shared" ref="I4:I14" si="1">G4*H4</f>
        <v>3066.88</v>
      </c>
    </row>
    <row r="5" spans="1:9" x14ac:dyDescent="0.25">
      <c r="A5" s="5" t="s">
        <v>11</v>
      </c>
      <c r="B5" s="6">
        <v>8</v>
      </c>
      <c r="C5" s="6">
        <v>5</v>
      </c>
      <c r="D5" s="6">
        <v>0</v>
      </c>
      <c r="E5" s="6">
        <v>0</v>
      </c>
      <c r="F5" s="12">
        <v>6</v>
      </c>
      <c r="G5" s="3">
        <f t="shared" si="0"/>
        <v>19</v>
      </c>
      <c r="H5" s="7">
        <v>191.68</v>
      </c>
      <c r="I5" s="8">
        <f t="shared" si="1"/>
        <v>3641.92</v>
      </c>
    </row>
    <row r="6" spans="1:9" x14ac:dyDescent="0.25">
      <c r="A6" s="5" t="s">
        <v>12</v>
      </c>
      <c r="B6" s="6">
        <v>3</v>
      </c>
      <c r="C6" s="6">
        <v>1</v>
      </c>
      <c r="D6" s="6">
        <v>0</v>
      </c>
      <c r="E6" s="6">
        <v>0</v>
      </c>
      <c r="F6" s="12">
        <v>9</v>
      </c>
      <c r="G6" s="3">
        <f t="shared" si="0"/>
        <v>13</v>
      </c>
      <c r="H6" s="7">
        <v>191.68</v>
      </c>
      <c r="I6" s="8">
        <f t="shared" si="1"/>
        <v>2491.84</v>
      </c>
    </row>
    <row r="7" spans="1:9" x14ac:dyDescent="0.25">
      <c r="A7" s="5" t="s">
        <v>13</v>
      </c>
      <c r="B7" s="6">
        <v>6</v>
      </c>
      <c r="C7" s="6">
        <v>1</v>
      </c>
      <c r="D7" s="6">
        <v>0</v>
      </c>
      <c r="E7" s="6">
        <v>0</v>
      </c>
      <c r="F7" s="11">
        <v>5</v>
      </c>
      <c r="G7" s="3">
        <f t="shared" si="0"/>
        <v>12</v>
      </c>
      <c r="H7" s="7">
        <v>191.68</v>
      </c>
      <c r="I7" s="8">
        <f t="shared" si="1"/>
        <v>2300.16</v>
      </c>
    </row>
    <row r="8" spans="1:9" x14ac:dyDescent="0.25">
      <c r="A8" s="5" t="s">
        <v>14</v>
      </c>
      <c r="B8" s="6">
        <v>7</v>
      </c>
      <c r="C8" s="6">
        <v>0</v>
      </c>
      <c r="D8" s="6">
        <v>0</v>
      </c>
      <c r="E8" s="6">
        <v>0</v>
      </c>
      <c r="F8" s="11">
        <v>4</v>
      </c>
      <c r="G8" s="3">
        <f t="shared" si="0"/>
        <v>11</v>
      </c>
      <c r="H8" s="7">
        <v>191.68</v>
      </c>
      <c r="I8" s="8">
        <f t="shared" si="1"/>
        <v>2108.48</v>
      </c>
    </row>
    <row r="9" spans="1:9" x14ac:dyDescent="0.25">
      <c r="A9" s="5" t="s">
        <v>15</v>
      </c>
      <c r="B9" s="6">
        <v>7</v>
      </c>
      <c r="C9" s="6">
        <v>2</v>
      </c>
      <c r="D9" s="6">
        <v>0</v>
      </c>
      <c r="E9" s="6">
        <v>0</v>
      </c>
      <c r="F9" s="11">
        <v>2</v>
      </c>
      <c r="G9" s="3">
        <f t="shared" si="0"/>
        <v>11</v>
      </c>
      <c r="H9" s="7">
        <v>191.68</v>
      </c>
      <c r="I9" s="8">
        <f t="shared" si="1"/>
        <v>2108.48</v>
      </c>
    </row>
    <row r="10" spans="1:9" x14ac:dyDescent="0.25">
      <c r="A10" s="5" t="s">
        <v>16</v>
      </c>
      <c r="B10" s="6">
        <v>6</v>
      </c>
      <c r="C10" s="6">
        <v>2</v>
      </c>
      <c r="D10" s="6">
        <v>0</v>
      </c>
      <c r="E10" s="6">
        <v>0</v>
      </c>
      <c r="F10" s="11">
        <v>1</v>
      </c>
      <c r="G10" s="3">
        <f t="shared" si="0"/>
        <v>9</v>
      </c>
      <c r="H10" s="7">
        <v>191.68</v>
      </c>
      <c r="I10" s="8">
        <f t="shared" si="1"/>
        <v>1725.1200000000001</v>
      </c>
    </row>
    <row r="11" spans="1:9" x14ac:dyDescent="0.25">
      <c r="A11" s="5" t="s">
        <v>17</v>
      </c>
      <c r="B11" s="6">
        <v>10</v>
      </c>
      <c r="C11" s="6">
        <v>1</v>
      </c>
      <c r="D11" s="6">
        <v>0</v>
      </c>
      <c r="E11" s="6">
        <v>0</v>
      </c>
      <c r="F11" s="11">
        <v>1</v>
      </c>
      <c r="G11" s="3">
        <f t="shared" si="0"/>
        <v>12</v>
      </c>
      <c r="H11" s="7">
        <v>191.68</v>
      </c>
      <c r="I11" s="8">
        <f t="shared" si="1"/>
        <v>2300.16</v>
      </c>
    </row>
    <row r="12" spans="1:9" x14ac:dyDescent="0.25">
      <c r="A12" s="5" t="s">
        <v>21</v>
      </c>
      <c r="B12" s="6">
        <v>10</v>
      </c>
      <c r="C12" s="6">
        <v>5</v>
      </c>
      <c r="D12" s="6">
        <v>0</v>
      </c>
      <c r="E12" s="6">
        <v>0</v>
      </c>
      <c r="F12" s="6">
        <v>3</v>
      </c>
      <c r="G12" s="3">
        <f t="shared" si="0"/>
        <v>18</v>
      </c>
      <c r="H12" s="7">
        <v>198.93</v>
      </c>
      <c r="I12" s="8">
        <f t="shared" si="1"/>
        <v>3580.7400000000002</v>
      </c>
    </row>
    <row r="13" spans="1:9" x14ac:dyDescent="0.25">
      <c r="A13" s="5" t="s">
        <v>18</v>
      </c>
      <c r="B13" s="6"/>
      <c r="C13" s="6"/>
      <c r="D13" s="6"/>
      <c r="E13" s="6"/>
      <c r="F13" s="6"/>
      <c r="G13" s="3">
        <f t="shared" si="0"/>
        <v>0</v>
      </c>
      <c r="H13" s="7"/>
      <c r="I13" s="8">
        <f t="shared" si="1"/>
        <v>0</v>
      </c>
    </row>
    <row r="14" spans="1:9" x14ac:dyDescent="0.25">
      <c r="A14" s="5" t="s">
        <v>19</v>
      </c>
      <c r="B14" s="6"/>
      <c r="C14" s="6"/>
      <c r="D14" s="6"/>
      <c r="E14" s="6"/>
      <c r="F14" s="6"/>
      <c r="G14" s="3">
        <f t="shared" si="0"/>
        <v>0</v>
      </c>
      <c r="H14" s="7"/>
      <c r="I14" s="8">
        <f t="shared" si="1"/>
        <v>0</v>
      </c>
    </row>
    <row r="15" spans="1:9" x14ac:dyDescent="0.25">
      <c r="A15" s="9" t="s">
        <v>20</v>
      </c>
      <c r="B15" s="3">
        <f>SUM(B3:B14)</f>
        <v>73</v>
      </c>
      <c r="C15" s="3">
        <f t="shared" ref="C15:G15" si="2">SUM(C3:C14)</f>
        <v>20</v>
      </c>
      <c r="D15" s="3">
        <f t="shared" si="2"/>
        <v>0</v>
      </c>
      <c r="E15" s="3">
        <f t="shared" si="2"/>
        <v>0</v>
      </c>
      <c r="F15" s="3">
        <f t="shared" si="2"/>
        <v>35</v>
      </c>
      <c r="G15" s="3">
        <f t="shared" si="2"/>
        <v>128</v>
      </c>
      <c r="H15" s="10"/>
      <c r="I15" s="8">
        <f>SUM(I3:I14)</f>
        <v>24665.54</v>
      </c>
    </row>
    <row r="18" spans="1:9" ht="318.75" x14ac:dyDescent="0.25">
      <c r="A18" s="2" t="s">
        <v>1</v>
      </c>
      <c r="B18" s="3" t="s">
        <v>2</v>
      </c>
      <c r="C18" s="3" t="s">
        <v>3</v>
      </c>
      <c r="D18" s="3" t="s">
        <v>4</v>
      </c>
      <c r="E18" s="3" t="s">
        <v>5</v>
      </c>
      <c r="F18" s="3" t="s">
        <v>6</v>
      </c>
      <c r="G18" s="3" t="s">
        <v>7</v>
      </c>
      <c r="H18" s="3" t="s">
        <v>22</v>
      </c>
      <c r="I18" s="4" t="s">
        <v>8</v>
      </c>
    </row>
    <row r="19" spans="1:9" x14ac:dyDescent="0.25">
      <c r="A19" s="5" t="s">
        <v>16</v>
      </c>
      <c r="B19" s="6">
        <v>6</v>
      </c>
      <c r="C19" s="6">
        <v>2</v>
      </c>
      <c r="D19" s="6">
        <v>0</v>
      </c>
      <c r="E19" s="6">
        <v>0</v>
      </c>
      <c r="F19" s="11">
        <v>1</v>
      </c>
      <c r="G19" s="3">
        <v>9</v>
      </c>
      <c r="H19" s="7">
        <v>191.68</v>
      </c>
      <c r="I19" s="8">
        <f>G19*H19</f>
        <v>1725.1200000000001</v>
      </c>
    </row>
    <row r="20" spans="1:9" x14ac:dyDescent="0.25">
      <c r="A20" s="5" t="s">
        <v>17</v>
      </c>
      <c r="B20" s="6">
        <v>10</v>
      </c>
      <c r="C20" s="6">
        <v>1</v>
      </c>
      <c r="D20" s="6">
        <v>0</v>
      </c>
      <c r="E20" s="6">
        <v>0</v>
      </c>
      <c r="F20" s="11">
        <v>1</v>
      </c>
      <c r="G20" s="3">
        <v>12</v>
      </c>
      <c r="H20" s="7">
        <v>191.68</v>
      </c>
      <c r="I20" s="8">
        <f t="shared" ref="I20:I21" si="3">G20*H20</f>
        <v>2300.16</v>
      </c>
    </row>
    <row r="21" spans="1:9" x14ac:dyDescent="0.25">
      <c r="A21" s="5" t="s">
        <v>21</v>
      </c>
      <c r="B21" s="6">
        <v>10</v>
      </c>
      <c r="C21" s="6">
        <v>5</v>
      </c>
      <c r="D21" s="6">
        <v>0</v>
      </c>
      <c r="E21" s="6">
        <v>0</v>
      </c>
      <c r="F21" s="6">
        <v>3</v>
      </c>
      <c r="G21" s="3">
        <v>18</v>
      </c>
      <c r="H21" s="7">
        <v>198.93</v>
      </c>
      <c r="I21" s="8">
        <f t="shared" si="3"/>
        <v>3580.7400000000002</v>
      </c>
    </row>
    <row r="22" spans="1:9" x14ac:dyDescent="0.25">
      <c r="A22" s="9" t="s">
        <v>20</v>
      </c>
      <c r="B22" s="3">
        <f>SUM(B19:B21)</f>
        <v>26</v>
      </c>
      <c r="C22" s="3">
        <f t="shared" ref="C22:G22" si="4">SUM(C19:C21)</f>
        <v>8</v>
      </c>
      <c r="D22" s="3">
        <f t="shared" si="4"/>
        <v>0</v>
      </c>
      <c r="E22" s="3">
        <f t="shared" si="4"/>
        <v>0</v>
      </c>
      <c r="F22" s="3">
        <f t="shared" si="4"/>
        <v>5</v>
      </c>
      <c r="G22" s="3">
        <f t="shared" si="4"/>
        <v>39</v>
      </c>
      <c r="H22" s="10"/>
      <c r="I22" s="8">
        <f>SUM(I19:I21)</f>
        <v>7606.02</v>
      </c>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Latv_BALT-robeža</vt:lpstr>
      <vt:lpstr>Patv.mekl.-2024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Inga Jegorova</dc:creator>
  <cp:lastModifiedBy>Sandra Kasparenko</cp:lastModifiedBy>
  <cp:lastPrinted>2024-12-04T07:40:31Z</cp:lastPrinted>
  <dcterms:created xsi:type="dcterms:W3CDTF">2024-07-15T11:05:36Z</dcterms:created>
  <dcterms:modified xsi:type="dcterms:W3CDTF">2024-12-04T07:40:37Z</dcterms:modified>
</cp:coreProperties>
</file>