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km1.km.gov.lv\RoamDocu$\ingaog\Documents\MK projekti_2022\LLT_Rundales-pils\pielikumi\"/>
    </mc:Choice>
  </mc:AlternateContent>
  <xr:revisionPtr revIDLastSave="0" documentId="8_{178BC5C6-8B45-4413-B054-F9A84F1D31C2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PAP tame protezesana" sheetId="139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8" i="139" l="1"/>
  <c r="O28" i="139"/>
  <c r="L27" i="139"/>
  <c r="N27" i="139"/>
  <c r="O27" i="139"/>
  <c r="G26" i="139"/>
  <c r="H26" i="139" s="1"/>
  <c r="L26" i="139"/>
  <c r="N26" i="139"/>
  <c r="O26" i="139"/>
  <c r="G25" i="139"/>
  <c r="H25" i="139" s="1"/>
  <c r="L25" i="139"/>
  <c r="N25" i="139"/>
  <c r="O25" i="139"/>
  <c r="G24" i="139"/>
  <c r="H24" i="139" s="1"/>
  <c r="L24" i="139"/>
  <c r="L28" i="139" s="1"/>
  <c r="N24" i="139"/>
  <c r="O24" i="139"/>
  <c r="E20" i="139"/>
  <c r="N20" i="139" s="1"/>
  <c r="L19" i="139"/>
  <c r="E22" i="139"/>
  <c r="L22" i="139" s="1"/>
  <c r="I21" i="139"/>
  <c r="N21" i="139" s="1"/>
  <c r="G22" i="139"/>
  <c r="H22" i="139" s="1"/>
  <c r="O21" i="139"/>
  <c r="L21" i="139"/>
  <c r="G21" i="139"/>
  <c r="H21" i="139" s="1"/>
  <c r="O20" i="139"/>
  <c r="G20" i="139"/>
  <c r="H20" i="139" s="1"/>
  <c r="O19" i="139"/>
  <c r="N19" i="139"/>
  <c r="G19" i="139"/>
  <c r="H19" i="139" s="1"/>
  <c r="M27" i="139" l="1"/>
  <c r="P27" i="139" s="1"/>
  <c r="K27" i="139"/>
  <c r="M26" i="139"/>
  <c r="P26" i="139" s="1"/>
  <c r="K26" i="139"/>
  <c r="M25" i="139"/>
  <c r="P25" i="139" s="1"/>
  <c r="K25" i="139"/>
  <c r="M24" i="139"/>
  <c r="K24" i="139"/>
  <c r="L20" i="139"/>
  <c r="N22" i="139"/>
  <c r="O22" i="139"/>
  <c r="M22" i="139"/>
  <c r="M20" i="139"/>
  <c r="P20" i="139" s="1"/>
  <c r="M19" i="139"/>
  <c r="P19" i="139" s="1"/>
  <c r="K19" i="139"/>
  <c r="M21" i="139"/>
  <c r="P21" i="139" s="1"/>
  <c r="K21" i="139"/>
  <c r="K20" i="139"/>
  <c r="K22" i="139"/>
  <c r="P24" i="139" l="1"/>
  <c r="P28" i="139" s="1"/>
  <c r="M28" i="139"/>
  <c r="P22" i="139"/>
  <c r="P31" i="139" l="1"/>
  <c r="P29" i="139"/>
  <c r="P30" i="139" s="1"/>
  <c r="P32" i="139" l="1"/>
  <c r="O9" i="139" s="1"/>
</calcChain>
</file>

<file path=xl/sharedStrings.xml><?xml version="1.0" encoding="utf-8"?>
<sst xmlns="http://schemas.openxmlformats.org/spreadsheetml/2006/main" count="63" uniqueCount="57">
  <si>
    <t>Daudzums</t>
  </si>
  <si>
    <t>Kopā uz visu apjomu</t>
  </si>
  <si>
    <t>Nr.p.k.</t>
  </si>
  <si>
    <t>Vienības izmaksas</t>
  </si>
  <si>
    <t>t.sk. darba aizsardzība</t>
  </si>
  <si>
    <t xml:space="preserve">Peļņa </t>
  </si>
  <si>
    <t>PAVISAM KOPĀ:</t>
  </si>
  <si>
    <t>Tāmes izmaksas Euro:</t>
  </si>
  <si>
    <t>Kods</t>
  </si>
  <si>
    <t>laika norma (c/h)</t>
  </si>
  <si>
    <t>darba samaksas likme (euro/h)</t>
  </si>
  <si>
    <t>darbietilpība (c/h)</t>
  </si>
  <si>
    <t xml:space="preserve">Darba alga </t>
  </si>
  <si>
    <t xml:space="preserve">Būvizstrādājumi </t>
  </si>
  <si>
    <t xml:space="preserve">Mehānismi </t>
  </si>
  <si>
    <t>Būvdarbu nosaukums</t>
  </si>
  <si>
    <t>kopā</t>
  </si>
  <si>
    <t>kpl</t>
  </si>
  <si>
    <t>gb</t>
  </si>
  <si>
    <t>Objekta adrese: "Rundāles pils", Pilsrundāle, Rundāles nov.</t>
  </si>
  <si>
    <t>m3</t>
  </si>
  <si>
    <t>Kokmateriāls</t>
  </si>
  <si>
    <t>kg</t>
  </si>
  <si>
    <t>Metāla slokšņu skavas elementu savienošanai</t>
  </si>
  <si>
    <t>Mērv.</t>
  </si>
  <si>
    <t>Koka konstrukciju atjaunošana</t>
  </si>
  <si>
    <r>
      <t xml:space="preserve">Bojāto koka elementu protezēšana; </t>
    </r>
    <r>
      <rPr>
        <b/>
        <sz val="10"/>
        <rFont val="Times New Roman"/>
        <family val="1"/>
        <charset val="186"/>
      </rPr>
      <t>D-12</t>
    </r>
  </si>
  <si>
    <t>Summa</t>
  </si>
  <si>
    <t>Objekta nosaukums: Rundāles pils jumta pārbūves 3. un 4. kārta</t>
  </si>
  <si>
    <t>Palīgmateriāli (poliuretāna līme, bultskrūves, uzgriežņi, paplāksnes u.c.)</t>
  </si>
  <si>
    <t>2.44.</t>
  </si>
  <si>
    <t>2.45.</t>
  </si>
  <si>
    <t>2.46.</t>
  </si>
  <si>
    <t>2.47.</t>
  </si>
  <si>
    <t>(paraksts, tā atšifrējums, datums)</t>
  </si>
  <si>
    <t>Sertifikāta Nr. 4-01792 un 5-01355</t>
  </si>
  <si>
    <t>Reģ. Nr.: 40003113258</t>
  </si>
  <si>
    <r>
      <t xml:space="preserve">Uzņēmējs: </t>
    </r>
    <r>
      <rPr>
        <b/>
        <sz val="10"/>
        <rFont val="Times New Roman"/>
        <family val="1"/>
        <charset val="186"/>
      </rPr>
      <t>AS "Būvuzņēmums Restaurators"</t>
    </r>
  </si>
  <si>
    <t xml:space="preserve">Juridiskā adrese: Rundāles pils, Pilsrundāle, 
Rundāles pagasts, Rundāles novads, LV-3921
</t>
  </si>
  <si>
    <t>Reģ. Nr.: 90000045601</t>
  </si>
  <si>
    <r>
      <t xml:space="preserve">Pasūtītājs: </t>
    </r>
    <r>
      <rPr>
        <b/>
        <sz val="10"/>
        <rFont val="Times New Roman"/>
        <family val="1"/>
        <charset val="186"/>
      </rPr>
      <t>Rundāles pils muzejs</t>
    </r>
  </si>
  <si>
    <t>Līguma Nr. RPM 2020/17 (Būvuzņēmēja līgums Nr. LB-2020-109)</t>
  </si>
  <si>
    <t>Līguma datums: 2020-12-15</t>
  </si>
  <si>
    <t>Juridiskā adrese: Rīga, Buru iela 1, LV-1004</t>
  </si>
  <si>
    <t>Tāme sastādīta 2021.gada tirgus cenās</t>
  </si>
  <si>
    <t>Tiešās izmaksas kopā, t. sk. darba devēja sociālais nodoklis (23,59%)</t>
  </si>
  <si>
    <t>Lokālā tāme Nr.P1.2-2</t>
  </si>
  <si>
    <t>Jumta pārbūves 3.kārta. Papildus koka elementu protezēšanas darbi.</t>
  </si>
  <si>
    <t>Papildus veicamie darbi</t>
  </si>
  <si>
    <t>gab</t>
  </si>
  <si>
    <t>Jumta apaļo loga rāmja skārda apdares izgatavošana un montāža</t>
  </si>
  <si>
    <t>Esošo tērauda kopņu sistēmu mezglu pastirpināšana/remonts</t>
  </si>
  <si>
    <t>Būvgružu savākšana,izvešana un utilizēšana</t>
  </si>
  <si>
    <t>\</t>
  </si>
  <si>
    <t>Tāme sastādīta: 17.08.2022.</t>
  </si>
  <si>
    <t>Titāncinka cauruļu ar atsaitēm izgatavošana un montāža virs skursteņiem</t>
  </si>
  <si>
    <t>Pārbaudīja: ___________________________________________/Dāvis Priede/ 18.08.2022.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</si>
</sst>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&quot;Ls&quot;\ #,##0.00;\-&quot;Ls&quot;\ #,##0.00"/>
    <numFmt numFmtId="166" formatCode="0.0"/>
    <numFmt numFmtId="167" formatCode="_([$€-2]\ * #,##0.00_);_([$€-2]\ * \(#,##0.00\);_([$€-2]\ * &quot;-&quot;??_);_(@_)"/>
    <numFmt numFmtId="168" formatCode="&quot; &quot;#,##0.00&quot; &quot;;&quot; (&quot;#,##0.00&quot;)&quot;;&quot;-&quot;#&quot; &quot;;&quot; &quot;@&quot; &quot;"/>
    <numFmt numFmtId="169" formatCode="_-&quot;Ls&quot;\ * #,##0.00_-;\-&quot;Ls&quot;\ * #,##0.00_-;_-&quot;Ls&quot;\ * &quot;-&quot;??_-;_-@_-"/>
    <numFmt numFmtId="170" formatCode="_(* #,##0.00_);_(* \(#,##0.00\);_(* \-??_);_(@_)"/>
    <numFmt numFmtId="171" formatCode="[$-426]0%"/>
    <numFmt numFmtId="172" formatCode="0.000"/>
  </numFmts>
  <fonts count="38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Helv"/>
    </font>
    <font>
      <sz val="10"/>
      <name val="Arial"/>
      <family val="2"/>
    </font>
    <font>
      <sz val="12"/>
      <color indexed="17"/>
      <name val="Times New Roman"/>
      <family val="2"/>
      <charset val="186"/>
    </font>
    <font>
      <sz val="10"/>
      <name val="Arial"/>
      <family val="2"/>
      <charset val="204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 Cyr"/>
      <charset val="186"/>
    </font>
    <font>
      <sz val="8"/>
      <name val="Tahoma"/>
      <family val="2"/>
      <charset val="186"/>
    </font>
    <font>
      <sz val="9"/>
      <name val="Tahoma"/>
      <family val="2"/>
      <charset val="186"/>
    </font>
    <font>
      <sz val="11"/>
      <color indexed="17"/>
      <name val="Calibri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86"/>
    </font>
    <font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9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0" fontId="8" fillId="0" borderId="0"/>
    <xf numFmtId="0" fontId="13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25" fillId="0" borderId="6">
      <alignment vertical="center"/>
    </xf>
    <xf numFmtId="0" fontId="26" fillId="0" borderId="6">
      <alignment vertical="center"/>
    </xf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32" fillId="0" borderId="0"/>
    <xf numFmtId="0" fontId="24" fillId="0" borderId="0"/>
    <xf numFmtId="0" fontId="3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" fillId="23" borderId="8" applyNumberFormat="0" applyFont="0" applyAlignment="0" applyProtection="0"/>
    <xf numFmtId="0" fontId="20" fillId="20" borderId="9" applyNumberFormat="0" applyAlignment="0" applyProtection="0"/>
    <xf numFmtId="0" fontId="3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0" fontId="3" fillId="0" borderId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34" fillId="0" borderId="0">
      <alignment vertical="center"/>
    </xf>
    <xf numFmtId="167" fontId="3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8" fontId="36" fillId="0" borderId="0"/>
    <xf numFmtId="0" fontId="2" fillId="0" borderId="0"/>
    <xf numFmtId="169" fontId="2" fillId="0" borderId="0" applyFill="0" applyBorder="0" applyAlignment="0" applyProtection="0"/>
    <xf numFmtId="0" fontId="37" fillId="0" borderId="0"/>
    <xf numFmtId="170" fontId="37" fillId="0" borderId="0" applyBorder="0" applyProtection="0"/>
    <xf numFmtId="9" fontId="37" fillId="0" borderId="0" applyBorder="0" applyProtection="0"/>
    <xf numFmtId="171" fontId="36" fillId="0" borderId="0"/>
    <xf numFmtId="167" fontId="1" fillId="0" borderId="0"/>
    <xf numFmtId="167" fontId="2" fillId="0" borderId="0"/>
    <xf numFmtId="167" fontId="7" fillId="0" borderId="0"/>
    <xf numFmtId="164" fontId="2" fillId="0" borderId="0" applyFont="0" applyFill="0" applyBorder="0" applyAlignment="0" applyProtection="0"/>
  </cellStyleXfs>
  <cellXfs count="109">
    <xf numFmtId="0" fontId="0" fillId="0" borderId="0" xfId="0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alignment horizontal="left" vertical="center"/>
    </xf>
    <xf numFmtId="0" fontId="29" fillId="24" borderId="0" xfId="0" applyFont="1" applyFill="1" applyAlignment="1">
      <alignment vertical="center"/>
    </xf>
    <xf numFmtId="0" fontId="29" fillId="24" borderId="0" xfId="0" applyFont="1" applyFill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Fill="1" applyBorder="1" applyAlignment="1" applyProtection="1">
      <alignment horizontal="center" vertical="center"/>
    </xf>
    <xf numFmtId="2" fontId="29" fillId="0" borderId="0" xfId="28" applyNumberFormat="1" applyFont="1" applyFill="1" applyBorder="1" applyAlignment="1" applyProtection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/>
    <xf numFmtId="166" fontId="29" fillId="0" borderId="0" xfId="0" applyNumberFormat="1" applyFont="1" applyFill="1" applyBorder="1" applyAlignment="1" applyProtection="1">
      <alignment horizontal="left" vertical="center"/>
    </xf>
    <xf numFmtId="166" fontId="28" fillId="0" borderId="0" xfId="0" applyNumberFormat="1" applyFont="1" applyAlignment="1">
      <alignment horizontal="right" vertical="center" wrapText="1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justify" vertical="center"/>
    </xf>
    <xf numFmtId="0" fontId="29" fillId="0" borderId="0" xfId="79" applyFont="1" applyAlignment="1">
      <alignment vertical="center"/>
    </xf>
    <xf numFmtId="0" fontId="29" fillId="0" borderId="0" xfId="79" applyFont="1" applyAlignment="1">
      <alignment horizontal="left" vertical="center" indent="15"/>
    </xf>
    <xf numFmtId="0" fontId="29" fillId="0" borderId="0" xfId="0" applyFont="1" applyFill="1" applyAlignment="1">
      <alignment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justify" vertical="center" wrapText="1"/>
    </xf>
    <xf numFmtId="0" fontId="29" fillId="0" borderId="11" xfId="0" applyFont="1" applyFill="1" applyBorder="1" applyAlignment="1">
      <alignment horizontal="right" vertical="center" wrapText="1"/>
    </xf>
    <xf numFmtId="0" fontId="29" fillId="0" borderId="11" xfId="0" applyFont="1" applyFill="1" applyBorder="1" applyAlignment="1">
      <alignment vertical="center" wrapText="1"/>
    </xf>
    <xf numFmtId="43" fontId="29" fillId="0" borderId="11" xfId="0" applyNumberFormat="1" applyFont="1" applyFill="1" applyBorder="1" applyAlignment="1" applyProtection="1">
      <alignment horizontal="center" vertical="center" wrapText="1"/>
    </xf>
    <xf numFmtId="43" fontId="29" fillId="0" borderId="11" xfId="28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43" fontId="29" fillId="0" borderId="18" xfId="28" applyNumberFormat="1" applyFont="1" applyFill="1" applyBorder="1" applyAlignment="1" applyProtection="1">
      <alignment horizontal="center" vertical="center" wrapText="1"/>
    </xf>
    <xf numFmtId="43" fontId="29" fillId="0" borderId="11" xfId="0" applyNumberFormat="1" applyFont="1" applyFill="1" applyBorder="1" applyAlignment="1">
      <alignment horizontal="center" vertical="center" wrapText="1"/>
    </xf>
    <xf numFmtId="43" fontId="29" fillId="0" borderId="11" xfId="0" applyNumberFormat="1" applyFont="1" applyFill="1" applyBorder="1" applyAlignment="1">
      <alignment vertical="center"/>
    </xf>
    <xf numFmtId="166" fontId="29" fillId="27" borderId="13" xfId="0" applyNumberFormat="1" applyFont="1" applyFill="1" applyBorder="1" applyAlignment="1">
      <alignment vertical="center"/>
    </xf>
    <xf numFmtId="0" fontId="29" fillId="27" borderId="13" xfId="0" applyFont="1" applyFill="1" applyBorder="1" applyAlignment="1">
      <alignment vertical="center"/>
    </xf>
    <xf numFmtId="0" fontId="28" fillId="27" borderId="13" xfId="0" applyFont="1" applyFill="1" applyBorder="1" applyAlignment="1">
      <alignment horizontal="right" vertical="center" wrapText="1"/>
    </xf>
    <xf numFmtId="0" fontId="28" fillId="27" borderId="13" xfId="0" applyFont="1" applyFill="1" applyBorder="1" applyAlignment="1">
      <alignment vertical="center" wrapText="1"/>
    </xf>
    <xf numFmtId="0" fontId="28" fillId="27" borderId="13" xfId="0" applyFont="1" applyFill="1" applyBorder="1" applyAlignment="1">
      <alignment horizontal="left" vertical="center" wrapText="1"/>
    </xf>
    <xf numFmtId="0" fontId="29" fillId="0" borderId="21" xfId="0" applyFont="1" applyBorder="1" applyAlignment="1">
      <alignment vertical="center"/>
    </xf>
    <xf numFmtId="2" fontId="29" fillId="0" borderId="11" xfId="0" applyNumberFormat="1" applyFont="1" applyFill="1" applyBorder="1" applyAlignment="1">
      <alignment horizontal="center" vertical="center" wrapText="1"/>
    </xf>
    <xf numFmtId="43" fontId="29" fillId="25" borderId="22" xfId="0" applyNumberFormat="1" applyFont="1" applyFill="1" applyBorder="1" applyAlignment="1">
      <alignment vertical="center" wrapText="1"/>
    </xf>
    <xf numFmtId="43" fontId="29" fillId="25" borderId="22" xfId="0" applyNumberFormat="1" applyFont="1" applyFill="1" applyBorder="1" applyAlignment="1" applyProtection="1">
      <alignment horizontal="center" vertical="center" wrapText="1"/>
    </xf>
    <xf numFmtId="43" fontId="29" fillId="25" borderId="22" xfId="28" applyNumberFormat="1" applyFont="1" applyFill="1" applyBorder="1" applyAlignment="1" applyProtection="1">
      <alignment horizontal="center" vertical="center" wrapText="1"/>
    </xf>
    <xf numFmtId="9" fontId="35" fillId="27" borderId="12" xfId="80" applyFont="1" applyFill="1" applyBorder="1" applyAlignment="1">
      <alignment horizontal="right"/>
    </xf>
    <xf numFmtId="0" fontId="29" fillId="0" borderId="0" xfId="83" applyFont="1" applyAlignment="1">
      <alignment vertical="center"/>
    </xf>
    <xf numFmtId="0" fontId="2" fillId="0" borderId="0" xfId="83"/>
    <xf numFmtId="0" fontId="29" fillId="0" borderId="0" xfId="83" applyFont="1" applyAlignment="1">
      <alignment horizontal="left" vertical="center"/>
    </xf>
    <xf numFmtId="166" fontId="29" fillId="0" borderId="0" xfId="83" applyNumberFormat="1" applyFont="1" applyAlignment="1">
      <alignment horizontal="left" vertical="center"/>
    </xf>
    <xf numFmtId="166" fontId="29" fillId="0" borderId="0" xfId="83" applyNumberFormat="1" applyFont="1" applyAlignment="1">
      <alignment vertical="center"/>
    </xf>
    <xf numFmtId="43" fontId="29" fillId="27" borderId="12" xfId="83" applyNumberFormat="1" applyFont="1" applyFill="1" applyBorder="1" applyAlignment="1">
      <alignment vertical="center"/>
    </xf>
    <xf numFmtId="0" fontId="31" fillId="27" borderId="26" xfId="83" applyFont="1" applyFill="1" applyBorder="1" applyAlignment="1">
      <alignment horizontal="right" vertical="center"/>
    </xf>
    <xf numFmtId="43" fontId="29" fillId="27" borderId="26" xfId="83" applyNumberFormat="1" applyFont="1" applyFill="1" applyBorder="1" applyAlignment="1">
      <alignment vertical="center"/>
    </xf>
    <xf numFmtId="9" fontId="35" fillId="27" borderId="26" xfId="83" applyNumberFormat="1" applyFont="1" applyFill="1" applyBorder="1" applyAlignment="1">
      <alignment horizontal="right"/>
    </xf>
    <xf numFmtId="0" fontId="28" fillId="27" borderId="29" xfId="83" applyFont="1" applyFill="1" applyBorder="1" applyAlignment="1">
      <alignment horizontal="right" vertical="center"/>
    </xf>
    <xf numFmtId="43" fontId="28" fillId="27" borderId="29" xfId="83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right" vertical="center"/>
    </xf>
    <xf numFmtId="0" fontId="28" fillId="27" borderId="20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172" fontId="29" fillId="0" borderId="0" xfId="0" applyNumberFormat="1" applyFont="1" applyFill="1" applyAlignment="1">
      <alignment vertical="center" wrapText="1"/>
    </xf>
    <xf numFmtId="43" fontId="28" fillId="27" borderId="13" xfId="0" applyNumberFormat="1" applyFont="1" applyFill="1" applyBorder="1" applyAlignment="1">
      <alignment horizontal="right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right" vertical="center" wrapText="1"/>
    </xf>
    <xf numFmtId="2" fontId="29" fillId="0" borderId="29" xfId="0" applyNumberFormat="1" applyFont="1" applyFill="1" applyBorder="1" applyAlignment="1">
      <alignment horizontal="center" vertical="center" wrapText="1"/>
    </xf>
    <xf numFmtId="43" fontId="29" fillId="0" borderId="31" xfId="28" applyNumberFormat="1" applyFont="1" applyFill="1" applyBorder="1" applyAlignment="1" applyProtection="1">
      <alignment horizontal="center" vertical="center" wrapText="1"/>
    </xf>
    <xf numFmtId="43" fontId="29" fillId="0" borderId="29" xfId="28" applyNumberFormat="1" applyFont="1" applyFill="1" applyBorder="1" applyAlignment="1" applyProtection="1">
      <alignment horizontal="center" vertical="center" wrapText="1"/>
    </xf>
    <xf numFmtId="43" fontId="29" fillId="0" borderId="29" xfId="0" applyNumberFormat="1" applyFont="1" applyFill="1" applyBorder="1" applyAlignment="1" applyProtection="1">
      <alignment horizontal="center" vertical="center" wrapText="1"/>
    </xf>
    <xf numFmtId="43" fontId="29" fillId="0" borderId="29" xfId="0" applyNumberFormat="1" applyFont="1" applyFill="1" applyBorder="1" applyAlignment="1">
      <alignment horizontal="center" vertical="center" wrapText="1"/>
    </xf>
    <xf numFmtId="43" fontId="29" fillId="0" borderId="29" xfId="0" applyNumberFormat="1" applyFont="1" applyFill="1" applyBorder="1" applyAlignment="1">
      <alignment vertical="center"/>
    </xf>
    <xf numFmtId="166" fontId="29" fillId="25" borderId="22" xfId="0" applyNumberFormat="1" applyFont="1" applyFill="1" applyBorder="1" applyAlignment="1" applyProtection="1">
      <alignment horizontal="center" vertical="center" wrapText="1"/>
    </xf>
    <xf numFmtId="43" fontId="29" fillId="25" borderId="23" xfId="28" applyNumberFormat="1" applyFont="1" applyFill="1" applyBorder="1" applyAlignment="1" applyProtection="1">
      <alignment horizontal="center" vertical="center" wrapText="1"/>
    </xf>
    <xf numFmtId="43" fontId="29" fillId="25" borderId="22" xfId="0" applyNumberFormat="1" applyFont="1" applyFill="1" applyBorder="1" applyAlignment="1">
      <alignment vertical="center"/>
    </xf>
    <xf numFmtId="0" fontId="29" fillId="0" borderId="13" xfId="0" applyFont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right" vertical="center" wrapText="1"/>
    </xf>
    <xf numFmtId="2" fontId="29" fillId="0" borderId="13" xfId="0" applyNumberFormat="1" applyFont="1" applyFill="1" applyBorder="1" applyAlignment="1">
      <alignment horizontal="center" vertical="center" wrapText="1"/>
    </xf>
    <xf numFmtId="0" fontId="29" fillId="25" borderId="13" xfId="0" applyFont="1" applyFill="1" applyBorder="1" applyAlignment="1">
      <alignment horizontal="center" vertical="center" wrapText="1"/>
    </xf>
    <xf numFmtId="0" fontId="28" fillId="25" borderId="13" xfId="0" applyFont="1" applyFill="1" applyBorder="1" applyAlignment="1">
      <alignment horizontal="left" vertical="center" wrapText="1"/>
    </xf>
    <xf numFmtId="2" fontId="29" fillId="25" borderId="13" xfId="0" applyNumberFormat="1" applyFont="1" applyFill="1" applyBorder="1" applyAlignment="1">
      <alignment horizontal="center" vertical="center" wrapText="1"/>
    </xf>
    <xf numFmtId="43" fontId="29" fillId="25" borderId="31" xfId="28" applyNumberFormat="1" applyFont="1" applyFill="1" applyBorder="1" applyAlignment="1" applyProtection="1">
      <alignment horizontal="center" vertical="center" wrapText="1"/>
    </xf>
    <xf numFmtId="43" fontId="29" fillId="25" borderId="29" xfId="28" applyNumberFormat="1" applyFont="1" applyFill="1" applyBorder="1" applyAlignment="1" applyProtection="1">
      <alignment horizontal="center" vertical="center" wrapText="1"/>
    </xf>
    <xf numFmtId="43" fontId="29" fillId="25" borderId="29" xfId="0" applyNumberFormat="1" applyFont="1" applyFill="1" applyBorder="1" applyAlignment="1" applyProtection="1">
      <alignment horizontal="center" vertical="center" wrapText="1"/>
    </xf>
    <xf numFmtId="43" fontId="29" fillId="25" borderId="29" xfId="0" applyNumberFormat="1" applyFont="1" applyFill="1" applyBorder="1" applyAlignment="1">
      <alignment horizontal="center" vertical="center" wrapText="1"/>
    </xf>
    <xf numFmtId="43" fontId="29" fillId="25" borderId="29" xfId="0" applyNumberFormat="1" applyFont="1" applyFill="1" applyBorder="1" applyAlignment="1">
      <alignment vertical="center"/>
    </xf>
    <xf numFmtId="0" fontId="28" fillId="26" borderId="22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43" fontId="28" fillId="0" borderId="19" xfId="0" applyNumberFormat="1" applyFont="1" applyFill="1" applyBorder="1" applyAlignment="1">
      <alignment horizontal="center" vertical="center"/>
    </xf>
    <xf numFmtId="165" fontId="28" fillId="0" borderId="15" xfId="0" applyNumberFormat="1" applyFont="1" applyFill="1" applyBorder="1" applyAlignment="1">
      <alignment horizontal="center" vertical="center"/>
    </xf>
    <xf numFmtId="166" fontId="28" fillId="27" borderId="24" xfId="0" applyNumberFormat="1" applyFont="1" applyFill="1" applyBorder="1" applyAlignment="1" applyProtection="1">
      <alignment horizontal="center" vertical="center" wrapText="1"/>
    </xf>
    <xf numFmtId="166" fontId="28" fillId="27" borderId="13" xfId="0" applyNumberFormat="1" applyFont="1" applyFill="1" applyBorder="1" applyAlignment="1" applyProtection="1">
      <alignment horizontal="center" vertical="center" wrapText="1"/>
    </xf>
    <xf numFmtId="0" fontId="28" fillId="27" borderId="24" xfId="0" applyFont="1" applyFill="1" applyBorder="1" applyAlignment="1" applyProtection="1">
      <alignment horizontal="center" vertical="center" wrapText="1"/>
    </xf>
    <xf numFmtId="0" fontId="28" fillId="27" borderId="13" xfId="0" applyFont="1" applyFill="1" applyBorder="1" applyAlignment="1" applyProtection="1">
      <alignment horizontal="center" vertical="center" wrapText="1"/>
    </xf>
    <xf numFmtId="0" fontId="28" fillId="27" borderId="20" xfId="0" applyFont="1" applyFill="1" applyBorder="1" applyAlignment="1" applyProtection="1">
      <alignment horizontal="center" vertical="center" wrapText="1"/>
    </xf>
    <xf numFmtId="0" fontId="28" fillId="27" borderId="19" xfId="0" applyFont="1" applyFill="1" applyBorder="1" applyAlignment="1">
      <alignment horizontal="center" vertical="center" wrapText="1"/>
    </xf>
    <xf numFmtId="0" fontId="28" fillId="27" borderId="14" xfId="0" applyFont="1" applyFill="1" applyBorder="1" applyAlignment="1">
      <alignment horizontal="center" vertical="center" wrapText="1"/>
    </xf>
    <xf numFmtId="0" fontId="28" fillId="27" borderId="15" xfId="0" applyFont="1" applyFill="1" applyBorder="1" applyAlignment="1">
      <alignment horizontal="center" vertical="center" wrapText="1"/>
    </xf>
    <xf numFmtId="0" fontId="29" fillId="0" borderId="0" xfId="83" applyFont="1" applyAlignment="1">
      <alignment horizontal="left" vertical="center" wrapText="1"/>
    </xf>
    <xf numFmtId="0" fontId="29" fillId="27" borderId="16" xfId="83" applyFont="1" applyFill="1" applyBorder="1" applyAlignment="1">
      <alignment horizontal="right" vertical="center"/>
    </xf>
    <xf numFmtId="0" fontId="29" fillId="27" borderId="25" xfId="83" applyFont="1" applyFill="1" applyBorder="1" applyAlignment="1">
      <alignment horizontal="right" vertical="center"/>
    </xf>
    <xf numFmtId="0" fontId="29" fillId="27" borderId="17" xfId="83" applyFont="1" applyFill="1" applyBorder="1" applyAlignment="1">
      <alignment horizontal="right" vertical="center"/>
    </xf>
    <xf numFmtId="0" fontId="31" fillId="27" borderId="27" xfId="83" applyFont="1" applyFill="1" applyBorder="1" applyAlignment="1">
      <alignment horizontal="right" vertical="center"/>
    </xf>
    <xf numFmtId="0" fontId="31" fillId="27" borderId="32" xfId="83" applyFont="1" applyFill="1" applyBorder="1" applyAlignment="1">
      <alignment horizontal="right" vertical="center"/>
    </xf>
    <xf numFmtId="0" fontId="31" fillId="27" borderId="28" xfId="83" applyFont="1" applyFill="1" applyBorder="1" applyAlignment="1">
      <alignment horizontal="right" vertical="center"/>
    </xf>
    <xf numFmtId="0" fontId="29" fillId="27" borderId="27" xfId="83" applyFont="1" applyFill="1" applyBorder="1" applyAlignment="1">
      <alignment horizontal="right" vertical="center"/>
    </xf>
    <xf numFmtId="0" fontId="29" fillId="27" borderId="32" xfId="83" applyFont="1" applyFill="1" applyBorder="1" applyAlignment="1">
      <alignment horizontal="right" vertical="center"/>
    </xf>
    <xf numFmtId="0" fontId="29" fillId="27" borderId="28" xfId="83" applyFont="1" applyFill="1" applyBorder="1" applyAlignment="1">
      <alignment horizontal="right" vertical="center"/>
    </xf>
    <xf numFmtId="0" fontId="28" fillId="27" borderId="30" xfId="83" applyFont="1" applyFill="1" applyBorder="1" applyAlignment="1">
      <alignment horizontal="right" vertical="center"/>
    </xf>
    <xf numFmtId="0" fontId="28" fillId="27" borderId="33" xfId="83" applyFont="1" applyFill="1" applyBorder="1" applyAlignment="1">
      <alignment horizontal="right" vertical="center"/>
    </xf>
    <xf numFmtId="0" fontId="28" fillId="27" borderId="31" xfId="83" applyFont="1" applyFill="1" applyBorder="1" applyAlignment="1">
      <alignment horizontal="right" vertical="center"/>
    </xf>
  </cellXfs>
  <cellStyles count="9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86" xr:uid="{00000000-0005-0000-0000-00001C000000}"/>
    <cellStyle name="Comma 2 2" xfId="92" xr:uid="{00000000-0005-0000-0000-00001D000000}"/>
    <cellStyle name="Currency 2" xfId="84" xr:uid="{00000000-0005-0000-0000-00001E000000}"/>
    <cellStyle name="Excel Built-in Comma" xfId="82" xr:uid="{00000000-0005-0000-0000-00001F000000}"/>
    <cellStyle name="Excel Built-in Normal" xfId="29" xr:uid="{00000000-0005-0000-0000-000020000000}"/>
    <cellStyle name="Excel Built-in Percent" xfId="88" xr:uid="{00000000-0005-0000-0000-000021000000}"/>
    <cellStyle name="Explanatory Text 2" xfId="30" xr:uid="{00000000-0005-0000-0000-000022000000}"/>
    <cellStyle name="Good 2" xfId="32" xr:uid="{00000000-0005-0000-0000-000024000000}"/>
    <cellStyle name="Heading 1 2" xfId="33" xr:uid="{00000000-0005-0000-0000-000025000000}"/>
    <cellStyle name="Heading 2 2" xfId="34" xr:uid="{00000000-0005-0000-0000-000026000000}"/>
    <cellStyle name="Heading 3 2" xfId="35" xr:uid="{00000000-0005-0000-0000-000027000000}"/>
    <cellStyle name="Heading 4 2" xfId="36" xr:uid="{00000000-0005-0000-0000-000028000000}"/>
    <cellStyle name="Input 2" xfId="37" xr:uid="{00000000-0005-0000-0000-000029000000}"/>
    <cellStyle name="Komats" xfId="28" builtinId="3"/>
    <cellStyle name="labi" xfId="38" xr:uid="{00000000-0005-0000-0000-00002A000000}"/>
    <cellStyle name="Labs" xfId="31" builtinId="26" customBuiltin="1"/>
    <cellStyle name="Lietojamais" xfId="39" xr:uid="{00000000-0005-0000-0000-00002B000000}"/>
    <cellStyle name="Linked Cell 2" xfId="40" xr:uid="{00000000-0005-0000-0000-00002C000000}"/>
    <cellStyle name="Neutral 2" xfId="41" xr:uid="{00000000-0005-0000-0000-00002D000000}"/>
    <cellStyle name="Normal 10" xfId="42" xr:uid="{00000000-0005-0000-0000-00002F000000}"/>
    <cellStyle name="Normal 10 2" xfId="83" xr:uid="{00000000-0005-0000-0000-000030000000}"/>
    <cellStyle name="Normal 11" xfId="43" xr:uid="{00000000-0005-0000-0000-000031000000}"/>
    <cellStyle name="Normal 12" xfId="44" xr:uid="{00000000-0005-0000-0000-000032000000}"/>
    <cellStyle name="Normal 13" xfId="85" xr:uid="{00000000-0005-0000-0000-000033000000}"/>
    <cellStyle name="Normal 14" xfId="89" xr:uid="{00000000-0005-0000-0000-000034000000}"/>
    <cellStyle name="Normal 2" xfId="45" xr:uid="{00000000-0005-0000-0000-000035000000}"/>
    <cellStyle name="Normal 2 2" xfId="46" xr:uid="{00000000-0005-0000-0000-000036000000}"/>
    <cellStyle name="Normal 2 2 2" xfId="47" xr:uid="{00000000-0005-0000-0000-000037000000}"/>
    <cellStyle name="Normal 2 3" xfId="48" xr:uid="{00000000-0005-0000-0000-000038000000}"/>
    <cellStyle name="Normal 2 4" xfId="49" xr:uid="{00000000-0005-0000-0000-000039000000}"/>
    <cellStyle name="Normal 2 5" xfId="79" xr:uid="{00000000-0005-0000-0000-00003A000000}"/>
    <cellStyle name="Normal 2 6" xfId="90" xr:uid="{00000000-0005-0000-0000-00003B000000}"/>
    <cellStyle name="Normal 2_Vidus 5_VS_20120424" xfId="50" xr:uid="{00000000-0005-0000-0000-00003C000000}"/>
    <cellStyle name="Normal 3" xfId="51" xr:uid="{00000000-0005-0000-0000-00003D000000}"/>
    <cellStyle name="Normal 3 2" xfId="81" xr:uid="{00000000-0005-0000-0000-00003E000000}"/>
    <cellStyle name="Normal 3 3" xfId="91" xr:uid="{00000000-0005-0000-0000-00003F000000}"/>
    <cellStyle name="Normal 4" xfId="52" xr:uid="{00000000-0005-0000-0000-000040000000}"/>
    <cellStyle name="Normal 4 2" xfId="53" xr:uid="{00000000-0005-0000-0000-000041000000}"/>
    <cellStyle name="Normal 5" xfId="54" xr:uid="{00000000-0005-0000-0000-000042000000}"/>
    <cellStyle name="Normal 6" xfId="55" xr:uid="{00000000-0005-0000-0000-000043000000}"/>
    <cellStyle name="Normal 6 2" xfId="56" xr:uid="{00000000-0005-0000-0000-000044000000}"/>
    <cellStyle name="Normal 6_APJOMI CENAS korigeta Vidus iela tame (14.11.2013)" xfId="57" xr:uid="{00000000-0005-0000-0000-000045000000}"/>
    <cellStyle name="Normal 7" xfId="58" xr:uid="{00000000-0005-0000-0000-000046000000}"/>
    <cellStyle name="Normal 8" xfId="59" xr:uid="{00000000-0005-0000-0000-000047000000}"/>
    <cellStyle name="Normal 8 2" xfId="60" xr:uid="{00000000-0005-0000-0000-000048000000}"/>
    <cellStyle name="Normal 8_APJOMI CENAS korigeta Vidus iela tame (14.11.2013)" xfId="61" xr:uid="{00000000-0005-0000-0000-000049000000}"/>
    <cellStyle name="Normal 9" xfId="62" xr:uid="{00000000-0005-0000-0000-00004A000000}"/>
    <cellStyle name="Note 2" xfId="63" xr:uid="{00000000-0005-0000-0000-00004B000000}"/>
    <cellStyle name="Output 2" xfId="64" xr:uid="{00000000-0005-0000-0000-00004C000000}"/>
    <cellStyle name="Parastais_Abora-Pasaka" xfId="65" xr:uid="{00000000-0005-0000-0000-00004D000000}"/>
    <cellStyle name="Parasts" xfId="0" builtinId="0"/>
    <cellStyle name="Parasts 2" xfId="78" xr:uid="{00000000-0005-0000-0000-00004E000000}"/>
    <cellStyle name="Parasts 3" xfId="77" xr:uid="{00000000-0005-0000-0000-00004F000000}"/>
    <cellStyle name="Parasts 5" xfId="66" xr:uid="{00000000-0005-0000-0000-000050000000}"/>
    <cellStyle name="Percent 2" xfId="67" xr:uid="{00000000-0005-0000-0000-000051000000}"/>
    <cellStyle name="Percent 3" xfId="68" xr:uid="{00000000-0005-0000-0000-000052000000}"/>
    <cellStyle name="Percent 4" xfId="69" xr:uid="{00000000-0005-0000-0000-000053000000}"/>
    <cellStyle name="Percent 5" xfId="80" xr:uid="{00000000-0005-0000-0000-000054000000}"/>
    <cellStyle name="Percent 6" xfId="87" xr:uid="{00000000-0005-0000-0000-000055000000}"/>
    <cellStyle name="Style 1" xfId="70" xr:uid="{00000000-0005-0000-0000-000056000000}"/>
    <cellStyle name="Style 1 2" xfId="71" xr:uid="{00000000-0005-0000-0000-000057000000}"/>
    <cellStyle name="Title 2" xfId="72" xr:uid="{00000000-0005-0000-0000-000058000000}"/>
    <cellStyle name="Total 2" xfId="73" xr:uid="{00000000-0005-0000-0000-000059000000}"/>
    <cellStyle name="Warning Text 2" xfId="74" xr:uid="{00000000-0005-0000-0000-00005A000000}"/>
    <cellStyle name="Обычный_2009-04-27_PED IESN" xfId="75" xr:uid="{00000000-0005-0000-0000-00005B000000}"/>
    <cellStyle name="Стиль 1" xfId="76" xr:uid="{00000000-0005-0000-0000-00005C000000}"/>
  </cellStyles>
  <dxfs count="0"/>
  <tableStyles count="0" defaultTableStyle="TableStyleMedium9" defaultPivotStyle="PivotStyleLight16"/>
  <colors>
    <mruColors>
      <color rgb="FFFFCC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Y262"/>
  <sheetViews>
    <sheetView tabSelected="1" topLeftCell="A12" workbookViewId="0">
      <selection activeCell="P28" sqref="P28"/>
    </sheetView>
  </sheetViews>
  <sheetFormatPr defaultColWidth="9.21875" defaultRowHeight="13.2"/>
  <cols>
    <col min="1" max="1" width="5.21875" style="15" customWidth="1"/>
    <col min="2" max="2" width="5.77734375" style="8" customWidth="1"/>
    <col min="3" max="3" width="39" style="8" customWidth="1"/>
    <col min="4" max="4" width="6.77734375" style="8" customWidth="1"/>
    <col min="5" max="5" width="11" style="8" customWidth="1"/>
    <col min="6" max="6" width="10" style="8" customWidth="1"/>
    <col min="7" max="7" width="9.21875" style="8" customWidth="1"/>
    <col min="8" max="8" width="10.77734375" style="8" customWidth="1"/>
    <col min="9" max="9" width="10" style="8" customWidth="1"/>
    <col min="10" max="10" width="10.77734375" style="8" customWidth="1"/>
    <col min="11" max="11" width="10.5546875" style="8" customWidth="1"/>
    <col min="12" max="12" width="12.21875" style="8" customWidth="1"/>
    <col min="13" max="15" width="12.44140625" style="8" customWidth="1"/>
    <col min="16" max="16" width="14.21875" style="8" customWidth="1"/>
    <col min="17" max="17" width="9.44140625" style="11" hidden="1" customWidth="1"/>
    <col min="18" max="18" width="9.44140625" style="11" customWidth="1"/>
    <col min="19" max="19" width="9.21875" style="11"/>
    <col min="20" max="20" width="12.21875" style="11" customWidth="1"/>
    <col min="21" max="21" width="11.44140625" style="11" customWidth="1"/>
    <col min="22" max="22" width="12.5546875" style="11" customWidth="1"/>
    <col min="23" max="23" width="11.5546875" style="11" customWidth="1"/>
    <col min="24" max="24" width="14.77734375" style="11" customWidth="1"/>
    <col min="25" max="30" width="9.21875" style="11"/>
    <col min="31" max="16384" width="9.21875" style="8"/>
  </cols>
  <sheetData>
    <row r="1" spans="1:16" s="1" customFormat="1">
      <c r="A1" s="83" t="s">
        <v>46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1" customFormat="1">
      <c r="A2" s="84" t="s">
        <v>47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>
      <c r="A3" s="8"/>
      <c r="C3" s="42" t="s">
        <v>40</v>
      </c>
      <c r="M3" s="55"/>
      <c r="N3" s="96" t="s">
        <v>41</v>
      </c>
      <c r="O3" s="96"/>
      <c r="P3" s="96"/>
    </row>
    <row r="4" spans="1:16">
      <c r="A4" s="8"/>
      <c r="C4" s="42" t="s">
        <v>39</v>
      </c>
      <c r="M4" s="55"/>
      <c r="N4" s="42" t="s">
        <v>42</v>
      </c>
      <c r="O4" s="55"/>
      <c r="P4" s="55"/>
    </row>
    <row r="5" spans="1:16">
      <c r="A5" s="16"/>
      <c r="B5" s="17"/>
      <c r="C5" s="42" t="s">
        <v>38</v>
      </c>
      <c r="D5" s="9"/>
      <c r="E5" s="10"/>
      <c r="M5" s="55"/>
      <c r="N5" s="55"/>
      <c r="O5" s="55"/>
      <c r="P5" s="55"/>
    </row>
    <row r="6" spans="1:16">
      <c r="C6" s="42"/>
      <c r="M6" s="55"/>
      <c r="N6" s="55"/>
      <c r="O6" s="55"/>
      <c r="P6" s="55"/>
    </row>
    <row r="7" spans="1:16">
      <c r="C7" s="42" t="s">
        <v>37</v>
      </c>
      <c r="M7" s="55"/>
      <c r="N7" s="55"/>
      <c r="O7" s="55"/>
      <c r="P7" s="55"/>
    </row>
    <row r="8" spans="1:16">
      <c r="C8" s="42" t="s">
        <v>36</v>
      </c>
      <c r="M8" s="55"/>
      <c r="N8" s="55"/>
      <c r="O8" s="55"/>
      <c r="P8" s="55"/>
    </row>
    <row r="9" spans="1:16">
      <c r="C9" s="42" t="s">
        <v>43</v>
      </c>
      <c r="M9" s="85" t="s">
        <v>7</v>
      </c>
      <c r="N9" s="85"/>
      <c r="O9" s="86">
        <f>P32</f>
        <v>83393.33</v>
      </c>
      <c r="P9" s="87"/>
    </row>
    <row r="10" spans="1:16">
      <c r="C10" s="42"/>
    </row>
    <row r="11" spans="1:16">
      <c r="C11" s="45" t="s">
        <v>28</v>
      </c>
    </row>
    <row r="12" spans="1:16">
      <c r="C12" s="45" t="s">
        <v>19</v>
      </c>
    </row>
    <row r="13" spans="1:16">
      <c r="C13" s="44"/>
    </row>
    <row r="14" spans="1:16">
      <c r="C14" s="46" t="s">
        <v>44</v>
      </c>
    </row>
    <row r="15" spans="1:16" s="1" customFormat="1">
      <c r="A15" s="13"/>
      <c r="B15" s="2"/>
      <c r="C15" s="2"/>
      <c r="D15" s="55"/>
      <c r="P15" s="53" t="s">
        <v>54</v>
      </c>
    </row>
    <row r="16" spans="1:16" s="1" customFormat="1" ht="12.75" customHeight="1">
      <c r="A16" s="88" t="s">
        <v>2</v>
      </c>
      <c r="B16" s="90" t="s">
        <v>8</v>
      </c>
      <c r="C16" s="90" t="s">
        <v>15</v>
      </c>
      <c r="D16" s="90" t="s">
        <v>24</v>
      </c>
      <c r="E16" s="92" t="s">
        <v>0</v>
      </c>
      <c r="F16" s="93" t="s">
        <v>3</v>
      </c>
      <c r="G16" s="94"/>
      <c r="H16" s="94"/>
      <c r="I16" s="94"/>
      <c r="J16" s="94"/>
      <c r="K16" s="95"/>
      <c r="L16" s="93" t="s">
        <v>1</v>
      </c>
      <c r="M16" s="94"/>
      <c r="N16" s="94"/>
      <c r="O16" s="94"/>
      <c r="P16" s="95"/>
    </row>
    <row r="17" spans="1:1013" s="1" customFormat="1" ht="70.5" customHeight="1">
      <c r="A17" s="89"/>
      <c r="B17" s="91"/>
      <c r="C17" s="91"/>
      <c r="D17" s="91"/>
      <c r="E17" s="92"/>
      <c r="F17" s="54" t="s">
        <v>9</v>
      </c>
      <c r="G17" s="54" t="s">
        <v>10</v>
      </c>
      <c r="H17" s="54" t="s">
        <v>12</v>
      </c>
      <c r="I17" s="54" t="s">
        <v>13</v>
      </c>
      <c r="J17" s="54" t="s">
        <v>14</v>
      </c>
      <c r="K17" s="54" t="s">
        <v>16</v>
      </c>
      <c r="L17" s="54" t="s">
        <v>11</v>
      </c>
      <c r="M17" s="54" t="s">
        <v>12</v>
      </c>
      <c r="N17" s="54" t="s">
        <v>13</v>
      </c>
      <c r="O17" s="54" t="s">
        <v>14</v>
      </c>
      <c r="P17" s="54" t="s">
        <v>27</v>
      </c>
    </row>
    <row r="18" spans="1:1013" s="3" customFormat="1" ht="12.75" customHeight="1">
      <c r="A18" s="67"/>
      <c r="B18" s="82" t="s">
        <v>25</v>
      </c>
      <c r="C18" s="82"/>
      <c r="D18" s="82"/>
      <c r="E18" s="82"/>
      <c r="F18" s="68"/>
      <c r="G18" s="40"/>
      <c r="H18" s="38"/>
      <c r="I18" s="39"/>
      <c r="J18" s="69"/>
      <c r="K18" s="39"/>
      <c r="L18" s="39"/>
      <c r="M18" s="40"/>
      <c r="N18" s="40"/>
      <c r="O18" s="40"/>
      <c r="P18" s="39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1013" s="3" customFormat="1">
      <c r="A19" s="27" t="s">
        <v>30</v>
      </c>
      <c r="B19" s="24"/>
      <c r="C19" s="22" t="s">
        <v>26</v>
      </c>
      <c r="D19" s="21" t="s">
        <v>18</v>
      </c>
      <c r="E19" s="37">
        <v>75</v>
      </c>
      <c r="F19" s="26">
        <v>45.28</v>
      </c>
      <c r="G19" s="26">
        <f t="shared" ref="G19:G22" si="0">ROUND((IF(F19&gt;0,9.57,0)),2)</f>
        <v>9.57</v>
      </c>
      <c r="H19" s="25">
        <f t="shared" ref="H19:H22" si="1">ROUND(F19*G19,2)</f>
        <v>433.33</v>
      </c>
      <c r="I19" s="25">
        <v>0</v>
      </c>
      <c r="J19" s="30">
        <v>26.58</v>
      </c>
      <c r="K19" s="25">
        <f t="shared" ref="K19:K22" si="2">ROUND(H19+I19+J19,2)</f>
        <v>459.91</v>
      </c>
      <c r="L19" s="25">
        <f>ROUND(F19*E19,2)</f>
        <v>3396</v>
      </c>
      <c r="M19" s="26">
        <f t="shared" ref="M19:M22" si="3">ROUND(H19*E19,2)</f>
        <v>32499.75</v>
      </c>
      <c r="N19" s="26">
        <f t="shared" ref="N19:N22" si="4">ROUND(I19*E19,2)</f>
        <v>0</v>
      </c>
      <c r="O19" s="26">
        <f t="shared" ref="O19:O22" si="5">ROUND(J19*E19,2)</f>
        <v>1993.5</v>
      </c>
      <c r="P19" s="25">
        <f t="shared" ref="P19:P22" si="6">ROUND(M19+N19+O19,2)</f>
        <v>34493.25</v>
      </c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1013" s="4" customFormat="1">
      <c r="A20" s="27" t="s">
        <v>31</v>
      </c>
      <c r="B20" s="21"/>
      <c r="C20" s="23" t="s">
        <v>21</v>
      </c>
      <c r="D20" s="21" t="s">
        <v>20</v>
      </c>
      <c r="E20" s="37">
        <f>E19*Q20</f>
        <v>10.499999999999998</v>
      </c>
      <c r="F20" s="28">
        <v>0</v>
      </c>
      <c r="G20" s="26">
        <f t="shared" si="0"/>
        <v>0</v>
      </c>
      <c r="H20" s="25">
        <f t="shared" si="1"/>
        <v>0</v>
      </c>
      <c r="I20" s="29">
        <v>497.37</v>
      </c>
      <c r="J20" s="30">
        <v>0</v>
      </c>
      <c r="K20" s="25">
        <f t="shared" si="2"/>
        <v>497.37</v>
      </c>
      <c r="L20" s="25">
        <f t="shared" ref="L20:L22" si="7">ROUND(F20*E20,2)</f>
        <v>0</v>
      </c>
      <c r="M20" s="26">
        <f t="shared" si="3"/>
        <v>0</v>
      </c>
      <c r="N20" s="26">
        <f t="shared" si="4"/>
        <v>5222.3900000000003</v>
      </c>
      <c r="O20" s="26">
        <f t="shared" si="5"/>
        <v>0</v>
      </c>
      <c r="P20" s="25">
        <f t="shared" si="6"/>
        <v>5222.3900000000003</v>
      </c>
      <c r="Q20" s="56">
        <v>0.13999999999999999</v>
      </c>
      <c r="R20" s="20"/>
      <c r="S20" s="20"/>
      <c r="T20" s="20"/>
      <c r="U20" s="20"/>
      <c r="V20" s="20"/>
      <c r="W20" s="20"/>
      <c r="X20" s="20"/>
      <c r="Y20" s="11"/>
      <c r="Z20" s="11"/>
      <c r="AA20" s="11"/>
      <c r="AB20" s="11"/>
      <c r="AC20" s="11"/>
      <c r="AD20" s="11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1013" s="4" customFormat="1" ht="26.4">
      <c r="A21" s="27" t="s">
        <v>32</v>
      </c>
      <c r="B21" s="21"/>
      <c r="C21" s="23" t="s">
        <v>29</v>
      </c>
      <c r="D21" s="21" t="s">
        <v>17</v>
      </c>
      <c r="E21" s="37">
        <v>1</v>
      </c>
      <c r="F21" s="28">
        <v>0</v>
      </c>
      <c r="G21" s="26">
        <f t="shared" si="0"/>
        <v>0</v>
      </c>
      <c r="H21" s="25">
        <f t="shared" si="1"/>
        <v>0</v>
      </c>
      <c r="I21" s="29">
        <f>E19*Q21</f>
        <v>3133.4296875</v>
      </c>
      <c r="J21" s="30">
        <v>0</v>
      </c>
      <c r="K21" s="25">
        <f t="shared" si="2"/>
        <v>3133.43</v>
      </c>
      <c r="L21" s="25">
        <f t="shared" si="7"/>
        <v>0</v>
      </c>
      <c r="M21" s="26">
        <f t="shared" si="3"/>
        <v>0</v>
      </c>
      <c r="N21" s="26">
        <f t="shared" si="4"/>
        <v>3133.43</v>
      </c>
      <c r="O21" s="26">
        <f t="shared" si="5"/>
        <v>0</v>
      </c>
      <c r="P21" s="25">
        <f t="shared" si="6"/>
        <v>3133.43</v>
      </c>
      <c r="Q21" s="56">
        <v>41.779062500000002</v>
      </c>
      <c r="R21" s="20"/>
      <c r="S21" s="20"/>
      <c r="T21" s="20"/>
      <c r="U21" s="20"/>
      <c r="V21" s="20"/>
      <c r="W21" s="20"/>
      <c r="X21" s="20"/>
      <c r="Y21" s="11"/>
      <c r="Z21" s="11"/>
      <c r="AA21" s="11"/>
      <c r="AB21" s="11"/>
      <c r="AC21" s="11"/>
      <c r="AD21" s="11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1013" s="4" customFormat="1">
      <c r="A22" s="58" t="s">
        <v>33</v>
      </c>
      <c r="B22" s="59"/>
      <c r="C22" s="60" t="s">
        <v>23</v>
      </c>
      <c r="D22" s="59" t="s">
        <v>22</v>
      </c>
      <c r="E22" s="61">
        <f>E19*Q22</f>
        <v>284.140625</v>
      </c>
      <c r="F22" s="62">
        <v>0</v>
      </c>
      <c r="G22" s="63">
        <f t="shared" si="0"/>
        <v>0</v>
      </c>
      <c r="H22" s="64">
        <f t="shared" si="1"/>
        <v>0</v>
      </c>
      <c r="I22" s="65">
        <v>2.7</v>
      </c>
      <c r="J22" s="66">
        <v>0</v>
      </c>
      <c r="K22" s="64">
        <f t="shared" si="2"/>
        <v>2.7</v>
      </c>
      <c r="L22" s="64">
        <f t="shared" si="7"/>
        <v>0</v>
      </c>
      <c r="M22" s="63">
        <f t="shared" si="3"/>
        <v>0</v>
      </c>
      <c r="N22" s="63">
        <f t="shared" si="4"/>
        <v>767.18</v>
      </c>
      <c r="O22" s="63">
        <f t="shared" si="5"/>
        <v>0</v>
      </c>
      <c r="P22" s="64">
        <f t="shared" si="6"/>
        <v>767.18</v>
      </c>
      <c r="Q22" s="56">
        <v>3.7885416666666667</v>
      </c>
      <c r="R22" s="20"/>
      <c r="S22" s="20"/>
      <c r="T22" s="20"/>
      <c r="U22" s="20"/>
      <c r="V22" s="20"/>
      <c r="W22" s="20"/>
      <c r="X22" s="20"/>
      <c r="Y22" s="11"/>
      <c r="Z22" s="11"/>
      <c r="AA22" s="11"/>
      <c r="AB22" s="11"/>
      <c r="AC22" s="11"/>
      <c r="AD22" s="11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1013" s="4" customFormat="1">
      <c r="A23" s="74"/>
      <c r="B23" s="74"/>
      <c r="C23" s="75" t="s">
        <v>48</v>
      </c>
      <c r="D23" s="74"/>
      <c r="E23" s="76"/>
      <c r="F23" s="77"/>
      <c r="G23" s="78"/>
      <c r="H23" s="79"/>
      <c r="I23" s="80"/>
      <c r="J23" s="81"/>
      <c r="K23" s="79"/>
      <c r="L23" s="79"/>
      <c r="M23" s="78"/>
      <c r="N23" s="78"/>
      <c r="O23" s="78"/>
      <c r="P23" s="79"/>
      <c r="Q23" s="56"/>
      <c r="R23" s="20"/>
      <c r="S23" s="20"/>
      <c r="T23" s="20"/>
      <c r="U23" s="20"/>
      <c r="V23" s="20"/>
      <c r="W23" s="20"/>
      <c r="X23" s="20"/>
      <c r="Y23" s="11"/>
      <c r="Z23" s="11"/>
      <c r="AA23" s="11"/>
      <c r="AB23" s="11"/>
      <c r="AC23" s="11"/>
      <c r="AD23" s="11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1013" s="4" customFormat="1" ht="26.4">
      <c r="A24" s="70">
        <v>1</v>
      </c>
      <c r="B24" s="71"/>
      <c r="C24" s="72" t="s">
        <v>50</v>
      </c>
      <c r="D24" s="71" t="s">
        <v>49</v>
      </c>
      <c r="E24" s="73">
        <v>30</v>
      </c>
      <c r="F24" s="62">
        <v>23.85</v>
      </c>
      <c r="G24" s="63">
        <f t="shared" ref="G24" si="8">ROUND((IF(F24&gt;0,9.57,0)),2)</f>
        <v>9.57</v>
      </c>
      <c r="H24" s="64">
        <f t="shared" ref="H24" si="9">ROUND(F24*G24,2)</f>
        <v>228.24</v>
      </c>
      <c r="I24" s="65">
        <v>62.99</v>
      </c>
      <c r="J24" s="66">
        <v>11.35</v>
      </c>
      <c r="K24" s="64">
        <f t="shared" ref="K24" si="10">ROUND(H24+I24+J24,2)</f>
        <v>302.58</v>
      </c>
      <c r="L24" s="64">
        <f t="shared" ref="L24" si="11">ROUND(F24*E24,2)</f>
        <v>715.5</v>
      </c>
      <c r="M24" s="63">
        <f t="shared" ref="M24" si="12">ROUND(H24*E24,2)</f>
        <v>6847.2</v>
      </c>
      <c r="N24" s="63">
        <f t="shared" ref="N24" si="13">ROUND(I24*E24,2)</f>
        <v>1889.7</v>
      </c>
      <c r="O24" s="63">
        <f t="shared" ref="O24" si="14">ROUND(J24*E24,2)</f>
        <v>340.5</v>
      </c>
      <c r="P24" s="64">
        <f t="shared" ref="P24" si="15">ROUND(M24+N24+O24,2)</f>
        <v>9077.4</v>
      </c>
      <c r="Q24" s="56"/>
      <c r="R24" s="20"/>
      <c r="S24" s="20"/>
      <c r="T24" s="20"/>
      <c r="U24" s="20"/>
      <c r="V24" s="20"/>
      <c r="W24" s="20"/>
      <c r="X24" s="20"/>
      <c r="Y24" s="11"/>
      <c r="Z24" s="11"/>
      <c r="AA24" s="11"/>
      <c r="AB24" s="11"/>
      <c r="AC24" s="11"/>
      <c r="AD24" s="11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1013" s="4" customFormat="1" ht="26.4">
      <c r="A25" s="70">
        <v>2</v>
      </c>
      <c r="B25" s="71"/>
      <c r="C25" s="72" t="s">
        <v>55</v>
      </c>
      <c r="D25" s="71" t="s">
        <v>49</v>
      </c>
      <c r="E25" s="73">
        <v>21</v>
      </c>
      <c r="F25" s="62">
        <v>35.65</v>
      </c>
      <c r="G25" s="63">
        <f t="shared" ref="G25" si="16">ROUND((IF(F25&gt;0,9.57,0)),2)</f>
        <v>9.57</v>
      </c>
      <c r="H25" s="64">
        <f t="shared" ref="H25" si="17">ROUND(F25*G25,2)</f>
        <v>341.17</v>
      </c>
      <c r="I25" s="65">
        <v>81.05</v>
      </c>
      <c r="J25" s="66">
        <v>40.92</v>
      </c>
      <c r="K25" s="64">
        <f t="shared" ref="K25" si="18">ROUND(H25+I25+J25,2)</f>
        <v>463.14</v>
      </c>
      <c r="L25" s="64">
        <f t="shared" ref="L25" si="19">ROUND(F25*E25,2)</f>
        <v>748.65</v>
      </c>
      <c r="M25" s="63">
        <f t="shared" ref="M25" si="20">ROUND(H25*E25,2)</f>
        <v>7164.57</v>
      </c>
      <c r="N25" s="63">
        <f t="shared" ref="N25" si="21">ROUND(I25*E25,2)</f>
        <v>1702.05</v>
      </c>
      <c r="O25" s="63">
        <f t="shared" ref="O25" si="22">ROUND(J25*E25,2)</f>
        <v>859.32</v>
      </c>
      <c r="P25" s="64">
        <f t="shared" ref="P25" si="23">ROUND(M25+N25+O25,2)</f>
        <v>9725.94</v>
      </c>
      <c r="Q25" s="56"/>
      <c r="R25" s="20"/>
      <c r="S25" s="20"/>
      <c r="T25" s="20"/>
      <c r="U25" s="20"/>
      <c r="V25" s="20"/>
      <c r="W25" s="20"/>
      <c r="X25" s="20"/>
      <c r="Y25" s="11"/>
      <c r="Z25" s="11"/>
      <c r="AA25" s="11"/>
      <c r="AB25" s="11"/>
      <c r="AC25" s="11"/>
      <c r="AD25" s="11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1013" s="4" customFormat="1" ht="26.4">
      <c r="A26" s="70">
        <v>3</v>
      </c>
      <c r="B26" s="71"/>
      <c r="C26" s="72" t="s">
        <v>51</v>
      </c>
      <c r="D26" s="71" t="s">
        <v>49</v>
      </c>
      <c r="E26" s="73">
        <v>18</v>
      </c>
      <c r="F26" s="62">
        <v>19.32</v>
      </c>
      <c r="G26" s="63">
        <f t="shared" ref="G26" si="24">ROUND((IF(F26&gt;0,9.57,0)),2)</f>
        <v>9.57</v>
      </c>
      <c r="H26" s="64">
        <f t="shared" ref="H26" si="25">ROUND(F26*G26,2)</f>
        <v>184.89</v>
      </c>
      <c r="I26" s="65">
        <v>10</v>
      </c>
      <c r="J26" s="66">
        <v>1.2</v>
      </c>
      <c r="K26" s="64">
        <f t="shared" ref="K26" si="26">ROUND(H26+I26+J26,2)</f>
        <v>196.09</v>
      </c>
      <c r="L26" s="64">
        <f t="shared" ref="L26" si="27">ROUND(F26*E26,2)</f>
        <v>347.76</v>
      </c>
      <c r="M26" s="63">
        <f t="shared" ref="M26" si="28">ROUND(H26*E26,2)</f>
        <v>3328.02</v>
      </c>
      <c r="N26" s="63">
        <f t="shared" ref="N26" si="29">ROUND(I26*E26,2)</f>
        <v>180</v>
      </c>
      <c r="O26" s="63">
        <f t="shared" ref="O26" si="30">ROUND(J26*E26,2)</f>
        <v>21.6</v>
      </c>
      <c r="P26" s="64">
        <f t="shared" ref="P26" si="31">ROUND(M26+N26+O26,2)</f>
        <v>3529.62</v>
      </c>
      <c r="Q26" s="56"/>
      <c r="R26" s="20"/>
      <c r="S26" s="20"/>
      <c r="T26" s="20"/>
      <c r="U26" s="20"/>
      <c r="V26" s="20"/>
      <c r="W26" s="20"/>
      <c r="X26" s="20"/>
      <c r="Y26" s="11"/>
      <c r="Z26" s="11"/>
      <c r="AA26" s="11"/>
      <c r="AB26" s="11"/>
      <c r="AC26" s="11"/>
      <c r="AD26" s="11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1013" s="4" customFormat="1">
      <c r="A27" s="70">
        <v>4</v>
      </c>
      <c r="B27" s="71"/>
      <c r="C27" s="72" t="s">
        <v>52</v>
      </c>
      <c r="D27" s="71" t="s">
        <v>20</v>
      </c>
      <c r="E27" s="73">
        <v>30</v>
      </c>
      <c r="F27" s="62">
        <v>2.25</v>
      </c>
      <c r="G27" s="63">
        <v>9.57</v>
      </c>
      <c r="H27" s="64">
        <v>21.53</v>
      </c>
      <c r="I27" s="65">
        <v>10</v>
      </c>
      <c r="J27" s="66">
        <v>67.5</v>
      </c>
      <c r="K27" s="64">
        <f t="shared" ref="K27" si="32">ROUND(H27+I27+J27,2)</f>
        <v>99.03</v>
      </c>
      <c r="L27" s="64">
        <f t="shared" ref="L27" si="33">ROUND(F27*E27,2)</f>
        <v>67.5</v>
      </c>
      <c r="M27" s="63">
        <f t="shared" ref="M27" si="34">ROUND(H27*E27,2)</f>
        <v>645.9</v>
      </c>
      <c r="N27" s="63">
        <f t="shared" ref="N27" si="35">ROUND(I27*E27,2)</f>
        <v>300</v>
      </c>
      <c r="O27" s="63">
        <f t="shared" ref="O27" si="36">ROUND(J27*E27,2)</f>
        <v>2025</v>
      </c>
      <c r="P27" s="64">
        <f t="shared" ref="P27" si="37">ROUND(M27+N27+O27,2)</f>
        <v>2970.9</v>
      </c>
      <c r="Q27" s="56"/>
      <c r="R27" s="20"/>
      <c r="S27" s="20"/>
      <c r="T27" s="20"/>
      <c r="U27" s="20"/>
      <c r="V27" s="20"/>
      <c r="W27" s="20"/>
      <c r="X27" s="20"/>
      <c r="Y27" s="11"/>
      <c r="Z27" s="11"/>
      <c r="AA27" s="11"/>
      <c r="AB27" s="11"/>
      <c r="AC27" s="11"/>
      <c r="AD27" s="11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1013" ht="26.4">
      <c r="A28" s="31"/>
      <c r="B28" s="32"/>
      <c r="C28" s="33" t="s">
        <v>45</v>
      </c>
      <c r="D28" s="34"/>
      <c r="E28" s="35"/>
      <c r="F28" s="35"/>
      <c r="G28" s="35"/>
      <c r="H28" s="35"/>
      <c r="I28" s="35"/>
      <c r="J28" s="35"/>
      <c r="K28" s="57"/>
      <c r="L28" s="57">
        <f>SUM(L19:L27)</f>
        <v>5275.41</v>
      </c>
      <c r="M28" s="57">
        <f t="shared" ref="M28:P28" si="38">SUM(M19:M27)</f>
        <v>50485.439999999995</v>
      </c>
      <c r="N28" s="57">
        <f t="shared" si="38"/>
        <v>13194.75</v>
      </c>
      <c r="O28" s="57">
        <f t="shared" si="38"/>
        <v>5239.92</v>
      </c>
      <c r="P28" s="57">
        <f t="shared" si="38"/>
        <v>68920.11</v>
      </c>
    </row>
    <row r="29" spans="1:1013" s="43" customFormat="1">
      <c r="A29" s="46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97" t="s">
        <v>53</v>
      </c>
      <c r="M29" s="98"/>
      <c r="N29" s="99"/>
      <c r="O29" s="41">
        <v>0.12</v>
      </c>
      <c r="P29" s="47">
        <f>ROUND(P28*O29,2)</f>
        <v>8270.41</v>
      </c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42"/>
      <c r="RR29" s="42"/>
      <c r="RS29" s="42"/>
      <c r="RT29" s="42"/>
      <c r="RU29" s="42"/>
      <c r="RV29" s="42"/>
      <c r="RW29" s="42"/>
      <c r="RX29" s="42"/>
      <c r="RY29" s="42"/>
      <c r="RZ29" s="42"/>
      <c r="SA29" s="42"/>
      <c r="SB29" s="42"/>
      <c r="SC29" s="42"/>
      <c r="SD29" s="42"/>
      <c r="SE29" s="42"/>
      <c r="SF29" s="42"/>
      <c r="SG29" s="42"/>
      <c r="SH29" s="42"/>
      <c r="SI29" s="42"/>
      <c r="SJ29" s="42"/>
      <c r="SK29" s="42"/>
      <c r="SL29" s="42"/>
      <c r="SM29" s="42"/>
      <c r="SN29" s="42"/>
      <c r="SO29" s="42"/>
      <c r="SP29" s="42"/>
      <c r="SQ29" s="42"/>
      <c r="SR29" s="42"/>
      <c r="SS29" s="42"/>
      <c r="ST29" s="42"/>
      <c r="SU29" s="42"/>
      <c r="SV29" s="42"/>
      <c r="SW29" s="42"/>
      <c r="SX29" s="42"/>
      <c r="SY29" s="42"/>
      <c r="SZ29" s="42"/>
      <c r="TA29" s="42"/>
      <c r="TB29" s="42"/>
      <c r="TC29" s="42"/>
      <c r="TD29" s="42"/>
      <c r="TE29" s="42"/>
      <c r="TF29" s="42"/>
      <c r="TG29" s="42"/>
      <c r="TH29" s="42"/>
      <c r="TI29" s="42"/>
      <c r="TJ29" s="42"/>
      <c r="TK29" s="42"/>
      <c r="TL29" s="42"/>
      <c r="TM29" s="42"/>
      <c r="TN29" s="42"/>
      <c r="TO29" s="42"/>
      <c r="TP29" s="42"/>
      <c r="TQ29" s="42"/>
      <c r="TR29" s="42"/>
      <c r="TS29" s="42"/>
      <c r="TT29" s="42"/>
      <c r="TU29" s="42"/>
      <c r="TV29" s="42"/>
      <c r="TW29" s="42"/>
      <c r="TX29" s="42"/>
      <c r="TY29" s="42"/>
      <c r="TZ29" s="42"/>
      <c r="UA29" s="42"/>
      <c r="UB29" s="42"/>
      <c r="UC29" s="42"/>
      <c r="UD29" s="42"/>
      <c r="UE29" s="42"/>
      <c r="UF29" s="42"/>
      <c r="UG29" s="42"/>
      <c r="UH29" s="42"/>
      <c r="UI29" s="42"/>
      <c r="UJ29" s="42"/>
      <c r="UK29" s="42"/>
      <c r="UL29" s="42"/>
      <c r="UM29" s="42"/>
      <c r="UN29" s="42"/>
      <c r="UO29" s="42"/>
      <c r="UP29" s="42"/>
      <c r="UQ29" s="42"/>
      <c r="UR29" s="42"/>
      <c r="US29" s="42"/>
      <c r="UT29" s="42"/>
      <c r="UU29" s="42"/>
      <c r="UV29" s="42"/>
      <c r="UW29" s="42"/>
      <c r="UX29" s="42"/>
      <c r="UY29" s="42"/>
      <c r="UZ29" s="42"/>
      <c r="VA29" s="42"/>
      <c r="VB29" s="42"/>
      <c r="VC29" s="42"/>
      <c r="VD29" s="42"/>
      <c r="VE29" s="42"/>
      <c r="VF29" s="42"/>
      <c r="VG29" s="42"/>
      <c r="VH29" s="42"/>
      <c r="VI29" s="42"/>
      <c r="VJ29" s="42"/>
      <c r="VK29" s="42"/>
      <c r="VL29" s="42"/>
      <c r="VM29" s="42"/>
      <c r="VN29" s="42"/>
      <c r="VO29" s="42"/>
      <c r="VP29" s="42"/>
      <c r="VQ29" s="42"/>
      <c r="VR29" s="42"/>
      <c r="VS29" s="42"/>
      <c r="VT29" s="42"/>
      <c r="VU29" s="42"/>
      <c r="VV29" s="42"/>
      <c r="VW29" s="42"/>
      <c r="VX29" s="42"/>
      <c r="VY29" s="42"/>
      <c r="VZ29" s="42"/>
      <c r="WA29" s="42"/>
      <c r="WB29" s="42"/>
      <c r="WC29" s="42"/>
      <c r="WD29" s="42"/>
      <c r="WE29" s="42"/>
      <c r="WF29" s="42"/>
      <c r="WG29" s="42"/>
      <c r="WH29" s="42"/>
      <c r="WI29" s="42"/>
      <c r="WJ29" s="42"/>
      <c r="WK29" s="42"/>
      <c r="WL29" s="42"/>
      <c r="WM29" s="42"/>
      <c r="WN29" s="42"/>
      <c r="WO29" s="42"/>
      <c r="WP29" s="42"/>
      <c r="WQ29" s="42"/>
      <c r="WR29" s="42"/>
      <c r="WS29" s="42"/>
      <c r="WT29" s="42"/>
      <c r="WU29" s="42"/>
      <c r="WV29" s="42"/>
      <c r="WW29" s="42"/>
      <c r="WX29" s="42"/>
      <c r="WY29" s="42"/>
      <c r="WZ29" s="42"/>
      <c r="XA29" s="42"/>
      <c r="XB29" s="42"/>
      <c r="XC29" s="42"/>
      <c r="XD29" s="42"/>
      <c r="XE29" s="42"/>
      <c r="XF29" s="42"/>
      <c r="XG29" s="42"/>
      <c r="XH29" s="42"/>
      <c r="XI29" s="42"/>
      <c r="XJ29" s="42"/>
      <c r="XK29" s="42"/>
      <c r="XL29" s="42"/>
      <c r="XM29" s="42"/>
      <c r="XN29" s="42"/>
      <c r="XO29" s="42"/>
      <c r="XP29" s="42"/>
      <c r="XQ29" s="42"/>
      <c r="XR29" s="42"/>
      <c r="XS29" s="42"/>
      <c r="XT29" s="42"/>
      <c r="XU29" s="42"/>
      <c r="XV29" s="42"/>
      <c r="XW29" s="42"/>
      <c r="XX29" s="42"/>
      <c r="XY29" s="42"/>
      <c r="XZ29" s="42"/>
      <c r="YA29" s="42"/>
      <c r="YB29" s="42"/>
      <c r="YC29" s="42"/>
      <c r="YD29" s="42"/>
      <c r="YE29" s="42"/>
      <c r="YF29" s="42"/>
      <c r="YG29" s="42"/>
      <c r="YH29" s="42"/>
      <c r="YI29" s="42"/>
      <c r="YJ29" s="42"/>
      <c r="YK29" s="42"/>
      <c r="YL29" s="42"/>
      <c r="YM29" s="42"/>
      <c r="YN29" s="42"/>
      <c r="YO29" s="42"/>
      <c r="YP29" s="42"/>
      <c r="YQ29" s="42"/>
      <c r="YR29" s="42"/>
      <c r="YS29" s="42"/>
      <c r="YT29" s="42"/>
      <c r="YU29" s="42"/>
      <c r="YV29" s="42"/>
      <c r="YW29" s="42"/>
      <c r="YX29" s="42"/>
      <c r="YY29" s="42"/>
      <c r="YZ29" s="42"/>
      <c r="ZA29" s="42"/>
      <c r="ZB29" s="42"/>
      <c r="ZC29" s="42"/>
      <c r="ZD29" s="42"/>
      <c r="ZE29" s="42"/>
      <c r="ZF29" s="42"/>
      <c r="ZG29" s="42"/>
      <c r="ZH29" s="42"/>
      <c r="ZI29" s="42"/>
      <c r="ZJ29" s="42"/>
      <c r="ZK29" s="42"/>
      <c r="ZL29" s="42"/>
      <c r="ZM29" s="42"/>
      <c r="ZN29" s="42"/>
      <c r="ZO29" s="42"/>
      <c r="ZP29" s="42"/>
      <c r="ZQ29" s="42"/>
      <c r="ZR29" s="42"/>
      <c r="ZS29" s="42"/>
      <c r="ZT29" s="42"/>
      <c r="ZU29" s="42"/>
      <c r="ZV29" s="42"/>
      <c r="ZW29" s="42"/>
      <c r="ZX29" s="42"/>
      <c r="ZY29" s="42"/>
      <c r="ZZ29" s="42"/>
      <c r="AAA29" s="42"/>
      <c r="AAB29" s="42"/>
      <c r="AAC29" s="42"/>
      <c r="AAD29" s="42"/>
      <c r="AAE29" s="42"/>
      <c r="AAF29" s="42"/>
      <c r="AAG29" s="42"/>
      <c r="AAH29" s="42"/>
      <c r="AAI29" s="42"/>
      <c r="AAJ29" s="42"/>
      <c r="AAK29" s="42"/>
      <c r="AAL29" s="42"/>
      <c r="AAM29" s="42"/>
      <c r="AAN29" s="42"/>
      <c r="AAO29" s="42"/>
      <c r="AAP29" s="42"/>
      <c r="AAQ29" s="42"/>
      <c r="AAR29" s="42"/>
      <c r="AAS29" s="42"/>
      <c r="AAT29" s="42"/>
      <c r="AAU29" s="42"/>
      <c r="AAV29" s="42"/>
      <c r="AAW29" s="42"/>
      <c r="AAX29" s="42"/>
      <c r="AAY29" s="42"/>
      <c r="AAZ29" s="42"/>
      <c r="ABA29" s="42"/>
      <c r="ABB29" s="42"/>
      <c r="ABC29" s="42"/>
      <c r="ABD29" s="42"/>
      <c r="ABE29" s="42"/>
      <c r="ABF29" s="42"/>
      <c r="ABG29" s="42"/>
      <c r="ABH29" s="42"/>
      <c r="ABI29" s="42"/>
      <c r="ABJ29" s="42"/>
      <c r="ABK29" s="42"/>
      <c r="ABL29" s="42"/>
      <c r="ABM29" s="42"/>
      <c r="ABN29" s="42"/>
      <c r="ABO29" s="42"/>
      <c r="ABP29" s="42"/>
      <c r="ABQ29" s="42"/>
      <c r="ABR29" s="42"/>
      <c r="ABS29" s="42"/>
      <c r="ABT29" s="42"/>
      <c r="ABU29" s="42"/>
      <c r="ABV29" s="42"/>
      <c r="ABW29" s="42"/>
      <c r="ABX29" s="42"/>
      <c r="ABY29" s="42"/>
      <c r="ABZ29" s="42"/>
      <c r="ACA29" s="42"/>
      <c r="ACB29" s="42"/>
      <c r="ACC29" s="42"/>
      <c r="ACD29" s="42"/>
      <c r="ACE29" s="42"/>
      <c r="ACF29" s="42"/>
      <c r="ACG29" s="42"/>
      <c r="ACH29" s="42"/>
      <c r="ACI29" s="42"/>
      <c r="ACJ29" s="42"/>
      <c r="ACK29" s="42"/>
      <c r="ACL29" s="42"/>
      <c r="ACM29" s="42"/>
      <c r="ACN29" s="42"/>
      <c r="ACO29" s="42"/>
      <c r="ACP29" s="42"/>
      <c r="ACQ29" s="42"/>
      <c r="ACR29" s="42"/>
      <c r="ACS29" s="42"/>
      <c r="ACT29" s="42"/>
      <c r="ACU29" s="42"/>
      <c r="ACV29" s="42"/>
      <c r="ACW29" s="42"/>
      <c r="ACX29" s="42"/>
      <c r="ACY29" s="42"/>
      <c r="ACZ29" s="42"/>
      <c r="ADA29" s="42"/>
      <c r="ADB29" s="42"/>
      <c r="ADC29" s="42"/>
      <c r="ADD29" s="42"/>
      <c r="ADE29" s="42"/>
      <c r="ADF29" s="42"/>
      <c r="ADG29" s="42"/>
      <c r="ADH29" s="42"/>
      <c r="ADI29" s="42"/>
      <c r="ADJ29" s="42"/>
      <c r="ADK29" s="42"/>
      <c r="ADL29" s="42"/>
      <c r="ADM29" s="42"/>
      <c r="ADN29" s="42"/>
      <c r="ADO29" s="42"/>
      <c r="ADP29" s="42"/>
      <c r="ADQ29" s="42"/>
      <c r="ADR29" s="42"/>
      <c r="ADS29" s="42"/>
      <c r="ADT29" s="42"/>
      <c r="ADU29" s="42"/>
      <c r="ADV29" s="42"/>
      <c r="ADW29" s="42"/>
      <c r="ADX29" s="42"/>
      <c r="ADY29" s="42"/>
      <c r="ADZ29" s="42"/>
      <c r="AEA29" s="42"/>
      <c r="AEB29" s="42"/>
      <c r="AEC29" s="42"/>
      <c r="AED29" s="42"/>
      <c r="AEE29" s="42"/>
      <c r="AEF29" s="42"/>
      <c r="AEG29" s="42"/>
      <c r="AEH29" s="42"/>
      <c r="AEI29" s="42"/>
      <c r="AEJ29" s="42"/>
      <c r="AEK29" s="42"/>
      <c r="AEL29" s="42"/>
      <c r="AEM29" s="42"/>
      <c r="AEN29" s="42"/>
      <c r="AEO29" s="42"/>
      <c r="AEP29" s="42"/>
      <c r="AEQ29" s="42"/>
      <c r="AER29" s="42"/>
      <c r="AES29" s="42"/>
      <c r="AET29" s="42"/>
      <c r="AEU29" s="42"/>
      <c r="AEV29" s="42"/>
      <c r="AEW29" s="42"/>
      <c r="AEX29" s="42"/>
      <c r="AEY29" s="42"/>
      <c r="AEZ29" s="42"/>
      <c r="AFA29" s="42"/>
      <c r="AFB29" s="42"/>
      <c r="AFC29" s="42"/>
      <c r="AFD29" s="42"/>
      <c r="AFE29" s="42"/>
      <c r="AFF29" s="42"/>
      <c r="AFG29" s="42"/>
      <c r="AFH29" s="42"/>
      <c r="AFI29" s="42"/>
      <c r="AFJ29" s="42"/>
      <c r="AFK29" s="42"/>
      <c r="AFL29" s="42"/>
      <c r="AFM29" s="42"/>
      <c r="AFN29" s="42"/>
      <c r="AFO29" s="42"/>
      <c r="AFP29" s="42"/>
      <c r="AFQ29" s="42"/>
      <c r="AFR29" s="42"/>
      <c r="AFS29" s="42"/>
      <c r="AFT29" s="42"/>
      <c r="AFU29" s="42"/>
      <c r="AFV29" s="42"/>
      <c r="AFW29" s="42"/>
      <c r="AFX29" s="42"/>
      <c r="AFY29" s="42"/>
      <c r="AFZ29" s="42"/>
      <c r="AGA29" s="42"/>
      <c r="AGB29" s="42"/>
      <c r="AGC29" s="42"/>
      <c r="AGD29" s="42"/>
      <c r="AGE29" s="42"/>
      <c r="AGF29" s="42"/>
      <c r="AGG29" s="42"/>
      <c r="AGH29" s="42"/>
      <c r="AGI29" s="42"/>
      <c r="AGJ29" s="42"/>
      <c r="AGK29" s="42"/>
      <c r="AGL29" s="42"/>
      <c r="AGM29" s="42"/>
      <c r="AGN29" s="42"/>
      <c r="AGO29" s="42"/>
      <c r="AGP29" s="42"/>
      <c r="AGQ29" s="42"/>
      <c r="AGR29" s="42"/>
      <c r="AGS29" s="42"/>
      <c r="AGT29" s="42"/>
      <c r="AGU29" s="42"/>
      <c r="AGV29" s="42"/>
      <c r="AGW29" s="42"/>
      <c r="AGX29" s="42"/>
      <c r="AGY29" s="42"/>
      <c r="AGZ29" s="42"/>
      <c r="AHA29" s="42"/>
      <c r="AHB29" s="42"/>
      <c r="AHC29" s="42"/>
      <c r="AHD29" s="42"/>
      <c r="AHE29" s="42"/>
      <c r="AHF29" s="42"/>
      <c r="AHG29" s="42"/>
      <c r="AHH29" s="42"/>
      <c r="AHI29" s="42"/>
      <c r="AHJ29" s="42"/>
      <c r="AHK29" s="42"/>
      <c r="AHL29" s="42"/>
      <c r="AHM29" s="42"/>
      <c r="AHN29" s="42"/>
      <c r="AHO29" s="42"/>
      <c r="AHP29" s="42"/>
      <c r="AHQ29" s="42"/>
      <c r="AHR29" s="42"/>
      <c r="AHS29" s="42"/>
      <c r="AHT29" s="42"/>
      <c r="AHU29" s="42"/>
      <c r="AHV29" s="42"/>
      <c r="AHW29" s="42"/>
      <c r="AHX29" s="42"/>
      <c r="AHY29" s="42"/>
      <c r="AHZ29" s="42"/>
      <c r="AIA29" s="42"/>
      <c r="AIB29" s="42"/>
      <c r="AIC29" s="42"/>
      <c r="AID29" s="42"/>
      <c r="AIE29" s="42"/>
      <c r="AIF29" s="42"/>
      <c r="AIG29" s="42"/>
      <c r="AIH29" s="42"/>
      <c r="AII29" s="42"/>
      <c r="AIJ29" s="42"/>
      <c r="AIK29" s="42"/>
      <c r="AIL29" s="42"/>
      <c r="AIM29" s="42"/>
      <c r="AIN29" s="42"/>
      <c r="AIO29" s="42"/>
      <c r="AIP29" s="42"/>
      <c r="AIQ29" s="42"/>
      <c r="AIR29" s="42"/>
      <c r="AIS29" s="42"/>
      <c r="AIT29" s="42"/>
      <c r="AIU29" s="42"/>
      <c r="AIV29" s="42"/>
      <c r="AIW29" s="42"/>
      <c r="AIX29" s="42"/>
      <c r="AIY29" s="42"/>
      <c r="AIZ29" s="42"/>
      <c r="AJA29" s="42"/>
      <c r="AJB29" s="42"/>
      <c r="AJC29" s="42"/>
      <c r="AJD29" s="42"/>
      <c r="AJE29" s="42"/>
      <c r="AJF29" s="42"/>
      <c r="AJG29" s="42"/>
      <c r="AJH29" s="42"/>
      <c r="AJI29" s="42"/>
      <c r="AJJ29" s="42"/>
      <c r="AJK29" s="42"/>
      <c r="AJL29" s="42"/>
      <c r="AJM29" s="42"/>
      <c r="AJN29" s="42"/>
      <c r="AJO29" s="42"/>
      <c r="AJP29" s="42"/>
      <c r="AJQ29" s="42"/>
      <c r="AJR29" s="42"/>
      <c r="AJS29" s="42"/>
      <c r="AJT29" s="42"/>
      <c r="AJU29" s="42"/>
      <c r="AJV29" s="42"/>
      <c r="AJW29" s="42"/>
      <c r="AJX29" s="42"/>
      <c r="AJY29" s="42"/>
      <c r="AJZ29" s="42"/>
      <c r="AKA29" s="42"/>
      <c r="AKB29" s="42"/>
      <c r="AKC29" s="42"/>
      <c r="AKD29" s="42"/>
      <c r="AKE29" s="42"/>
      <c r="AKF29" s="42"/>
      <c r="AKG29" s="42"/>
      <c r="AKH29" s="42"/>
      <c r="AKI29" s="42"/>
      <c r="AKJ29" s="42"/>
      <c r="AKK29" s="42"/>
      <c r="AKL29" s="42"/>
      <c r="AKM29" s="42"/>
      <c r="AKN29" s="42"/>
      <c r="AKO29" s="42"/>
      <c r="AKP29" s="42"/>
      <c r="AKQ29" s="42"/>
      <c r="AKR29" s="42"/>
      <c r="AKS29" s="42"/>
      <c r="AKT29" s="42"/>
      <c r="AKU29" s="42"/>
      <c r="AKV29" s="42"/>
      <c r="AKW29" s="42"/>
      <c r="AKX29" s="42"/>
      <c r="AKY29" s="42"/>
      <c r="AKZ29" s="42"/>
      <c r="ALA29" s="42"/>
      <c r="ALB29" s="42"/>
      <c r="ALC29" s="42"/>
      <c r="ALD29" s="42"/>
      <c r="ALE29" s="42"/>
      <c r="ALF29" s="42"/>
      <c r="ALG29" s="42"/>
      <c r="ALH29" s="42"/>
      <c r="ALI29" s="42"/>
      <c r="ALJ29" s="42"/>
      <c r="ALK29" s="42"/>
      <c r="ALL29" s="42"/>
      <c r="ALM29" s="42"/>
      <c r="ALN29" s="42"/>
      <c r="ALO29" s="42"/>
      <c r="ALP29" s="42"/>
      <c r="ALQ29" s="42"/>
      <c r="ALR29" s="42"/>
      <c r="ALS29" s="42"/>
      <c r="ALT29" s="42"/>
      <c r="ALU29" s="42"/>
      <c r="ALV29" s="42"/>
      <c r="ALW29" s="42"/>
      <c r="ALX29" s="42"/>
      <c r="ALY29" s="42"/>
    </row>
    <row r="30" spans="1:1013" s="43" customFormat="1">
      <c r="A30" s="46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100" t="s">
        <v>4</v>
      </c>
      <c r="M30" s="101"/>
      <c r="N30" s="102"/>
      <c r="O30" s="48"/>
      <c r="P30" s="49">
        <f>ROUND((P29*1.5%),2)</f>
        <v>124.06</v>
      </c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  <c r="IW30" s="42"/>
      <c r="IX30" s="42"/>
      <c r="IY30" s="42"/>
      <c r="IZ30" s="42"/>
      <c r="JA30" s="42"/>
      <c r="JB30" s="42"/>
      <c r="JC30" s="42"/>
      <c r="JD30" s="42"/>
      <c r="JE30" s="42"/>
      <c r="JF30" s="42"/>
      <c r="JG30" s="42"/>
      <c r="JH30" s="42"/>
      <c r="JI30" s="42"/>
      <c r="JJ30" s="42"/>
      <c r="JK30" s="42"/>
      <c r="JL30" s="42"/>
      <c r="JM30" s="42"/>
      <c r="JN30" s="42"/>
      <c r="JO30" s="42"/>
      <c r="JP30" s="42"/>
      <c r="JQ30" s="42"/>
      <c r="JR30" s="42"/>
      <c r="JS30" s="42"/>
      <c r="JT30" s="42"/>
      <c r="JU30" s="42"/>
      <c r="JV30" s="42"/>
      <c r="JW30" s="42"/>
      <c r="JX30" s="42"/>
      <c r="JY30" s="42"/>
      <c r="JZ30" s="42"/>
      <c r="KA30" s="42"/>
      <c r="KB30" s="42"/>
      <c r="KC30" s="42"/>
      <c r="KD30" s="42"/>
      <c r="KE30" s="42"/>
      <c r="KF30" s="42"/>
      <c r="KG30" s="42"/>
      <c r="KH30" s="42"/>
      <c r="KI30" s="42"/>
      <c r="KJ30" s="42"/>
      <c r="KK30" s="42"/>
      <c r="KL30" s="42"/>
      <c r="KM30" s="42"/>
      <c r="KN30" s="42"/>
      <c r="KO30" s="42"/>
      <c r="KP30" s="42"/>
      <c r="KQ30" s="42"/>
      <c r="KR30" s="42"/>
      <c r="KS30" s="42"/>
      <c r="KT30" s="42"/>
      <c r="KU30" s="42"/>
      <c r="KV30" s="42"/>
      <c r="KW30" s="42"/>
      <c r="KX30" s="42"/>
      <c r="KY30" s="42"/>
      <c r="KZ30" s="42"/>
      <c r="LA30" s="42"/>
      <c r="LB30" s="42"/>
      <c r="LC30" s="42"/>
      <c r="LD30" s="42"/>
      <c r="LE30" s="42"/>
      <c r="LF30" s="42"/>
      <c r="LG30" s="42"/>
      <c r="LH30" s="42"/>
      <c r="LI30" s="42"/>
      <c r="LJ30" s="42"/>
      <c r="LK30" s="42"/>
      <c r="LL30" s="42"/>
      <c r="LM30" s="42"/>
      <c r="LN30" s="42"/>
      <c r="LO30" s="42"/>
      <c r="LP30" s="42"/>
      <c r="LQ30" s="42"/>
      <c r="LR30" s="42"/>
      <c r="LS30" s="42"/>
      <c r="LT30" s="42"/>
      <c r="LU30" s="42"/>
      <c r="LV30" s="42"/>
      <c r="LW30" s="42"/>
      <c r="LX30" s="42"/>
      <c r="LY30" s="42"/>
      <c r="LZ30" s="42"/>
      <c r="MA30" s="42"/>
      <c r="MB30" s="42"/>
      <c r="MC30" s="42"/>
      <c r="MD30" s="42"/>
      <c r="ME30" s="42"/>
      <c r="MF30" s="42"/>
      <c r="MG30" s="42"/>
      <c r="MH30" s="42"/>
      <c r="MI30" s="42"/>
      <c r="MJ30" s="42"/>
      <c r="MK30" s="42"/>
      <c r="ML30" s="42"/>
      <c r="MM30" s="42"/>
      <c r="MN30" s="42"/>
      <c r="MO30" s="42"/>
      <c r="MP30" s="42"/>
      <c r="MQ30" s="42"/>
      <c r="MR30" s="42"/>
      <c r="MS30" s="42"/>
      <c r="MT30" s="42"/>
      <c r="MU30" s="42"/>
      <c r="MV30" s="42"/>
      <c r="MW30" s="42"/>
      <c r="MX30" s="42"/>
      <c r="MY30" s="42"/>
      <c r="MZ30" s="42"/>
      <c r="NA30" s="42"/>
      <c r="NB30" s="42"/>
      <c r="NC30" s="42"/>
      <c r="ND30" s="42"/>
      <c r="NE30" s="42"/>
      <c r="NF30" s="42"/>
      <c r="NG30" s="42"/>
      <c r="NH30" s="42"/>
      <c r="NI30" s="42"/>
      <c r="NJ30" s="42"/>
      <c r="NK30" s="42"/>
      <c r="NL30" s="42"/>
      <c r="NM30" s="42"/>
      <c r="NN30" s="42"/>
      <c r="NO30" s="42"/>
      <c r="NP30" s="42"/>
      <c r="NQ30" s="42"/>
      <c r="NR30" s="42"/>
      <c r="NS30" s="42"/>
      <c r="NT30" s="42"/>
      <c r="NU30" s="42"/>
      <c r="NV30" s="42"/>
      <c r="NW30" s="42"/>
      <c r="NX30" s="42"/>
      <c r="NY30" s="42"/>
      <c r="NZ30" s="42"/>
      <c r="OA30" s="42"/>
      <c r="OB30" s="42"/>
      <c r="OC30" s="42"/>
      <c r="OD30" s="42"/>
      <c r="OE30" s="42"/>
      <c r="OF30" s="42"/>
      <c r="OG30" s="42"/>
      <c r="OH30" s="42"/>
      <c r="OI30" s="42"/>
      <c r="OJ30" s="42"/>
      <c r="OK30" s="42"/>
      <c r="OL30" s="42"/>
      <c r="OM30" s="42"/>
      <c r="ON30" s="42"/>
      <c r="OO30" s="42"/>
      <c r="OP30" s="42"/>
      <c r="OQ30" s="42"/>
      <c r="OR30" s="42"/>
      <c r="OS30" s="42"/>
      <c r="OT30" s="42"/>
      <c r="OU30" s="42"/>
      <c r="OV30" s="42"/>
      <c r="OW30" s="42"/>
      <c r="OX30" s="42"/>
      <c r="OY30" s="42"/>
      <c r="OZ30" s="42"/>
      <c r="PA30" s="42"/>
      <c r="PB30" s="42"/>
      <c r="PC30" s="42"/>
      <c r="PD30" s="42"/>
      <c r="PE30" s="42"/>
      <c r="PF30" s="42"/>
      <c r="PG30" s="42"/>
      <c r="PH30" s="42"/>
      <c r="PI30" s="42"/>
      <c r="PJ30" s="42"/>
      <c r="PK30" s="42"/>
      <c r="PL30" s="42"/>
      <c r="PM30" s="42"/>
      <c r="PN30" s="42"/>
      <c r="PO30" s="42"/>
      <c r="PP30" s="42"/>
      <c r="PQ30" s="42"/>
      <c r="PR30" s="42"/>
      <c r="PS30" s="42"/>
      <c r="PT30" s="42"/>
      <c r="PU30" s="42"/>
      <c r="PV30" s="42"/>
      <c r="PW30" s="42"/>
      <c r="PX30" s="42"/>
      <c r="PY30" s="42"/>
      <c r="PZ30" s="42"/>
      <c r="QA30" s="42"/>
      <c r="QB30" s="42"/>
      <c r="QC30" s="42"/>
      <c r="QD30" s="42"/>
      <c r="QE30" s="42"/>
      <c r="QF30" s="42"/>
      <c r="QG30" s="42"/>
      <c r="QH30" s="42"/>
      <c r="QI30" s="42"/>
      <c r="QJ30" s="42"/>
      <c r="QK30" s="42"/>
      <c r="QL30" s="42"/>
      <c r="QM30" s="42"/>
      <c r="QN30" s="42"/>
      <c r="QO30" s="42"/>
      <c r="QP30" s="42"/>
      <c r="QQ30" s="42"/>
      <c r="QR30" s="42"/>
      <c r="QS30" s="42"/>
      <c r="QT30" s="42"/>
      <c r="QU30" s="42"/>
      <c r="QV30" s="42"/>
      <c r="QW30" s="42"/>
      <c r="QX30" s="42"/>
      <c r="QY30" s="42"/>
      <c r="QZ30" s="42"/>
      <c r="RA30" s="42"/>
      <c r="RB30" s="42"/>
      <c r="RC30" s="42"/>
      <c r="RD30" s="42"/>
      <c r="RE30" s="42"/>
      <c r="RF30" s="42"/>
      <c r="RG30" s="42"/>
      <c r="RH30" s="42"/>
      <c r="RI30" s="42"/>
      <c r="RJ30" s="42"/>
      <c r="RK30" s="42"/>
      <c r="RL30" s="42"/>
      <c r="RM30" s="42"/>
      <c r="RN30" s="42"/>
      <c r="RO30" s="42"/>
      <c r="RP30" s="42"/>
      <c r="RQ30" s="42"/>
      <c r="RR30" s="42"/>
      <c r="RS30" s="42"/>
      <c r="RT30" s="42"/>
      <c r="RU30" s="42"/>
      <c r="RV30" s="42"/>
      <c r="RW30" s="42"/>
      <c r="RX30" s="42"/>
      <c r="RY30" s="42"/>
      <c r="RZ30" s="42"/>
      <c r="SA30" s="42"/>
      <c r="SB30" s="42"/>
      <c r="SC30" s="42"/>
      <c r="SD30" s="42"/>
      <c r="SE30" s="42"/>
      <c r="SF30" s="42"/>
      <c r="SG30" s="42"/>
      <c r="SH30" s="42"/>
      <c r="SI30" s="42"/>
      <c r="SJ30" s="42"/>
      <c r="SK30" s="42"/>
      <c r="SL30" s="42"/>
      <c r="SM30" s="42"/>
      <c r="SN30" s="42"/>
      <c r="SO30" s="42"/>
      <c r="SP30" s="42"/>
      <c r="SQ30" s="42"/>
      <c r="SR30" s="42"/>
      <c r="SS30" s="42"/>
      <c r="ST30" s="42"/>
      <c r="SU30" s="42"/>
      <c r="SV30" s="42"/>
      <c r="SW30" s="42"/>
      <c r="SX30" s="42"/>
      <c r="SY30" s="42"/>
      <c r="SZ30" s="42"/>
      <c r="TA30" s="42"/>
      <c r="TB30" s="42"/>
      <c r="TC30" s="42"/>
      <c r="TD30" s="42"/>
      <c r="TE30" s="42"/>
      <c r="TF30" s="42"/>
      <c r="TG30" s="42"/>
      <c r="TH30" s="42"/>
      <c r="TI30" s="42"/>
      <c r="TJ30" s="42"/>
      <c r="TK30" s="42"/>
      <c r="TL30" s="42"/>
      <c r="TM30" s="42"/>
      <c r="TN30" s="42"/>
      <c r="TO30" s="42"/>
      <c r="TP30" s="42"/>
      <c r="TQ30" s="42"/>
      <c r="TR30" s="42"/>
      <c r="TS30" s="42"/>
      <c r="TT30" s="42"/>
      <c r="TU30" s="42"/>
      <c r="TV30" s="42"/>
      <c r="TW30" s="42"/>
      <c r="TX30" s="42"/>
      <c r="TY30" s="42"/>
      <c r="TZ30" s="42"/>
      <c r="UA30" s="42"/>
      <c r="UB30" s="42"/>
      <c r="UC30" s="42"/>
      <c r="UD30" s="42"/>
      <c r="UE30" s="42"/>
      <c r="UF30" s="42"/>
      <c r="UG30" s="42"/>
      <c r="UH30" s="42"/>
      <c r="UI30" s="42"/>
      <c r="UJ30" s="42"/>
      <c r="UK30" s="42"/>
      <c r="UL30" s="42"/>
      <c r="UM30" s="42"/>
      <c r="UN30" s="42"/>
      <c r="UO30" s="42"/>
      <c r="UP30" s="42"/>
      <c r="UQ30" s="42"/>
      <c r="UR30" s="42"/>
      <c r="US30" s="42"/>
      <c r="UT30" s="42"/>
      <c r="UU30" s="42"/>
      <c r="UV30" s="42"/>
      <c r="UW30" s="42"/>
      <c r="UX30" s="42"/>
      <c r="UY30" s="42"/>
      <c r="UZ30" s="42"/>
      <c r="VA30" s="42"/>
      <c r="VB30" s="42"/>
      <c r="VC30" s="42"/>
      <c r="VD30" s="42"/>
      <c r="VE30" s="42"/>
      <c r="VF30" s="42"/>
      <c r="VG30" s="42"/>
      <c r="VH30" s="42"/>
      <c r="VI30" s="42"/>
      <c r="VJ30" s="42"/>
      <c r="VK30" s="42"/>
      <c r="VL30" s="42"/>
      <c r="VM30" s="42"/>
      <c r="VN30" s="42"/>
      <c r="VO30" s="42"/>
      <c r="VP30" s="42"/>
      <c r="VQ30" s="42"/>
      <c r="VR30" s="42"/>
      <c r="VS30" s="42"/>
      <c r="VT30" s="42"/>
      <c r="VU30" s="42"/>
      <c r="VV30" s="42"/>
      <c r="VW30" s="42"/>
      <c r="VX30" s="42"/>
      <c r="VY30" s="42"/>
      <c r="VZ30" s="42"/>
      <c r="WA30" s="42"/>
      <c r="WB30" s="42"/>
      <c r="WC30" s="42"/>
      <c r="WD30" s="42"/>
      <c r="WE30" s="42"/>
      <c r="WF30" s="42"/>
      <c r="WG30" s="42"/>
      <c r="WH30" s="42"/>
      <c r="WI30" s="42"/>
      <c r="WJ30" s="42"/>
      <c r="WK30" s="42"/>
      <c r="WL30" s="42"/>
      <c r="WM30" s="42"/>
      <c r="WN30" s="42"/>
      <c r="WO30" s="42"/>
      <c r="WP30" s="42"/>
      <c r="WQ30" s="42"/>
      <c r="WR30" s="42"/>
      <c r="WS30" s="42"/>
      <c r="WT30" s="42"/>
      <c r="WU30" s="42"/>
      <c r="WV30" s="42"/>
      <c r="WW30" s="42"/>
      <c r="WX30" s="42"/>
      <c r="WY30" s="42"/>
      <c r="WZ30" s="42"/>
      <c r="XA30" s="42"/>
      <c r="XB30" s="42"/>
      <c r="XC30" s="42"/>
      <c r="XD30" s="42"/>
      <c r="XE30" s="42"/>
      <c r="XF30" s="42"/>
      <c r="XG30" s="42"/>
      <c r="XH30" s="42"/>
      <c r="XI30" s="42"/>
      <c r="XJ30" s="42"/>
      <c r="XK30" s="42"/>
      <c r="XL30" s="42"/>
      <c r="XM30" s="42"/>
      <c r="XN30" s="42"/>
      <c r="XO30" s="42"/>
      <c r="XP30" s="42"/>
      <c r="XQ30" s="42"/>
      <c r="XR30" s="42"/>
      <c r="XS30" s="42"/>
      <c r="XT30" s="42"/>
      <c r="XU30" s="42"/>
      <c r="XV30" s="42"/>
      <c r="XW30" s="42"/>
      <c r="XX30" s="42"/>
      <c r="XY30" s="42"/>
      <c r="XZ30" s="42"/>
      <c r="YA30" s="42"/>
      <c r="YB30" s="42"/>
      <c r="YC30" s="42"/>
      <c r="YD30" s="42"/>
      <c r="YE30" s="42"/>
      <c r="YF30" s="42"/>
      <c r="YG30" s="42"/>
      <c r="YH30" s="42"/>
      <c r="YI30" s="42"/>
      <c r="YJ30" s="42"/>
      <c r="YK30" s="42"/>
      <c r="YL30" s="42"/>
      <c r="YM30" s="42"/>
      <c r="YN30" s="42"/>
      <c r="YO30" s="42"/>
      <c r="YP30" s="42"/>
      <c r="YQ30" s="42"/>
      <c r="YR30" s="42"/>
      <c r="YS30" s="42"/>
      <c r="YT30" s="42"/>
      <c r="YU30" s="42"/>
      <c r="YV30" s="42"/>
      <c r="YW30" s="42"/>
      <c r="YX30" s="42"/>
      <c r="YY30" s="42"/>
      <c r="YZ30" s="42"/>
      <c r="ZA30" s="42"/>
      <c r="ZB30" s="42"/>
      <c r="ZC30" s="42"/>
      <c r="ZD30" s="42"/>
      <c r="ZE30" s="42"/>
      <c r="ZF30" s="42"/>
      <c r="ZG30" s="42"/>
      <c r="ZH30" s="42"/>
      <c r="ZI30" s="42"/>
      <c r="ZJ30" s="42"/>
      <c r="ZK30" s="42"/>
      <c r="ZL30" s="42"/>
      <c r="ZM30" s="42"/>
      <c r="ZN30" s="42"/>
      <c r="ZO30" s="42"/>
      <c r="ZP30" s="42"/>
      <c r="ZQ30" s="42"/>
      <c r="ZR30" s="42"/>
      <c r="ZS30" s="42"/>
      <c r="ZT30" s="42"/>
      <c r="ZU30" s="42"/>
      <c r="ZV30" s="42"/>
      <c r="ZW30" s="42"/>
      <c r="ZX30" s="42"/>
      <c r="ZY30" s="42"/>
      <c r="ZZ30" s="42"/>
      <c r="AAA30" s="42"/>
      <c r="AAB30" s="42"/>
      <c r="AAC30" s="42"/>
      <c r="AAD30" s="42"/>
      <c r="AAE30" s="42"/>
      <c r="AAF30" s="42"/>
      <c r="AAG30" s="42"/>
      <c r="AAH30" s="42"/>
      <c r="AAI30" s="42"/>
      <c r="AAJ30" s="42"/>
      <c r="AAK30" s="42"/>
      <c r="AAL30" s="42"/>
      <c r="AAM30" s="42"/>
      <c r="AAN30" s="42"/>
      <c r="AAO30" s="42"/>
      <c r="AAP30" s="42"/>
      <c r="AAQ30" s="42"/>
      <c r="AAR30" s="42"/>
      <c r="AAS30" s="42"/>
      <c r="AAT30" s="42"/>
      <c r="AAU30" s="42"/>
      <c r="AAV30" s="42"/>
      <c r="AAW30" s="42"/>
      <c r="AAX30" s="42"/>
      <c r="AAY30" s="42"/>
      <c r="AAZ30" s="42"/>
      <c r="ABA30" s="42"/>
      <c r="ABB30" s="42"/>
      <c r="ABC30" s="42"/>
      <c r="ABD30" s="42"/>
      <c r="ABE30" s="42"/>
      <c r="ABF30" s="42"/>
      <c r="ABG30" s="42"/>
      <c r="ABH30" s="42"/>
      <c r="ABI30" s="42"/>
      <c r="ABJ30" s="42"/>
      <c r="ABK30" s="42"/>
      <c r="ABL30" s="42"/>
      <c r="ABM30" s="42"/>
      <c r="ABN30" s="42"/>
      <c r="ABO30" s="42"/>
      <c r="ABP30" s="42"/>
      <c r="ABQ30" s="42"/>
      <c r="ABR30" s="42"/>
      <c r="ABS30" s="42"/>
      <c r="ABT30" s="42"/>
      <c r="ABU30" s="42"/>
      <c r="ABV30" s="42"/>
      <c r="ABW30" s="42"/>
      <c r="ABX30" s="42"/>
      <c r="ABY30" s="42"/>
      <c r="ABZ30" s="42"/>
      <c r="ACA30" s="42"/>
      <c r="ACB30" s="42"/>
      <c r="ACC30" s="42"/>
      <c r="ACD30" s="42"/>
      <c r="ACE30" s="42"/>
      <c r="ACF30" s="42"/>
      <c r="ACG30" s="42"/>
      <c r="ACH30" s="42"/>
      <c r="ACI30" s="42"/>
      <c r="ACJ30" s="42"/>
      <c r="ACK30" s="42"/>
      <c r="ACL30" s="42"/>
      <c r="ACM30" s="42"/>
      <c r="ACN30" s="42"/>
      <c r="ACO30" s="42"/>
      <c r="ACP30" s="42"/>
      <c r="ACQ30" s="42"/>
      <c r="ACR30" s="42"/>
      <c r="ACS30" s="42"/>
      <c r="ACT30" s="42"/>
      <c r="ACU30" s="42"/>
      <c r="ACV30" s="42"/>
      <c r="ACW30" s="42"/>
      <c r="ACX30" s="42"/>
      <c r="ACY30" s="42"/>
      <c r="ACZ30" s="42"/>
      <c r="ADA30" s="42"/>
      <c r="ADB30" s="42"/>
      <c r="ADC30" s="42"/>
      <c r="ADD30" s="42"/>
      <c r="ADE30" s="42"/>
      <c r="ADF30" s="42"/>
      <c r="ADG30" s="42"/>
      <c r="ADH30" s="42"/>
      <c r="ADI30" s="42"/>
      <c r="ADJ30" s="42"/>
      <c r="ADK30" s="42"/>
      <c r="ADL30" s="42"/>
      <c r="ADM30" s="42"/>
      <c r="ADN30" s="42"/>
      <c r="ADO30" s="42"/>
      <c r="ADP30" s="42"/>
      <c r="ADQ30" s="42"/>
      <c r="ADR30" s="42"/>
      <c r="ADS30" s="42"/>
      <c r="ADT30" s="42"/>
      <c r="ADU30" s="42"/>
      <c r="ADV30" s="42"/>
      <c r="ADW30" s="42"/>
      <c r="ADX30" s="42"/>
      <c r="ADY30" s="42"/>
      <c r="ADZ30" s="42"/>
      <c r="AEA30" s="42"/>
      <c r="AEB30" s="42"/>
      <c r="AEC30" s="42"/>
      <c r="AED30" s="42"/>
      <c r="AEE30" s="42"/>
      <c r="AEF30" s="42"/>
      <c r="AEG30" s="42"/>
      <c r="AEH30" s="42"/>
      <c r="AEI30" s="42"/>
      <c r="AEJ30" s="42"/>
      <c r="AEK30" s="42"/>
      <c r="AEL30" s="42"/>
      <c r="AEM30" s="42"/>
      <c r="AEN30" s="42"/>
      <c r="AEO30" s="42"/>
      <c r="AEP30" s="42"/>
      <c r="AEQ30" s="42"/>
      <c r="AER30" s="42"/>
      <c r="AES30" s="42"/>
      <c r="AET30" s="42"/>
      <c r="AEU30" s="42"/>
      <c r="AEV30" s="42"/>
      <c r="AEW30" s="42"/>
      <c r="AEX30" s="42"/>
      <c r="AEY30" s="42"/>
      <c r="AEZ30" s="42"/>
      <c r="AFA30" s="42"/>
      <c r="AFB30" s="42"/>
      <c r="AFC30" s="42"/>
      <c r="AFD30" s="42"/>
      <c r="AFE30" s="42"/>
      <c r="AFF30" s="42"/>
      <c r="AFG30" s="42"/>
      <c r="AFH30" s="42"/>
      <c r="AFI30" s="42"/>
      <c r="AFJ30" s="42"/>
      <c r="AFK30" s="42"/>
      <c r="AFL30" s="42"/>
      <c r="AFM30" s="42"/>
      <c r="AFN30" s="42"/>
      <c r="AFO30" s="42"/>
      <c r="AFP30" s="42"/>
      <c r="AFQ30" s="42"/>
      <c r="AFR30" s="42"/>
      <c r="AFS30" s="42"/>
      <c r="AFT30" s="42"/>
      <c r="AFU30" s="42"/>
      <c r="AFV30" s="42"/>
      <c r="AFW30" s="42"/>
      <c r="AFX30" s="42"/>
      <c r="AFY30" s="42"/>
      <c r="AFZ30" s="42"/>
      <c r="AGA30" s="42"/>
      <c r="AGB30" s="42"/>
      <c r="AGC30" s="42"/>
      <c r="AGD30" s="42"/>
      <c r="AGE30" s="42"/>
      <c r="AGF30" s="42"/>
      <c r="AGG30" s="42"/>
      <c r="AGH30" s="42"/>
      <c r="AGI30" s="42"/>
      <c r="AGJ30" s="42"/>
      <c r="AGK30" s="42"/>
      <c r="AGL30" s="42"/>
      <c r="AGM30" s="42"/>
      <c r="AGN30" s="42"/>
      <c r="AGO30" s="42"/>
      <c r="AGP30" s="42"/>
      <c r="AGQ30" s="42"/>
      <c r="AGR30" s="42"/>
      <c r="AGS30" s="42"/>
      <c r="AGT30" s="42"/>
      <c r="AGU30" s="42"/>
      <c r="AGV30" s="42"/>
      <c r="AGW30" s="42"/>
      <c r="AGX30" s="42"/>
      <c r="AGY30" s="42"/>
      <c r="AGZ30" s="42"/>
      <c r="AHA30" s="42"/>
      <c r="AHB30" s="42"/>
      <c r="AHC30" s="42"/>
      <c r="AHD30" s="42"/>
      <c r="AHE30" s="42"/>
      <c r="AHF30" s="42"/>
      <c r="AHG30" s="42"/>
      <c r="AHH30" s="42"/>
      <c r="AHI30" s="42"/>
      <c r="AHJ30" s="42"/>
      <c r="AHK30" s="42"/>
      <c r="AHL30" s="42"/>
      <c r="AHM30" s="42"/>
      <c r="AHN30" s="42"/>
      <c r="AHO30" s="42"/>
      <c r="AHP30" s="42"/>
      <c r="AHQ30" s="42"/>
      <c r="AHR30" s="42"/>
      <c r="AHS30" s="42"/>
      <c r="AHT30" s="42"/>
      <c r="AHU30" s="42"/>
      <c r="AHV30" s="42"/>
      <c r="AHW30" s="42"/>
      <c r="AHX30" s="42"/>
      <c r="AHY30" s="42"/>
      <c r="AHZ30" s="42"/>
      <c r="AIA30" s="42"/>
      <c r="AIB30" s="42"/>
      <c r="AIC30" s="42"/>
      <c r="AID30" s="42"/>
      <c r="AIE30" s="42"/>
      <c r="AIF30" s="42"/>
      <c r="AIG30" s="42"/>
      <c r="AIH30" s="42"/>
      <c r="AII30" s="42"/>
      <c r="AIJ30" s="42"/>
      <c r="AIK30" s="42"/>
      <c r="AIL30" s="42"/>
      <c r="AIM30" s="42"/>
      <c r="AIN30" s="42"/>
      <c r="AIO30" s="42"/>
      <c r="AIP30" s="42"/>
      <c r="AIQ30" s="42"/>
      <c r="AIR30" s="42"/>
      <c r="AIS30" s="42"/>
      <c r="AIT30" s="42"/>
      <c r="AIU30" s="42"/>
      <c r="AIV30" s="42"/>
      <c r="AIW30" s="42"/>
      <c r="AIX30" s="42"/>
      <c r="AIY30" s="42"/>
      <c r="AIZ30" s="42"/>
      <c r="AJA30" s="42"/>
      <c r="AJB30" s="42"/>
      <c r="AJC30" s="42"/>
      <c r="AJD30" s="42"/>
      <c r="AJE30" s="42"/>
      <c r="AJF30" s="42"/>
      <c r="AJG30" s="42"/>
      <c r="AJH30" s="42"/>
      <c r="AJI30" s="42"/>
      <c r="AJJ30" s="42"/>
      <c r="AJK30" s="42"/>
      <c r="AJL30" s="42"/>
      <c r="AJM30" s="42"/>
      <c r="AJN30" s="42"/>
      <c r="AJO30" s="42"/>
      <c r="AJP30" s="42"/>
      <c r="AJQ30" s="42"/>
      <c r="AJR30" s="42"/>
      <c r="AJS30" s="42"/>
      <c r="AJT30" s="42"/>
      <c r="AJU30" s="42"/>
      <c r="AJV30" s="42"/>
      <c r="AJW30" s="42"/>
      <c r="AJX30" s="42"/>
      <c r="AJY30" s="42"/>
      <c r="AJZ30" s="42"/>
      <c r="AKA30" s="42"/>
      <c r="AKB30" s="42"/>
      <c r="AKC30" s="42"/>
      <c r="AKD30" s="42"/>
      <c r="AKE30" s="42"/>
      <c r="AKF30" s="42"/>
      <c r="AKG30" s="42"/>
      <c r="AKH30" s="42"/>
      <c r="AKI30" s="42"/>
      <c r="AKJ30" s="42"/>
      <c r="AKK30" s="42"/>
      <c r="AKL30" s="42"/>
      <c r="AKM30" s="42"/>
      <c r="AKN30" s="42"/>
      <c r="AKO30" s="42"/>
      <c r="AKP30" s="42"/>
      <c r="AKQ30" s="42"/>
      <c r="AKR30" s="42"/>
      <c r="AKS30" s="42"/>
      <c r="AKT30" s="42"/>
      <c r="AKU30" s="42"/>
      <c r="AKV30" s="42"/>
      <c r="AKW30" s="42"/>
      <c r="AKX30" s="42"/>
      <c r="AKY30" s="42"/>
      <c r="AKZ30" s="42"/>
      <c r="ALA30" s="42"/>
      <c r="ALB30" s="42"/>
      <c r="ALC30" s="42"/>
      <c r="ALD30" s="42"/>
      <c r="ALE30" s="42"/>
      <c r="ALF30" s="42"/>
      <c r="ALG30" s="42"/>
      <c r="ALH30" s="42"/>
      <c r="ALI30" s="42"/>
      <c r="ALJ30" s="42"/>
      <c r="ALK30" s="42"/>
      <c r="ALL30" s="42"/>
      <c r="ALM30" s="42"/>
      <c r="ALN30" s="42"/>
      <c r="ALO30" s="42"/>
      <c r="ALP30" s="42"/>
      <c r="ALQ30" s="42"/>
      <c r="ALR30" s="42"/>
      <c r="ALS30" s="42"/>
      <c r="ALT30" s="42"/>
      <c r="ALU30" s="42"/>
      <c r="ALV30" s="42"/>
      <c r="ALW30" s="42"/>
      <c r="ALX30" s="42"/>
      <c r="ALY30" s="42"/>
    </row>
    <row r="31" spans="1:1013" s="43" customFormat="1">
      <c r="A31" s="46"/>
      <c r="B31" s="6"/>
      <c r="C31" s="6"/>
      <c r="D31" s="6"/>
      <c r="E31" s="6"/>
      <c r="F31" s="6"/>
      <c r="G31" s="6"/>
      <c r="H31" s="6"/>
      <c r="I31" s="6"/>
      <c r="J31" s="6"/>
      <c r="K31" s="6"/>
      <c r="L31" s="103" t="s">
        <v>5</v>
      </c>
      <c r="M31" s="104"/>
      <c r="N31" s="105"/>
      <c r="O31" s="50">
        <v>0.09</v>
      </c>
      <c r="P31" s="49">
        <f>ROUND(P28*O31,2)</f>
        <v>6202.81</v>
      </c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42"/>
      <c r="RR31" s="42"/>
      <c r="RS31" s="42"/>
      <c r="RT31" s="42"/>
      <c r="RU31" s="42"/>
      <c r="RV31" s="42"/>
      <c r="RW31" s="42"/>
      <c r="RX31" s="42"/>
      <c r="RY31" s="42"/>
      <c r="RZ31" s="42"/>
      <c r="SA31" s="42"/>
      <c r="SB31" s="42"/>
      <c r="SC31" s="42"/>
      <c r="SD31" s="42"/>
      <c r="SE31" s="42"/>
      <c r="SF31" s="42"/>
      <c r="SG31" s="42"/>
      <c r="SH31" s="42"/>
      <c r="SI31" s="42"/>
      <c r="SJ31" s="42"/>
      <c r="SK31" s="42"/>
      <c r="SL31" s="42"/>
      <c r="SM31" s="42"/>
      <c r="SN31" s="42"/>
      <c r="SO31" s="42"/>
      <c r="SP31" s="42"/>
      <c r="SQ31" s="42"/>
      <c r="SR31" s="42"/>
      <c r="SS31" s="42"/>
      <c r="ST31" s="42"/>
      <c r="SU31" s="42"/>
      <c r="SV31" s="42"/>
      <c r="SW31" s="42"/>
      <c r="SX31" s="42"/>
      <c r="SY31" s="42"/>
      <c r="SZ31" s="42"/>
      <c r="TA31" s="42"/>
      <c r="TB31" s="42"/>
      <c r="TC31" s="42"/>
      <c r="TD31" s="42"/>
      <c r="TE31" s="42"/>
      <c r="TF31" s="42"/>
      <c r="TG31" s="42"/>
      <c r="TH31" s="42"/>
      <c r="TI31" s="42"/>
      <c r="TJ31" s="42"/>
      <c r="TK31" s="42"/>
      <c r="TL31" s="42"/>
      <c r="TM31" s="42"/>
      <c r="TN31" s="42"/>
      <c r="TO31" s="42"/>
      <c r="TP31" s="42"/>
      <c r="TQ31" s="42"/>
      <c r="TR31" s="42"/>
      <c r="TS31" s="42"/>
      <c r="TT31" s="42"/>
      <c r="TU31" s="42"/>
      <c r="TV31" s="42"/>
      <c r="TW31" s="42"/>
      <c r="TX31" s="42"/>
      <c r="TY31" s="42"/>
      <c r="TZ31" s="42"/>
      <c r="UA31" s="42"/>
      <c r="UB31" s="42"/>
      <c r="UC31" s="42"/>
      <c r="UD31" s="42"/>
      <c r="UE31" s="42"/>
      <c r="UF31" s="42"/>
      <c r="UG31" s="42"/>
      <c r="UH31" s="42"/>
      <c r="UI31" s="42"/>
      <c r="UJ31" s="42"/>
      <c r="UK31" s="42"/>
      <c r="UL31" s="42"/>
      <c r="UM31" s="42"/>
      <c r="UN31" s="42"/>
      <c r="UO31" s="42"/>
      <c r="UP31" s="42"/>
      <c r="UQ31" s="42"/>
      <c r="UR31" s="42"/>
      <c r="US31" s="42"/>
      <c r="UT31" s="42"/>
      <c r="UU31" s="42"/>
      <c r="UV31" s="42"/>
      <c r="UW31" s="42"/>
      <c r="UX31" s="42"/>
      <c r="UY31" s="42"/>
      <c r="UZ31" s="42"/>
      <c r="VA31" s="42"/>
      <c r="VB31" s="42"/>
      <c r="VC31" s="42"/>
      <c r="VD31" s="42"/>
      <c r="VE31" s="42"/>
      <c r="VF31" s="42"/>
      <c r="VG31" s="42"/>
      <c r="VH31" s="42"/>
      <c r="VI31" s="42"/>
      <c r="VJ31" s="42"/>
      <c r="VK31" s="42"/>
      <c r="VL31" s="42"/>
      <c r="VM31" s="42"/>
      <c r="VN31" s="42"/>
      <c r="VO31" s="42"/>
      <c r="VP31" s="42"/>
      <c r="VQ31" s="42"/>
      <c r="VR31" s="42"/>
      <c r="VS31" s="42"/>
      <c r="VT31" s="42"/>
      <c r="VU31" s="42"/>
      <c r="VV31" s="42"/>
      <c r="VW31" s="42"/>
      <c r="VX31" s="42"/>
      <c r="VY31" s="42"/>
      <c r="VZ31" s="42"/>
      <c r="WA31" s="42"/>
      <c r="WB31" s="42"/>
      <c r="WC31" s="42"/>
      <c r="WD31" s="42"/>
      <c r="WE31" s="42"/>
      <c r="WF31" s="42"/>
      <c r="WG31" s="42"/>
      <c r="WH31" s="42"/>
      <c r="WI31" s="42"/>
      <c r="WJ31" s="42"/>
      <c r="WK31" s="42"/>
      <c r="WL31" s="42"/>
      <c r="WM31" s="42"/>
      <c r="WN31" s="42"/>
      <c r="WO31" s="42"/>
      <c r="WP31" s="42"/>
      <c r="WQ31" s="42"/>
      <c r="WR31" s="42"/>
      <c r="WS31" s="42"/>
      <c r="WT31" s="42"/>
      <c r="WU31" s="42"/>
      <c r="WV31" s="42"/>
      <c r="WW31" s="42"/>
      <c r="WX31" s="42"/>
      <c r="WY31" s="42"/>
      <c r="WZ31" s="42"/>
      <c r="XA31" s="42"/>
      <c r="XB31" s="42"/>
      <c r="XC31" s="42"/>
      <c r="XD31" s="42"/>
      <c r="XE31" s="42"/>
      <c r="XF31" s="42"/>
      <c r="XG31" s="42"/>
      <c r="XH31" s="42"/>
      <c r="XI31" s="42"/>
      <c r="XJ31" s="42"/>
      <c r="XK31" s="42"/>
      <c r="XL31" s="42"/>
      <c r="XM31" s="42"/>
      <c r="XN31" s="42"/>
      <c r="XO31" s="42"/>
      <c r="XP31" s="42"/>
      <c r="XQ31" s="42"/>
      <c r="XR31" s="42"/>
      <c r="XS31" s="42"/>
      <c r="XT31" s="42"/>
      <c r="XU31" s="42"/>
      <c r="XV31" s="42"/>
      <c r="XW31" s="42"/>
      <c r="XX31" s="42"/>
      <c r="XY31" s="42"/>
      <c r="XZ31" s="42"/>
      <c r="YA31" s="42"/>
      <c r="YB31" s="42"/>
      <c r="YC31" s="42"/>
      <c r="YD31" s="42"/>
      <c r="YE31" s="42"/>
      <c r="YF31" s="42"/>
      <c r="YG31" s="42"/>
      <c r="YH31" s="42"/>
      <c r="YI31" s="42"/>
      <c r="YJ31" s="42"/>
      <c r="YK31" s="42"/>
      <c r="YL31" s="42"/>
      <c r="YM31" s="42"/>
      <c r="YN31" s="42"/>
      <c r="YO31" s="42"/>
      <c r="YP31" s="42"/>
      <c r="YQ31" s="42"/>
      <c r="YR31" s="42"/>
      <c r="YS31" s="42"/>
      <c r="YT31" s="42"/>
      <c r="YU31" s="42"/>
      <c r="YV31" s="42"/>
      <c r="YW31" s="42"/>
      <c r="YX31" s="42"/>
      <c r="YY31" s="42"/>
      <c r="YZ31" s="42"/>
      <c r="ZA31" s="42"/>
      <c r="ZB31" s="42"/>
      <c r="ZC31" s="42"/>
      <c r="ZD31" s="42"/>
      <c r="ZE31" s="42"/>
      <c r="ZF31" s="42"/>
      <c r="ZG31" s="42"/>
      <c r="ZH31" s="42"/>
      <c r="ZI31" s="42"/>
      <c r="ZJ31" s="42"/>
      <c r="ZK31" s="42"/>
      <c r="ZL31" s="42"/>
      <c r="ZM31" s="42"/>
      <c r="ZN31" s="42"/>
      <c r="ZO31" s="42"/>
      <c r="ZP31" s="42"/>
      <c r="ZQ31" s="42"/>
      <c r="ZR31" s="42"/>
      <c r="ZS31" s="42"/>
      <c r="ZT31" s="42"/>
      <c r="ZU31" s="42"/>
      <c r="ZV31" s="42"/>
      <c r="ZW31" s="42"/>
      <c r="ZX31" s="42"/>
      <c r="ZY31" s="42"/>
      <c r="ZZ31" s="42"/>
      <c r="AAA31" s="42"/>
      <c r="AAB31" s="42"/>
      <c r="AAC31" s="42"/>
      <c r="AAD31" s="42"/>
      <c r="AAE31" s="42"/>
      <c r="AAF31" s="42"/>
      <c r="AAG31" s="42"/>
      <c r="AAH31" s="42"/>
      <c r="AAI31" s="42"/>
      <c r="AAJ31" s="42"/>
      <c r="AAK31" s="42"/>
      <c r="AAL31" s="42"/>
      <c r="AAM31" s="42"/>
      <c r="AAN31" s="42"/>
      <c r="AAO31" s="42"/>
      <c r="AAP31" s="42"/>
      <c r="AAQ31" s="42"/>
      <c r="AAR31" s="42"/>
      <c r="AAS31" s="42"/>
      <c r="AAT31" s="42"/>
      <c r="AAU31" s="42"/>
      <c r="AAV31" s="42"/>
      <c r="AAW31" s="42"/>
      <c r="AAX31" s="42"/>
      <c r="AAY31" s="42"/>
      <c r="AAZ31" s="42"/>
      <c r="ABA31" s="42"/>
      <c r="ABB31" s="42"/>
      <c r="ABC31" s="42"/>
      <c r="ABD31" s="42"/>
      <c r="ABE31" s="42"/>
      <c r="ABF31" s="42"/>
      <c r="ABG31" s="42"/>
      <c r="ABH31" s="42"/>
      <c r="ABI31" s="42"/>
      <c r="ABJ31" s="42"/>
      <c r="ABK31" s="42"/>
      <c r="ABL31" s="42"/>
      <c r="ABM31" s="42"/>
      <c r="ABN31" s="42"/>
      <c r="ABO31" s="42"/>
      <c r="ABP31" s="42"/>
      <c r="ABQ31" s="42"/>
      <c r="ABR31" s="42"/>
      <c r="ABS31" s="42"/>
      <c r="ABT31" s="42"/>
      <c r="ABU31" s="42"/>
      <c r="ABV31" s="42"/>
      <c r="ABW31" s="42"/>
      <c r="ABX31" s="42"/>
      <c r="ABY31" s="42"/>
      <c r="ABZ31" s="42"/>
      <c r="ACA31" s="42"/>
      <c r="ACB31" s="42"/>
      <c r="ACC31" s="42"/>
      <c r="ACD31" s="42"/>
      <c r="ACE31" s="42"/>
      <c r="ACF31" s="42"/>
      <c r="ACG31" s="42"/>
      <c r="ACH31" s="42"/>
      <c r="ACI31" s="42"/>
      <c r="ACJ31" s="42"/>
      <c r="ACK31" s="42"/>
      <c r="ACL31" s="42"/>
      <c r="ACM31" s="42"/>
      <c r="ACN31" s="42"/>
      <c r="ACO31" s="42"/>
      <c r="ACP31" s="42"/>
      <c r="ACQ31" s="42"/>
      <c r="ACR31" s="42"/>
      <c r="ACS31" s="42"/>
      <c r="ACT31" s="42"/>
      <c r="ACU31" s="42"/>
      <c r="ACV31" s="42"/>
      <c r="ACW31" s="42"/>
      <c r="ACX31" s="42"/>
      <c r="ACY31" s="42"/>
      <c r="ACZ31" s="42"/>
      <c r="ADA31" s="42"/>
      <c r="ADB31" s="42"/>
      <c r="ADC31" s="42"/>
      <c r="ADD31" s="42"/>
      <c r="ADE31" s="42"/>
      <c r="ADF31" s="42"/>
      <c r="ADG31" s="42"/>
      <c r="ADH31" s="42"/>
      <c r="ADI31" s="42"/>
      <c r="ADJ31" s="42"/>
      <c r="ADK31" s="42"/>
      <c r="ADL31" s="42"/>
      <c r="ADM31" s="42"/>
      <c r="ADN31" s="42"/>
      <c r="ADO31" s="42"/>
      <c r="ADP31" s="42"/>
      <c r="ADQ31" s="42"/>
      <c r="ADR31" s="42"/>
      <c r="ADS31" s="42"/>
      <c r="ADT31" s="42"/>
      <c r="ADU31" s="42"/>
      <c r="ADV31" s="42"/>
      <c r="ADW31" s="42"/>
      <c r="ADX31" s="42"/>
      <c r="ADY31" s="42"/>
      <c r="ADZ31" s="42"/>
      <c r="AEA31" s="42"/>
      <c r="AEB31" s="42"/>
      <c r="AEC31" s="42"/>
      <c r="AED31" s="42"/>
      <c r="AEE31" s="42"/>
      <c r="AEF31" s="42"/>
      <c r="AEG31" s="42"/>
      <c r="AEH31" s="42"/>
      <c r="AEI31" s="42"/>
      <c r="AEJ31" s="42"/>
      <c r="AEK31" s="42"/>
      <c r="AEL31" s="42"/>
      <c r="AEM31" s="42"/>
      <c r="AEN31" s="42"/>
      <c r="AEO31" s="42"/>
      <c r="AEP31" s="42"/>
      <c r="AEQ31" s="42"/>
      <c r="AER31" s="42"/>
      <c r="AES31" s="42"/>
      <c r="AET31" s="42"/>
      <c r="AEU31" s="42"/>
      <c r="AEV31" s="42"/>
      <c r="AEW31" s="42"/>
      <c r="AEX31" s="42"/>
      <c r="AEY31" s="42"/>
      <c r="AEZ31" s="42"/>
      <c r="AFA31" s="42"/>
      <c r="AFB31" s="42"/>
      <c r="AFC31" s="42"/>
      <c r="AFD31" s="42"/>
      <c r="AFE31" s="42"/>
      <c r="AFF31" s="42"/>
      <c r="AFG31" s="42"/>
      <c r="AFH31" s="42"/>
      <c r="AFI31" s="42"/>
      <c r="AFJ31" s="42"/>
      <c r="AFK31" s="42"/>
      <c r="AFL31" s="42"/>
      <c r="AFM31" s="42"/>
      <c r="AFN31" s="42"/>
      <c r="AFO31" s="42"/>
      <c r="AFP31" s="42"/>
      <c r="AFQ31" s="42"/>
      <c r="AFR31" s="42"/>
      <c r="AFS31" s="42"/>
      <c r="AFT31" s="42"/>
      <c r="AFU31" s="42"/>
      <c r="AFV31" s="42"/>
      <c r="AFW31" s="42"/>
      <c r="AFX31" s="42"/>
      <c r="AFY31" s="42"/>
      <c r="AFZ31" s="42"/>
      <c r="AGA31" s="42"/>
      <c r="AGB31" s="42"/>
      <c r="AGC31" s="42"/>
      <c r="AGD31" s="42"/>
      <c r="AGE31" s="42"/>
      <c r="AGF31" s="42"/>
      <c r="AGG31" s="42"/>
      <c r="AGH31" s="42"/>
      <c r="AGI31" s="42"/>
      <c r="AGJ31" s="42"/>
      <c r="AGK31" s="42"/>
      <c r="AGL31" s="42"/>
      <c r="AGM31" s="42"/>
      <c r="AGN31" s="42"/>
      <c r="AGO31" s="42"/>
      <c r="AGP31" s="42"/>
      <c r="AGQ31" s="42"/>
      <c r="AGR31" s="42"/>
      <c r="AGS31" s="42"/>
      <c r="AGT31" s="42"/>
      <c r="AGU31" s="42"/>
      <c r="AGV31" s="42"/>
      <c r="AGW31" s="42"/>
      <c r="AGX31" s="42"/>
      <c r="AGY31" s="42"/>
      <c r="AGZ31" s="42"/>
      <c r="AHA31" s="42"/>
      <c r="AHB31" s="42"/>
      <c r="AHC31" s="42"/>
      <c r="AHD31" s="42"/>
      <c r="AHE31" s="42"/>
      <c r="AHF31" s="42"/>
      <c r="AHG31" s="42"/>
      <c r="AHH31" s="42"/>
      <c r="AHI31" s="42"/>
      <c r="AHJ31" s="42"/>
      <c r="AHK31" s="42"/>
      <c r="AHL31" s="42"/>
      <c r="AHM31" s="42"/>
      <c r="AHN31" s="42"/>
      <c r="AHO31" s="42"/>
      <c r="AHP31" s="42"/>
      <c r="AHQ31" s="42"/>
      <c r="AHR31" s="42"/>
      <c r="AHS31" s="42"/>
      <c r="AHT31" s="42"/>
      <c r="AHU31" s="42"/>
      <c r="AHV31" s="42"/>
      <c r="AHW31" s="42"/>
      <c r="AHX31" s="42"/>
      <c r="AHY31" s="42"/>
      <c r="AHZ31" s="42"/>
      <c r="AIA31" s="42"/>
      <c r="AIB31" s="42"/>
      <c r="AIC31" s="42"/>
      <c r="AID31" s="42"/>
      <c r="AIE31" s="42"/>
      <c r="AIF31" s="42"/>
      <c r="AIG31" s="42"/>
      <c r="AIH31" s="42"/>
      <c r="AII31" s="42"/>
      <c r="AIJ31" s="42"/>
      <c r="AIK31" s="42"/>
      <c r="AIL31" s="42"/>
      <c r="AIM31" s="42"/>
      <c r="AIN31" s="42"/>
      <c r="AIO31" s="42"/>
      <c r="AIP31" s="42"/>
      <c r="AIQ31" s="42"/>
      <c r="AIR31" s="42"/>
      <c r="AIS31" s="42"/>
      <c r="AIT31" s="42"/>
      <c r="AIU31" s="42"/>
      <c r="AIV31" s="42"/>
      <c r="AIW31" s="42"/>
      <c r="AIX31" s="42"/>
      <c r="AIY31" s="42"/>
      <c r="AIZ31" s="42"/>
      <c r="AJA31" s="42"/>
      <c r="AJB31" s="42"/>
      <c r="AJC31" s="42"/>
      <c r="AJD31" s="42"/>
      <c r="AJE31" s="42"/>
      <c r="AJF31" s="42"/>
      <c r="AJG31" s="42"/>
      <c r="AJH31" s="42"/>
      <c r="AJI31" s="42"/>
      <c r="AJJ31" s="42"/>
      <c r="AJK31" s="42"/>
      <c r="AJL31" s="42"/>
      <c r="AJM31" s="42"/>
      <c r="AJN31" s="42"/>
      <c r="AJO31" s="42"/>
      <c r="AJP31" s="42"/>
      <c r="AJQ31" s="42"/>
      <c r="AJR31" s="42"/>
      <c r="AJS31" s="42"/>
      <c r="AJT31" s="42"/>
      <c r="AJU31" s="42"/>
      <c r="AJV31" s="42"/>
      <c r="AJW31" s="42"/>
      <c r="AJX31" s="42"/>
      <c r="AJY31" s="42"/>
      <c r="AJZ31" s="42"/>
      <c r="AKA31" s="42"/>
      <c r="AKB31" s="42"/>
      <c r="AKC31" s="42"/>
      <c r="AKD31" s="42"/>
      <c r="AKE31" s="42"/>
      <c r="AKF31" s="42"/>
      <c r="AKG31" s="42"/>
      <c r="AKH31" s="42"/>
      <c r="AKI31" s="42"/>
      <c r="AKJ31" s="42"/>
      <c r="AKK31" s="42"/>
      <c r="AKL31" s="42"/>
      <c r="AKM31" s="42"/>
      <c r="AKN31" s="42"/>
      <c r="AKO31" s="42"/>
      <c r="AKP31" s="42"/>
      <c r="AKQ31" s="42"/>
      <c r="AKR31" s="42"/>
      <c r="AKS31" s="42"/>
      <c r="AKT31" s="42"/>
      <c r="AKU31" s="42"/>
      <c r="AKV31" s="42"/>
      <c r="AKW31" s="42"/>
      <c r="AKX31" s="42"/>
      <c r="AKY31" s="42"/>
      <c r="AKZ31" s="42"/>
      <c r="ALA31" s="42"/>
      <c r="ALB31" s="42"/>
      <c r="ALC31" s="42"/>
      <c r="ALD31" s="42"/>
      <c r="ALE31" s="42"/>
      <c r="ALF31" s="42"/>
      <c r="ALG31" s="42"/>
      <c r="ALH31" s="42"/>
      <c r="ALI31" s="42"/>
      <c r="ALJ31" s="42"/>
      <c r="ALK31" s="42"/>
      <c r="ALL31" s="42"/>
      <c r="ALM31" s="42"/>
      <c r="ALN31" s="42"/>
      <c r="ALO31" s="42"/>
      <c r="ALP31" s="42"/>
      <c r="ALQ31" s="42"/>
      <c r="ALR31" s="42"/>
      <c r="ALS31" s="42"/>
      <c r="ALT31" s="42"/>
      <c r="ALU31" s="42"/>
      <c r="ALV31" s="42"/>
      <c r="ALW31" s="42"/>
      <c r="ALX31" s="42"/>
      <c r="ALY31" s="42"/>
    </row>
    <row r="32" spans="1:1013" s="43" customFormat="1">
      <c r="A32" s="46"/>
      <c r="B32" s="6"/>
      <c r="C32" s="6"/>
      <c r="D32" s="6"/>
      <c r="E32" s="6"/>
      <c r="F32" s="6"/>
      <c r="G32" s="6"/>
      <c r="H32" s="6"/>
      <c r="I32" s="6"/>
      <c r="J32" s="6"/>
      <c r="K32" s="6"/>
      <c r="L32" s="106" t="s">
        <v>6</v>
      </c>
      <c r="M32" s="107"/>
      <c r="N32" s="108"/>
      <c r="O32" s="51"/>
      <c r="P32" s="52">
        <f>P28+P29+P31</f>
        <v>83393.33</v>
      </c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  <c r="IT32" s="42"/>
      <c r="IU32" s="42"/>
      <c r="IV32" s="42"/>
      <c r="IW32" s="42"/>
      <c r="IX32" s="42"/>
      <c r="IY32" s="42"/>
      <c r="IZ32" s="42"/>
      <c r="JA32" s="42"/>
      <c r="JB32" s="42"/>
      <c r="JC32" s="42"/>
      <c r="JD32" s="42"/>
      <c r="JE32" s="42"/>
      <c r="JF32" s="42"/>
      <c r="JG32" s="42"/>
      <c r="JH32" s="42"/>
      <c r="JI32" s="42"/>
      <c r="JJ32" s="42"/>
      <c r="JK32" s="42"/>
      <c r="JL32" s="42"/>
      <c r="JM32" s="42"/>
      <c r="JN32" s="42"/>
      <c r="JO32" s="42"/>
      <c r="JP32" s="42"/>
      <c r="JQ32" s="42"/>
      <c r="JR32" s="42"/>
      <c r="JS32" s="42"/>
      <c r="JT32" s="42"/>
      <c r="JU32" s="42"/>
      <c r="JV32" s="42"/>
      <c r="JW32" s="42"/>
      <c r="JX32" s="42"/>
      <c r="JY32" s="42"/>
      <c r="JZ32" s="42"/>
      <c r="KA32" s="42"/>
      <c r="KB32" s="42"/>
      <c r="KC32" s="42"/>
      <c r="KD32" s="42"/>
      <c r="KE32" s="42"/>
      <c r="KF32" s="42"/>
      <c r="KG32" s="42"/>
      <c r="KH32" s="42"/>
      <c r="KI32" s="42"/>
      <c r="KJ32" s="42"/>
      <c r="KK32" s="42"/>
      <c r="KL32" s="42"/>
      <c r="KM32" s="42"/>
      <c r="KN32" s="42"/>
      <c r="KO32" s="42"/>
      <c r="KP32" s="42"/>
      <c r="KQ32" s="42"/>
      <c r="KR32" s="42"/>
      <c r="KS32" s="42"/>
      <c r="KT32" s="42"/>
      <c r="KU32" s="42"/>
      <c r="KV32" s="42"/>
      <c r="KW32" s="42"/>
      <c r="KX32" s="42"/>
      <c r="KY32" s="42"/>
      <c r="KZ32" s="42"/>
      <c r="LA32" s="42"/>
      <c r="LB32" s="42"/>
      <c r="LC32" s="42"/>
      <c r="LD32" s="42"/>
      <c r="LE32" s="42"/>
      <c r="LF32" s="42"/>
      <c r="LG32" s="42"/>
      <c r="LH32" s="42"/>
      <c r="LI32" s="42"/>
      <c r="LJ32" s="42"/>
      <c r="LK32" s="42"/>
      <c r="LL32" s="42"/>
      <c r="LM32" s="42"/>
      <c r="LN32" s="42"/>
      <c r="LO32" s="42"/>
      <c r="LP32" s="42"/>
      <c r="LQ32" s="42"/>
      <c r="LR32" s="42"/>
      <c r="LS32" s="42"/>
      <c r="LT32" s="42"/>
      <c r="LU32" s="42"/>
      <c r="LV32" s="42"/>
      <c r="LW32" s="42"/>
      <c r="LX32" s="42"/>
      <c r="LY32" s="42"/>
      <c r="LZ32" s="42"/>
      <c r="MA32" s="42"/>
      <c r="MB32" s="42"/>
      <c r="MC32" s="42"/>
      <c r="MD32" s="42"/>
      <c r="ME32" s="42"/>
      <c r="MF32" s="42"/>
      <c r="MG32" s="42"/>
      <c r="MH32" s="42"/>
      <c r="MI32" s="42"/>
      <c r="MJ32" s="42"/>
      <c r="MK32" s="42"/>
      <c r="ML32" s="42"/>
      <c r="MM32" s="42"/>
      <c r="MN32" s="42"/>
      <c r="MO32" s="42"/>
      <c r="MP32" s="42"/>
      <c r="MQ32" s="42"/>
      <c r="MR32" s="42"/>
      <c r="MS32" s="42"/>
      <c r="MT32" s="42"/>
      <c r="MU32" s="42"/>
      <c r="MV32" s="42"/>
      <c r="MW32" s="42"/>
      <c r="MX32" s="42"/>
      <c r="MY32" s="42"/>
      <c r="MZ32" s="42"/>
      <c r="NA32" s="42"/>
      <c r="NB32" s="42"/>
      <c r="NC32" s="42"/>
      <c r="ND32" s="42"/>
      <c r="NE32" s="42"/>
      <c r="NF32" s="42"/>
      <c r="NG32" s="42"/>
      <c r="NH32" s="42"/>
      <c r="NI32" s="42"/>
      <c r="NJ32" s="42"/>
      <c r="NK32" s="42"/>
      <c r="NL32" s="42"/>
      <c r="NM32" s="42"/>
      <c r="NN32" s="42"/>
      <c r="NO32" s="42"/>
      <c r="NP32" s="42"/>
      <c r="NQ32" s="42"/>
      <c r="NR32" s="42"/>
      <c r="NS32" s="42"/>
      <c r="NT32" s="42"/>
      <c r="NU32" s="42"/>
      <c r="NV32" s="42"/>
      <c r="NW32" s="42"/>
      <c r="NX32" s="42"/>
      <c r="NY32" s="42"/>
      <c r="NZ32" s="42"/>
      <c r="OA32" s="42"/>
      <c r="OB32" s="42"/>
      <c r="OC32" s="42"/>
      <c r="OD32" s="42"/>
      <c r="OE32" s="42"/>
      <c r="OF32" s="42"/>
      <c r="OG32" s="42"/>
      <c r="OH32" s="42"/>
      <c r="OI32" s="42"/>
      <c r="OJ32" s="42"/>
      <c r="OK32" s="42"/>
      <c r="OL32" s="42"/>
      <c r="OM32" s="42"/>
      <c r="ON32" s="42"/>
      <c r="OO32" s="42"/>
      <c r="OP32" s="42"/>
      <c r="OQ32" s="42"/>
      <c r="OR32" s="42"/>
      <c r="OS32" s="42"/>
      <c r="OT32" s="42"/>
      <c r="OU32" s="42"/>
      <c r="OV32" s="42"/>
      <c r="OW32" s="42"/>
      <c r="OX32" s="42"/>
      <c r="OY32" s="42"/>
      <c r="OZ32" s="42"/>
      <c r="PA32" s="42"/>
      <c r="PB32" s="42"/>
      <c r="PC32" s="42"/>
      <c r="PD32" s="42"/>
      <c r="PE32" s="42"/>
      <c r="PF32" s="42"/>
      <c r="PG32" s="42"/>
      <c r="PH32" s="42"/>
      <c r="PI32" s="42"/>
      <c r="PJ32" s="42"/>
      <c r="PK32" s="42"/>
      <c r="PL32" s="42"/>
      <c r="PM32" s="42"/>
      <c r="PN32" s="42"/>
      <c r="PO32" s="42"/>
      <c r="PP32" s="42"/>
      <c r="PQ32" s="42"/>
      <c r="PR32" s="42"/>
      <c r="PS32" s="42"/>
      <c r="PT32" s="42"/>
      <c r="PU32" s="42"/>
      <c r="PV32" s="42"/>
      <c r="PW32" s="42"/>
      <c r="PX32" s="42"/>
      <c r="PY32" s="42"/>
      <c r="PZ32" s="42"/>
      <c r="QA32" s="42"/>
      <c r="QB32" s="42"/>
      <c r="QC32" s="42"/>
      <c r="QD32" s="42"/>
      <c r="QE32" s="42"/>
      <c r="QF32" s="42"/>
      <c r="QG32" s="42"/>
      <c r="QH32" s="42"/>
      <c r="QI32" s="42"/>
      <c r="QJ32" s="42"/>
      <c r="QK32" s="42"/>
      <c r="QL32" s="42"/>
      <c r="QM32" s="42"/>
      <c r="QN32" s="42"/>
      <c r="QO32" s="42"/>
      <c r="QP32" s="42"/>
      <c r="QQ32" s="42"/>
      <c r="QR32" s="42"/>
      <c r="QS32" s="42"/>
      <c r="QT32" s="42"/>
      <c r="QU32" s="42"/>
      <c r="QV32" s="42"/>
      <c r="QW32" s="42"/>
      <c r="QX32" s="42"/>
      <c r="QY32" s="42"/>
      <c r="QZ32" s="42"/>
      <c r="RA32" s="42"/>
      <c r="RB32" s="42"/>
      <c r="RC32" s="42"/>
      <c r="RD32" s="42"/>
      <c r="RE32" s="42"/>
      <c r="RF32" s="42"/>
      <c r="RG32" s="42"/>
      <c r="RH32" s="42"/>
      <c r="RI32" s="42"/>
      <c r="RJ32" s="42"/>
      <c r="RK32" s="42"/>
      <c r="RL32" s="42"/>
      <c r="RM32" s="42"/>
      <c r="RN32" s="42"/>
      <c r="RO32" s="42"/>
      <c r="RP32" s="42"/>
      <c r="RQ32" s="42"/>
      <c r="RR32" s="42"/>
      <c r="RS32" s="42"/>
      <c r="RT32" s="42"/>
      <c r="RU32" s="42"/>
      <c r="RV32" s="42"/>
      <c r="RW32" s="42"/>
      <c r="RX32" s="42"/>
      <c r="RY32" s="42"/>
      <c r="RZ32" s="42"/>
      <c r="SA32" s="42"/>
      <c r="SB32" s="42"/>
      <c r="SC32" s="42"/>
      <c r="SD32" s="42"/>
      <c r="SE32" s="42"/>
      <c r="SF32" s="42"/>
      <c r="SG32" s="42"/>
      <c r="SH32" s="42"/>
      <c r="SI32" s="42"/>
      <c r="SJ32" s="42"/>
      <c r="SK32" s="42"/>
      <c r="SL32" s="42"/>
      <c r="SM32" s="42"/>
      <c r="SN32" s="42"/>
      <c r="SO32" s="42"/>
      <c r="SP32" s="42"/>
      <c r="SQ32" s="42"/>
      <c r="SR32" s="42"/>
      <c r="SS32" s="42"/>
      <c r="ST32" s="42"/>
      <c r="SU32" s="42"/>
      <c r="SV32" s="42"/>
      <c r="SW32" s="42"/>
      <c r="SX32" s="42"/>
      <c r="SY32" s="42"/>
      <c r="SZ32" s="42"/>
      <c r="TA32" s="42"/>
      <c r="TB32" s="42"/>
      <c r="TC32" s="42"/>
      <c r="TD32" s="42"/>
      <c r="TE32" s="42"/>
      <c r="TF32" s="42"/>
      <c r="TG32" s="42"/>
      <c r="TH32" s="42"/>
      <c r="TI32" s="42"/>
      <c r="TJ32" s="42"/>
      <c r="TK32" s="42"/>
      <c r="TL32" s="42"/>
      <c r="TM32" s="42"/>
      <c r="TN32" s="42"/>
      <c r="TO32" s="42"/>
      <c r="TP32" s="42"/>
      <c r="TQ32" s="42"/>
      <c r="TR32" s="42"/>
      <c r="TS32" s="42"/>
      <c r="TT32" s="42"/>
      <c r="TU32" s="42"/>
      <c r="TV32" s="42"/>
      <c r="TW32" s="42"/>
      <c r="TX32" s="42"/>
      <c r="TY32" s="42"/>
      <c r="TZ32" s="42"/>
      <c r="UA32" s="42"/>
      <c r="UB32" s="42"/>
      <c r="UC32" s="42"/>
      <c r="UD32" s="42"/>
      <c r="UE32" s="42"/>
      <c r="UF32" s="42"/>
      <c r="UG32" s="42"/>
      <c r="UH32" s="42"/>
      <c r="UI32" s="42"/>
      <c r="UJ32" s="42"/>
      <c r="UK32" s="42"/>
      <c r="UL32" s="42"/>
      <c r="UM32" s="42"/>
      <c r="UN32" s="42"/>
      <c r="UO32" s="42"/>
      <c r="UP32" s="42"/>
      <c r="UQ32" s="42"/>
      <c r="UR32" s="42"/>
      <c r="US32" s="42"/>
      <c r="UT32" s="42"/>
      <c r="UU32" s="42"/>
      <c r="UV32" s="42"/>
      <c r="UW32" s="42"/>
      <c r="UX32" s="42"/>
      <c r="UY32" s="42"/>
      <c r="UZ32" s="42"/>
      <c r="VA32" s="42"/>
      <c r="VB32" s="42"/>
      <c r="VC32" s="42"/>
      <c r="VD32" s="42"/>
      <c r="VE32" s="42"/>
      <c r="VF32" s="42"/>
      <c r="VG32" s="42"/>
      <c r="VH32" s="42"/>
      <c r="VI32" s="42"/>
      <c r="VJ32" s="42"/>
      <c r="VK32" s="42"/>
      <c r="VL32" s="42"/>
      <c r="VM32" s="42"/>
      <c r="VN32" s="42"/>
      <c r="VO32" s="42"/>
      <c r="VP32" s="42"/>
      <c r="VQ32" s="42"/>
      <c r="VR32" s="42"/>
      <c r="VS32" s="42"/>
      <c r="VT32" s="42"/>
      <c r="VU32" s="42"/>
      <c r="VV32" s="42"/>
      <c r="VW32" s="42"/>
      <c r="VX32" s="42"/>
      <c r="VY32" s="42"/>
      <c r="VZ32" s="42"/>
      <c r="WA32" s="42"/>
      <c r="WB32" s="42"/>
      <c r="WC32" s="42"/>
      <c r="WD32" s="42"/>
      <c r="WE32" s="42"/>
      <c r="WF32" s="42"/>
      <c r="WG32" s="42"/>
      <c r="WH32" s="42"/>
      <c r="WI32" s="42"/>
      <c r="WJ32" s="42"/>
      <c r="WK32" s="42"/>
      <c r="WL32" s="42"/>
      <c r="WM32" s="42"/>
      <c r="WN32" s="42"/>
      <c r="WO32" s="42"/>
      <c r="WP32" s="42"/>
      <c r="WQ32" s="42"/>
      <c r="WR32" s="42"/>
      <c r="WS32" s="42"/>
      <c r="WT32" s="42"/>
      <c r="WU32" s="42"/>
      <c r="WV32" s="42"/>
      <c r="WW32" s="42"/>
      <c r="WX32" s="42"/>
      <c r="WY32" s="42"/>
      <c r="WZ32" s="42"/>
      <c r="XA32" s="42"/>
      <c r="XB32" s="42"/>
      <c r="XC32" s="42"/>
      <c r="XD32" s="42"/>
      <c r="XE32" s="42"/>
      <c r="XF32" s="42"/>
      <c r="XG32" s="42"/>
      <c r="XH32" s="42"/>
      <c r="XI32" s="42"/>
      <c r="XJ32" s="42"/>
      <c r="XK32" s="42"/>
      <c r="XL32" s="42"/>
      <c r="XM32" s="42"/>
      <c r="XN32" s="42"/>
      <c r="XO32" s="42"/>
      <c r="XP32" s="42"/>
      <c r="XQ32" s="42"/>
      <c r="XR32" s="42"/>
      <c r="XS32" s="42"/>
      <c r="XT32" s="42"/>
      <c r="XU32" s="42"/>
      <c r="XV32" s="42"/>
      <c r="XW32" s="42"/>
      <c r="XX32" s="42"/>
      <c r="XY32" s="42"/>
      <c r="XZ32" s="42"/>
      <c r="YA32" s="42"/>
      <c r="YB32" s="42"/>
      <c r="YC32" s="42"/>
      <c r="YD32" s="42"/>
      <c r="YE32" s="42"/>
      <c r="YF32" s="42"/>
      <c r="YG32" s="42"/>
      <c r="YH32" s="42"/>
      <c r="YI32" s="42"/>
      <c r="YJ32" s="42"/>
      <c r="YK32" s="42"/>
      <c r="YL32" s="42"/>
      <c r="YM32" s="42"/>
      <c r="YN32" s="42"/>
      <c r="YO32" s="42"/>
      <c r="YP32" s="42"/>
      <c r="YQ32" s="42"/>
      <c r="YR32" s="42"/>
      <c r="YS32" s="42"/>
      <c r="YT32" s="42"/>
      <c r="YU32" s="42"/>
      <c r="YV32" s="42"/>
      <c r="YW32" s="42"/>
      <c r="YX32" s="42"/>
      <c r="YY32" s="42"/>
      <c r="YZ32" s="42"/>
      <c r="ZA32" s="42"/>
      <c r="ZB32" s="42"/>
      <c r="ZC32" s="42"/>
      <c r="ZD32" s="42"/>
      <c r="ZE32" s="42"/>
      <c r="ZF32" s="42"/>
      <c r="ZG32" s="42"/>
      <c r="ZH32" s="42"/>
      <c r="ZI32" s="42"/>
      <c r="ZJ32" s="42"/>
      <c r="ZK32" s="42"/>
      <c r="ZL32" s="42"/>
      <c r="ZM32" s="42"/>
      <c r="ZN32" s="42"/>
      <c r="ZO32" s="42"/>
      <c r="ZP32" s="42"/>
      <c r="ZQ32" s="42"/>
      <c r="ZR32" s="42"/>
      <c r="ZS32" s="42"/>
      <c r="ZT32" s="42"/>
      <c r="ZU32" s="42"/>
      <c r="ZV32" s="42"/>
      <c r="ZW32" s="42"/>
      <c r="ZX32" s="42"/>
      <c r="ZY32" s="42"/>
      <c r="ZZ32" s="42"/>
      <c r="AAA32" s="42"/>
      <c r="AAB32" s="42"/>
      <c r="AAC32" s="42"/>
      <c r="AAD32" s="42"/>
      <c r="AAE32" s="42"/>
      <c r="AAF32" s="42"/>
      <c r="AAG32" s="42"/>
      <c r="AAH32" s="42"/>
      <c r="AAI32" s="42"/>
      <c r="AAJ32" s="42"/>
      <c r="AAK32" s="42"/>
      <c r="AAL32" s="42"/>
      <c r="AAM32" s="42"/>
      <c r="AAN32" s="42"/>
      <c r="AAO32" s="42"/>
      <c r="AAP32" s="42"/>
      <c r="AAQ32" s="42"/>
      <c r="AAR32" s="42"/>
      <c r="AAS32" s="42"/>
      <c r="AAT32" s="42"/>
      <c r="AAU32" s="42"/>
      <c r="AAV32" s="42"/>
      <c r="AAW32" s="42"/>
      <c r="AAX32" s="42"/>
      <c r="AAY32" s="42"/>
      <c r="AAZ32" s="42"/>
      <c r="ABA32" s="42"/>
      <c r="ABB32" s="42"/>
      <c r="ABC32" s="42"/>
      <c r="ABD32" s="42"/>
      <c r="ABE32" s="42"/>
      <c r="ABF32" s="42"/>
      <c r="ABG32" s="42"/>
      <c r="ABH32" s="42"/>
      <c r="ABI32" s="42"/>
      <c r="ABJ32" s="42"/>
      <c r="ABK32" s="42"/>
      <c r="ABL32" s="42"/>
      <c r="ABM32" s="42"/>
      <c r="ABN32" s="42"/>
      <c r="ABO32" s="42"/>
      <c r="ABP32" s="42"/>
      <c r="ABQ32" s="42"/>
      <c r="ABR32" s="42"/>
      <c r="ABS32" s="42"/>
      <c r="ABT32" s="42"/>
      <c r="ABU32" s="42"/>
      <c r="ABV32" s="42"/>
      <c r="ABW32" s="42"/>
      <c r="ABX32" s="42"/>
      <c r="ABY32" s="42"/>
      <c r="ABZ32" s="42"/>
      <c r="ACA32" s="42"/>
      <c r="ACB32" s="42"/>
      <c r="ACC32" s="42"/>
      <c r="ACD32" s="42"/>
      <c r="ACE32" s="42"/>
      <c r="ACF32" s="42"/>
      <c r="ACG32" s="42"/>
      <c r="ACH32" s="42"/>
      <c r="ACI32" s="42"/>
      <c r="ACJ32" s="42"/>
      <c r="ACK32" s="42"/>
      <c r="ACL32" s="42"/>
      <c r="ACM32" s="42"/>
      <c r="ACN32" s="42"/>
      <c r="ACO32" s="42"/>
      <c r="ACP32" s="42"/>
      <c r="ACQ32" s="42"/>
      <c r="ACR32" s="42"/>
      <c r="ACS32" s="42"/>
      <c r="ACT32" s="42"/>
      <c r="ACU32" s="42"/>
      <c r="ACV32" s="42"/>
      <c r="ACW32" s="42"/>
      <c r="ACX32" s="42"/>
      <c r="ACY32" s="42"/>
      <c r="ACZ32" s="42"/>
      <c r="ADA32" s="42"/>
      <c r="ADB32" s="42"/>
      <c r="ADC32" s="42"/>
      <c r="ADD32" s="42"/>
      <c r="ADE32" s="42"/>
      <c r="ADF32" s="42"/>
      <c r="ADG32" s="42"/>
      <c r="ADH32" s="42"/>
      <c r="ADI32" s="42"/>
      <c r="ADJ32" s="42"/>
      <c r="ADK32" s="42"/>
      <c r="ADL32" s="42"/>
      <c r="ADM32" s="42"/>
      <c r="ADN32" s="42"/>
      <c r="ADO32" s="42"/>
      <c r="ADP32" s="42"/>
      <c r="ADQ32" s="42"/>
      <c r="ADR32" s="42"/>
      <c r="ADS32" s="42"/>
      <c r="ADT32" s="42"/>
      <c r="ADU32" s="42"/>
      <c r="ADV32" s="42"/>
      <c r="ADW32" s="42"/>
      <c r="ADX32" s="42"/>
      <c r="ADY32" s="42"/>
      <c r="ADZ32" s="42"/>
      <c r="AEA32" s="42"/>
      <c r="AEB32" s="42"/>
      <c r="AEC32" s="42"/>
      <c r="AED32" s="42"/>
      <c r="AEE32" s="42"/>
      <c r="AEF32" s="42"/>
      <c r="AEG32" s="42"/>
      <c r="AEH32" s="42"/>
      <c r="AEI32" s="42"/>
      <c r="AEJ32" s="42"/>
      <c r="AEK32" s="42"/>
      <c r="AEL32" s="42"/>
      <c r="AEM32" s="42"/>
      <c r="AEN32" s="42"/>
      <c r="AEO32" s="42"/>
      <c r="AEP32" s="42"/>
      <c r="AEQ32" s="42"/>
      <c r="AER32" s="42"/>
      <c r="AES32" s="42"/>
      <c r="AET32" s="42"/>
      <c r="AEU32" s="42"/>
      <c r="AEV32" s="42"/>
      <c r="AEW32" s="42"/>
      <c r="AEX32" s="42"/>
      <c r="AEY32" s="42"/>
      <c r="AEZ32" s="42"/>
      <c r="AFA32" s="42"/>
      <c r="AFB32" s="42"/>
      <c r="AFC32" s="42"/>
      <c r="AFD32" s="42"/>
      <c r="AFE32" s="42"/>
      <c r="AFF32" s="42"/>
      <c r="AFG32" s="42"/>
      <c r="AFH32" s="42"/>
      <c r="AFI32" s="42"/>
      <c r="AFJ32" s="42"/>
      <c r="AFK32" s="42"/>
      <c r="AFL32" s="42"/>
      <c r="AFM32" s="42"/>
      <c r="AFN32" s="42"/>
      <c r="AFO32" s="42"/>
      <c r="AFP32" s="42"/>
      <c r="AFQ32" s="42"/>
      <c r="AFR32" s="42"/>
      <c r="AFS32" s="42"/>
      <c r="AFT32" s="42"/>
      <c r="AFU32" s="42"/>
      <c r="AFV32" s="42"/>
      <c r="AFW32" s="42"/>
      <c r="AFX32" s="42"/>
      <c r="AFY32" s="42"/>
      <c r="AFZ32" s="42"/>
      <c r="AGA32" s="42"/>
      <c r="AGB32" s="42"/>
      <c r="AGC32" s="42"/>
      <c r="AGD32" s="42"/>
      <c r="AGE32" s="42"/>
      <c r="AGF32" s="42"/>
      <c r="AGG32" s="42"/>
      <c r="AGH32" s="42"/>
      <c r="AGI32" s="42"/>
      <c r="AGJ32" s="42"/>
      <c r="AGK32" s="42"/>
      <c r="AGL32" s="42"/>
      <c r="AGM32" s="42"/>
      <c r="AGN32" s="42"/>
      <c r="AGO32" s="42"/>
      <c r="AGP32" s="42"/>
      <c r="AGQ32" s="42"/>
      <c r="AGR32" s="42"/>
      <c r="AGS32" s="42"/>
      <c r="AGT32" s="42"/>
      <c r="AGU32" s="42"/>
      <c r="AGV32" s="42"/>
      <c r="AGW32" s="42"/>
      <c r="AGX32" s="42"/>
      <c r="AGY32" s="42"/>
      <c r="AGZ32" s="42"/>
      <c r="AHA32" s="42"/>
      <c r="AHB32" s="42"/>
      <c r="AHC32" s="42"/>
      <c r="AHD32" s="42"/>
      <c r="AHE32" s="42"/>
      <c r="AHF32" s="42"/>
      <c r="AHG32" s="42"/>
      <c r="AHH32" s="42"/>
      <c r="AHI32" s="42"/>
      <c r="AHJ32" s="42"/>
      <c r="AHK32" s="42"/>
      <c r="AHL32" s="42"/>
      <c r="AHM32" s="42"/>
      <c r="AHN32" s="42"/>
      <c r="AHO32" s="42"/>
      <c r="AHP32" s="42"/>
      <c r="AHQ32" s="42"/>
      <c r="AHR32" s="42"/>
      <c r="AHS32" s="42"/>
      <c r="AHT32" s="42"/>
      <c r="AHU32" s="42"/>
      <c r="AHV32" s="42"/>
      <c r="AHW32" s="42"/>
      <c r="AHX32" s="42"/>
      <c r="AHY32" s="42"/>
      <c r="AHZ32" s="42"/>
      <c r="AIA32" s="42"/>
      <c r="AIB32" s="42"/>
      <c r="AIC32" s="42"/>
      <c r="AID32" s="42"/>
      <c r="AIE32" s="42"/>
      <c r="AIF32" s="42"/>
      <c r="AIG32" s="42"/>
      <c r="AIH32" s="42"/>
      <c r="AII32" s="42"/>
      <c r="AIJ32" s="42"/>
      <c r="AIK32" s="42"/>
      <c r="AIL32" s="42"/>
      <c r="AIM32" s="42"/>
      <c r="AIN32" s="42"/>
      <c r="AIO32" s="42"/>
      <c r="AIP32" s="42"/>
      <c r="AIQ32" s="42"/>
      <c r="AIR32" s="42"/>
      <c r="AIS32" s="42"/>
      <c r="AIT32" s="42"/>
      <c r="AIU32" s="42"/>
      <c r="AIV32" s="42"/>
      <c r="AIW32" s="42"/>
      <c r="AIX32" s="42"/>
      <c r="AIY32" s="42"/>
      <c r="AIZ32" s="42"/>
      <c r="AJA32" s="42"/>
      <c r="AJB32" s="42"/>
      <c r="AJC32" s="42"/>
      <c r="AJD32" s="42"/>
      <c r="AJE32" s="42"/>
      <c r="AJF32" s="42"/>
      <c r="AJG32" s="42"/>
      <c r="AJH32" s="42"/>
      <c r="AJI32" s="42"/>
      <c r="AJJ32" s="42"/>
      <c r="AJK32" s="42"/>
      <c r="AJL32" s="42"/>
      <c r="AJM32" s="42"/>
      <c r="AJN32" s="42"/>
      <c r="AJO32" s="42"/>
      <c r="AJP32" s="42"/>
      <c r="AJQ32" s="42"/>
      <c r="AJR32" s="42"/>
      <c r="AJS32" s="42"/>
      <c r="AJT32" s="42"/>
      <c r="AJU32" s="42"/>
      <c r="AJV32" s="42"/>
      <c r="AJW32" s="42"/>
      <c r="AJX32" s="42"/>
      <c r="AJY32" s="42"/>
      <c r="AJZ32" s="42"/>
      <c r="AKA32" s="42"/>
      <c r="AKB32" s="42"/>
      <c r="AKC32" s="42"/>
      <c r="AKD32" s="42"/>
      <c r="AKE32" s="42"/>
      <c r="AKF32" s="42"/>
      <c r="AKG32" s="42"/>
      <c r="AKH32" s="42"/>
      <c r="AKI32" s="42"/>
      <c r="AKJ32" s="42"/>
      <c r="AKK32" s="42"/>
      <c r="AKL32" s="42"/>
      <c r="AKM32" s="42"/>
      <c r="AKN32" s="42"/>
      <c r="AKO32" s="42"/>
      <c r="AKP32" s="42"/>
      <c r="AKQ32" s="42"/>
      <c r="AKR32" s="42"/>
      <c r="AKS32" s="42"/>
      <c r="AKT32" s="42"/>
      <c r="AKU32" s="42"/>
      <c r="AKV32" s="42"/>
      <c r="AKW32" s="42"/>
      <c r="AKX32" s="42"/>
      <c r="AKY32" s="42"/>
      <c r="AKZ32" s="42"/>
      <c r="ALA32" s="42"/>
      <c r="ALB32" s="42"/>
      <c r="ALC32" s="42"/>
      <c r="ALD32" s="42"/>
      <c r="ALE32" s="42"/>
      <c r="ALF32" s="42"/>
      <c r="ALG32" s="42"/>
      <c r="ALH32" s="42"/>
      <c r="ALI32" s="42"/>
      <c r="ALJ32" s="42"/>
      <c r="ALK32" s="42"/>
      <c r="ALL32" s="42"/>
      <c r="ALM32" s="42"/>
      <c r="ALN32" s="42"/>
      <c r="ALO32" s="42"/>
      <c r="ALP32" s="42"/>
      <c r="ALQ32" s="42"/>
      <c r="ALR32" s="42"/>
      <c r="ALS32" s="42"/>
      <c r="ALT32" s="42"/>
      <c r="ALU32" s="42"/>
      <c r="ALV32" s="42"/>
      <c r="ALW32" s="42"/>
      <c r="ALX32" s="42"/>
      <c r="ALY32" s="42"/>
    </row>
    <row r="33" spans="1:24">
      <c r="A33" s="14"/>
      <c r="B33" s="6"/>
      <c r="C33" s="6"/>
      <c r="D33" s="6"/>
      <c r="E33" s="6"/>
      <c r="F33" s="6"/>
      <c r="G33" s="6"/>
      <c r="H33" s="6"/>
      <c r="I33" s="6"/>
      <c r="J33" s="6"/>
      <c r="K33" s="6"/>
      <c r="L33" s="36"/>
      <c r="M33" s="36"/>
      <c r="N33" s="36"/>
      <c r="O33" s="36"/>
      <c r="P33" s="36"/>
    </row>
    <row r="34" spans="1:24" hidden="1">
      <c r="A34" s="14"/>
      <c r="B34" s="6"/>
      <c r="C34" s="6"/>
      <c r="D34" s="6"/>
      <c r="E34" s="6"/>
      <c r="F34" s="6"/>
      <c r="G34" s="6"/>
      <c r="H34" s="6"/>
      <c r="I34" s="6"/>
      <c r="J34" s="6"/>
      <c r="K34" s="6"/>
      <c r="U34" s="10"/>
      <c r="V34" s="10"/>
      <c r="W34" s="10"/>
      <c r="X34" s="10"/>
    </row>
    <row r="35" spans="1:24">
      <c r="A35" s="5"/>
      <c r="B35" s="12"/>
      <c r="C35" s="12"/>
      <c r="D35" s="6"/>
      <c r="E35" s="6"/>
      <c r="F35" s="6"/>
      <c r="G35" s="6"/>
      <c r="H35" s="6"/>
      <c r="I35" s="6"/>
      <c r="J35" s="6"/>
      <c r="U35" s="10"/>
      <c r="V35" s="10"/>
      <c r="W35" s="10"/>
      <c r="X35" s="10"/>
    </row>
    <row r="36" spans="1:24">
      <c r="A36" s="18" t="s">
        <v>56</v>
      </c>
      <c r="B36" s="18"/>
      <c r="C36" s="18"/>
      <c r="H36" s="6"/>
    </row>
    <row r="37" spans="1:24">
      <c r="A37" s="19" t="s">
        <v>34</v>
      </c>
      <c r="B37" s="18"/>
      <c r="C37" s="18"/>
    </row>
    <row r="38" spans="1:24">
      <c r="A38" s="18" t="s">
        <v>35</v>
      </c>
      <c r="B38" s="18"/>
      <c r="C38" s="18"/>
      <c r="H38" s="7"/>
      <c r="I38" s="7"/>
      <c r="J38" s="7"/>
      <c r="K38" s="7"/>
      <c r="L38" s="7"/>
      <c r="M38" s="7"/>
      <c r="N38" s="7"/>
      <c r="O38" s="7"/>
      <c r="P38" s="7"/>
    </row>
    <row r="39" spans="1:24">
      <c r="A39" s="8"/>
    </row>
    <row r="40" spans="1:24">
      <c r="A40" s="8"/>
    </row>
    <row r="42" spans="1:24" ht="12.75" customHeight="1"/>
    <row r="44" spans="1:24" ht="12.75" customHeight="1"/>
    <row r="57" ht="12.75" customHeight="1"/>
    <row r="87" ht="12.75" customHeight="1"/>
    <row r="96" ht="12.75" customHeight="1"/>
    <row r="109" ht="12.75" customHeight="1"/>
    <row r="115" ht="32.25" customHeight="1"/>
    <row r="116" ht="12.75" customHeight="1"/>
    <row r="121" ht="12.75" customHeight="1"/>
    <row r="137" ht="12.75" customHeight="1"/>
    <row r="239" ht="12.75" customHeight="1"/>
    <row r="262" ht="36" customHeight="1"/>
  </sheetData>
  <mergeCells count="17">
    <mergeCell ref="L29:N29"/>
    <mergeCell ref="L30:N30"/>
    <mergeCell ref="L31:N31"/>
    <mergeCell ref="L32:N32"/>
    <mergeCell ref="L16:P16"/>
    <mergeCell ref="B18:E18"/>
    <mergeCell ref="A1:P1"/>
    <mergeCell ref="A2:P2"/>
    <mergeCell ref="M9:N9"/>
    <mergeCell ref="O9:P9"/>
    <mergeCell ref="A16:A17"/>
    <mergeCell ref="B16:B17"/>
    <mergeCell ref="C16:C17"/>
    <mergeCell ref="D16:D17"/>
    <mergeCell ref="E16:E17"/>
    <mergeCell ref="F16:K16"/>
    <mergeCell ref="N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PAP tame protezesana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EdgarsK</dc:creator>
  <cp:lastModifiedBy>Inga Oga</cp:lastModifiedBy>
  <cp:lastPrinted>2021-08-12T08:59:39Z</cp:lastPrinted>
  <dcterms:created xsi:type="dcterms:W3CDTF">1996-10-14T23:33:28Z</dcterms:created>
  <dcterms:modified xsi:type="dcterms:W3CDTF">2022-10-18T10:03:26Z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