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vnozare.pri\vm\Redirect_profiles\lzandberga\Desktop\NMPD_CENRADIS\190723\"/>
    </mc:Choice>
  </mc:AlternateContent>
  <xr:revisionPtr revIDLastSave="0" documentId="13_ncr:1_{2163B88F-B63F-4FEE-81AF-901359B352AE}" xr6:coauthVersionLast="47" xr6:coauthVersionMax="47" xr10:uidLastSave="{00000000-0000-0000-0000-000000000000}"/>
  <bookViews>
    <workbookView xWindow="-120" yWindow="-120" windowWidth="29040" windowHeight="15840" tabRatio="997" xr2:uid="{00000000-000D-0000-FFFF-FFFF00000000}"/>
  </bookViews>
  <sheets>
    <sheet name="pielikums" sheetId="2" r:id="rId1"/>
  </sheets>
  <definedNames>
    <definedName name="_xlnm.Print_Area" localSheetId="0">pielikums!$A$1:$C$1525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44" i="2" l="1"/>
  <c r="C37" i="2"/>
  <c r="C1185" i="2"/>
  <c r="C1162" i="2"/>
  <c r="C1139" i="2"/>
  <c r="C1114" i="2"/>
  <c r="C1516" i="2"/>
  <c r="C1520" i="2" s="1"/>
  <c r="C1524" i="2" s="1"/>
  <c r="C1394" i="2"/>
  <c r="C1284" i="2"/>
  <c r="C1283" i="2"/>
  <c r="C1282" i="2"/>
  <c r="C1255" i="2"/>
  <c r="C1254" i="2"/>
  <c r="C1253" i="2"/>
  <c r="C1158" i="2"/>
  <c r="C821" i="2"/>
  <c r="C795" i="2"/>
  <c r="C1055" i="2" l="1"/>
  <c r="C301" i="2"/>
  <c r="C620" i="2"/>
  <c r="C1398" i="2"/>
  <c r="C1399" i="2" s="1"/>
  <c r="C1403" i="2" s="1"/>
  <c r="C556" i="2"/>
  <c r="C1256" i="2"/>
  <c r="C1257" i="2" s="1"/>
  <c r="C1498" i="2"/>
  <c r="C233" i="2"/>
  <c r="C100" i="2"/>
  <c r="C1265" i="2"/>
  <c r="C178" i="2"/>
  <c r="C313" i="2"/>
  <c r="C436" i="2"/>
  <c r="C875" i="2"/>
  <c r="C979" i="2"/>
  <c r="C1205" i="2"/>
  <c r="C1208" i="2" s="1"/>
  <c r="C1212" i="2" s="1"/>
  <c r="C1290" i="2"/>
  <c r="C1367" i="2"/>
  <c r="C1474" i="2"/>
  <c r="C1450" i="2"/>
  <c r="C354" i="2"/>
  <c r="C764" i="2"/>
  <c r="C828" i="2"/>
  <c r="C829" i="2" s="1"/>
  <c r="C833" i="2" s="1"/>
  <c r="C850" i="2"/>
  <c r="C917" i="2"/>
  <c r="C1312" i="2"/>
  <c r="C802" i="2"/>
  <c r="C803" i="2" s="1"/>
  <c r="C807" i="2" s="1"/>
  <c r="C1005" i="2"/>
  <c r="C1375" i="2"/>
  <c r="C74" i="2"/>
  <c r="C274" i="2"/>
  <c r="C395" i="2"/>
  <c r="C598" i="2"/>
  <c r="C1163" i="2"/>
  <c r="C1167" i="2" s="1"/>
  <c r="C1320" i="2"/>
  <c r="C1421" i="2"/>
  <c r="C515" i="2"/>
  <c r="C936" i="2"/>
  <c r="C939" i="2" s="1"/>
  <c r="C943" i="2" s="1"/>
  <c r="C1082" i="2"/>
  <c r="C1236" i="2"/>
  <c r="C1345" i="2"/>
  <c r="C1493" i="2"/>
  <c r="C1469" i="2"/>
  <c r="C1475" i="2" s="1"/>
  <c r="C1479" i="2" s="1"/>
  <c r="C1442" i="2"/>
  <c r="C1417" i="2"/>
  <c r="C1341" i="2"/>
  <c r="C1285" i="2"/>
  <c r="C1286" i="2" s="1"/>
  <c r="C1228" i="2"/>
  <c r="C1181" i="2"/>
  <c r="C1186" i="2" s="1"/>
  <c r="C1190" i="2" s="1"/>
  <c r="C1135" i="2"/>
  <c r="C1140" i="2" s="1"/>
  <c r="C1117" i="2"/>
  <c r="C1121" i="2" s="1"/>
  <c r="C1041" i="2"/>
  <c r="C965" i="2"/>
  <c r="C903" i="2"/>
  <c r="C869" i="2"/>
  <c r="C847" i="2"/>
  <c r="C776" i="2"/>
  <c r="C728" i="2"/>
  <c r="C692" i="2"/>
  <c r="C656" i="2"/>
  <c r="C584" i="2"/>
  <c r="C542" i="2"/>
  <c r="C501" i="2"/>
  <c r="C463" i="2"/>
  <c r="C422" i="2"/>
  <c r="C381" i="2"/>
  <c r="C340" i="2"/>
  <c r="C260" i="2"/>
  <c r="C219" i="2"/>
  <c r="C139" i="2"/>
  <c r="C59" i="2"/>
  <c r="C1237" i="2" l="1"/>
  <c r="C1241" i="2" s="1"/>
  <c r="C1451" i="2"/>
  <c r="C1455" i="2" s="1"/>
  <c r="C634" i="2"/>
  <c r="C635" i="2" s="1"/>
  <c r="C639" i="2" s="1"/>
  <c r="C1422" i="2"/>
  <c r="C1426" i="2" s="1"/>
  <c r="C1291" i="2"/>
  <c r="C1295" i="2" s="1"/>
  <c r="C1376" i="2"/>
  <c r="C1380" i="2" s="1"/>
  <c r="C1266" i="2"/>
  <c r="C1270" i="2" s="1"/>
  <c r="C741" i="2"/>
  <c r="C742" i="2" s="1"/>
  <c r="C746" i="2" s="1"/>
  <c r="C355" i="2"/>
  <c r="C359" i="2" s="1"/>
  <c r="C851" i="2"/>
  <c r="C855" i="2" s="1"/>
  <c r="C777" i="2"/>
  <c r="C781" i="2" s="1"/>
  <c r="C1321" i="2"/>
  <c r="C1325" i="2" s="1"/>
  <c r="C1499" i="2"/>
  <c r="C1503" i="2" s="1"/>
  <c r="C112" i="2"/>
  <c r="C113" i="2" s="1"/>
  <c r="C117" i="2" s="1"/>
  <c r="C876" i="2"/>
  <c r="C880" i="2" s="1"/>
  <c r="C151" i="2"/>
  <c r="C152" i="2" s="1"/>
  <c r="C156" i="2" s="1"/>
  <c r="C1346" i="2"/>
  <c r="C1350" i="2" s="1"/>
  <c r="C557" i="2"/>
  <c r="C561" i="2" s="1"/>
  <c r="C1093" i="2"/>
  <c r="C1094" i="2" s="1"/>
  <c r="C1098" i="2" s="1"/>
  <c r="C1056" i="2"/>
  <c r="C1060" i="2" s="1"/>
  <c r="C1019" i="2"/>
  <c r="C1020" i="2" s="1"/>
  <c r="C1024" i="2" s="1"/>
  <c r="C980" i="2"/>
  <c r="C984" i="2" s="1"/>
  <c r="C918" i="2"/>
  <c r="C922" i="2" s="1"/>
  <c r="C706" i="2"/>
  <c r="C707" i="2" s="1"/>
  <c r="C711" i="2" s="1"/>
  <c r="C670" i="2"/>
  <c r="C671" i="2" s="1"/>
  <c r="C675" i="2" s="1"/>
  <c r="C599" i="2"/>
  <c r="C603" i="2" s="1"/>
  <c r="C516" i="2"/>
  <c r="C520" i="2" s="1"/>
  <c r="C437" i="2"/>
  <c r="C441" i="2" s="1"/>
  <c r="C396" i="2"/>
  <c r="C400" i="2" s="1"/>
  <c r="C314" i="2"/>
  <c r="C318" i="2" s="1"/>
  <c r="C275" i="2"/>
  <c r="C279" i="2" s="1"/>
  <c r="C234" i="2"/>
  <c r="C238" i="2" s="1"/>
  <c r="C192" i="2"/>
  <c r="C193" i="2" s="1"/>
  <c r="C197" i="2" s="1"/>
  <c r="C75" i="2"/>
  <c r="C79" i="2" s="1"/>
  <c r="C33" i="2" l="1"/>
  <c r="C22" i="2"/>
  <c r="C34" i="2" l="1"/>
  <c r="C474" i="2"/>
  <c r="C475" i="2" s="1"/>
  <c r="C479" i="2" s="1"/>
</calcChain>
</file>

<file path=xl/sharedStrings.xml><?xml version="1.0" encoding="utf-8"?>
<sst xmlns="http://schemas.openxmlformats.org/spreadsheetml/2006/main" count="1926" uniqueCount="269">
  <si>
    <t>Maksas pakalpojuma izcenojuma aprēķins</t>
  </si>
  <si>
    <r>
      <rPr>
        <b/>
        <sz val="12"/>
        <color theme="1"/>
        <rFont val="Times New Roman"/>
        <family val="1"/>
        <charset val="186"/>
      </rPr>
      <t>Laikposms:</t>
    </r>
    <r>
      <rPr>
        <sz val="12"/>
        <color theme="1"/>
        <rFont val="Times New Roman"/>
        <family val="1"/>
        <charset val="186"/>
      </rPr>
      <t xml:space="preserve"> 1 gads </t>
    </r>
  </si>
  <si>
    <t>Izdevumu klasifikācijas kods</t>
  </si>
  <si>
    <t>Rādītājs (materiāla/izejvielas nosaukums, atlīdzība un citi izmaksu veidi)</t>
  </si>
  <si>
    <t>Izmaksu apjoms noteiktā laikposmā viena maksas pakalpojuma veida nodrošināšanai</t>
  </si>
  <si>
    <t>Tiešās izmaksas</t>
  </si>
  <si>
    <t>Tiešās izmaksas kopā:</t>
  </si>
  <si>
    <t>Netiešās izmaksas</t>
  </si>
  <si>
    <t>Netiešās izmaksas kopā:</t>
  </si>
  <si>
    <t>Pakalpojuma izmaksas kopā:</t>
  </si>
  <si>
    <t>Maksas pakalpojuma vienību skaits noteiktā laikposmā (gab.)</t>
  </si>
  <si>
    <r>
      <t xml:space="preserve">Maksas pakalpojuma izcenojums (euro) </t>
    </r>
    <r>
      <rPr>
        <i/>
        <sz val="12"/>
        <color rgb="FF000000"/>
        <rFont val="Times New Roman"/>
        <family val="1"/>
        <charset val="186"/>
      </rPr>
      <t>(pakalpojuma izmaksas kopā, dalītas ar maksas pakalpojuma vienību skaitu noteiktā laikposmā)</t>
    </r>
  </si>
  <si>
    <r>
      <rPr>
        <b/>
        <sz val="12"/>
        <color theme="1"/>
        <rFont val="Times New Roman"/>
        <family val="1"/>
        <charset val="186"/>
      </rPr>
      <t>Iestāde:</t>
    </r>
    <r>
      <rPr>
        <sz val="12"/>
        <color theme="1"/>
        <rFont val="Times New Roman"/>
        <family val="1"/>
        <charset val="186"/>
      </rPr>
      <t xml:space="preserve"> Neatliekamās medicīniskās palīdzības dienests</t>
    </r>
  </si>
  <si>
    <t xml:space="preserve">Administratīvie izdevumi </t>
  </si>
  <si>
    <t>Biroja preces</t>
  </si>
  <si>
    <t>Plānotais pakalpojuma sniegšanas vienību skaits: 4</t>
  </si>
  <si>
    <t>Plānotais pakalpojuma sniegšanas vienību skaits: 5</t>
  </si>
  <si>
    <t>Plānotais pakalpojuma sniegšanas vienību skaits: 80</t>
  </si>
  <si>
    <t>Plānotais pakalpojuma sniegšanas vienību skaits: 8</t>
  </si>
  <si>
    <t>Plānotais pakalpojuma sniegšanas vienību skaits: 12</t>
  </si>
  <si>
    <t>Plānotais pakalpojuma sniegšanas vienību skaits: 64</t>
  </si>
  <si>
    <t>Plānotais pakalpojuma sniegšanas vienību skaits: 10</t>
  </si>
  <si>
    <t>Biroja preces un inventārs</t>
  </si>
  <si>
    <t>Plānotais pakalpojuma sniegšanas vienību skaits: 1</t>
  </si>
  <si>
    <t>Plānotais pakalpojuma sniegšanas vienību skaits: 11</t>
  </si>
  <si>
    <t>Aprīkojuma amortizācija (defibrilatora amortizācija 0,5 eur/h, 0,5 x plānotais pakalpojumu skaits)</t>
  </si>
  <si>
    <t>Atalgojums citi darbinieki (atbalsta personāla atalgojums 0,15% no brigāžu personāla. 0,15 x pakalpojumu skaits gadā)</t>
  </si>
  <si>
    <t>Sakaru pakalpojumi (sakaru un telekomunikāciju izdevumi vienam pakalpojumam 4,32 eur x pakalpojuma skaits gadā)</t>
  </si>
  <si>
    <t>Aprīkojuma amortizācija (aprīkojuma amortizājija 1,8 eur/h x plānotais pakalpojumu skaits)</t>
  </si>
  <si>
    <t>Biroja preces (kancelejas preces 11 dalībniekiem. 30/11 = 2,73 eur x pakalpojumu skaits gadā)</t>
  </si>
  <si>
    <t>Biroja preces (kancelejas preces 25 dalībniekiem. 30/25 = 1,20 eur x pakalpojumu skaits gadā)</t>
  </si>
  <si>
    <t>Tehnoloģiskās iekārtas (amortizācija - manekens ar datorpieslēgumu 1 gab. 50 eur, aizrīšanās treniņu manekens 10 eur, bērna manekens 10 eur, zīdaiņa manekens 2 gab., 20 eur. 50+10+10+20 = 90/25 = 3,6 eur x pakalpojumu skaits gadā)</t>
  </si>
  <si>
    <t>Biroja preces (kancelejas preces 12 dalībniekiem. 30/12 = 2,50 eur x pakalpojumu skaits gadā)</t>
  </si>
  <si>
    <t>Plānotais pakalpojuma sniegšanas vienību skaits: 97</t>
  </si>
  <si>
    <t>Plānotais pakalpojuma sniegšanas vienību skaits: 7</t>
  </si>
  <si>
    <t>Plānotais pakalpojuma sniegšanas vienību skaits: 40</t>
  </si>
  <si>
    <t>Telpu izmantošana (telpu uzturēšanas izmaksas 10 eur/h., 2 st., 10 x 2 = 20,00 eur)</t>
  </si>
  <si>
    <t>Telpu izmantošana (telpu uzturēšanas izmaksas 10 eur/h. 10 x 16 st. = 160/12 = 13,33 eur x pakalpojumu skaits gadā</t>
  </si>
  <si>
    <t>Telpu izmantošana (telpu uzturēšanas izmaksas 10 eur/h. 10 x 10 st. = 80/25 = 3,2 eur x pakalpojumu skaits gadā</t>
  </si>
  <si>
    <t>Telpu izmantošana (telpu uzturēšanas izmaksas 10 eur/h. 10 x 68 st. = 680/11 = 61,82 eur x pakalpojumu skaits gadā</t>
  </si>
  <si>
    <t>Atalgojums pasniedzējam (20 eur/st., ilgums 8 st., 25 dalībnieki. 20 x 8/25 = 6,40 eur x pakalpojumu skaits gadā)</t>
  </si>
  <si>
    <t>Atalgojums kursa vadītājam (20 eur/st., ilgums 8 st., 25 dalībnieki. 20 x 8/25 = 6,40 eur x pakalpojumu skaits gadā)</t>
  </si>
  <si>
    <t>Atalgojums pasniedzējam par mācību materiālu sagatavošanu  (20 eur/st., ilgums 8 st., 25 dalībnieki. 20 x 8/25 = 6,40 x pakalpojumu skaits gadā)</t>
  </si>
  <si>
    <t>Atalgojums pasniedzējam (20 eur/st., ilgums 16 st., 12 dalībnieki. 20 x 16/12 = 26,67 x pakalpojumu skaits gadā)</t>
  </si>
  <si>
    <t>Atalgojums pasniedzējam par mācību materiālu sagatavošanu  (20 eur/st., ilgums 10 st., 12 dalībnieki. 20 x 10/12 =16,67 x pakalpojumu skaits gadā)</t>
  </si>
  <si>
    <t>Administratīvie izdevumi  (kafijas pauze 12 dalībniekiem, 3 pasniedzējiem, 4 reizes. 2,5 eur x 15 x 4 = 150/12 = 12,50 eur x pakalpojumu skaits gadā</t>
  </si>
  <si>
    <t>Tehnoloģiskās iekārtas (amortizācija - manekens ar datorpieslēgumu 1 gab. 50 eur, bērna manekens 10 eur, zīdaiņa manekens 2 gab., 20 eur. 50+10+20 = 80/12 = 6,67 eur x pakalpojumu skaits gadā)</t>
  </si>
  <si>
    <t>Atalgojums pasniedzējam par mācību materiālu sagatavošanu  (20 eur/st., ilgums 10 st, 11 dalībnieki. 20 x 10/11 = 18,18 x pakalpojumu skaits gadā)</t>
  </si>
  <si>
    <t>Atalgojums pasniedzēja asistentam (14 eur/st., ilgums 16 st., 12 dalībnieki. 14 x 16/12 = 18,67 x pakalpojumu skaits gadā)</t>
  </si>
  <si>
    <t>Inventārs (paklāji treniņiem 6.gab 12 eur, pārsienamais materiāls 30 eur, motociklista ķivere 1 gab. 25 eur, elpināšanas masku komplekts 5 eur, aptieciņas 2 gab. 30 eur, dezinfekcijas līdzekļi 20 eur. 12+30+25+5+30+20 = 122/12 = 10,17 eur x pakalpojumu skaits gadā)</t>
  </si>
  <si>
    <t>Inventārs (paklāji treniņiem 6.gab 12 eur, pārsienamais materiāls 30 eur, motociklista ķivere 2 gab. 50eur, elpināšanas masku komplekts 5 eur, aptieciņas 2 gab. 30 eur, dezinfekcijas līdzekļi 10 eur. 12+30+10+5+30+10 = 97/25 = 3,88 eur x pakalpojumu skaits gadā)</t>
  </si>
  <si>
    <t>Iestādes administratīvie izdevumi un ar iestādes darbības nodrošināšanu saistītie izdevumi (tipogrāfijas pakalpojumi 1,15 eur/gab. x pakalpojumu skaits gadā)</t>
  </si>
  <si>
    <t>Plānotais pakalpojuma sniegšanas vienību skaits: 6300</t>
  </si>
  <si>
    <t>Plānotais pakalpojuma sniegšanas vienību skaits: 700</t>
  </si>
  <si>
    <t>Darba devēja valsts sociālās apdrošināšanas obligātā iemaksas, sociāla rakstura pabalsti un kompensācijas (23,59%)</t>
  </si>
  <si>
    <t>Brigādes otrās ārstniecības personas atalgojums</t>
  </si>
  <si>
    <t>OMT vadītāja atalgojums</t>
  </si>
  <si>
    <t>Atalgojums citiem darbiniekiem (atbalsta personāla atalgojums 0,15% no brigāžu personāla. 0,15 x pakalpojumu skaits gadā)</t>
  </si>
  <si>
    <t>Ārsta reanimataloga atalgojums</t>
  </si>
  <si>
    <t>Atalgojums citiem darbiniekiem (atbalsta personāla atalgojums 0,25% no brigāžu personāla. 0,25 x pakalpojumu skaits gadā)</t>
  </si>
  <si>
    <t>NMP ārsta atalgojums</t>
  </si>
  <si>
    <t>Ārsta speciālista atalgojums</t>
  </si>
  <si>
    <t>Medicīnas asistenta atalgojums</t>
  </si>
  <si>
    <t>NMP ārsta palīga atalgojums</t>
  </si>
  <si>
    <t>Ārsta specialista atalgojums</t>
  </si>
  <si>
    <t xml:space="preserve"> OMTvadītāja atalgojums</t>
  </si>
  <si>
    <t>Ārsta/specialista atalgojums</t>
  </si>
  <si>
    <r>
      <rPr>
        <b/>
        <sz val="12"/>
        <color theme="1"/>
        <rFont val="Times New Roman"/>
        <family val="1"/>
        <charset val="186"/>
      </rPr>
      <t>Laikaposms:</t>
    </r>
    <r>
      <rPr>
        <sz val="12"/>
        <color theme="1"/>
        <rFont val="Times New Roman"/>
        <family val="1"/>
        <charset val="186"/>
      </rPr>
      <t xml:space="preserve"> 1 gads </t>
    </r>
  </si>
  <si>
    <t>Inventārs (paklāji treniņiem 4 gab, 8 eur, elpināšanas masku komplekts 15 eur, aptieciņas 12 gab. 180 eur, motocikla ķivere 1 gab. 25 eur, dezinfekcijas līdzekļi 70 eur. Respiratori 32 gab.x 5 eur = 160 eur, sejas maskas 10 gab.x 0,20 eur = 2 eur; 8+15+180+25+70+160+2 = 460/11 = 41,82 eur x pakalpojumu skaits gadā)</t>
  </si>
  <si>
    <t>Tehnoloģiskās iekārtas (amortizācija: manekens ar datorpieslēgumu 2 gab. 165,17 euro, manekena plauša 8eur x13=104 eur, manekena seja 1,5 eur x 13 = 19,5 eur,  aizrīšanās treniņu manekens 16,27 eur, bērna manekens 32,80 eur + manekena plauša 8 eurx13=104 eur + manekena seja 1.50 eur x 13 gab=19,50 eur, zīdaiņa manekens 2 gab. 45,93 eur, manekena plauša 8 eur + manekena seja 1,50eur x 13 gab=19,50 eur.  165,17+104+19,5+16,27+32,80+104+19,50+45,93 104+19,5= 631,1/11 = 57,37 euro x pakalpojumu skaits gadā)</t>
  </si>
  <si>
    <t>Pārējie pamatlīdzekļi (amortizācija - dators, portatīvais dators, projektors, TV un DVD, 0,20 eur/st. x pakalpojumu skaits gadā)</t>
  </si>
  <si>
    <r>
      <t xml:space="preserve">Maksas pakalpojuma izcenojums (euro) </t>
    </r>
    <r>
      <rPr>
        <i/>
        <sz val="12"/>
        <color rgb="FF000000"/>
        <rFont val="Times New Roman"/>
        <family val="1"/>
        <charset val="186"/>
      </rPr>
      <t>(pakalpojuma izmaksas kopā, dalītas ar maksas pakalpojuma vienību skaitu noteiktā laikaposmā)</t>
    </r>
  </si>
  <si>
    <t>Plānotais pakalpojuma sniegšanas vienību skaits: 100</t>
  </si>
  <si>
    <t>Atalgojums pasniedzējam (20 eur/st., ilgums 4 st., 25 dalībnieki. 20 x 4/25 = 3,20 eur x pakalpojumu skaits gadā)</t>
  </si>
  <si>
    <t>Atalgojums kursa vadītājam (20 eur/st., ilgums 4 st., 25 dalībnieki. 20 x 4/25 = 3,20 eur x pakalpojumu skaits gadā)</t>
  </si>
  <si>
    <t>Atalgojums pasniedzējam par mācību materiālu sagatavošanu  (20 eur/st., ilgums 4 st., 25 dalībnieki. 20 x 4/25 = 3,20 x pakalpojumu skaits gadā)</t>
  </si>
  <si>
    <t>Inventārs (paklāji treniņiem 6.gab 12 eur, pārsienamais materiāls 30 eur, motociklista ķivere 2 gab. 50 eur, elpināšanas masku komplekts 5 eur, aptieciņas 2 gab. 30 eur, dezinfekcijas līdzekļi 10 eur. 12+30+50+5+30+10 = 137/25 = 5,48 eur x pakalpojumu skaits gadā)</t>
  </si>
  <si>
    <t>Telpu izmantošana (telpu uzturēšanas izmaksas 10 eur/h. 10 x 8 st. = 80/25 = 3,2 eur x pakalpojumu skaits gadā</t>
  </si>
  <si>
    <t>Atalgojums komisijas locekļiem (20 eur/st., 10 komisijas locekļi, ilgums 3 st., 20 x 10 x 3 = 600,00 eur)</t>
  </si>
  <si>
    <t>Telpu izmantošana (telpu uzturēšanas izmaksas 10 eur/h., 3 st., 10 x 3 = 30,00 eur)</t>
  </si>
  <si>
    <t>Pārējie pamatlīdzekļi (amortizācija: dators, portatīvais dators, projektors, TV un DVD, 0,20 eur/st.)</t>
  </si>
  <si>
    <t>Pārējie pamatlīdzekļi (amortizācija - dators, portatīvais dators, projektors, TV un DVD, 0,20 eur/st.)</t>
  </si>
  <si>
    <t>Atalgojums komisijas locekļiem (20 eur/st., 10 komisijas locekļi, ilgums 10 st., 10 dalībnieki, 20 x 10 x 10 = 2000,00/10 = 200  x pakalpojumu skaits gadā)</t>
  </si>
  <si>
    <t>Atalgojums pasniedzējam par eksāmena materiālu sagatavošanu   (20 eur/st., ilgums 4 st. 20 x 4 = 80,00/10 = 8  x pakalpojumu skaits gadā)</t>
  </si>
  <si>
    <t>Telpu izmantošana (telpu uzturēšanas izmaksas 10 eur/h. 10 x 8 st. = 80/10 = 8 eur x pakalpojumu skaits gadā</t>
  </si>
  <si>
    <t>Biroja preces (kancelejas preces 10 dalībniekiem. 30/10 = 3 eur x pakalpojumu skaits gadā)</t>
  </si>
  <si>
    <t>Inventārs (paklāji treniņiem 6 gab 12 eur, respirātori, vienreiz lietojamie cimdi 100 eur, motociklista ķivere 1 gab. 25 eur, elpināšanas masku komplekts 5 eur, aptieciņas 10 gab. 150 eur, dezinfekcijas līdzekļi 20 eur. 12+30+25+5+30+10 = 112/10 = 11,2 eur x pakalpojumu skaits gadā)</t>
  </si>
  <si>
    <t xml:space="preserve">Tehnoloģiskās iekārtas (amortizācija - manekens ar datorpieslēgumu 1 gab. 50 eur, manekena plauša 20 gab 160 eur, aizrīšanās treniņu manekens 10 eur, pusaudža manekens  un plauša 18 eur, zīdaiņa manekens 2 gab un manekena plauša 2 gab., 20 eur. 50+16+10+10+20 = 106/10 =10,6 eur x pakalpojumu skaits gadā) </t>
  </si>
  <si>
    <t>Pārējie pamatlīdzekļi (amortizācija - dators, portatīvais dators, projektors, TV un DVD, video kamera filmēšanai  0,30 eur/st. x pakalpojumu skaits gadā)</t>
  </si>
  <si>
    <t>Atalgojums komisijas locekļiem (20 eur/st., 10 komisijas locekļi, ilgums 6 st., 13 dalībnieki. 20 x 10 x 6 = 1200/13 = 92,31 eur x pakalpojumu skaits gadā)</t>
  </si>
  <si>
    <t>Telpu izmantošana (telpu uzturēšanas izmaksas 10 eur/h. 10 x 6 st. = 60/13 =4,62 eur x pakalpojumu skaits gadā</t>
  </si>
  <si>
    <t>Plānotais pakalpojuma sniegšanas vienību skaits: 2</t>
  </si>
  <si>
    <t>Telpu izmantošana (telpu uzturēšanas izmaksas 10 eur/h. 10 x 4 st. = 40/5 = 8 eur x pakalpojumu skaits gadā</t>
  </si>
  <si>
    <t>Plānotais pakalpojuma sniegšanas vienību skaits: 40 000</t>
  </si>
  <si>
    <t>Biroja preces (kancelejas preces 25 dalībniekiem. 34/25 = 1,36 eur x pakalpojumu skaits gadā)</t>
  </si>
  <si>
    <t>Plānotais pakalpojuma sniegšanas vienību skaits: 890</t>
  </si>
  <si>
    <t>Plānotais pakalpojuma sniegšanas vienību skaits: 800</t>
  </si>
  <si>
    <t>Plānotais pakalpojuma sniegšanas vienību skaits: 220</t>
  </si>
  <si>
    <t>Plānotais pakalpojuma sniegšanas vienību skaits: 1500</t>
  </si>
  <si>
    <t>Plānotais pakalpojuma sniegšanas vienību skaits: 30</t>
  </si>
  <si>
    <t>Plānotais pakalpojuma sniegšanas vienību skaits: 500</t>
  </si>
  <si>
    <t>Plānotais pakalpojuma sniegšanas vienību skaits: 70</t>
  </si>
  <si>
    <t>Plānotais pakalpojuma sniegšanas vienību skaits: 790</t>
  </si>
  <si>
    <t>Plānotais pakalpojuma sniegšanas vienību skaits: 840</t>
  </si>
  <si>
    <t>Citas netiešās izmaksas ( tiešās izmaksas *0,05%=48,28 euro x pakalpojumu skaits)</t>
  </si>
  <si>
    <t>Plānotais pakalpojuma sniegšanas vienību skaits: 1050</t>
  </si>
  <si>
    <r>
      <t xml:space="preserve">Maksas pakalpojuma izcenojums (euro) </t>
    </r>
    <r>
      <rPr>
        <i/>
        <sz val="12"/>
        <rFont val="Times New Roman"/>
        <family val="1"/>
        <charset val="186"/>
      </rPr>
      <t>(pakalpojuma izmaksas kopā, dalītas ar maksas pakalpojuma vienību skaitu noteiktā laikposmā)</t>
    </r>
  </si>
  <si>
    <r>
      <rPr>
        <b/>
        <sz val="12"/>
        <rFont val="Times New Roman"/>
        <family val="1"/>
        <charset val="186"/>
      </rPr>
      <t>Laikposms:</t>
    </r>
    <r>
      <rPr>
        <sz val="12"/>
        <rFont val="Times New Roman"/>
        <family val="1"/>
        <charset val="186"/>
      </rPr>
      <t xml:space="preserve"> 1 gads </t>
    </r>
  </si>
  <si>
    <r>
      <rPr>
        <b/>
        <sz val="12"/>
        <rFont val="Times New Roman"/>
        <family val="1"/>
        <charset val="186"/>
      </rPr>
      <t>Iestāde:</t>
    </r>
    <r>
      <rPr>
        <sz val="12"/>
        <rFont val="Times New Roman"/>
        <family val="1"/>
        <charset val="186"/>
      </rPr>
      <t xml:space="preserve"> Neatliekamās medicīniskās palīdzības dienests</t>
    </r>
  </si>
  <si>
    <t>OMT uzturēšana/remonts (OMT vienas regulārās apkopes vidējās izmaksas 866,52 euro= 0,08 euro xgb)</t>
  </si>
  <si>
    <t>Pārējie pamatlīdzekļi (amortizācija - dators, portatīvais dators, projektors, TV un DVD, 0,29 eur/st. x pakalpojumu skaits gadā)</t>
  </si>
  <si>
    <t>Pārējie pamatlīdzekļi (amortizācija - dators, portatīvais dators, projektors, TV un DVD, 0,20 eur/st. x stundu skaits 16 x pakalpojumu skaits gadā)</t>
  </si>
  <si>
    <r>
      <t xml:space="preserve">Maksas pakalpojuma izcenojums (euro) </t>
    </r>
    <r>
      <rPr>
        <i/>
        <sz val="12"/>
        <rFont val="Times New Roman"/>
        <family val="1"/>
        <charset val="186"/>
      </rPr>
      <t>(pakalpojuma izmaksas kopā, dalītas ar maksas pakalpojuma vienību skaitu noteiktā laikaposmā)</t>
    </r>
  </si>
  <si>
    <t>Plānotais pakalpojuma sniegšanas vienību skaits: 24</t>
  </si>
  <si>
    <t>Plānotais pakalpojuma sniegšanas vienību skaits: 10000</t>
  </si>
  <si>
    <t>Maksas pakalpojuma veids:
1.1.Neatliekamās medicīniskās palīdzības brigādes izsaukums pie personas medicīniskās palīdzības sniegšanai, kas nav uzskatāma par neatliekamu</t>
  </si>
  <si>
    <r>
      <rPr>
        <b/>
        <sz val="12"/>
        <color theme="1"/>
        <rFont val="Times New Roman"/>
        <family val="1"/>
        <charset val="186"/>
      </rPr>
      <t>Maksas pakalpojuma veids:</t>
    </r>
    <r>
      <rPr>
        <sz val="12"/>
        <color theme="1"/>
        <rFont val="Times New Roman"/>
        <family val="1"/>
        <charset val="186"/>
      </rPr>
      <t xml:space="preserve"> 
</t>
    </r>
    <r>
      <rPr>
        <b/>
        <sz val="12"/>
        <color theme="1"/>
        <rFont val="Times New Roman"/>
        <family val="1"/>
      </rPr>
      <t>1.2. Neatliekamās medicīniskās palīdzības brigādes izsaukums pie personas, kura nesaņem no valsts budžeta apmaksātus veselības aprūpes pakalpojumus, neatliekamās medicīniskās palīdzības sniegšanai</t>
    </r>
  </si>
  <si>
    <r>
      <rPr>
        <b/>
        <sz val="12"/>
        <rFont val="Times New Roman"/>
        <family val="1"/>
        <charset val="186"/>
      </rPr>
      <t>Maksas pakalpojuma veids:</t>
    </r>
    <r>
      <rPr>
        <sz val="12"/>
        <rFont val="Times New Roman"/>
        <family val="1"/>
        <charset val="186"/>
      </rPr>
      <t xml:space="preserve"> 
</t>
    </r>
    <r>
      <rPr>
        <b/>
        <sz val="12"/>
        <rFont val="Times New Roman"/>
        <family val="1"/>
      </rPr>
      <t>1.3. Pacienta transportēšana uz nākamo tuvāko stacionāru, kurā var sniegt atbilstošu neatliekamo medicīnisko palīdzību, pēc pacienta pieprasījuma, ja pacientam nav medicīnisku kontrindikāciju</t>
    </r>
  </si>
  <si>
    <r>
      <rPr>
        <b/>
        <sz val="12"/>
        <color theme="1"/>
        <rFont val="Times New Roman"/>
        <family val="1"/>
        <charset val="186"/>
      </rPr>
      <t>Maksas pakalpojuma veids:</t>
    </r>
    <r>
      <rPr>
        <sz val="12"/>
        <color theme="1"/>
        <rFont val="Times New Roman"/>
        <family val="1"/>
        <charset val="186"/>
      </rPr>
      <t xml:space="preserve"> 
</t>
    </r>
    <r>
      <rPr>
        <b/>
        <sz val="12"/>
        <color theme="1"/>
        <rFont val="Times New Roman"/>
        <family val="1"/>
      </rPr>
      <t>2.1. Neatliekamās palīdzības ārsta palīga brigādes (divi neatliekamās palīdzības ārsta palīgi, operatīvais medicīniskais transportlīdzeklis un tā vadītājs) izsaukums Latvijas robežās</t>
    </r>
  </si>
  <si>
    <r>
      <rPr>
        <b/>
        <sz val="12"/>
        <color theme="1"/>
        <rFont val="Times New Roman"/>
        <family val="1"/>
        <charset val="186"/>
      </rPr>
      <t>Maksas pakalpojuma veids:</t>
    </r>
    <r>
      <rPr>
        <sz val="12"/>
        <color theme="1"/>
        <rFont val="Times New Roman"/>
        <family val="1"/>
        <charset val="186"/>
      </rPr>
      <t xml:space="preserve"> 
</t>
    </r>
    <r>
      <rPr>
        <b/>
        <sz val="12"/>
        <color theme="1"/>
        <rFont val="Times New Roman"/>
        <family val="1"/>
      </rPr>
      <t>2.2. Neatliekamās palīdzības ārsta palīga brigādes (divi neatliekamās palīdzības ārsta palīgi, operatīvais medicīniskais transportlīdzeklis un tā vadītājs) izsaukums ārpus Latvijas robežām</t>
    </r>
  </si>
  <si>
    <r>
      <rPr>
        <b/>
        <sz val="12"/>
        <color theme="1"/>
        <rFont val="Times New Roman"/>
        <family val="1"/>
        <charset val="186"/>
      </rPr>
      <t>Maksas pakalpojuma veids:</t>
    </r>
    <r>
      <rPr>
        <sz val="12"/>
        <color theme="1"/>
        <rFont val="Times New Roman"/>
        <family val="1"/>
        <charset val="186"/>
      </rPr>
      <t xml:space="preserve"> 
</t>
    </r>
    <r>
      <rPr>
        <b/>
        <sz val="12"/>
        <color theme="1"/>
        <rFont val="Times New Roman"/>
        <family val="1"/>
      </rPr>
      <t>2.3. Intensīvās terapijas/neatliekamās medicīnas palīdzības ārsta brigādes (neatliekamās medicīnas (palīdzības) ārsts, neatliekamās palīdzības ārsta palīgs, operatīvais medicīniskais transportlīdzeklis un tā vadītājs) izsaukums Latvijas robežās</t>
    </r>
  </si>
  <si>
    <r>
      <rPr>
        <b/>
        <sz val="12"/>
        <color theme="1"/>
        <rFont val="Times New Roman"/>
        <family val="1"/>
        <charset val="186"/>
      </rPr>
      <t>Maksas pakalpojuma veids:</t>
    </r>
    <r>
      <rPr>
        <sz val="12"/>
        <color theme="1"/>
        <rFont val="Times New Roman"/>
        <family val="1"/>
        <charset val="186"/>
      </rPr>
      <t xml:space="preserve"> 
</t>
    </r>
    <r>
      <rPr>
        <b/>
        <sz val="12"/>
        <color theme="1"/>
        <rFont val="Times New Roman"/>
        <family val="1"/>
      </rPr>
      <t>2.4. Intensīvās terapijas/neatliekamās medicīnas palīdzības ārsta brigādes (neatliekamās medicīnas (palīdzības) ārsts, neatliekamās palīdzības ārsta palīgs, operatīvais medicīniskais transportlīdzeklis un tā vadītājs) izsaukums ārpus Latvijas robežām</t>
    </r>
  </si>
  <si>
    <r>
      <rPr>
        <b/>
        <sz val="12"/>
        <color theme="1"/>
        <rFont val="Times New Roman"/>
        <family val="1"/>
        <charset val="186"/>
      </rPr>
      <t>Maksas pakalpojuma veids:</t>
    </r>
    <r>
      <rPr>
        <sz val="12"/>
        <color theme="1"/>
        <rFont val="Times New Roman"/>
        <family val="1"/>
        <charset val="186"/>
      </rPr>
      <t xml:space="preserve"> 
</t>
    </r>
    <r>
      <rPr>
        <b/>
        <sz val="12"/>
        <color theme="1"/>
        <rFont val="Times New Roman"/>
        <family val="1"/>
      </rPr>
      <t>2.5. Specializētās brigādes (ārsts speciālists, neatliekamās palīdzības ārsta palīgs, operatīvais medicīniskais transportlīdzeklis un tā vadītājs) izsaukums Latvijas robežās</t>
    </r>
  </si>
  <si>
    <r>
      <rPr>
        <b/>
        <sz val="12"/>
        <color theme="1"/>
        <rFont val="Times New Roman"/>
        <family val="1"/>
        <charset val="186"/>
      </rPr>
      <t>Maksas pakalpojuma veids:</t>
    </r>
    <r>
      <rPr>
        <sz val="12"/>
        <color theme="1"/>
        <rFont val="Times New Roman"/>
        <family val="1"/>
        <charset val="186"/>
      </rPr>
      <t xml:space="preserve"> 
</t>
    </r>
    <r>
      <rPr>
        <b/>
        <sz val="12"/>
        <color theme="1"/>
        <rFont val="Times New Roman"/>
        <family val="1"/>
      </rPr>
      <t>2.6. Specializētās brigādes (ārsts speciālists, neatliekamās palīdzības ārsta palīgs, operatīvais medicīniskais transportlīdzeklis un tā vadītājs) izsaukums ārpus Latvijas robežām</t>
    </r>
  </si>
  <si>
    <r>
      <rPr>
        <b/>
        <sz val="12"/>
        <color theme="1"/>
        <rFont val="Times New Roman"/>
        <family val="1"/>
        <charset val="186"/>
      </rPr>
      <t>Maksas pakalpojuma veids:</t>
    </r>
    <r>
      <rPr>
        <sz val="12"/>
        <color theme="1"/>
        <rFont val="Times New Roman"/>
        <family val="1"/>
        <charset val="186"/>
      </rPr>
      <t xml:space="preserve"> 
</t>
    </r>
    <r>
      <rPr>
        <b/>
        <sz val="12"/>
        <color theme="1"/>
        <rFont val="Times New Roman"/>
        <family val="1"/>
      </rPr>
      <t>2.7. Reanimācijas brigādes (anesteziologs–reanimatologs, neatliekamās palīdzības ārsta palīgs, operatīvais medicīniskais transportlīdzeklis un tā vadītājs) izsaukums Latvijas robežās</t>
    </r>
  </si>
  <si>
    <r>
      <rPr>
        <b/>
        <sz val="12"/>
        <color theme="1"/>
        <rFont val="Times New Roman"/>
        <family val="1"/>
        <charset val="186"/>
      </rPr>
      <t>Maksas pakalpojuma veids:</t>
    </r>
    <r>
      <rPr>
        <sz val="12"/>
        <color theme="1"/>
        <rFont val="Times New Roman"/>
        <family val="1"/>
        <charset val="186"/>
      </rPr>
      <t xml:space="preserve"> 
</t>
    </r>
    <r>
      <rPr>
        <b/>
        <sz val="12"/>
        <color theme="1"/>
        <rFont val="Times New Roman"/>
        <family val="1"/>
      </rPr>
      <t>2.8. Reanimācijas brigādes (anesteziologs–reanimatologs, neatliekamās palīdzības ārsta palīgs, operatīvais medicīniskais transportlīdzeklis un tā vadītājs) izsaukums ārpus Latvijas robežām</t>
    </r>
  </si>
  <si>
    <r>
      <rPr>
        <b/>
        <sz val="12"/>
        <color theme="1"/>
        <rFont val="Times New Roman"/>
        <family val="1"/>
        <charset val="186"/>
      </rPr>
      <t>Maksas pakalpojuma veids:</t>
    </r>
    <r>
      <rPr>
        <sz val="12"/>
        <color theme="1"/>
        <rFont val="Times New Roman"/>
        <family val="1"/>
        <charset val="186"/>
      </rPr>
      <t xml:space="preserve"> 
</t>
    </r>
    <r>
      <rPr>
        <b/>
        <sz val="12"/>
        <color theme="1"/>
        <rFont val="Times New Roman"/>
        <family val="1"/>
      </rPr>
      <t>3.1. Neatliekamās medicīniskās palīdzības ārsta palīga brigādes (divi neatliekamās palīdzības ārsta palīgi, operatīvais medicīniskais transportlīdzeklis un tā vadītājs) izsaukums</t>
    </r>
  </si>
  <si>
    <r>
      <rPr>
        <b/>
        <sz val="12"/>
        <color theme="1"/>
        <rFont val="Times New Roman"/>
        <family val="1"/>
        <charset val="186"/>
      </rPr>
      <t>Maksas pakalpojuma veids:</t>
    </r>
    <r>
      <rPr>
        <sz val="12"/>
        <color theme="1"/>
        <rFont val="Times New Roman"/>
        <family val="1"/>
        <charset val="186"/>
      </rPr>
      <t xml:space="preserve"> 
</t>
    </r>
    <r>
      <rPr>
        <b/>
        <sz val="12"/>
        <color theme="1"/>
        <rFont val="Times New Roman"/>
        <family val="1"/>
      </rPr>
      <t>3.2. Intensīvās terapijas/neatliekamās medicīnas palīdzības ārsta brigādes (neatliekamās medicīnas (palīdzības) ārsts, neatliekamās palīdzības ārsta palīgs, operatīvais medicīniskais transportlīdzeklis un tā vadītājs) izsaukums</t>
    </r>
  </si>
  <si>
    <r>
      <rPr>
        <b/>
        <sz val="12"/>
        <rFont val="Times New Roman"/>
        <family val="1"/>
        <charset val="186"/>
      </rPr>
      <t>Maksas pakalpojuma veids:</t>
    </r>
    <r>
      <rPr>
        <sz val="12"/>
        <rFont val="Times New Roman"/>
        <family val="1"/>
        <charset val="186"/>
      </rPr>
      <t xml:space="preserve"> 
</t>
    </r>
    <r>
      <rPr>
        <b/>
        <sz val="12"/>
        <rFont val="Times New Roman"/>
        <family val="1"/>
      </rPr>
      <t>3.3. Specializētā brigādes (ārsts speciālists, neatliekamās palīdzības ārsta palīgs, operatīvais medicīniskais transportlīdzeklis un tā vadītājs) izsaukums</t>
    </r>
  </si>
  <si>
    <r>
      <rPr>
        <b/>
        <sz val="12"/>
        <color theme="1"/>
        <rFont val="Times New Roman"/>
        <family val="1"/>
        <charset val="186"/>
      </rPr>
      <t>Maksas pakalpojuma veids:</t>
    </r>
    <r>
      <rPr>
        <sz val="12"/>
        <color theme="1"/>
        <rFont val="Times New Roman"/>
        <family val="1"/>
        <charset val="186"/>
      </rPr>
      <t xml:space="preserve"> 
</t>
    </r>
    <r>
      <rPr>
        <b/>
        <sz val="12"/>
        <color theme="1"/>
        <rFont val="Times New Roman"/>
        <family val="1"/>
      </rPr>
      <t>3.4. Reanimācijas brigādes (anesteziologs–reanimatologs, neatliekamās palīdzības ārsta palīgs, operatīvais medicīniskais transportlīdzeklis un tā vadītājs) izsaukums</t>
    </r>
  </si>
  <si>
    <r>
      <rPr>
        <b/>
        <sz val="12"/>
        <rFont val="Times New Roman"/>
        <family val="1"/>
        <charset val="186"/>
      </rPr>
      <t>Maksas pakalpojuma veids:</t>
    </r>
    <r>
      <rPr>
        <sz val="12"/>
        <rFont val="Times New Roman"/>
        <family val="1"/>
        <charset val="186"/>
      </rPr>
      <t xml:space="preserve"> 
</t>
    </r>
    <r>
      <rPr>
        <b/>
        <sz val="12"/>
        <rFont val="Times New Roman"/>
        <family val="1"/>
      </rPr>
      <t>4.1. Anesteziologa– reanimatologa nodrošināšana, neizmantojot operatīvo medicīnisko transportlīdzekli (izsaukums)</t>
    </r>
  </si>
  <si>
    <r>
      <rPr>
        <b/>
        <sz val="12"/>
        <color theme="1"/>
        <rFont val="Times New Roman"/>
        <family val="1"/>
        <charset val="186"/>
      </rPr>
      <t>Maksas pakalpojuma veids:</t>
    </r>
    <r>
      <rPr>
        <sz val="12"/>
        <color theme="1"/>
        <rFont val="Times New Roman"/>
        <family val="1"/>
        <charset val="186"/>
      </rPr>
      <t xml:space="preserve"> 
</t>
    </r>
    <r>
      <rPr>
        <b/>
        <sz val="12"/>
        <color theme="1"/>
        <rFont val="Times New Roman"/>
        <family val="1"/>
      </rPr>
      <t>4.2. Ārsta speciālista nodrošināšana, neizmantojot operatīvo medicīnisko transportlīdzekli (izsaukums)</t>
    </r>
  </si>
  <si>
    <r>
      <rPr>
        <b/>
        <sz val="12"/>
        <color theme="1"/>
        <rFont val="Times New Roman"/>
        <family val="1"/>
        <charset val="186"/>
      </rPr>
      <t>Maksas pakalpojuma veids:</t>
    </r>
    <r>
      <rPr>
        <sz val="12"/>
        <color theme="1"/>
        <rFont val="Times New Roman"/>
        <family val="1"/>
        <charset val="186"/>
      </rPr>
      <t xml:space="preserve"> 
</t>
    </r>
    <r>
      <rPr>
        <b/>
        <sz val="12"/>
        <color theme="1"/>
        <rFont val="Times New Roman"/>
        <family val="1"/>
      </rPr>
      <t>4.3. Neatliekamās medicīnas (palīdzības) ārsta nodrošināšana, neizmantojot operatīvo medicīnisko transportlīdzekli (izsaukums)</t>
    </r>
  </si>
  <si>
    <r>
      <rPr>
        <b/>
        <sz val="12"/>
        <color theme="1"/>
        <rFont val="Times New Roman"/>
        <family val="1"/>
        <charset val="186"/>
      </rPr>
      <t>Maksas pakalpojuma veids:</t>
    </r>
    <r>
      <rPr>
        <sz val="12"/>
        <color theme="1"/>
        <rFont val="Times New Roman"/>
        <family val="1"/>
        <charset val="186"/>
      </rPr>
      <t xml:space="preserve"> 
</t>
    </r>
    <r>
      <rPr>
        <b/>
        <sz val="12"/>
        <color theme="1"/>
        <rFont val="Times New Roman"/>
        <family val="1"/>
      </rPr>
      <t xml:space="preserve">4.4. Neatliekamās palīdzības ārsta palīga nodrošināšana, neizmantojot operatīvo medicīnisko transportlīdzekli (izsaukums) </t>
    </r>
  </si>
  <si>
    <r>
      <rPr>
        <b/>
        <sz val="12"/>
        <color theme="1"/>
        <rFont val="Times New Roman"/>
        <family val="1"/>
        <charset val="186"/>
      </rPr>
      <t>Maksas pakalpojuma veids:</t>
    </r>
    <r>
      <rPr>
        <sz val="12"/>
        <color theme="1"/>
        <rFont val="Times New Roman"/>
        <family val="1"/>
        <charset val="186"/>
      </rPr>
      <t xml:space="preserve"> 
</t>
    </r>
    <r>
      <rPr>
        <b/>
        <sz val="12"/>
        <color theme="1"/>
        <rFont val="Times New Roman"/>
        <family val="1"/>
      </rPr>
      <t xml:space="preserve">4.5. Operatīvā medicīniskā transportlīdzekļa izmantošana (ar tā vadītāju) (izsaukums) </t>
    </r>
  </si>
  <si>
    <r>
      <rPr>
        <b/>
        <sz val="12"/>
        <color theme="1"/>
        <rFont val="Times New Roman"/>
        <family val="1"/>
        <charset val="186"/>
      </rPr>
      <t>Maksas pakalpojuma veids:</t>
    </r>
    <r>
      <rPr>
        <sz val="12"/>
        <color theme="1"/>
        <rFont val="Times New Roman"/>
        <family val="1"/>
        <charset val="186"/>
      </rPr>
      <t xml:space="preserve"> 
</t>
    </r>
    <r>
      <rPr>
        <b/>
        <sz val="12"/>
        <color theme="1"/>
        <rFont val="Times New Roman"/>
        <family val="1"/>
      </rPr>
      <t xml:space="preserve">4.6. Papildu anesteziologa–reanimatologa piesaistīšana (izsaukums) </t>
    </r>
  </si>
  <si>
    <r>
      <t xml:space="preserve">Maksas pakalpojuma veids:
</t>
    </r>
    <r>
      <rPr>
        <b/>
        <sz val="12"/>
        <color theme="1"/>
        <rFont val="Times New Roman"/>
        <family val="1"/>
      </rPr>
      <t>4.7. Papildu ārsta speciālista/neatliekamās medicīnas palīdzības ārsta piesaistīšana (izsaukums)</t>
    </r>
  </si>
  <si>
    <r>
      <rPr>
        <b/>
        <sz val="12"/>
        <color theme="1"/>
        <rFont val="Times New Roman"/>
        <family val="1"/>
        <charset val="186"/>
      </rPr>
      <t>Maksas pakalpojuma veids:</t>
    </r>
    <r>
      <rPr>
        <sz val="12"/>
        <color theme="1"/>
        <rFont val="Times New Roman"/>
        <family val="1"/>
        <charset val="186"/>
      </rPr>
      <t xml:space="preserve"> 
</t>
    </r>
    <r>
      <rPr>
        <b/>
        <sz val="12"/>
        <color theme="1"/>
        <rFont val="Times New Roman"/>
        <family val="1"/>
      </rPr>
      <t>4.8. Papildu neatliekamās palīdzības ārsta palīga piesaistīšana (izsaukums)</t>
    </r>
  </si>
  <si>
    <r>
      <rPr>
        <b/>
        <sz val="12"/>
        <color theme="1"/>
        <rFont val="Times New Roman"/>
        <family val="1"/>
        <charset val="186"/>
      </rPr>
      <t>Maksas pakalpojuma veids:</t>
    </r>
    <r>
      <rPr>
        <sz val="12"/>
        <color theme="1"/>
        <rFont val="Times New Roman"/>
        <family val="1"/>
        <charset val="186"/>
      </rPr>
      <t xml:space="preserve"> 
</t>
    </r>
    <r>
      <rPr>
        <b/>
        <sz val="12"/>
        <color theme="1"/>
        <rFont val="Times New Roman"/>
        <family val="1"/>
      </rPr>
      <t>4.9. Papildu operatīvā medicīniskā transportlīdzekļa vadītāja piesaistīšana (izsaukums)</t>
    </r>
  </si>
  <si>
    <r>
      <rPr>
        <b/>
        <sz val="12"/>
        <color theme="1"/>
        <rFont val="Times New Roman"/>
        <family val="1"/>
        <charset val="186"/>
      </rPr>
      <t>Maksas pakalpojuma veids:</t>
    </r>
    <r>
      <rPr>
        <sz val="12"/>
        <color theme="1"/>
        <rFont val="Times New Roman"/>
        <family val="1"/>
        <charset val="186"/>
      </rPr>
      <t xml:space="preserve"> 
</t>
    </r>
    <r>
      <rPr>
        <b/>
        <sz val="12"/>
        <color theme="1"/>
        <rFont val="Times New Roman"/>
        <family val="1"/>
      </rPr>
      <t>4.10. Medicīniskās palīdzības sniegšanas vietas (medpunkta) izveidošana un medicīniskās palīdzības nodrošināšana</t>
    </r>
  </si>
  <si>
    <r>
      <rPr>
        <b/>
        <sz val="12"/>
        <color theme="1"/>
        <rFont val="Times New Roman"/>
        <family val="1"/>
        <charset val="186"/>
      </rPr>
      <t xml:space="preserve">Maksas pakalpojuma veids:
</t>
    </r>
    <r>
      <rPr>
        <b/>
        <sz val="12"/>
        <color theme="1"/>
        <rFont val="Times New Roman"/>
        <family val="1"/>
      </rPr>
      <t>4.11. Operatīvā medicīniskā transportlīdzekļa degvielas izmaksas</t>
    </r>
  </si>
  <si>
    <r>
      <rPr>
        <b/>
        <sz val="12"/>
        <color theme="1"/>
        <rFont val="Times New Roman"/>
        <family val="1"/>
        <charset val="186"/>
      </rPr>
      <t xml:space="preserve">Maksas pakalpojuma veids:
</t>
    </r>
    <r>
      <rPr>
        <b/>
        <sz val="12"/>
        <color theme="1"/>
        <rFont val="Times New Roman"/>
        <family val="1"/>
      </rPr>
      <t>5.1. Reanimācijas brigādes (anesteziologs–reanimatologs, neatliekamās palīdzības ārsta palīgs, operatīvais medicīniskais transportlīdzeklis un tā vadītājs) izsaukums</t>
    </r>
  </si>
  <si>
    <r>
      <rPr>
        <b/>
        <sz val="12"/>
        <color theme="1"/>
        <rFont val="Times New Roman"/>
        <family val="1"/>
        <charset val="186"/>
      </rPr>
      <t>Maksas pakalpojuma veids:</t>
    </r>
    <r>
      <rPr>
        <sz val="12"/>
        <color theme="1"/>
        <rFont val="Times New Roman"/>
        <family val="1"/>
        <charset val="186"/>
      </rPr>
      <t xml:space="preserve"> 
</t>
    </r>
    <r>
      <rPr>
        <b/>
        <sz val="12"/>
        <color theme="1"/>
        <rFont val="Times New Roman"/>
        <family val="1"/>
      </rPr>
      <t>5.2. Ārsta speciālista (ārsts speciālists, operatīvais medicīniskais transportlīdzeklis un tā vadītājs) izsaukums</t>
    </r>
  </si>
  <si>
    <r>
      <rPr>
        <b/>
        <sz val="12"/>
        <color theme="1"/>
        <rFont val="Times New Roman"/>
        <family val="1"/>
        <charset val="186"/>
      </rPr>
      <t>Maksas pakalpojuma veids:</t>
    </r>
    <r>
      <rPr>
        <sz val="12"/>
        <color theme="1"/>
        <rFont val="Times New Roman"/>
        <family val="1"/>
        <charset val="186"/>
      </rPr>
      <t xml:space="preserve"> 
</t>
    </r>
    <r>
      <rPr>
        <b/>
        <sz val="12"/>
        <color theme="1"/>
        <rFont val="Times New Roman"/>
        <family val="1"/>
      </rPr>
      <t>5.3. Ārsta speciālista izsaukums, neizmantojot operatīvo medicīnisko transportlīdzekli</t>
    </r>
  </si>
  <si>
    <r>
      <rPr>
        <b/>
        <sz val="12"/>
        <color theme="1"/>
        <rFont val="Times New Roman"/>
        <family val="1"/>
        <charset val="186"/>
      </rPr>
      <t xml:space="preserve">Maksas pakalpojuma veids:
</t>
    </r>
    <r>
      <rPr>
        <b/>
        <sz val="12"/>
        <color theme="1"/>
        <rFont val="Times New Roman"/>
        <family val="1"/>
      </rPr>
      <t>5.4. Intensīvās terapijas/neatliekamās medicīnas palīdzības ārsta brigādes (neatliekamās medicīnas (palīdzības) ārsts, neatliekamās palīdzības ārsta palīgs, operatīvais medicīniskais transportlīdzeklis un tā vadītājs) izsaukums</t>
    </r>
  </si>
  <si>
    <r>
      <rPr>
        <b/>
        <sz val="12"/>
        <color theme="1"/>
        <rFont val="Times New Roman"/>
        <family val="1"/>
        <charset val="186"/>
      </rPr>
      <t>Maksas pakalpojuma veids:</t>
    </r>
    <r>
      <rPr>
        <sz val="12"/>
        <color theme="1"/>
        <rFont val="Times New Roman"/>
        <family val="1"/>
        <charset val="186"/>
      </rPr>
      <t xml:space="preserve"> 
</t>
    </r>
    <r>
      <rPr>
        <b/>
        <sz val="12"/>
        <color theme="1"/>
        <rFont val="Times New Roman"/>
        <family val="1"/>
      </rPr>
      <t>5.5. Ārsta/NMP dienesta speciālista telefona konsultācija</t>
    </r>
  </si>
  <si>
    <r>
      <rPr>
        <b/>
        <sz val="12"/>
        <color theme="1"/>
        <rFont val="Times New Roman"/>
        <family val="1"/>
        <charset val="186"/>
      </rPr>
      <t>Maksas pakalpojuma veids:</t>
    </r>
    <r>
      <rPr>
        <sz val="12"/>
        <color theme="1"/>
        <rFont val="Times New Roman"/>
        <family val="1"/>
        <charset val="186"/>
      </rPr>
      <t xml:space="preserve"> 
</t>
    </r>
    <r>
      <rPr>
        <b/>
        <sz val="12"/>
        <color theme="1"/>
        <rFont val="Times New Roman"/>
        <family val="1"/>
      </rPr>
      <t xml:space="preserve">6.1. Ārstniecības personu praktisko iemaņu pilnveide neatliekamās medicīniskās palīdzības sniegšanā un organizēšanā NMP brigādes sastāvā vai Operatīvās vadības centrā (viena persona/stundas) </t>
    </r>
  </si>
  <si>
    <r>
      <rPr>
        <b/>
        <sz val="12"/>
        <color theme="1"/>
        <rFont val="Times New Roman"/>
        <family val="1"/>
        <charset val="186"/>
      </rPr>
      <t>Maksas pakalpojuma veids:</t>
    </r>
    <r>
      <rPr>
        <sz val="12"/>
        <color theme="1"/>
        <rFont val="Times New Roman"/>
        <family val="1"/>
        <charset val="186"/>
      </rPr>
      <t xml:space="preserve"> 
</t>
    </r>
    <r>
      <rPr>
        <b/>
        <sz val="12"/>
        <color theme="1"/>
        <rFont val="Times New Roman"/>
        <family val="1"/>
      </rPr>
      <t>6.2. Prakses nodrošināšana personai, kura apgūst izglītības programmu neatliekamās medicīniskās palīdzības sniegšanā un organizēšanā, sertificēta neatliekamās medicīnas (palīdzības) ārsta vadībā (kontaktstundas)</t>
    </r>
  </si>
  <si>
    <r>
      <rPr>
        <b/>
        <sz val="12"/>
        <color theme="1"/>
        <rFont val="Times New Roman"/>
        <family val="1"/>
        <charset val="186"/>
      </rPr>
      <t>Maksas pakalpojuma veids:</t>
    </r>
    <r>
      <rPr>
        <sz val="12"/>
        <color theme="1"/>
        <rFont val="Times New Roman"/>
        <family val="1"/>
        <charset val="186"/>
      </rPr>
      <t xml:space="preserve"> 
</t>
    </r>
    <r>
      <rPr>
        <b/>
        <sz val="12"/>
        <color theme="1"/>
        <rFont val="Times New Roman"/>
        <family val="1"/>
      </rPr>
      <t xml:space="preserve">6.3. Prakses nodrošināšana personai, kura apgūst izglītības programmu neatliekamās medicīniskās palīdzības sniegšanā un organizēšanā, sertificēta neatliekamās palīdzības ārsta palīga vadībā (kontaktstundas) </t>
    </r>
  </si>
  <si>
    <r>
      <rPr>
        <b/>
        <sz val="12"/>
        <color theme="1"/>
        <rFont val="Times New Roman"/>
        <family val="1"/>
        <charset val="186"/>
      </rPr>
      <t>Maksas pakalpojuma veids:</t>
    </r>
    <r>
      <rPr>
        <sz val="12"/>
        <color theme="1"/>
        <rFont val="Times New Roman"/>
        <family val="1"/>
        <charset val="186"/>
      </rPr>
      <t xml:space="preserve"> 
</t>
    </r>
    <r>
      <rPr>
        <b/>
        <sz val="12"/>
        <color theme="1"/>
        <rFont val="Times New Roman"/>
        <family val="1"/>
      </rPr>
      <t>6.4. Izziņas (medicīniskās) sagatavošana privātpersonām</t>
    </r>
  </si>
  <si>
    <r>
      <rPr>
        <b/>
        <sz val="12"/>
        <color theme="1"/>
        <rFont val="Times New Roman"/>
        <family val="1"/>
        <charset val="186"/>
      </rPr>
      <t xml:space="preserve">Maksas pakalpojuma veids:
</t>
    </r>
    <r>
      <rPr>
        <b/>
        <sz val="12"/>
        <color theme="1"/>
        <rFont val="Times New Roman"/>
        <family val="1"/>
      </rPr>
      <t>6.5. Pirmās palīdzības pasniedzēju apmācības kurss</t>
    </r>
  </si>
  <si>
    <t>2. pielikums
Ministru kabineta noteikumu projekta
 "Neatliekamās medicīniskās palīdzības dienesta
 maksas pakalpojumu cenrādis" sākotnējās 
ietekmes novērtējuma ziņojumam (anotācijai)</t>
  </si>
  <si>
    <r>
      <rPr>
        <b/>
        <sz val="12"/>
        <color theme="1"/>
        <rFont val="Times New Roman"/>
        <family val="1"/>
        <charset val="186"/>
      </rPr>
      <t>Maksas pakalpojuma veids:</t>
    </r>
    <r>
      <rPr>
        <sz val="12"/>
        <color theme="1"/>
        <rFont val="Times New Roman"/>
        <family val="1"/>
        <charset val="186"/>
      </rPr>
      <t xml:space="preserve">
</t>
    </r>
    <r>
      <rPr>
        <b/>
        <sz val="12"/>
        <color theme="1"/>
        <rFont val="Times New Roman"/>
        <family val="1"/>
      </rPr>
      <t xml:space="preserve">6.6.Pirmās palīdzības pasniedzēju kvalifikācijas paaugstināšanas seminārs (1 diena </t>
    </r>
    <r>
      <rPr>
        <b/>
        <sz val="12"/>
        <rFont val="Times New Roman"/>
        <family val="1"/>
      </rPr>
      <t>4h)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rFont val="Times New Roman"/>
        <family val="1"/>
      </rPr>
      <t>klātiene</t>
    </r>
  </si>
  <si>
    <r>
      <t xml:space="preserve">Maksas pakalpojuma veids:
</t>
    </r>
    <r>
      <rPr>
        <b/>
        <sz val="12"/>
        <color theme="1"/>
        <rFont val="Times New Roman"/>
        <family val="1"/>
      </rPr>
      <t>6.7. Pirmās palīdzības pasniedzēju kvalifikācijas paaugstināšanas seminārs (1 diena</t>
    </r>
    <r>
      <rPr>
        <b/>
        <sz val="12"/>
        <rFont val="Times New Roman"/>
        <family val="1"/>
      </rPr>
      <t xml:space="preserve"> 4h</t>
    </r>
    <r>
      <rPr>
        <b/>
        <sz val="12"/>
        <color theme="1"/>
        <rFont val="Times New Roman"/>
        <family val="1"/>
      </rPr>
      <t xml:space="preserve">) </t>
    </r>
    <r>
      <rPr>
        <b/>
        <sz val="12"/>
        <rFont val="Times New Roman"/>
        <family val="1"/>
      </rPr>
      <t>attālināti</t>
    </r>
  </si>
  <si>
    <r>
      <t xml:space="preserve">Maksas pakalpojuma veids:
</t>
    </r>
    <r>
      <rPr>
        <b/>
        <sz val="12"/>
        <color theme="1"/>
        <rFont val="Times New Roman"/>
        <family val="1"/>
      </rPr>
      <t xml:space="preserve">6.8. Pirmās palīdzības pasniedzēju kvalifikācijas paaugstināšanas seminārs (1 diena) </t>
    </r>
    <r>
      <rPr>
        <b/>
        <sz val="12"/>
        <rFont val="Times New Roman"/>
        <family val="1"/>
      </rPr>
      <t>klātiene</t>
    </r>
  </si>
  <si>
    <r>
      <rPr>
        <b/>
        <sz val="12"/>
        <color theme="1"/>
        <rFont val="Times New Roman"/>
        <family val="1"/>
        <charset val="186"/>
      </rPr>
      <t>Maksas pakalpojuma veids:</t>
    </r>
    <r>
      <rPr>
        <sz val="12"/>
        <color theme="1"/>
        <rFont val="Times New Roman"/>
        <family val="1"/>
        <charset val="186"/>
      </rPr>
      <t xml:space="preserve"> 
</t>
    </r>
    <r>
      <rPr>
        <b/>
        <sz val="12"/>
        <color theme="1"/>
        <rFont val="Times New Roman"/>
        <family val="1"/>
      </rPr>
      <t xml:space="preserve">6.9.Pirmās palīdzības pasniedzēju kvalifikācijas paaugstināšanas seminārs (1 diena) </t>
    </r>
    <r>
      <rPr>
        <b/>
        <sz val="12"/>
        <rFont val="Times New Roman"/>
        <family val="1"/>
      </rPr>
      <t>attālināti</t>
    </r>
  </si>
  <si>
    <r>
      <rPr>
        <b/>
        <sz val="12"/>
        <color theme="1"/>
        <rFont val="Times New Roman"/>
        <family val="1"/>
        <charset val="186"/>
      </rPr>
      <t>Maksas pakalpojuma veids:</t>
    </r>
    <r>
      <rPr>
        <sz val="12"/>
        <color theme="1"/>
        <rFont val="Times New Roman"/>
        <family val="1"/>
        <charset val="186"/>
      </rPr>
      <t xml:space="preserve"> 
</t>
    </r>
    <r>
      <rPr>
        <b/>
        <sz val="12"/>
        <color theme="1"/>
        <rFont val="Times New Roman"/>
        <family val="1"/>
      </rPr>
      <t>6.10. Pirmās palīdzības pasniedzēju kvalifikācijas paaugstināšanas seminārs (2 dienas)</t>
    </r>
    <r>
      <rPr>
        <b/>
        <sz val="12"/>
        <color rgb="FFFF0000"/>
        <rFont val="Times New Roman"/>
        <family val="1"/>
      </rPr>
      <t xml:space="preserve"> </t>
    </r>
    <r>
      <rPr>
        <b/>
        <sz val="12"/>
        <rFont val="Times New Roman"/>
        <family val="1"/>
      </rPr>
      <t>klātiene</t>
    </r>
  </si>
  <si>
    <r>
      <rPr>
        <b/>
        <sz val="12"/>
        <color theme="1"/>
        <rFont val="Times New Roman"/>
        <family val="1"/>
        <charset val="186"/>
      </rPr>
      <t>Maksas pakalpojuma veids:</t>
    </r>
    <r>
      <rPr>
        <sz val="12"/>
        <color theme="1"/>
        <rFont val="Times New Roman"/>
        <family val="1"/>
        <charset val="186"/>
      </rPr>
      <t xml:space="preserve"> 
</t>
    </r>
    <r>
      <rPr>
        <b/>
        <sz val="12"/>
        <color theme="1"/>
        <rFont val="Times New Roman"/>
        <family val="1"/>
      </rPr>
      <t>6.11. Tiesību piešķiršana nodarboties ar apmācību pirmās palīdzības sniegšanā juridiskām personām</t>
    </r>
  </si>
  <si>
    <r>
      <rPr>
        <b/>
        <sz val="12"/>
        <color theme="1"/>
        <rFont val="Times New Roman"/>
        <family val="1"/>
        <charset val="186"/>
      </rPr>
      <t>Maksas pakalpojuma veids:</t>
    </r>
    <r>
      <rPr>
        <sz val="12"/>
        <color theme="1"/>
        <rFont val="Times New Roman"/>
        <family val="1"/>
        <charset val="186"/>
      </rPr>
      <t xml:space="preserve"> 
</t>
    </r>
    <r>
      <rPr>
        <b/>
        <sz val="12"/>
        <color theme="1"/>
        <rFont val="Times New Roman"/>
        <family val="1"/>
      </rPr>
      <t>6.12. Atkārtota tiesību piešķiršana nodarboties ar apmācību pirmās palīdzības sniegšanā juridiskām personām</t>
    </r>
  </si>
  <si>
    <r>
      <rPr>
        <b/>
        <sz val="12"/>
        <color theme="1"/>
        <rFont val="Times New Roman"/>
        <family val="1"/>
        <charset val="186"/>
      </rPr>
      <t>Maksas pakalpojuma veids:</t>
    </r>
    <r>
      <rPr>
        <sz val="12"/>
        <color theme="1"/>
        <rFont val="Times New Roman"/>
        <family val="1"/>
        <charset val="186"/>
      </rPr>
      <t xml:space="preserve"> 
</t>
    </r>
    <r>
      <rPr>
        <b/>
        <sz val="12"/>
        <color theme="1"/>
        <rFont val="Times New Roman"/>
        <family val="1"/>
      </rPr>
      <t>6.13. Tiesību piešķiršana nodarboties ar apmācību pirmās palīdzības sniegšanā fiziskām personām</t>
    </r>
  </si>
  <si>
    <r>
      <rPr>
        <b/>
        <sz val="12"/>
        <color theme="1"/>
        <rFont val="Times New Roman"/>
        <family val="1"/>
        <charset val="186"/>
      </rPr>
      <t>Maksas pakalpojuma veids:</t>
    </r>
    <r>
      <rPr>
        <sz val="12"/>
        <color theme="1"/>
        <rFont val="Times New Roman"/>
        <family val="1"/>
        <charset val="186"/>
      </rPr>
      <t xml:space="preserve"> 
</t>
    </r>
    <r>
      <rPr>
        <b/>
        <sz val="12"/>
        <color theme="1"/>
        <rFont val="Times New Roman"/>
        <family val="1"/>
      </rPr>
      <t>6.14. Atkārtota tiesību piešķiršana nodarboties ar apmācību pirmās palīdzības sniegšanā fiziskām personām</t>
    </r>
  </si>
  <si>
    <r>
      <t xml:space="preserve">Maksas pakalpojuma veids:
</t>
    </r>
    <r>
      <rPr>
        <b/>
        <sz val="12"/>
        <rFont val="Times New Roman"/>
        <family val="1"/>
      </rPr>
      <t>6.15. Instruktora palīga, instruktora tiesību piešķiršana</t>
    </r>
  </si>
  <si>
    <r>
      <rPr>
        <b/>
        <sz val="12"/>
        <color theme="1"/>
        <rFont val="Times New Roman"/>
        <family val="1"/>
        <charset val="186"/>
      </rPr>
      <t>Maksas pakalpojuma veids:</t>
    </r>
    <r>
      <rPr>
        <sz val="12"/>
        <color theme="1"/>
        <rFont val="Times New Roman"/>
        <family val="1"/>
        <charset val="186"/>
      </rPr>
      <t xml:space="preserve"> 
</t>
    </r>
    <r>
      <rPr>
        <b/>
        <sz val="12"/>
        <color theme="1"/>
        <rFont val="Times New Roman"/>
        <family val="1"/>
      </rPr>
      <t>6.16. Apliecība par pirmās palīdzības apmācības kursu</t>
    </r>
  </si>
  <si>
    <t>Brīgādes vadītāja atalgojums (sertificēta ārsta palīga  likme)</t>
  </si>
  <si>
    <t>Sakaru pakalpojumi (sakaru un telekomunikāciju izdevumi gadā / kopējie izsaukumi gadā x pakalpojuma skaits gadā)</t>
  </si>
  <si>
    <t>Zāles/medicīniskie materiāli (medikamentu izdevumi gadā / kopējie izsaukumi gadā + papildu medikamenti intensīvām brigādēm x pakalpojuma skaits gadā)</t>
  </si>
  <si>
    <t>Formas tērpi, speciālais apģērbs (izdevumi apģērbam gadā / kopējie izsaukumi gadā x pakalpojuma skaits gadā)</t>
  </si>
  <si>
    <t>OMT uzturēšana/remonts (OMT remonta, uzturēšanas izdevumi gadā / kopējie izsaukumi gadā x pakalpojuma skaits gadā)</t>
  </si>
  <si>
    <t>OMT rezerves daļas, iekārtu rezerves daļas (OMT rezerves daļu, iekārtu rezerves daļu izdevumi gadā / kopējie izsaukumi gadā x pakalpojuma skaits gadā)</t>
  </si>
  <si>
    <t>Degviela  (vidējais nobraukums vienā izsaukumā 35 km, degvielas patēriņš 15 L/100 km, cena 1,66 euro/L. 15/100 x 35 x 1,66 = 8.715 x plānotais pakalpojumu skaits)</t>
  </si>
  <si>
    <t>Atalgojums citiem darbiniekiem (atbalsta personāla atalgojums 7% no brigāžu personāla. 0,07 x pakalpojumu skaits gadā)</t>
  </si>
  <si>
    <t>Komunālie pakalpojumi (komunālo pakalpojumu izdevumi gadā / kopējie izsaukumi gadā x pakalpojuma skaits gadā)</t>
  </si>
  <si>
    <t>Iestāžu uzturēšana/telpu kārtējais remonts (iestāžu uzturēšanas izdevumi gadā / kopējie izsaukumi gadā x pakalpojuma skaits gadā)</t>
  </si>
  <si>
    <t>IT pakalpojumi (IT sistēmu uzturēšanas izdevumi gadā / kopējie izsaukumi gadā x pakalpojuma skaits gadā)</t>
  </si>
  <si>
    <t>Telpu uzturēšanas izmaksas (telpu uzturēšana gadā / kopējie izsaukumi gadā x pakalpojuma skaits gadā)</t>
  </si>
  <si>
    <t>Izdevumi par precēm iestādes darbības nodrošināšanai, inventārs, biroja preces (inventāra, biroja preču izdevumi gadā / kopējie izsaukumi gadā x pakalpojuma skaits gadā)</t>
  </si>
  <si>
    <t>Nemateriālie ieguldījumi (izmaksas par licencēm un programmām gadā / kopējie izsaukumi gadā x pakalpojuma skaits gadā)</t>
  </si>
  <si>
    <t>OMT amortizācija (OMT amortizācija 1,12 euro/h x plānotais pakalpojumu skaits + medicīniskā aprīkojuma un informācijas tehnoloģiju izmaksas gadā / kopējie izsaukumi gadā x pakalpojumu skaits gadā)</t>
  </si>
  <si>
    <t>IT ārsta atalgojums</t>
  </si>
  <si>
    <t>Zāles/medicīniskie materiāli (medikamentu izdevumi gadā / kopējie izsaukumi gadā + papildu medikamenti reanimācijas brigādēm  x pakalpojuma skaits gadā)</t>
  </si>
  <si>
    <t>OMT uzturēšana/remonts (OMT uzturēšanas izdevumi gadā / kopējie izsaukumi gadā x pakalpojuma skaits gadā)</t>
  </si>
  <si>
    <t>OMT rezerves daļas, iekārtu rezerves daļas (OMT rezerves daļu, iekārtu rezerves daļu izdevumi gadā / kopējie izsaukumi gadā euro x pakalpojuma skaits gadā)</t>
  </si>
  <si>
    <t>Atalgojums citiem darbiniekiem (atbalsta personāla atalgojums 25% no brigāžu personāla. 0,25 x pakalpojumu skaits gadā)</t>
  </si>
  <si>
    <t>Komandējumi, mācību braucieni (komandējumu izdevumi gadā / kopējie izsaukumi gadā x pakalpojuma skaits gadā)</t>
  </si>
  <si>
    <t>Komunālie pakalpojumi (komunālo pakalpojumu izdevumi gadā / kopējie izsaukumi gad x pakalpojuma skaits gadā)</t>
  </si>
  <si>
    <t>Administratīvie izdevumi (administratīvie izdevumi gadā / kopējie izsaukumi gadā x pakalpojuma skaits gadā)</t>
  </si>
  <si>
    <t>Nodokļu maksājumi (budžeta iestāžu nodokļu, nodevu un naudas sodu maksājumi gadā / kopējie izsaukumi gadā x pakalpojuma skaits gadā)</t>
  </si>
  <si>
    <t>Ārsta palīga atalgojums (sertificēta ārsta palīga  likme)</t>
  </si>
  <si>
    <t>Sakaru pakalpojumi (sakaru un telekomunikāciju izdevumi gadā / kopējie izsaukumi gadāo x pakalpojuma skaits gadā)</t>
  </si>
  <si>
    <t>OMT uzturēšana/remonts/apdrošināšana (OMT remonta, apdrošināšanas izdevumi gadā / kopējie izsaukumi gadā x pakalpojuma skaits gadā)</t>
  </si>
  <si>
    <t>Degviela  (vidējais nobraukums vienā izsaukumā 81 km, degvielas patēriņš 15 L/100 km, cena 1,66 euro/L. 15/100 x 81 x 1.66 = 20.169 x plānotais pakalpojumu skaits)</t>
  </si>
  <si>
    <t>EEK 1110</t>
  </si>
  <si>
    <t>Atalgojums citiem darbiniekiem (atbalsta personāla atalgojums 10% no brigāžu personāla. 0,10 x pakalpojumu skaits gadā)</t>
  </si>
  <si>
    <t>EKK 1210</t>
  </si>
  <si>
    <t>EKK 2220</t>
  </si>
  <si>
    <t>EKK 2230</t>
  </si>
  <si>
    <t>EKK 2240</t>
  </si>
  <si>
    <t>EKK 2250</t>
  </si>
  <si>
    <t>EKK 2261</t>
  </si>
  <si>
    <t>Telpu uzturēšanas izmaksas (telpu uzturēšanas izmaksas gadā / kopējie izsaukumi gadā x pakalpojuma skaits gadā)</t>
  </si>
  <si>
    <t>EKK 2310</t>
  </si>
  <si>
    <t>EKK 5100</t>
  </si>
  <si>
    <t>EKK 5200</t>
  </si>
  <si>
    <t>Zāles,medicīniskie materiāli (medikamentu izdevumi gadā / kopējie izsaukumi gadā x pakalpojuma skaits gadā)</t>
  </si>
  <si>
    <t>Atalgojums citiem darbiniekiem (atbalsta personāla atalgojums 20% no brigāžu personāla. 0,20 x pakalpojumu skaits gadā)</t>
  </si>
  <si>
    <t>Zāles, medicīniskie materiāli (medikamentu izdevumi gadā / kopējie izsaukumi gadā x pakalpojuma skaits gadā)</t>
  </si>
  <si>
    <t>OMT uzturēšana,remonts,apdrošināšana (OMT remonta, uzturēšanas izdevumi gadā / kopējie izsaukumi gadā x pakalpojuma skaits gadā)</t>
  </si>
  <si>
    <t>Atalgojums citi darbinieki (atbalsta personāla atalgojums 20% no brigāžu personāla. 0,20 x pakalpojumu skaits gadā)</t>
  </si>
  <si>
    <t>EKK 2100</t>
  </si>
  <si>
    <t>Telpu uzturēšanas izmaksas (telpu uzturēšana  gadā / kopējie izsaukumi gadā x pakalpojuma skaits gadā)</t>
  </si>
  <si>
    <t>EKK 2510</t>
  </si>
  <si>
    <t>Telpu uzturēšanas izmaksas  (telpu uzturēšanas izmaksas gadā / kopējie izsaukumi gadā x pakalpojuma skaits gadā)</t>
  </si>
  <si>
    <t>Zāles/medicīniskie materiāli (medikamentu izdevumi gadā / kopējie izsaukumi gadā + papildu medikamenti specializētām brigādēm x pakalpojuma skaits gadā)</t>
  </si>
  <si>
    <t>OMT uzturēšana,remonts (OMT remonta, uzturēšanas izdevumi gadā / kopējie izsaukumi gadā x pakalpojuma skaits gadā)</t>
  </si>
  <si>
    <t>EKK 1110</t>
  </si>
  <si>
    <t>EKK 2210</t>
  </si>
  <si>
    <t>EKK 2340</t>
  </si>
  <si>
    <t>EKK 2364</t>
  </si>
  <si>
    <t>EKK 2242</t>
  </si>
  <si>
    <t>EKK 2350</t>
  </si>
  <si>
    <t>EKK 2322</t>
  </si>
  <si>
    <t>Zāles/medicīniskie materiāli (medikamentu izdevumi gadā / kopējie izsaukumi gadā x pakalpojuma skaits gadā)</t>
  </si>
  <si>
    <t>Atalgojums citiem darbiniekiem (atbalsta personāla atalgojums 7% no brigāžu personāla.  0,07x pakalpojumu skaits gadā)</t>
  </si>
  <si>
    <t>OMT uzturēšana/remonts (OMT remonta,uzturēšanas izdevumi gadā / kopējie izsaukumi gadā x pakalpojuma skaits gadā)</t>
  </si>
  <si>
    <t>Degviela  (vidējais nobraukums vienā izsaukumā 55 km, degvielas patēriņš 15 L/100 km, cena 1,66 eur/L. 15/100 x 55 x 1,66 = 13.695 x plānotais pakalpojumu skaits)</t>
  </si>
  <si>
    <t>Atalgojums citiem darbiniekiem (atbalsta personāla atalgojums 15% no brigāžu personāla. 0,15 x pakalpojumu skaits gadā)</t>
  </si>
  <si>
    <t>Atalgojums citiem  darbiniekiem (atbalsta personāla atalgojums 10% no brigāžu personāla. 0,10 x pakalpojumu skaits gadā)</t>
  </si>
  <si>
    <t>Atalgojums citiem darbiniekiem (atbalsta personāla atalgojums 10% no brigāžu personāla. 0,1 x pakalpojumu skaits gadā)</t>
  </si>
  <si>
    <t>Atalgojums citi darbinieki (atbalsta personāla atalgojums 10% no brigāžu personāla. 0,1 x pakalpojumu skaits gadā)</t>
  </si>
  <si>
    <t>Atalgojums citiem darbiniekiem (atbalsta personāla atalgojums 10% no OMT vadītāja atalgojuma = 14,24 x 0,10 x pakalpojumu skaits gadā)</t>
  </si>
  <si>
    <t>Nemateriālie ieguldījumi (izmaksas par licencēm un programmām gadā / kopējie izsaukumi gadā euro x pakalpojuma skaits gadā)</t>
  </si>
  <si>
    <t>Brigādes sertificēta ārsta palīga atalgojums</t>
  </si>
  <si>
    <t>Administratīvie izdevumi (5% no administratīvie izdevumi gadā / kopējie izsaukumi gadā x pakalpojuma skaits gadā)</t>
  </si>
  <si>
    <t>Sakaru pakalpojumi (sakaru un telekomunikāciju izdevumi gadā / kopējie izsaukumi gadā x pakalpojumu skaits gadā)</t>
  </si>
  <si>
    <t>Zāles/medicīniskie materiāli (medikamentu izdevumi gadā / kopējie izsaukumi gadā + papildu medikamenti tikai SMC brigādēm x pakalpojuma skaits gadā)</t>
  </si>
  <si>
    <t>Atalgojums citi darbinieki (atbalsta personāla atalgojums 23% no brigāžu personāla. 0,23 x 2 stundas* pakalpojumu skaits gadā)</t>
  </si>
  <si>
    <t>Degviela (degvielas patēriņš 15 L/100 km, vidējā DD degvielas cena Eiropā uz 29.03.2021. - 1,572 euro/L, 15/100 x 1,572 = 0,2358 euro/1 km)</t>
  </si>
  <si>
    <t>Atalgojums citi darbinieki (atbalsta personāla atalgojums 15% no brigāžu personāla. 0,15 x pakalpojumu skaits gadā)</t>
  </si>
  <si>
    <t>Administratīvo darbinieku iesaiste (15% no likmes 2,3 stundas x pakalpojumu skaits)</t>
  </si>
  <si>
    <t>Atalgojums darbiniekam (stundas likme 9.07 euro * pakalpojumu skaits)</t>
  </si>
  <si>
    <t>EKK 2312</t>
  </si>
  <si>
    <t>Inventārs (darba apģērbs 110euro/ 120stundas=0,92euro, vienreiz lietojamie cimdi, sejas maska, dezinfekcijas līdzekļi 6euro/120 st=0.05euro x pakalpojumu skaits gadā)</t>
  </si>
  <si>
    <t>Atalgojums NMP ārstam (stundas likme 11.98 euro*25%* pakalpojumu skaits)</t>
  </si>
  <si>
    <t>Atalgojums ārsta palīgam (stundas likme 9.07 euro * 25%* pakalpojumu skaits)</t>
  </si>
  <si>
    <t>Atalgojums darbiniekam (5% no iesaistītā darbinieka atalgojuma = 1500 euro x 5%=75euro)</t>
  </si>
  <si>
    <t>Atalgojums pasniedzējam (20 eur/st., ilgums 68 st., 11 dalībnieki. 20 x 68/11 = 123,64 x pakalpojumu skaits gadā)</t>
  </si>
  <si>
    <t>Atalgojums pasniedzēja asistentam (14 eur/st., ilgums 68 st., 11 dalībnieki. 14 x 68/11 = 86,55 x pakalpojumu skaits gadā)</t>
  </si>
  <si>
    <t>Administratīvie izdevumi  (kafijas pauze 11 dalībniekiem, 2 pasniedzējiem, 16 reizes. 3,00 eur x 13 x 16 = 624/13 = 48 eur x pakalpojumu skaits gadā</t>
  </si>
  <si>
    <t>EKK 2311</t>
  </si>
  <si>
    <t>EKK 5220</t>
  </si>
  <si>
    <t>EKK 5230</t>
  </si>
  <si>
    <t>Administratīvie izdevumi  (kafijas pauze 25 dalībniekiem, 3 pasniedzējiem,1 reizes. 3,0 eur x 28 x 1 = 84/25 = 3,36eur x pakalpojumu skaits gadā)</t>
  </si>
  <si>
    <t>Telpu izmantošana (telpu uzturēšanas izmaksas 10 eur/h. 10 x 4 st. = 40/25 = 1,6 eur x pakalpojumu skaits gadā</t>
  </si>
  <si>
    <t>Telpu izmantošana (telpu uzturēšanas izmaksas 10 eur/h. 10 x 4 st. = 40/25 =1,6 eur x pakalpojumu skaits gadā</t>
  </si>
  <si>
    <t>Administratīvie izdevumi  (kafijas pauze 25 dalībniekiem, 3 pasniedzējiem, 2 reizes. 3,0 eur x 28 x 2 = 168/25 = 6,72 eur x pakalpojumu skaits gadā)</t>
  </si>
  <si>
    <t>Atalgojums kursu organizētājiem (2 darbinieki 11,01+8,42 eur/st *8*2/25=12,44 x pakalpojumu skaits gadā</t>
  </si>
  <si>
    <t>Plānotais pakalpojuma sniegšanas vienību skaits: 50</t>
  </si>
  <si>
    <t>Atalgojums kursu organizētājiem (2 darbinieki 11,01+8,42 eur/st *8*2/12=25,91 x pakalpojumu skaits gadā</t>
  </si>
  <si>
    <t>Atalgojums komisijas locekļiem (20 eur/st., 10 komisijas locekļi, ilgums 2 st.  20 x 10 x 2 = 400,00)</t>
  </si>
  <si>
    <t>Plānotais pakalpojuma sniegšanas vienību skaits: 3</t>
  </si>
  <si>
    <t>Atalgojums kursu organizētājiem (2 darbinieki 11,01+8,42 eur/st *8*2/10=31,09 x pakalpojumu skaits gadā</t>
  </si>
  <si>
    <t>Administratīvie izdevumi  (kafijas pauze 10 dalībniekiem, 10 komisijas locekļi,  2 reizes. 3 eur x 20 x 2 = 120/10 = 12 eur x pakalpojumu skaits gadā</t>
  </si>
  <si>
    <t>Administratīvie izdevumi  (kafijas pauze 10 komisijas locekļi, 1 reize.3,0 eur x 10 x 1 = 30/13 = 2,31 eur x pakalpojumu skaits gadā</t>
  </si>
  <si>
    <t>Atalgojums komisijas locekļiem (20 eur/st., 10 komisijas locekļi, ilgums 4 st., 5 dalībnieki. 20 x 10 x 4 = 800/5 = 160 eur x pakalpojumu skaits gadā)</t>
  </si>
  <si>
    <t>Darba devēja valsts sociālās apdrošināšanas obligātā iemaksas, sociāla rakstura pabalsti un kompensācijas (23,59 %)</t>
  </si>
  <si>
    <t>Administratīvie izdevumi  (kafijas pauze 5 dalībniekiem, 10 komisijas locekļi, 1 reize. 3,0 eur x 15 x 1 = 45/5 = 9,0 eur x pakalpojumu skaits gadā</t>
  </si>
  <si>
    <t>EKK 2000</t>
  </si>
  <si>
    <t>Inventārs (darba apģērbs 110 euro/ 120stundas=0,92 euro, vienreiz lietojamie cimdi, sejas maska, dezinfekcijas līdzekļi 6 euro/120 st=0.05 euro x pakalpojumu skaits gadā)</t>
  </si>
  <si>
    <t>Inventārs (darba apģērbs 110 euro/ 120 stundas=0,92 euro, vienreiz lietojamie cimdi, sejas maska, dezinfekcijas līdzekļi 6 euro/120 st=0.05 euro x pakalpojumu skaits gadā)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</si>
</sst>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0"/>
      <name val="Arial"/>
      <family val="2"/>
      <charset val="186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i/>
      <sz val="12"/>
      <color rgb="FF000000"/>
      <name val="Times New Roman"/>
      <family val="1"/>
      <charset val="186"/>
    </font>
    <font>
      <sz val="10"/>
      <name val="Arial"/>
      <family val="2"/>
    </font>
    <font>
      <sz val="10"/>
      <name val="BaltHelvetica"/>
    </font>
    <font>
      <sz val="12"/>
      <color rgb="FFFF0000"/>
      <name val="Times New Roman"/>
      <family val="1"/>
      <charset val="186"/>
    </font>
    <font>
      <sz val="12"/>
      <color rgb="FFC0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i/>
      <sz val="12"/>
      <name val="Times New Roman"/>
      <family val="1"/>
      <charset val="186"/>
    </font>
    <font>
      <sz val="8"/>
      <color rgb="FFFF0000"/>
      <name val="Times New Roman"/>
      <family val="1"/>
      <charset val="186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sz val="12"/>
      <color rgb="FFFF0000"/>
      <name val="Times New Roman"/>
      <family val="1"/>
    </font>
    <font>
      <sz val="8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2" fillId="0" borderId="0"/>
  </cellStyleXfs>
  <cellXfs count="152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6" fillId="0" borderId="0" xfId="0" applyFont="1"/>
    <xf numFmtId="0" fontId="7" fillId="0" borderId="0" xfId="0" applyFont="1"/>
    <xf numFmtId="0" fontId="2" fillId="0" borderId="0" xfId="0" applyFont="1"/>
    <xf numFmtId="0" fontId="1" fillId="2" borderId="0" xfId="0" applyFont="1" applyFill="1"/>
    <xf numFmtId="0" fontId="4" fillId="0" borderId="0" xfId="0" applyFont="1"/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2" fontId="6" fillId="0" borderId="0" xfId="0" applyNumberFormat="1" applyFont="1"/>
    <xf numFmtId="2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2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vertical="top"/>
    </xf>
    <xf numFmtId="2" fontId="1" fillId="0" borderId="0" xfId="0" applyNumberFormat="1" applyFont="1" applyAlignment="1">
      <alignment vertical="top"/>
    </xf>
    <xf numFmtId="0" fontId="13" fillId="0" borderId="0" xfId="0" applyFont="1"/>
    <xf numFmtId="0" fontId="15" fillId="0" borderId="0" xfId="0" applyFont="1" applyAlignment="1">
      <alignment horizontal="center"/>
    </xf>
    <xf numFmtId="2" fontId="4" fillId="0" borderId="0" xfId="0" applyNumberFormat="1" applyFont="1"/>
    <xf numFmtId="0" fontId="13" fillId="2" borderId="0" xfId="0" applyFont="1" applyFill="1"/>
    <xf numFmtId="0" fontId="6" fillId="2" borderId="0" xfId="0" applyFont="1" applyFill="1" applyAlignment="1">
      <alignment horizontal="center"/>
    </xf>
    <xf numFmtId="2" fontId="6" fillId="2" borderId="0" xfId="0" applyNumberFormat="1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4" fontId="1" fillId="0" borderId="0" xfId="0" applyNumberFormat="1" applyFont="1"/>
    <xf numFmtId="4" fontId="4" fillId="0" borderId="0" xfId="0" applyNumberFormat="1" applyFont="1"/>
    <xf numFmtId="0" fontId="13" fillId="0" borderId="0" xfId="0" applyFont="1" applyAlignment="1">
      <alignment horizontal="justify" vertical="center"/>
    </xf>
    <xf numFmtId="0" fontId="17" fillId="0" borderId="0" xfId="0" applyFont="1" applyAlignment="1">
      <alignment horizontal="justify" vertical="center"/>
    </xf>
    <xf numFmtId="0" fontId="15" fillId="0" borderId="0" xfId="0" applyFont="1" applyAlignment="1">
      <alignment horizontal="justify" vertical="center"/>
    </xf>
    <xf numFmtId="2" fontId="15" fillId="0" borderId="0" xfId="0" applyNumberFormat="1" applyFont="1" applyAlignment="1">
      <alignment horizontal="center"/>
    </xf>
    <xf numFmtId="0" fontId="17" fillId="0" borderId="0" xfId="0" applyFont="1"/>
    <xf numFmtId="0" fontId="15" fillId="0" borderId="0" xfId="0" applyFont="1"/>
    <xf numFmtId="0" fontId="15" fillId="0" borderId="0" xfId="0" applyFont="1" applyAlignment="1">
      <alignment horizontal="center" vertical="center"/>
    </xf>
    <xf numFmtId="2" fontId="15" fillId="0" borderId="0" xfId="0" applyNumberFormat="1" applyFont="1" applyAlignment="1">
      <alignment horizontal="left" vertical="center"/>
    </xf>
    <xf numFmtId="2" fontId="1" fillId="2" borderId="0" xfId="0" applyNumberFormat="1" applyFont="1" applyFill="1"/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top"/>
    </xf>
    <xf numFmtId="4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top"/>
    </xf>
    <xf numFmtId="4" fontId="1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justify" vertical="top"/>
    </xf>
    <xf numFmtId="0" fontId="4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top" wrapText="1"/>
    </xf>
    <xf numFmtId="2" fontId="4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2" fontId="20" fillId="0" borderId="1" xfId="0" applyNumberFormat="1" applyFont="1" applyBorder="1" applyAlignment="1">
      <alignment horizontal="center" vertical="center"/>
    </xf>
    <xf numFmtId="2" fontId="21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justify" vertical="top" wrapText="1"/>
    </xf>
    <xf numFmtId="0" fontId="4" fillId="2" borderId="2" xfId="0" applyFont="1" applyFill="1" applyBorder="1" applyAlignment="1">
      <alignment horizontal="justify" vertical="top" wrapText="1"/>
    </xf>
    <xf numFmtId="4" fontId="3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" fontId="20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justify" wrapText="1"/>
    </xf>
    <xf numFmtId="4" fontId="20" fillId="0" borderId="1" xfId="0" applyNumberFormat="1" applyFont="1" applyBorder="1" applyAlignment="1">
      <alignment horizontal="center" vertical="center"/>
    </xf>
    <xf numFmtId="4" fontId="21" fillId="0" borderId="1" xfId="0" applyNumberFormat="1" applyFont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/>
    </xf>
    <xf numFmtId="0" fontId="1" fillId="0" borderId="2" xfId="0" applyFont="1" applyBorder="1" applyAlignment="1">
      <alignment horizontal="justify"/>
    </xf>
    <xf numFmtId="0" fontId="1" fillId="0" borderId="2" xfId="0" applyFont="1" applyBorder="1" applyAlignment="1">
      <alignment horizontal="center" vertical="top" wrapText="1"/>
    </xf>
    <xf numFmtId="2" fontId="4" fillId="0" borderId="2" xfId="0" applyNumberFormat="1" applyFont="1" applyBorder="1" applyAlignment="1">
      <alignment horizontal="center" vertical="top" wrapText="1"/>
    </xf>
    <xf numFmtId="2" fontId="1" fillId="0" borderId="2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1" fillId="2" borderId="2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4" fontId="1" fillId="0" borderId="2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/>
    </xf>
    <xf numFmtId="2" fontId="1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2" fontId="21" fillId="0" borderId="1" xfId="0" applyNumberFormat="1" applyFont="1" applyBorder="1" applyAlignment="1">
      <alignment horizontal="center" vertical="top"/>
    </xf>
    <xf numFmtId="3" fontId="20" fillId="0" borderId="1" xfId="0" applyNumberFormat="1" applyFont="1" applyBorder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0" fontId="4" fillId="0" borderId="6" xfId="0" applyFont="1" applyBorder="1" applyAlignment="1">
      <alignment horizontal="justify" vertical="top"/>
    </xf>
    <xf numFmtId="0" fontId="4" fillId="0" borderId="7" xfId="0" applyFont="1" applyBorder="1" applyAlignment="1">
      <alignment horizontal="justify" vertical="top"/>
    </xf>
    <xf numFmtId="0" fontId="4" fillId="0" borderId="8" xfId="0" applyFont="1" applyBorder="1" applyAlignment="1">
      <alignment horizontal="justify" vertical="top"/>
    </xf>
    <xf numFmtId="0" fontId="1" fillId="0" borderId="9" xfId="0" applyFont="1" applyBorder="1" applyAlignment="1">
      <alignment horizontal="justify" vertical="top"/>
    </xf>
    <xf numFmtId="0" fontId="4" fillId="0" borderId="9" xfId="0" applyFont="1" applyBorder="1" applyAlignment="1">
      <alignment horizontal="justify" vertical="top"/>
    </xf>
    <xf numFmtId="4" fontId="4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justify" vertical="top" wrapText="1"/>
    </xf>
    <xf numFmtId="0" fontId="4" fillId="0" borderId="9" xfId="0" applyFont="1" applyBorder="1" applyAlignment="1">
      <alignment horizontal="left" vertical="top" wrapText="1"/>
    </xf>
    <xf numFmtId="0" fontId="4" fillId="2" borderId="9" xfId="0" applyFont="1" applyFill="1" applyBorder="1" applyAlignment="1">
      <alignment horizontal="justify" vertical="top"/>
    </xf>
    <xf numFmtId="0" fontId="4" fillId="0" borderId="10" xfId="0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justify" vertical="top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top" wrapText="1"/>
    </xf>
    <xf numFmtId="0" fontId="1" fillId="0" borderId="0" xfId="0" applyFont="1" applyAlignment="1">
      <alignment horizontal="right" vertical="top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9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</cellXfs>
  <cellStyles count="6">
    <cellStyle name="Normal" xfId="0" builtinId="0"/>
    <cellStyle name="Normal 2" xfId="1" xr:uid="{00000000-0005-0000-0000-000002000000}"/>
    <cellStyle name="Normal 2 2 2" xfId="2" xr:uid="{00000000-0005-0000-0000-000003000000}"/>
    <cellStyle name="Normal 3" xfId="3" xr:uid="{00000000-0005-0000-0000-000004000000}"/>
    <cellStyle name="Normal 4" xfId="4" xr:uid="{00000000-0005-0000-0000-000005000000}"/>
    <cellStyle name="Parastais_FMLikp01_p05_221205_pap_afp_makp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G1524"/>
  <sheetViews>
    <sheetView tabSelected="1" view="pageBreakPreview" topLeftCell="A1447" zoomScale="60" zoomScaleNormal="80" workbookViewId="0">
      <selection activeCell="G1480" sqref="G1480"/>
    </sheetView>
  </sheetViews>
  <sheetFormatPr defaultColWidth="8.85546875" defaultRowHeight="15.75"/>
  <cols>
    <col min="1" max="1" width="15.5703125" style="1" customWidth="1"/>
    <col min="2" max="2" width="98.28515625" style="1" customWidth="1"/>
    <col min="3" max="3" width="19.85546875" style="1" customWidth="1"/>
    <col min="4" max="4" width="11.5703125" style="1" customWidth="1"/>
    <col min="5" max="5" width="8.85546875" style="1"/>
    <col min="6" max="6" width="10.140625" style="1" bestFit="1" customWidth="1"/>
    <col min="7" max="16384" width="8.85546875" style="1"/>
  </cols>
  <sheetData>
    <row r="1" spans="1:5" ht="82.15" customHeight="1">
      <c r="B1" s="104" t="s">
        <v>151</v>
      </c>
      <c r="C1" s="104"/>
    </row>
    <row r="3" spans="1:5">
      <c r="A3" s="108" t="s">
        <v>0</v>
      </c>
      <c r="B3" s="108"/>
      <c r="C3" s="108"/>
      <c r="D3" s="5"/>
      <c r="E3" s="5"/>
    </row>
    <row r="5" spans="1:5">
      <c r="A5" s="109" t="s">
        <v>12</v>
      </c>
      <c r="B5" s="109"/>
      <c r="C5" s="109"/>
    </row>
    <row r="6" spans="1:5" ht="48" customHeight="1">
      <c r="A6" s="110" t="s">
        <v>115</v>
      </c>
      <c r="B6" s="110"/>
      <c r="C6" s="110"/>
    </row>
    <row r="7" spans="1:5">
      <c r="A7" s="109" t="s">
        <v>1</v>
      </c>
      <c r="B7" s="109"/>
      <c r="C7" s="109"/>
    </row>
    <row r="8" spans="1:5">
      <c r="A8" s="111" t="s">
        <v>95</v>
      </c>
      <c r="B8" s="111"/>
    </row>
    <row r="9" spans="1:5">
      <c r="A9" s="36"/>
      <c r="B9" s="36"/>
    </row>
    <row r="10" spans="1:5" ht="78.75">
      <c r="A10" s="40" t="s">
        <v>2</v>
      </c>
      <c r="B10" s="40" t="s">
        <v>3</v>
      </c>
      <c r="C10" s="40" t="s">
        <v>4</v>
      </c>
    </row>
    <row r="11" spans="1:5" ht="16.149999999999999" customHeight="1" thickBot="1">
      <c r="A11" s="105" t="s">
        <v>5</v>
      </c>
      <c r="B11" s="105"/>
      <c r="C11" s="105"/>
      <c r="D11" s="12"/>
    </row>
    <row r="12" spans="1:5">
      <c r="A12" s="112" t="s">
        <v>214</v>
      </c>
      <c r="B12" s="90" t="s">
        <v>163</v>
      </c>
      <c r="C12" s="42">
        <v>11929.264221556887</v>
      </c>
      <c r="D12" s="13"/>
    </row>
    <row r="13" spans="1:5">
      <c r="A13" s="112"/>
      <c r="B13" s="91" t="s">
        <v>55</v>
      </c>
      <c r="C13" s="42">
        <v>8787.4976047904202</v>
      </c>
      <c r="D13" s="9"/>
    </row>
    <row r="14" spans="1:5" ht="16.5" thickBot="1">
      <c r="A14" s="112"/>
      <c r="B14" s="92" t="s">
        <v>56</v>
      </c>
      <c r="C14" s="42">
        <v>7559.1377245508984</v>
      </c>
      <c r="D14" s="13"/>
    </row>
    <row r="15" spans="1:5" ht="32.25" thickBot="1">
      <c r="A15" s="40" t="s">
        <v>193</v>
      </c>
      <c r="B15" s="93" t="s">
        <v>54</v>
      </c>
      <c r="C15" s="44">
        <v>6670.29</v>
      </c>
    </row>
    <row r="16" spans="1:5" ht="32.25" thickBot="1">
      <c r="A16" s="45" t="s">
        <v>215</v>
      </c>
      <c r="B16" s="94" t="s">
        <v>164</v>
      </c>
      <c r="C16" s="42">
        <v>916.46</v>
      </c>
    </row>
    <row r="17" spans="1:7" ht="32.25" thickBot="1">
      <c r="A17" s="45" t="s">
        <v>216</v>
      </c>
      <c r="B17" s="96" t="s">
        <v>165</v>
      </c>
      <c r="C17" s="42">
        <v>9894.93</v>
      </c>
      <c r="D17" s="15"/>
    </row>
    <row r="18" spans="1:7" ht="32.25" thickBot="1">
      <c r="A18" s="45" t="s">
        <v>217</v>
      </c>
      <c r="B18" s="94" t="s">
        <v>166</v>
      </c>
      <c r="C18" s="42">
        <v>960</v>
      </c>
    </row>
    <row r="19" spans="1:7" ht="32.25" thickBot="1">
      <c r="A19" s="45" t="s">
        <v>218</v>
      </c>
      <c r="B19" s="94" t="s">
        <v>167</v>
      </c>
      <c r="C19" s="42">
        <v>1959.6120086572514</v>
      </c>
    </row>
    <row r="20" spans="1:7" ht="32.25" thickBot="1">
      <c r="A20" s="45" t="s">
        <v>219</v>
      </c>
      <c r="B20" s="94" t="s">
        <v>168</v>
      </c>
      <c r="C20" s="42">
        <v>1810.96</v>
      </c>
    </row>
    <row r="21" spans="1:7" ht="32.25" thickBot="1">
      <c r="A21" s="45" t="s">
        <v>220</v>
      </c>
      <c r="B21" s="94" t="s">
        <v>169</v>
      </c>
      <c r="C21" s="42">
        <v>7756.35</v>
      </c>
      <c r="D21" s="2"/>
    </row>
    <row r="22" spans="1:7">
      <c r="A22" s="106" t="s">
        <v>6</v>
      </c>
      <c r="B22" s="106"/>
      <c r="C22" s="46">
        <f>SUM(C12:C21)</f>
        <v>58244.501559555451</v>
      </c>
    </row>
    <row r="23" spans="1:7">
      <c r="A23" s="106" t="s">
        <v>7</v>
      </c>
      <c r="B23" s="106"/>
      <c r="C23" s="106"/>
    </row>
    <row r="24" spans="1:7" ht="32.25" thickBot="1">
      <c r="A24" s="45" t="s">
        <v>191</v>
      </c>
      <c r="B24" s="97" t="s">
        <v>170</v>
      </c>
      <c r="C24" s="42">
        <v>1979.31</v>
      </c>
      <c r="D24" s="29"/>
    </row>
    <row r="25" spans="1:7" ht="32.25" thickBot="1">
      <c r="A25" s="45" t="s">
        <v>193</v>
      </c>
      <c r="B25" s="94" t="s">
        <v>54</v>
      </c>
      <c r="C25" s="42">
        <v>466.91922899999997</v>
      </c>
    </row>
    <row r="26" spans="1:7" ht="32.25" thickBot="1">
      <c r="A26" s="45" t="s">
        <v>194</v>
      </c>
      <c r="B26" s="94" t="s">
        <v>171</v>
      </c>
      <c r="C26" s="42">
        <v>3041.3100000000004</v>
      </c>
    </row>
    <row r="27" spans="1:7" ht="32.25" thickBot="1">
      <c r="A27" s="45" t="s">
        <v>196</v>
      </c>
      <c r="B27" s="98" t="s">
        <v>172</v>
      </c>
      <c r="C27" s="42">
        <v>3511.94</v>
      </c>
    </row>
    <row r="28" spans="1:7" ht="31.5" customHeight="1" thickBot="1">
      <c r="A28" s="45" t="s">
        <v>197</v>
      </c>
      <c r="B28" s="94" t="s">
        <v>173</v>
      </c>
      <c r="C28" s="42">
        <v>1471.37</v>
      </c>
    </row>
    <row r="29" spans="1:7" ht="36" customHeight="1" thickBot="1">
      <c r="A29" s="45" t="s">
        <v>198</v>
      </c>
      <c r="B29" s="94" t="s">
        <v>174</v>
      </c>
      <c r="C29" s="42">
        <v>761.75</v>
      </c>
    </row>
    <row r="30" spans="1:7" ht="35.25" customHeight="1" thickBot="1">
      <c r="A30" s="45" t="s">
        <v>200</v>
      </c>
      <c r="B30" s="94" t="s">
        <v>175</v>
      </c>
      <c r="C30" s="42">
        <v>467.37</v>
      </c>
    </row>
    <row r="31" spans="1:7" ht="32.25" thickBot="1">
      <c r="A31" s="45" t="s">
        <v>201</v>
      </c>
      <c r="B31" s="94" t="s">
        <v>176</v>
      </c>
      <c r="C31" s="42">
        <v>39.75</v>
      </c>
    </row>
    <row r="32" spans="1:7" ht="32.25" thickBot="1">
      <c r="A32" s="45" t="s">
        <v>202</v>
      </c>
      <c r="B32" s="94" t="s">
        <v>177</v>
      </c>
      <c r="C32" s="42">
        <v>5603.4795559879321</v>
      </c>
      <c r="G32" s="2"/>
    </row>
    <row r="33" spans="1:6">
      <c r="A33" s="106" t="s">
        <v>8</v>
      </c>
      <c r="B33" s="106"/>
      <c r="C33" s="46">
        <f>SUM(C24:C32)</f>
        <v>17343.198784987933</v>
      </c>
    </row>
    <row r="34" spans="1:6">
      <c r="A34" s="113" t="s">
        <v>9</v>
      </c>
      <c r="B34" s="113"/>
      <c r="C34" s="46">
        <f>C33+C22</f>
        <v>75587.70034454338</v>
      </c>
    </row>
    <row r="35" spans="1:6">
      <c r="A35" s="7"/>
      <c r="B35" s="7"/>
      <c r="C35" s="20"/>
    </row>
    <row r="36" spans="1:6" ht="18" customHeight="1">
      <c r="A36" s="107" t="s">
        <v>10</v>
      </c>
      <c r="B36" s="107"/>
      <c r="C36" s="49">
        <v>890</v>
      </c>
    </row>
    <row r="37" spans="1:6" ht="29.45" customHeight="1">
      <c r="A37" s="107" t="s">
        <v>106</v>
      </c>
      <c r="B37" s="107"/>
      <c r="C37" s="50">
        <f>ROUND(C34/C36,2)</f>
        <v>84.93</v>
      </c>
      <c r="D37" s="25"/>
    </row>
    <row r="38" spans="1:6">
      <c r="D38" s="25"/>
    </row>
    <row r="39" spans="1:6">
      <c r="C39" s="25"/>
    </row>
    <row r="40" spans="1:6">
      <c r="A40" s="108" t="s">
        <v>0</v>
      </c>
      <c r="B40" s="108"/>
      <c r="C40" s="108"/>
      <c r="D40" s="5"/>
      <c r="E40" s="5"/>
    </row>
    <row r="42" spans="1:6">
      <c r="A42" s="109" t="s">
        <v>12</v>
      </c>
      <c r="B42" s="109"/>
      <c r="C42" s="109"/>
    </row>
    <row r="43" spans="1:6" ht="47.45" customHeight="1">
      <c r="A43" s="109" t="s">
        <v>116</v>
      </c>
      <c r="B43" s="109"/>
      <c r="C43" s="109"/>
    </row>
    <row r="44" spans="1:6">
      <c r="A44" s="109" t="s">
        <v>1</v>
      </c>
      <c r="B44" s="109"/>
      <c r="C44" s="109"/>
    </row>
    <row r="45" spans="1:6">
      <c r="A45" s="111" t="s">
        <v>96</v>
      </c>
      <c r="B45" s="111"/>
    </row>
    <row r="46" spans="1:6">
      <c r="A46" s="36"/>
      <c r="B46" s="36"/>
    </row>
    <row r="47" spans="1:6" ht="84.75" customHeight="1">
      <c r="A47" s="45" t="s">
        <v>2</v>
      </c>
      <c r="B47" s="45" t="s">
        <v>3</v>
      </c>
      <c r="C47" s="45" t="s">
        <v>4</v>
      </c>
    </row>
    <row r="48" spans="1:6" ht="15.6" customHeight="1" thickBot="1">
      <c r="A48" s="115" t="s">
        <v>5</v>
      </c>
      <c r="B48" s="116"/>
      <c r="C48" s="117"/>
      <c r="D48" s="12"/>
      <c r="E48" s="3"/>
      <c r="F48" s="3"/>
    </row>
    <row r="49" spans="1:6">
      <c r="A49" s="114" t="s">
        <v>214</v>
      </c>
      <c r="B49" s="90" t="s">
        <v>178</v>
      </c>
      <c r="C49" s="42">
        <v>23736.526946107784</v>
      </c>
      <c r="D49" s="11"/>
      <c r="E49" s="11"/>
      <c r="F49" s="11"/>
    </row>
    <row r="50" spans="1:6">
      <c r="A50" s="114"/>
      <c r="B50" s="91" t="s">
        <v>55</v>
      </c>
      <c r="C50" s="42">
        <v>13244.982035928144</v>
      </c>
      <c r="D50" s="12"/>
      <c r="E50" s="11"/>
      <c r="F50" s="11"/>
    </row>
    <row r="51" spans="1:6" ht="16.5" thickBot="1">
      <c r="A51" s="114"/>
      <c r="B51" s="92" t="s">
        <v>56</v>
      </c>
      <c r="C51" s="42">
        <v>11393.532934131736</v>
      </c>
      <c r="D51" s="12"/>
      <c r="E51" s="11"/>
      <c r="F51" s="11"/>
    </row>
    <row r="52" spans="1:6" ht="25.5" customHeight="1" thickBot="1">
      <c r="A52" s="45" t="s">
        <v>193</v>
      </c>
      <c r="B52" s="94" t="s">
        <v>54</v>
      </c>
      <c r="C52" s="42">
        <v>11411.672388023951</v>
      </c>
    </row>
    <row r="53" spans="1:6" ht="32.25" thickBot="1">
      <c r="A53" s="45" t="s">
        <v>215</v>
      </c>
      <c r="B53" s="94" t="s">
        <v>164</v>
      </c>
      <c r="C53" s="42">
        <v>823.79</v>
      </c>
      <c r="F53" s="25"/>
    </row>
    <row r="54" spans="1:6" ht="32.25" thickBot="1">
      <c r="A54" s="45" t="s">
        <v>216</v>
      </c>
      <c r="B54" s="96" t="s">
        <v>179</v>
      </c>
      <c r="C54" s="42">
        <v>13732.72</v>
      </c>
      <c r="D54" s="8"/>
      <c r="F54" s="25"/>
    </row>
    <row r="55" spans="1:6" ht="32.25" thickBot="1">
      <c r="A55" s="45" t="s">
        <v>217</v>
      </c>
      <c r="B55" s="94" t="s">
        <v>166</v>
      </c>
      <c r="C55" s="42">
        <v>862.93</v>
      </c>
    </row>
    <row r="56" spans="1:6" ht="32.25" thickBot="1">
      <c r="A56" s="45" t="s">
        <v>218</v>
      </c>
      <c r="B56" s="94" t="s">
        <v>180</v>
      </c>
      <c r="C56" s="42">
        <v>1761.448996545844</v>
      </c>
    </row>
    <row r="57" spans="1:6" ht="32.25" thickBot="1">
      <c r="A57" s="45" t="s">
        <v>219</v>
      </c>
      <c r="B57" s="94" t="s">
        <v>181</v>
      </c>
      <c r="C57" s="42">
        <v>1627.83</v>
      </c>
    </row>
    <row r="58" spans="1:6" ht="32.25" thickBot="1">
      <c r="A58" s="45" t="s">
        <v>220</v>
      </c>
      <c r="B58" s="94" t="s">
        <v>169</v>
      </c>
      <c r="C58" s="42">
        <v>6972</v>
      </c>
    </row>
    <row r="59" spans="1:6">
      <c r="A59" s="118" t="s">
        <v>6</v>
      </c>
      <c r="B59" s="119"/>
      <c r="C59" s="46">
        <f>SUM(C49:C58)</f>
        <v>85567.433300737452</v>
      </c>
    </row>
    <row r="60" spans="1:6">
      <c r="A60" s="118" t="s">
        <v>7</v>
      </c>
      <c r="B60" s="120"/>
      <c r="C60" s="119"/>
    </row>
    <row r="61" spans="1:6" ht="31.15" customHeight="1" thickBot="1">
      <c r="A61" s="45" t="s">
        <v>191</v>
      </c>
      <c r="B61" s="97" t="s">
        <v>182</v>
      </c>
      <c r="C61" s="42">
        <v>12093.76</v>
      </c>
      <c r="D61" s="27"/>
    </row>
    <row r="62" spans="1:6" ht="27" customHeight="1" thickBot="1">
      <c r="A62" s="45" t="s">
        <v>193</v>
      </c>
      <c r="B62" s="96" t="s">
        <v>54</v>
      </c>
      <c r="C62" s="42">
        <v>2852.92</v>
      </c>
    </row>
    <row r="63" spans="1:6" ht="32.25" thickBot="1">
      <c r="A63" s="45" t="s">
        <v>208</v>
      </c>
      <c r="B63" s="94" t="s">
        <v>183</v>
      </c>
      <c r="C63" s="42">
        <v>50.72</v>
      </c>
      <c r="E63" s="6"/>
    </row>
    <row r="64" spans="1:6" ht="32.25" thickBot="1">
      <c r="A64" s="45" t="s">
        <v>194</v>
      </c>
      <c r="B64" s="94" t="s">
        <v>184</v>
      </c>
      <c r="C64" s="42">
        <v>2733.76</v>
      </c>
    </row>
    <row r="65" spans="1:7" ht="16.5" thickBot="1">
      <c r="A65" s="45" t="s">
        <v>195</v>
      </c>
      <c r="B65" s="94" t="s">
        <v>185</v>
      </c>
      <c r="C65" s="42">
        <v>662.45</v>
      </c>
    </row>
    <row r="66" spans="1:7" ht="32.25" thickBot="1">
      <c r="A66" s="45" t="s">
        <v>196</v>
      </c>
      <c r="B66" s="98" t="s">
        <v>172</v>
      </c>
      <c r="C66" s="42">
        <v>3156.8</v>
      </c>
    </row>
    <row r="67" spans="1:7" ht="16.5" thickBot="1">
      <c r="A67" s="45" t="s">
        <v>197</v>
      </c>
      <c r="B67" s="94" t="s">
        <v>173</v>
      </c>
      <c r="C67" s="42">
        <v>1322.58</v>
      </c>
    </row>
    <row r="68" spans="1:7" ht="33" customHeight="1" thickBot="1">
      <c r="A68" s="45" t="s">
        <v>198</v>
      </c>
      <c r="B68" s="94" t="s">
        <v>174</v>
      </c>
      <c r="C68" s="42">
        <v>684.72</v>
      </c>
    </row>
    <row r="69" spans="1:7" ht="38.25" customHeight="1" thickBot="1">
      <c r="A69" s="45" t="s">
        <v>200</v>
      </c>
      <c r="B69" s="94" t="s">
        <v>175</v>
      </c>
      <c r="C69" s="56">
        <v>420.11</v>
      </c>
    </row>
    <row r="70" spans="1:7" ht="32.25" thickBot="1">
      <c r="A70" s="45" t="s">
        <v>210</v>
      </c>
      <c r="B70" s="94" t="s">
        <v>186</v>
      </c>
      <c r="C70" s="42">
        <v>101.16000000000001</v>
      </c>
    </row>
    <row r="71" spans="1:7" ht="16.5" thickBot="1">
      <c r="A71" s="45" t="s">
        <v>266</v>
      </c>
      <c r="B71" s="98" t="s">
        <v>104</v>
      </c>
      <c r="C71" s="56">
        <v>38624</v>
      </c>
    </row>
    <row r="72" spans="1:7" ht="32.25" thickBot="1">
      <c r="A72" s="45" t="s">
        <v>201</v>
      </c>
      <c r="B72" s="94" t="s">
        <v>176</v>
      </c>
      <c r="C72" s="42">
        <v>36.75</v>
      </c>
    </row>
    <row r="73" spans="1:7" ht="32.25" thickBot="1">
      <c r="A73" s="45" t="s">
        <v>202</v>
      </c>
      <c r="B73" s="94" t="s">
        <v>177</v>
      </c>
      <c r="C73" s="42">
        <v>5036.8355559442089</v>
      </c>
      <c r="G73" s="2"/>
    </row>
    <row r="74" spans="1:7">
      <c r="A74" s="115" t="s">
        <v>8</v>
      </c>
      <c r="B74" s="117"/>
      <c r="C74" s="46">
        <f>SUM(C61:C73)</f>
        <v>67776.565555944209</v>
      </c>
      <c r="E74" s="35"/>
      <c r="F74" s="35"/>
    </row>
    <row r="75" spans="1:7">
      <c r="A75" s="115" t="s">
        <v>9</v>
      </c>
      <c r="B75" s="117"/>
      <c r="C75" s="46">
        <f>C74+C59</f>
        <v>153343.99885668166</v>
      </c>
      <c r="E75" s="6"/>
      <c r="F75" s="6"/>
    </row>
    <row r="76" spans="1:7">
      <c r="A76" s="7"/>
      <c r="B76" s="7"/>
      <c r="C76" s="20"/>
      <c r="E76" s="6"/>
      <c r="F76" s="6"/>
    </row>
    <row r="77" spans="1:7">
      <c r="A77" s="7"/>
      <c r="B77" s="7"/>
      <c r="C77" s="20"/>
      <c r="E77" s="6"/>
      <c r="F77" s="6"/>
    </row>
    <row r="78" spans="1:7">
      <c r="A78" s="107" t="s">
        <v>10</v>
      </c>
      <c r="B78" s="107"/>
      <c r="C78" s="59">
        <v>800</v>
      </c>
      <c r="E78" s="6"/>
      <c r="F78" s="6"/>
    </row>
    <row r="79" spans="1:7" ht="31.9" customHeight="1">
      <c r="A79" s="107" t="s">
        <v>106</v>
      </c>
      <c r="B79" s="107"/>
      <c r="C79" s="60">
        <f>ROUND(C75/C78,2)</f>
        <v>191.68</v>
      </c>
      <c r="D79" s="25"/>
      <c r="E79" s="6"/>
      <c r="F79" s="6"/>
    </row>
    <row r="82" spans="1:5">
      <c r="A82" s="108" t="s">
        <v>0</v>
      </c>
      <c r="B82" s="108"/>
      <c r="C82" s="108"/>
      <c r="D82" s="5"/>
      <c r="E82" s="5"/>
    </row>
    <row r="84" spans="1:5">
      <c r="A84" s="109" t="s">
        <v>12</v>
      </c>
      <c r="B84" s="109"/>
      <c r="C84" s="109"/>
    </row>
    <row r="85" spans="1:5" ht="49.9" customHeight="1">
      <c r="A85" s="107" t="s">
        <v>117</v>
      </c>
      <c r="B85" s="107"/>
      <c r="C85" s="107"/>
    </row>
    <row r="86" spans="1:5">
      <c r="A86" s="107" t="s">
        <v>107</v>
      </c>
      <c r="B86" s="107"/>
      <c r="C86" s="107"/>
    </row>
    <row r="87" spans="1:5">
      <c r="A87" s="121" t="s">
        <v>97</v>
      </c>
      <c r="B87" s="121"/>
      <c r="C87" s="7"/>
    </row>
    <row r="88" spans="1:5">
      <c r="A88" s="37"/>
      <c r="B88" s="37"/>
      <c r="C88" s="7"/>
    </row>
    <row r="89" spans="1:5" ht="92.25" customHeight="1">
      <c r="A89" s="45" t="s">
        <v>2</v>
      </c>
      <c r="B89" s="45" t="s">
        <v>3</v>
      </c>
      <c r="C89" s="45" t="s">
        <v>4</v>
      </c>
    </row>
    <row r="90" spans="1:5" ht="15.6" customHeight="1" thickBot="1">
      <c r="A90" s="115" t="s">
        <v>5</v>
      </c>
      <c r="B90" s="116"/>
      <c r="C90" s="117"/>
      <c r="E90" s="3"/>
    </row>
    <row r="91" spans="1:5">
      <c r="A91" s="114" t="s">
        <v>214</v>
      </c>
      <c r="B91" s="90" t="s">
        <v>187</v>
      </c>
      <c r="C91" s="42">
        <v>2948.806886227545</v>
      </c>
      <c r="D91" s="10"/>
      <c r="E91" s="11"/>
    </row>
    <row r="92" spans="1:5">
      <c r="A92" s="114"/>
      <c r="B92" s="91" t="s">
        <v>55</v>
      </c>
      <c r="C92" s="42">
        <v>2172.1904191616768</v>
      </c>
      <c r="D92" s="3"/>
      <c r="E92" s="11"/>
    </row>
    <row r="93" spans="1:5">
      <c r="A93" s="114"/>
      <c r="B93" s="91" t="s">
        <v>56</v>
      </c>
      <c r="C93" s="42">
        <v>1868.5508982035929</v>
      </c>
      <c r="D93" s="3"/>
      <c r="E93" s="11"/>
    </row>
    <row r="94" spans="1:5" ht="22.5" customHeight="1" thickBot="1">
      <c r="A94" s="45" t="s">
        <v>193</v>
      </c>
      <c r="B94" s="94" t="s">
        <v>54</v>
      </c>
      <c r="C94" s="42">
        <v>1648.8344212275449</v>
      </c>
    </row>
    <row r="95" spans="1:5" ht="32.25" thickBot="1">
      <c r="A95" s="45" t="s">
        <v>215</v>
      </c>
      <c r="B95" s="94" t="s">
        <v>188</v>
      </c>
      <c r="C95" s="42">
        <v>226.54</v>
      </c>
    </row>
    <row r="96" spans="1:5" ht="32.450000000000003" customHeight="1" thickBot="1">
      <c r="A96" s="45" t="s">
        <v>217</v>
      </c>
      <c r="B96" s="94" t="s">
        <v>166</v>
      </c>
      <c r="C96" s="42">
        <v>237.30308032005595</v>
      </c>
    </row>
    <row r="97" spans="1:5" ht="32.25" thickBot="1">
      <c r="A97" s="45" t="s">
        <v>218</v>
      </c>
      <c r="B97" s="94" t="s">
        <v>189</v>
      </c>
      <c r="C97" s="42">
        <v>484.4</v>
      </c>
    </row>
    <row r="98" spans="1:5" ht="32.25" thickBot="1">
      <c r="A98" s="45" t="s">
        <v>219</v>
      </c>
      <c r="B98" s="94" t="s">
        <v>168</v>
      </c>
      <c r="C98" s="42">
        <v>447.65144724760614</v>
      </c>
    </row>
    <row r="99" spans="1:5" ht="38.25" customHeight="1" thickBot="1">
      <c r="A99" s="45" t="s">
        <v>220</v>
      </c>
      <c r="B99" s="94" t="s">
        <v>190</v>
      </c>
      <c r="C99" s="42">
        <v>4437.18</v>
      </c>
      <c r="E99" s="2"/>
    </row>
    <row r="100" spans="1:5">
      <c r="A100" s="118" t="s">
        <v>6</v>
      </c>
      <c r="B100" s="119"/>
      <c r="C100" s="46">
        <f>SUM(C91:C99)</f>
        <v>14471.457152388022</v>
      </c>
    </row>
    <row r="101" spans="1:5">
      <c r="A101" s="118" t="s">
        <v>7</v>
      </c>
      <c r="B101" s="120"/>
      <c r="C101" s="119"/>
    </row>
    <row r="102" spans="1:5" ht="30.75" customHeight="1">
      <c r="A102" s="45" t="s">
        <v>191</v>
      </c>
      <c r="B102" s="47" t="s">
        <v>192</v>
      </c>
      <c r="C102" s="42">
        <v>698.95</v>
      </c>
      <c r="D102" s="29"/>
    </row>
    <row r="103" spans="1:5" ht="29.25" customHeight="1">
      <c r="A103" s="45" t="s">
        <v>193</v>
      </c>
      <c r="B103" s="41" t="s">
        <v>54</v>
      </c>
      <c r="C103" s="42">
        <v>164.882305</v>
      </c>
    </row>
    <row r="104" spans="1:5" ht="37.5" customHeight="1">
      <c r="A104" s="45" t="s">
        <v>194</v>
      </c>
      <c r="B104" s="41" t="s">
        <v>171</v>
      </c>
      <c r="C104" s="42">
        <v>751.79</v>
      </c>
    </row>
    <row r="105" spans="1:5" ht="34.5" customHeight="1">
      <c r="A105" s="45" t="s">
        <v>195</v>
      </c>
      <c r="B105" s="41" t="s">
        <v>185</v>
      </c>
      <c r="C105" s="42">
        <v>182.17999999999998</v>
      </c>
    </row>
    <row r="106" spans="1:5" ht="37.5" customHeight="1">
      <c r="A106" s="45" t="s">
        <v>196</v>
      </c>
      <c r="B106" s="41" t="s">
        <v>172</v>
      </c>
      <c r="C106" s="42">
        <v>868.12</v>
      </c>
    </row>
    <row r="107" spans="1:5" ht="38.25" customHeight="1">
      <c r="A107" s="45" t="s">
        <v>197</v>
      </c>
      <c r="B107" s="48" t="s">
        <v>173</v>
      </c>
      <c r="C107" s="42">
        <v>363.71</v>
      </c>
    </row>
    <row r="108" spans="1:5" ht="36.75" customHeight="1">
      <c r="A108" s="45" t="s">
        <v>198</v>
      </c>
      <c r="B108" s="41" t="s">
        <v>199</v>
      </c>
      <c r="C108" s="42">
        <v>188.3</v>
      </c>
    </row>
    <row r="109" spans="1:5" ht="35.25" customHeight="1">
      <c r="A109" s="45" t="s">
        <v>200</v>
      </c>
      <c r="B109" s="41" t="s">
        <v>175</v>
      </c>
      <c r="C109" s="42">
        <v>115.53</v>
      </c>
    </row>
    <row r="110" spans="1:5" ht="31.5">
      <c r="A110" s="45" t="s">
        <v>201</v>
      </c>
      <c r="B110" s="41" t="s">
        <v>176</v>
      </c>
      <c r="C110" s="42">
        <v>11.55</v>
      </c>
    </row>
    <row r="111" spans="1:5" ht="31.5">
      <c r="A111" s="45" t="s">
        <v>202</v>
      </c>
      <c r="B111" s="41" t="s">
        <v>177</v>
      </c>
      <c r="C111" s="42">
        <v>1385.1297778846574</v>
      </c>
    </row>
    <row r="112" spans="1:5">
      <c r="A112" s="115" t="s">
        <v>8</v>
      </c>
      <c r="B112" s="117"/>
      <c r="C112" s="46">
        <f>SUM(C102:C111)</f>
        <v>4730.1420828846585</v>
      </c>
    </row>
    <row r="113" spans="1:5">
      <c r="A113" s="115" t="s">
        <v>9</v>
      </c>
      <c r="B113" s="117"/>
      <c r="C113" s="46">
        <f>C112+C100</f>
        <v>19201.599235272683</v>
      </c>
    </row>
    <row r="114" spans="1:5">
      <c r="A114" s="7"/>
      <c r="B114" s="7"/>
      <c r="C114" s="20"/>
    </row>
    <row r="115" spans="1:5">
      <c r="A115" s="7"/>
      <c r="B115" s="7"/>
      <c r="C115" s="20"/>
    </row>
    <row r="116" spans="1:5">
      <c r="A116" s="107" t="s">
        <v>10</v>
      </c>
      <c r="B116" s="107"/>
      <c r="C116" s="57">
        <v>220</v>
      </c>
    </row>
    <row r="117" spans="1:5" ht="30.6" customHeight="1">
      <c r="A117" s="107" t="s">
        <v>112</v>
      </c>
      <c r="B117" s="107"/>
      <c r="C117" s="58">
        <f>ROUND(C113/C116,2)</f>
        <v>87.28</v>
      </c>
      <c r="D117" s="25"/>
    </row>
    <row r="120" spans="1:5">
      <c r="A120" s="108" t="s">
        <v>0</v>
      </c>
      <c r="B120" s="108"/>
      <c r="C120" s="108"/>
      <c r="D120" s="5"/>
      <c r="E120" s="5"/>
    </row>
    <row r="122" spans="1:5">
      <c r="A122" s="109" t="s">
        <v>12</v>
      </c>
      <c r="B122" s="109"/>
      <c r="C122" s="109"/>
    </row>
    <row r="123" spans="1:5" ht="48" customHeight="1">
      <c r="A123" s="109" t="s">
        <v>118</v>
      </c>
      <c r="B123" s="109"/>
      <c r="C123" s="109"/>
    </row>
    <row r="124" spans="1:5">
      <c r="A124" s="109" t="s">
        <v>1</v>
      </c>
      <c r="B124" s="109"/>
      <c r="C124" s="109"/>
    </row>
    <row r="125" spans="1:5">
      <c r="A125" s="111" t="s">
        <v>98</v>
      </c>
      <c r="B125" s="111"/>
    </row>
    <row r="126" spans="1:5">
      <c r="A126" s="36"/>
      <c r="B126" s="36"/>
    </row>
    <row r="127" spans="1:5" ht="78.75">
      <c r="A127" s="45" t="s">
        <v>2</v>
      </c>
      <c r="B127" s="45" t="s">
        <v>3</v>
      </c>
      <c r="C127" s="45" t="s">
        <v>4</v>
      </c>
    </row>
    <row r="128" spans="1:5">
      <c r="A128" s="123" t="s">
        <v>5</v>
      </c>
      <c r="B128" s="124"/>
      <c r="C128" s="125"/>
      <c r="E128" s="12"/>
    </row>
    <row r="129" spans="1:7">
      <c r="A129" s="114" t="s">
        <v>214</v>
      </c>
      <c r="B129" s="41" t="s">
        <v>163</v>
      </c>
      <c r="C129" s="42">
        <v>20105.501497005989</v>
      </c>
      <c r="D129" s="11"/>
      <c r="E129" s="12"/>
    </row>
    <row r="130" spans="1:7">
      <c r="A130" s="114"/>
      <c r="B130" s="41" t="s">
        <v>55</v>
      </c>
      <c r="C130" s="42">
        <v>14810.389221556889</v>
      </c>
      <c r="D130" s="12"/>
      <c r="E130" s="12"/>
    </row>
    <row r="131" spans="1:7">
      <c r="A131" s="114"/>
      <c r="B131" s="41" t="s">
        <v>56</v>
      </c>
      <c r="C131" s="42">
        <v>12740.119760479041</v>
      </c>
      <c r="D131" s="12"/>
      <c r="E131" s="12"/>
    </row>
    <row r="132" spans="1:7" ht="31.9" customHeight="1">
      <c r="A132" s="45" t="s">
        <v>193</v>
      </c>
      <c r="B132" s="41" t="s">
        <v>54</v>
      </c>
      <c r="C132" s="42">
        <v>11242.052872005988</v>
      </c>
    </row>
    <row r="133" spans="1:7" ht="31.5">
      <c r="A133" s="45" t="s">
        <v>215</v>
      </c>
      <c r="B133" s="41" t="s">
        <v>164</v>
      </c>
      <c r="C133" s="42">
        <v>1544.59</v>
      </c>
    </row>
    <row r="134" spans="1:7" ht="31.5">
      <c r="A134" s="45" t="s">
        <v>216</v>
      </c>
      <c r="B134" s="41" t="s">
        <v>203</v>
      </c>
      <c r="C134" s="42">
        <v>3068.84</v>
      </c>
    </row>
    <row r="135" spans="1:7" ht="31.5">
      <c r="A135" s="45" t="s">
        <v>217</v>
      </c>
      <c r="B135" s="41" t="s">
        <v>166</v>
      </c>
      <c r="C135" s="42">
        <v>1617.98</v>
      </c>
      <c r="D135" s="6"/>
      <c r="E135" s="21"/>
      <c r="F135" s="6"/>
      <c r="G135" s="6"/>
    </row>
    <row r="136" spans="1:7" ht="31.5">
      <c r="A136" s="45" t="s">
        <v>218</v>
      </c>
      <c r="B136" s="41" t="s">
        <v>189</v>
      </c>
      <c r="C136" s="42">
        <v>3302.7168685234574</v>
      </c>
      <c r="D136" s="6"/>
      <c r="E136" s="6"/>
      <c r="F136" s="6"/>
      <c r="G136" s="6"/>
    </row>
    <row r="137" spans="1:7" ht="31.5">
      <c r="A137" s="45" t="s">
        <v>219</v>
      </c>
      <c r="B137" s="41" t="s">
        <v>168</v>
      </c>
      <c r="C137" s="42">
        <v>3052.17</v>
      </c>
    </row>
    <row r="138" spans="1:7" ht="31.5">
      <c r="A138" s="45" t="s">
        <v>220</v>
      </c>
      <c r="B138" s="41" t="s">
        <v>169</v>
      </c>
      <c r="C138" s="42">
        <v>13072.5</v>
      </c>
    </row>
    <row r="139" spans="1:7">
      <c r="A139" s="118" t="s">
        <v>6</v>
      </c>
      <c r="B139" s="119"/>
      <c r="C139" s="46">
        <f>SUM(C129:C138)</f>
        <v>84556.860219571361</v>
      </c>
    </row>
    <row r="140" spans="1:7">
      <c r="A140" s="118" t="s">
        <v>7</v>
      </c>
      <c r="B140" s="120"/>
      <c r="C140" s="119"/>
    </row>
    <row r="141" spans="1:7" ht="31.9" customHeight="1">
      <c r="A141" s="45" t="s">
        <v>191</v>
      </c>
      <c r="B141" s="47" t="s">
        <v>204</v>
      </c>
      <c r="C141" s="42">
        <v>9531.2000000000007</v>
      </c>
      <c r="D141" s="28"/>
    </row>
    <row r="142" spans="1:7" ht="31.15" customHeight="1">
      <c r="A142" s="45" t="s">
        <v>193</v>
      </c>
      <c r="B142" s="41" t="s">
        <v>54</v>
      </c>
      <c r="C142" s="42">
        <v>2248.4100800000001</v>
      </c>
    </row>
    <row r="143" spans="1:7" ht="36" customHeight="1">
      <c r="A143" s="45" t="s">
        <v>194</v>
      </c>
      <c r="B143" s="41" t="s">
        <v>171</v>
      </c>
      <c r="C143" s="42">
        <v>5125.79</v>
      </c>
      <c r="E143" s="6"/>
    </row>
    <row r="144" spans="1:7">
      <c r="A144" s="45" t="s">
        <v>195</v>
      </c>
      <c r="B144" s="41" t="s">
        <v>185</v>
      </c>
      <c r="C144" s="42">
        <v>1242.0899999999999</v>
      </c>
    </row>
    <row r="145" spans="1:5" ht="31.5">
      <c r="A145" s="45" t="s">
        <v>196</v>
      </c>
      <c r="B145" s="41" t="s">
        <v>172</v>
      </c>
      <c r="C145" s="42">
        <v>5919</v>
      </c>
    </row>
    <row r="146" spans="1:5">
      <c r="A146" s="45" t="s">
        <v>197</v>
      </c>
      <c r="B146" s="48" t="s">
        <v>173</v>
      </c>
      <c r="C146" s="42">
        <v>2479.8300000000004</v>
      </c>
    </row>
    <row r="147" spans="1:5" ht="31.5">
      <c r="A147" s="45" t="s">
        <v>198</v>
      </c>
      <c r="B147" s="41" t="s">
        <v>199</v>
      </c>
      <c r="C147" s="42">
        <v>1283.8599999999999</v>
      </c>
    </row>
    <row r="148" spans="1:5" ht="31.5">
      <c r="A148" s="45" t="s">
        <v>200</v>
      </c>
      <c r="B148" s="41" t="s">
        <v>175</v>
      </c>
      <c r="C148" s="42">
        <v>787.7</v>
      </c>
    </row>
    <row r="149" spans="1:5" ht="31.5">
      <c r="A149" s="45" t="s">
        <v>201</v>
      </c>
      <c r="B149" s="41" t="s">
        <v>176</v>
      </c>
      <c r="C149" s="42">
        <v>81.190000000000012</v>
      </c>
    </row>
    <row r="150" spans="1:5" ht="31.5">
      <c r="A150" s="45" t="s">
        <v>202</v>
      </c>
      <c r="B150" s="41" t="s">
        <v>177</v>
      </c>
      <c r="C150" s="42">
        <v>9444.0666673953911</v>
      </c>
    </row>
    <row r="151" spans="1:5">
      <c r="A151" s="115" t="s">
        <v>8</v>
      </c>
      <c r="B151" s="117"/>
      <c r="C151" s="46">
        <f>SUM(C141:C150)</f>
        <v>38143.136747395394</v>
      </c>
    </row>
    <row r="152" spans="1:5">
      <c r="A152" s="115" t="s">
        <v>9</v>
      </c>
      <c r="B152" s="117"/>
      <c r="C152" s="46">
        <f>C151+C139</f>
        <v>122699.99696696675</v>
      </c>
    </row>
    <row r="153" spans="1:5">
      <c r="A153" s="7"/>
      <c r="B153" s="7"/>
      <c r="C153" s="20"/>
    </row>
    <row r="154" spans="1:5">
      <c r="A154" s="7"/>
      <c r="B154" s="7"/>
      <c r="C154" s="20"/>
    </row>
    <row r="155" spans="1:5">
      <c r="A155" s="107" t="s">
        <v>10</v>
      </c>
      <c r="B155" s="107"/>
      <c r="C155" s="59">
        <v>1500</v>
      </c>
    </row>
    <row r="156" spans="1:5" ht="33.6" customHeight="1">
      <c r="A156" s="122" t="s">
        <v>11</v>
      </c>
      <c r="B156" s="122"/>
      <c r="C156" s="61">
        <f>ROUND(C152/C155,2)</f>
        <v>81.8</v>
      </c>
      <c r="D156" s="2"/>
    </row>
    <row r="159" spans="1:5">
      <c r="A159" s="108" t="s">
        <v>0</v>
      </c>
      <c r="B159" s="108"/>
      <c r="C159" s="108"/>
      <c r="D159" s="5"/>
      <c r="E159" s="5"/>
    </row>
    <row r="161" spans="1:5">
      <c r="A161" s="109" t="s">
        <v>12</v>
      </c>
      <c r="B161" s="109"/>
      <c r="C161" s="109"/>
    </row>
    <row r="162" spans="1:5" ht="49.15" customHeight="1">
      <c r="A162" s="109" t="s">
        <v>119</v>
      </c>
      <c r="B162" s="109"/>
      <c r="C162" s="109"/>
    </row>
    <row r="163" spans="1:5">
      <c r="A163" s="109" t="s">
        <v>1</v>
      </c>
      <c r="B163" s="109"/>
      <c r="C163" s="109"/>
    </row>
    <row r="164" spans="1:5">
      <c r="A164" s="111" t="s">
        <v>113</v>
      </c>
      <c r="B164" s="111"/>
    </row>
    <row r="165" spans="1:5">
      <c r="A165" s="36"/>
      <c r="B165" s="36"/>
    </row>
    <row r="166" spans="1:5" ht="78.75">
      <c r="A166" s="40" t="s">
        <v>2</v>
      </c>
      <c r="B166" s="40" t="s">
        <v>3</v>
      </c>
      <c r="C166" s="40" t="s">
        <v>4</v>
      </c>
    </row>
    <row r="167" spans="1:5">
      <c r="A167" s="126" t="s">
        <v>5</v>
      </c>
      <c r="B167" s="127"/>
      <c r="C167" s="128"/>
      <c r="E167" s="12"/>
    </row>
    <row r="168" spans="1:5">
      <c r="A168" s="114" t="s">
        <v>214</v>
      </c>
      <c r="B168" s="41" t="s">
        <v>163</v>
      </c>
      <c r="C168" s="42">
        <v>539.41257485029928</v>
      </c>
      <c r="D168" s="11"/>
      <c r="E168" s="12"/>
    </row>
    <row r="169" spans="1:5">
      <c r="A169" s="114"/>
      <c r="B169" s="41" t="s">
        <v>55</v>
      </c>
      <c r="C169" s="42">
        <v>397.3494610778443</v>
      </c>
      <c r="D169" s="11"/>
      <c r="E169" s="12"/>
    </row>
    <row r="170" spans="1:5">
      <c r="A170" s="114"/>
      <c r="B170" s="53" t="s">
        <v>56</v>
      </c>
      <c r="C170" s="42">
        <v>341.80598802395207</v>
      </c>
      <c r="D170" s="12"/>
      <c r="E170" s="12"/>
    </row>
    <row r="171" spans="1:5" ht="31.5">
      <c r="A171" s="45" t="s">
        <v>193</v>
      </c>
      <c r="B171" s="41" t="s">
        <v>54</v>
      </c>
      <c r="C171" s="42">
        <v>301.61419685029938</v>
      </c>
    </row>
    <row r="172" spans="1:5" ht="31.5">
      <c r="A172" s="45" t="s">
        <v>215</v>
      </c>
      <c r="B172" s="53" t="s">
        <v>164</v>
      </c>
      <c r="C172" s="42">
        <v>24.720000000000002</v>
      </c>
    </row>
    <row r="173" spans="1:5" ht="31.5">
      <c r="A173" s="45" t="s">
        <v>216</v>
      </c>
      <c r="B173" s="41" t="s">
        <v>205</v>
      </c>
      <c r="C173" s="42">
        <v>49.11</v>
      </c>
    </row>
    <row r="174" spans="1:5" ht="31.5">
      <c r="A174" s="45" t="s">
        <v>217</v>
      </c>
      <c r="B174" s="41" t="s">
        <v>166</v>
      </c>
      <c r="C174" s="42">
        <v>25.89</v>
      </c>
    </row>
    <row r="175" spans="1:5" ht="31.5">
      <c r="A175" s="45" t="s">
        <v>218</v>
      </c>
      <c r="B175" s="53" t="s">
        <v>206</v>
      </c>
      <c r="C175" s="42">
        <v>52.843469896375318</v>
      </c>
    </row>
    <row r="176" spans="1:5" ht="31.5">
      <c r="A176" s="45" t="s">
        <v>219</v>
      </c>
      <c r="B176" s="53" t="s">
        <v>168</v>
      </c>
      <c r="C176" s="42">
        <v>48.839999999999996</v>
      </c>
    </row>
    <row r="177" spans="1:7" ht="35.450000000000003" customHeight="1">
      <c r="A177" s="45" t="s">
        <v>220</v>
      </c>
      <c r="B177" s="41" t="s">
        <v>190</v>
      </c>
      <c r="C177" s="42">
        <v>484.06</v>
      </c>
    </row>
    <row r="178" spans="1:7">
      <c r="A178" s="129" t="s">
        <v>6</v>
      </c>
      <c r="B178" s="130"/>
      <c r="C178" s="46">
        <f>SUM(C168:C177)</f>
        <v>2265.6456906987705</v>
      </c>
    </row>
    <row r="179" spans="1:7">
      <c r="A179" s="129" t="s">
        <v>7</v>
      </c>
      <c r="B179" s="131"/>
      <c r="C179" s="130"/>
    </row>
    <row r="180" spans="1:7" ht="31.5">
      <c r="A180" s="45" t="s">
        <v>191</v>
      </c>
      <c r="B180" s="47" t="s">
        <v>207</v>
      </c>
      <c r="C180" s="42">
        <v>255.71</v>
      </c>
      <c r="D180" s="27"/>
    </row>
    <row r="181" spans="1:7" ht="31.5">
      <c r="A181" s="45" t="s">
        <v>193</v>
      </c>
      <c r="B181" s="41" t="s">
        <v>54</v>
      </c>
      <c r="C181" s="42">
        <v>60.321989000000002</v>
      </c>
    </row>
    <row r="182" spans="1:7" ht="31.5">
      <c r="A182" s="45" t="s">
        <v>208</v>
      </c>
      <c r="B182" s="62" t="s">
        <v>183</v>
      </c>
      <c r="C182" s="42">
        <v>1.53</v>
      </c>
      <c r="E182" s="6"/>
    </row>
    <row r="183" spans="1:7" ht="31.5">
      <c r="A183" s="45" t="s">
        <v>194</v>
      </c>
      <c r="B183" s="53" t="s">
        <v>171</v>
      </c>
      <c r="C183" s="42">
        <v>82.02000000000001</v>
      </c>
    </row>
    <row r="184" spans="1:7">
      <c r="A184" s="45" t="s">
        <v>195</v>
      </c>
      <c r="B184" s="41" t="s">
        <v>185</v>
      </c>
      <c r="C184" s="42">
        <v>19.880000000000003</v>
      </c>
      <c r="D184" s="7"/>
    </row>
    <row r="185" spans="1:7" ht="31.5">
      <c r="A185" s="45" t="s">
        <v>196</v>
      </c>
      <c r="B185" s="63" t="s">
        <v>172</v>
      </c>
      <c r="C185" s="42">
        <v>94.710000000000008</v>
      </c>
    </row>
    <row r="186" spans="1:7">
      <c r="A186" s="45" t="s">
        <v>197</v>
      </c>
      <c r="B186" s="41" t="s">
        <v>173</v>
      </c>
      <c r="C186" s="42">
        <v>39.68</v>
      </c>
    </row>
    <row r="187" spans="1:7">
      <c r="A187" s="45" t="s">
        <v>198</v>
      </c>
      <c r="B187" s="41" t="s">
        <v>209</v>
      </c>
      <c r="C187" s="42">
        <v>20.54</v>
      </c>
    </row>
    <row r="188" spans="1:7" ht="31.5">
      <c r="A188" s="45" t="s">
        <v>200</v>
      </c>
      <c r="B188" s="53" t="s">
        <v>175</v>
      </c>
      <c r="C188" s="42">
        <v>12.61</v>
      </c>
    </row>
    <row r="189" spans="1:7" ht="31.5">
      <c r="A189" s="45" t="s">
        <v>210</v>
      </c>
      <c r="B189" s="53" t="s">
        <v>186</v>
      </c>
      <c r="C189" s="42">
        <v>3.0399999999999996</v>
      </c>
    </row>
    <row r="190" spans="1:7" ht="31.5">
      <c r="A190" s="45" t="s">
        <v>201</v>
      </c>
      <c r="B190" s="41" t="s">
        <v>176</v>
      </c>
      <c r="C190" s="42">
        <v>1.19</v>
      </c>
    </row>
    <row r="191" spans="1:7" ht="31.5">
      <c r="A191" s="45" t="s">
        <v>202</v>
      </c>
      <c r="B191" s="41" t="s">
        <v>177</v>
      </c>
      <c r="C191" s="42">
        <v>151.04506667832626</v>
      </c>
      <c r="G191" s="2"/>
    </row>
    <row r="192" spans="1:7">
      <c r="A192" s="115" t="s">
        <v>8</v>
      </c>
      <c r="B192" s="117"/>
      <c r="C192" s="46">
        <f>SUM(C180:C191)</f>
        <v>742.27705567832629</v>
      </c>
    </row>
    <row r="193" spans="1:5">
      <c r="A193" s="115" t="s">
        <v>9</v>
      </c>
      <c r="B193" s="117"/>
      <c r="C193" s="46">
        <f>C192+C178</f>
        <v>3007.9227463770967</v>
      </c>
    </row>
    <row r="194" spans="1:5">
      <c r="A194" s="7"/>
      <c r="B194" s="7"/>
      <c r="C194" s="20"/>
    </row>
    <row r="195" spans="1:5">
      <c r="A195" s="7"/>
      <c r="B195" s="7"/>
      <c r="C195" s="20"/>
    </row>
    <row r="196" spans="1:5">
      <c r="A196" s="107" t="s">
        <v>10</v>
      </c>
      <c r="B196" s="107"/>
      <c r="C196" s="59">
        <v>24</v>
      </c>
    </row>
    <row r="197" spans="1:5" ht="31.15" customHeight="1">
      <c r="A197" s="107" t="s">
        <v>106</v>
      </c>
      <c r="B197" s="107"/>
      <c r="C197" s="60">
        <f>ROUND(C193/C196,2)</f>
        <v>125.33</v>
      </c>
      <c r="D197" s="25"/>
    </row>
    <row r="200" spans="1:5">
      <c r="A200" s="108" t="s">
        <v>0</v>
      </c>
      <c r="B200" s="108"/>
      <c r="C200" s="108"/>
      <c r="D200" s="5"/>
      <c r="E200" s="5"/>
    </row>
    <row r="202" spans="1:5">
      <c r="A202" s="109" t="s">
        <v>12</v>
      </c>
      <c r="B202" s="109"/>
      <c r="C202" s="109"/>
    </row>
    <row r="203" spans="1:5" ht="48" customHeight="1">
      <c r="A203" s="109" t="s">
        <v>120</v>
      </c>
      <c r="B203" s="109"/>
      <c r="C203" s="109"/>
    </row>
    <row r="204" spans="1:5">
      <c r="A204" s="109" t="s">
        <v>1</v>
      </c>
      <c r="B204" s="109"/>
      <c r="C204" s="109"/>
    </row>
    <row r="205" spans="1:5">
      <c r="A205" s="111" t="s">
        <v>17</v>
      </c>
      <c r="B205" s="111"/>
    </row>
    <row r="206" spans="1:5">
      <c r="A206" s="36"/>
      <c r="B206" s="36"/>
    </row>
    <row r="207" spans="1:5" ht="78.75">
      <c r="A207" s="45" t="s">
        <v>2</v>
      </c>
      <c r="B207" s="45" t="s">
        <v>3</v>
      </c>
      <c r="C207" s="45" t="s">
        <v>4</v>
      </c>
    </row>
    <row r="208" spans="1:5">
      <c r="A208" s="115" t="s">
        <v>5</v>
      </c>
      <c r="B208" s="116"/>
      <c r="C208" s="117"/>
      <c r="E208" s="12"/>
    </row>
    <row r="209" spans="1:5">
      <c r="A209" s="114" t="s">
        <v>214</v>
      </c>
      <c r="B209" s="53" t="s">
        <v>60</v>
      </c>
      <c r="C209" s="42">
        <v>1415.5688622754492</v>
      </c>
      <c r="D209" s="11"/>
      <c r="E209" s="3"/>
    </row>
    <row r="210" spans="1:5">
      <c r="A210" s="114"/>
      <c r="B210" s="53" t="s">
        <v>55</v>
      </c>
      <c r="C210" s="42">
        <v>789.88742514970068</v>
      </c>
      <c r="D210" s="12"/>
      <c r="E210" s="3"/>
    </row>
    <row r="211" spans="1:5">
      <c r="A211" s="114"/>
      <c r="B211" s="53" t="s">
        <v>56</v>
      </c>
      <c r="C211" s="42">
        <v>679.4730538922156</v>
      </c>
      <c r="D211" s="12"/>
      <c r="E211" s="3"/>
    </row>
    <row r="212" spans="1:5" ht="30.6" customHeight="1">
      <c r="A212" s="45" t="s">
        <v>193</v>
      </c>
      <c r="B212" s="41" t="s">
        <v>54</v>
      </c>
      <c r="C212" s="42">
        <v>680.55483161676648</v>
      </c>
    </row>
    <row r="213" spans="1:5" ht="31.5">
      <c r="A213" s="45" t="s">
        <v>215</v>
      </c>
      <c r="B213" s="53" t="s">
        <v>164</v>
      </c>
      <c r="C213" s="42">
        <v>82.38000000000001</v>
      </c>
    </row>
    <row r="214" spans="1:5" ht="31.5">
      <c r="A214" s="45" t="s">
        <v>216</v>
      </c>
      <c r="B214" s="53" t="s">
        <v>165</v>
      </c>
      <c r="C214" s="42">
        <v>889.43999999999994</v>
      </c>
    </row>
    <row r="215" spans="1:5" ht="31.5">
      <c r="A215" s="45" t="s">
        <v>217</v>
      </c>
      <c r="B215" s="41" t="s">
        <v>166</v>
      </c>
      <c r="C215" s="42">
        <v>86.300000000000011</v>
      </c>
    </row>
    <row r="216" spans="1:5" ht="31.5">
      <c r="A216" s="45" t="s">
        <v>218</v>
      </c>
      <c r="B216" s="53" t="s">
        <v>167</v>
      </c>
      <c r="C216" s="42">
        <v>176.14489965458438</v>
      </c>
    </row>
    <row r="217" spans="1:5" ht="31.5">
      <c r="A217" s="45" t="s">
        <v>219</v>
      </c>
      <c r="B217" s="53" t="s">
        <v>168</v>
      </c>
      <c r="C217" s="42">
        <v>162.79</v>
      </c>
    </row>
    <row r="218" spans="1:5" ht="31.5">
      <c r="A218" s="45" t="s">
        <v>220</v>
      </c>
      <c r="B218" s="41" t="s">
        <v>169</v>
      </c>
      <c r="C218" s="42">
        <v>697.2</v>
      </c>
    </row>
    <row r="219" spans="1:5">
      <c r="A219" s="129" t="s">
        <v>6</v>
      </c>
      <c r="B219" s="130"/>
      <c r="C219" s="46">
        <f>SUM(C209:C218)</f>
        <v>5659.7390725887162</v>
      </c>
    </row>
    <row r="220" spans="1:5">
      <c r="A220" s="129" t="s">
        <v>7</v>
      </c>
      <c r="B220" s="131"/>
      <c r="C220" s="130"/>
    </row>
    <row r="221" spans="1:5" ht="31.5">
      <c r="A221" s="45" t="s">
        <v>191</v>
      </c>
      <c r="B221" s="47" t="s">
        <v>182</v>
      </c>
      <c r="C221" s="42">
        <v>721.23</v>
      </c>
      <c r="D221" s="27"/>
    </row>
    <row r="222" spans="1:5" ht="36.6" customHeight="1">
      <c r="A222" s="45" t="s">
        <v>193</v>
      </c>
      <c r="B222" s="41" t="s">
        <v>54</v>
      </c>
      <c r="C222" s="42">
        <v>170.13815700000001</v>
      </c>
    </row>
    <row r="223" spans="1:5" ht="31.5">
      <c r="A223" s="45" t="s">
        <v>208</v>
      </c>
      <c r="B223" s="53" t="s">
        <v>183</v>
      </c>
      <c r="C223" s="42">
        <v>5.08</v>
      </c>
      <c r="E223" s="6"/>
    </row>
    <row r="224" spans="1:5" ht="34.9" customHeight="1">
      <c r="A224" s="45" t="s">
        <v>194</v>
      </c>
      <c r="B224" s="53" t="s">
        <v>171</v>
      </c>
      <c r="C224" s="42">
        <v>273.38</v>
      </c>
    </row>
    <row r="225" spans="1:7">
      <c r="A225" s="45" t="s">
        <v>195</v>
      </c>
      <c r="B225" s="41" t="s">
        <v>185</v>
      </c>
      <c r="C225" s="42">
        <v>66.25</v>
      </c>
    </row>
    <row r="226" spans="1:7" ht="31.5">
      <c r="A226" s="45" t="s">
        <v>196</v>
      </c>
      <c r="B226" s="63" t="s">
        <v>172</v>
      </c>
      <c r="C226" s="42">
        <v>315.68</v>
      </c>
    </row>
    <row r="227" spans="1:7">
      <c r="A227" s="45" t="s">
        <v>197</v>
      </c>
      <c r="B227" s="41" t="s">
        <v>173</v>
      </c>
      <c r="C227" s="42">
        <v>132.26</v>
      </c>
    </row>
    <row r="228" spans="1:7" ht="31.5">
      <c r="A228" s="45" t="s">
        <v>198</v>
      </c>
      <c r="B228" s="41" t="s">
        <v>199</v>
      </c>
      <c r="C228" s="42">
        <v>68.47</v>
      </c>
    </row>
    <row r="229" spans="1:7" ht="31.5">
      <c r="A229" s="45" t="s">
        <v>200</v>
      </c>
      <c r="B229" s="53" t="s">
        <v>175</v>
      </c>
      <c r="C229" s="42">
        <v>42.019999999999996</v>
      </c>
    </row>
    <row r="230" spans="1:7" ht="31.5">
      <c r="A230" s="45" t="s">
        <v>210</v>
      </c>
      <c r="B230" s="53" t="s">
        <v>186</v>
      </c>
      <c r="C230" s="42">
        <v>10.119999999999999</v>
      </c>
    </row>
    <row r="231" spans="1:7" ht="31.5">
      <c r="A231" s="45" t="s">
        <v>201</v>
      </c>
      <c r="B231" s="41" t="s">
        <v>176</v>
      </c>
      <c r="C231" s="42">
        <v>3.94</v>
      </c>
    </row>
    <row r="232" spans="1:7" ht="31.5">
      <c r="A232" s="45" t="s">
        <v>202</v>
      </c>
      <c r="B232" s="41" t="s">
        <v>177</v>
      </c>
      <c r="C232" s="42">
        <v>503.6935555944209</v>
      </c>
      <c r="G232" s="2"/>
    </row>
    <row r="233" spans="1:7">
      <c r="A233" s="115" t="s">
        <v>8</v>
      </c>
      <c r="B233" s="117"/>
      <c r="C233" s="46">
        <f>SUM(C221:C232)</f>
        <v>2312.2617125944207</v>
      </c>
    </row>
    <row r="234" spans="1:7">
      <c r="A234" s="115" t="s">
        <v>9</v>
      </c>
      <c r="B234" s="117"/>
      <c r="C234" s="46">
        <f>C233+C219</f>
        <v>7972.0007851831369</v>
      </c>
    </row>
    <row r="235" spans="1:7">
      <c r="A235" s="7"/>
      <c r="B235" s="7"/>
      <c r="C235" s="20"/>
    </row>
    <row r="236" spans="1:7">
      <c r="A236" s="7"/>
      <c r="B236" s="7"/>
      <c r="C236" s="20"/>
    </row>
    <row r="237" spans="1:7">
      <c r="A237" s="107" t="s">
        <v>10</v>
      </c>
      <c r="B237" s="107"/>
      <c r="C237" s="59">
        <v>80</v>
      </c>
    </row>
    <row r="238" spans="1:7" ht="25.9" customHeight="1">
      <c r="A238" s="107" t="s">
        <v>112</v>
      </c>
      <c r="B238" s="107"/>
      <c r="C238" s="60">
        <f>ROUND(C234/C237,2)</f>
        <v>99.65</v>
      </c>
      <c r="D238" s="25"/>
    </row>
    <row r="241" spans="1:5">
      <c r="A241" s="108" t="s">
        <v>0</v>
      </c>
      <c r="B241" s="108"/>
      <c r="C241" s="108"/>
      <c r="D241" s="5"/>
      <c r="E241" s="5"/>
    </row>
    <row r="243" spans="1:5">
      <c r="A243" s="109" t="s">
        <v>12</v>
      </c>
      <c r="B243" s="109"/>
      <c r="C243" s="109"/>
    </row>
    <row r="244" spans="1:5" ht="53.45" customHeight="1">
      <c r="A244" s="132" t="s">
        <v>121</v>
      </c>
      <c r="B244" s="132"/>
      <c r="C244" s="132"/>
    </row>
    <row r="245" spans="1:5">
      <c r="A245" s="109" t="s">
        <v>1</v>
      </c>
      <c r="B245" s="109"/>
      <c r="C245" s="109"/>
    </row>
    <row r="246" spans="1:5">
      <c r="A246" s="111" t="s">
        <v>21</v>
      </c>
      <c r="B246" s="111"/>
    </row>
    <row r="247" spans="1:5">
      <c r="A247" s="36"/>
      <c r="B247" s="36"/>
    </row>
    <row r="248" spans="1:5" ht="78.75">
      <c r="A248" s="40" t="s">
        <v>2</v>
      </c>
      <c r="B248" s="40" t="s">
        <v>3</v>
      </c>
      <c r="C248" s="40" t="s">
        <v>4</v>
      </c>
    </row>
    <row r="249" spans="1:5">
      <c r="A249" s="115" t="s">
        <v>5</v>
      </c>
      <c r="B249" s="116"/>
      <c r="C249" s="117"/>
      <c r="E249" s="12"/>
    </row>
    <row r="250" spans="1:5">
      <c r="A250" s="114" t="s">
        <v>214</v>
      </c>
      <c r="B250" s="53" t="s">
        <v>60</v>
      </c>
      <c r="C250" s="42">
        <v>296.70658682634729</v>
      </c>
      <c r="D250" s="11"/>
      <c r="E250" s="12"/>
    </row>
    <row r="251" spans="1:5">
      <c r="A251" s="114"/>
      <c r="B251" s="53" t="s">
        <v>55</v>
      </c>
      <c r="C251" s="42">
        <v>165.56227544910178</v>
      </c>
      <c r="D251" s="12"/>
      <c r="E251" s="12"/>
    </row>
    <row r="252" spans="1:5">
      <c r="A252" s="114"/>
      <c r="B252" s="53" t="s">
        <v>56</v>
      </c>
      <c r="C252" s="42">
        <v>142.4191616766467</v>
      </c>
      <c r="D252" s="22"/>
      <c r="E252" s="19"/>
    </row>
    <row r="253" spans="1:5" ht="31.5">
      <c r="A253" s="45" t="s">
        <v>193</v>
      </c>
      <c r="B253" s="41" t="s">
        <v>54</v>
      </c>
      <c r="C253" s="42">
        <v>142.64590485029942</v>
      </c>
    </row>
    <row r="254" spans="1:5" ht="31.5">
      <c r="A254" s="45" t="s">
        <v>215</v>
      </c>
      <c r="B254" s="53" t="s">
        <v>164</v>
      </c>
      <c r="C254" s="42">
        <v>10.299999999999999</v>
      </c>
    </row>
    <row r="255" spans="1:5" ht="31.5">
      <c r="A255" s="45" t="s">
        <v>216</v>
      </c>
      <c r="B255" s="53" t="s">
        <v>165</v>
      </c>
      <c r="C255" s="42">
        <v>111.18</v>
      </c>
    </row>
    <row r="256" spans="1:5" ht="31.5">
      <c r="A256" s="45" t="s">
        <v>217</v>
      </c>
      <c r="B256" s="41" t="s">
        <v>166</v>
      </c>
      <c r="C256" s="42">
        <v>10.79</v>
      </c>
    </row>
    <row r="257" spans="1:5" ht="31.5">
      <c r="A257" s="45" t="s">
        <v>218</v>
      </c>
      <c r="B257" s="53" t="s">
        <v>167</v>
      </c>
      <c r="C257" s="42">
        <v>22.018112456823047</v>
      </c>
    </row>
    <row r="258" spans="1:5" ht="31.5">
      <c r="A258" s="45" t="s">
        <v>219</v>
      </c>
      <c r="B258" s="53" t="s">
        <v>168</v>
      </c>
      <c r="C258" s="42">
        <v>20.350000000000001</v>
      </c>
    </row>
    <row r="259" spans="1:5" ht="31.5">
      <c r="A259" s="45" t="s">
        <v>220</v>
      </c>
      <c r="B259" s="41" t="s">
        <v>190</v>
      </c>
      <c r="C259" s="42">
        <v>201.69</v>
      </c>
    </row>
    <row r="260" spans="1:5">
      <c r="A260" s="129" t="s">
        <v>6</v>
      </c>
      <c r="B260" s="130"/>
      <c r="C260" s="46">
        <f>SUM(C250:C259)</f>
        <v>1123.6620412592181</v>
      </c>
    </row>
    <row r="261" spans="1:5">
      <c r="A261" s="129" t="s">
        <v>7</v>
      </c>
      <c r="B261" s="131"/>
      <c r="C261" s="130"/>
    </row>
    <row r="262" spans="1:5" ht="31.5">
      <c r="A262" s="45" t="s">
        <v>191</v>
      </c>
      <c r="B262" s="47" t="s">
        <v>182</v>
      </c>
      <c r="C262" s="42">
        <v>151.20999999999998</v>
      </c>
      <c r="D262" s="18"/>
    </row>
    <row r="263" spans="1:5" ht="31.5">
      <c r="A263" s="45" t="s">
        <v>193</v>
      </c>
      <c r="B263" s="53" t="s">
        <v>54</v>
      </c>
      <c r="C263" s="42">
        <v>35.670438999999995</v>
      </c>
    </row>
    <row r="264" spans="1:5" ht="31.5">
      <c r="A264" s="45" t="s">
        <v>208</v>
      </c>
      <c r="B264" s="53" t="s">
        <v>183</v>
      </c>
      <c r="C264" s="42">
        <v>0.64</v>
      </c>
      <c r="E264" s="6"/>
    </row>
    <row r="265" spans="1:5" ht="31.5">
      <c r="A265" s="45" t="s">
        <v>194</v>
      </c>
      <c r="B265" s="53" t="s">
        <v>171</v>
      </c>
      <c r="C265" s="42">
        <v>34.18</v>
      </c>
    </row>
    <row r="266" spans="1:5">
      <c r="A266" s="45" t="s">
        <v>195</v>
      </c>
      <c r="B266" s="41" t="s">
        <v>185</v>
      </c>
      <c r="C266" s="42">
        <v>8.2899999999999991</v>
      </c>
    </row>
    <row r="267" spans="1:5" ht="31.5">
      <c r="A267" s="45" t="s">
        <v>196</v>
      </c>
      <c r="B267" s="63" t="s">
        <v>172</v>
      </c>
      <c r="C267" s="42">
        <v>39.46</v>
      </c>
    </row>
    <row r="268" spans="1:5">
      <c r="A268" s="45" t="s">
        <v>197</v>
      </c>
      <c r="B268" s="41" t="s">
        <v>173</v>
      </c>
      <c r="C268" s="42">
        <v>16.540000000000003</v>
      </c>
    </row>
    <row r="269" spans="1:5" ht="31.5">
      <c r="A269" s="45" t="s">
        <v>198</v>
      </c>
      <c r="B269" s="41" t="s">
        <v>211</v>
      </c>
      <c r="C269" s="42">
        <v>8.56</v>
      </c>
    </row>
    <row r="270" spans="1:5" ht="31.5">
      <c r="A270" s="45" t="s">
        <v>200</v>
      </c>
      <c r="B270" s="53" t="s">
        <v>175</v>
      </c>
      <c r="C270" s="42">
        <v>5.26</v>
      </c>
    </row>
    <row r="271" spans="1:5" ht="31.5">
      <c r="A271" s="45" t="s">
        <v>210</v>
      </c>
      <c r="B271" s="53" t="s">
        <v>186</v>
      </c>
      <c r="C271" s="42">
        <v>1.27</v>
      </c>
    </row>
    <row r="272" spans="1:5" ht="31.5">
      <c r="A272" s="45" t="s">
        <v>201</v>
      </c>
      <c r="B272" s="41" t="s">
        <v>176</v>
      </c>
      <c r="C272" s="42">
        <v>0.5</v>
      </c>
    </row>
    <row r="273" spans="1:7" ht="31.5">
      <c r="A273" s="45" t="s">
        <v>202</v>
      </c>
      <c r="B273" s="41" t="s">
        <v>177</v>
      </c>
      <c r="C273" s="42">
        <v>62.960444449302614</v>
      </c>
      <c r="G273" s="2"/>
    </row>
    <row r="274" spans="1:7">
      <c r="A274" s="115" t="s">
        <v>8</v>
      </c>
      <c r="B274" s="117"/>
      <c r="C274" s="46">
        <f>SUM(C262:C273)</f>
        <v>364.54088344930256</v>
      </c>
    </row>
    <row r="275" spans="1:7">
      <c r="A275" s="115" t="s">
        <v>9</v>
      </c>
      <c r="B275" s="117"/>
      <c r="C275" s="46">
        <f>C274+C260</f>
        <v>1488.2029247085206</v>
      </c>
    </row>
    <row r="276" spans="1:7">
      <c r="A276" s="7"/>
      <c r="B276" s="7"/>
      <c r="C276" s="20"/>
    </row>
    <row r="277" spans="1:7">
      <c r="A277" s="7"/>
      <c r="B277" s="7"/>
      <c r="C277" s="20"/>
    </row>
    <row r="278" spans="1:7">
      <c r="A278" s="107" t="s">
        <v>10</v>
      </c>
      <c r="B278" s="107"/>
      <c r="C278" s="59">
        <v>10</v>
      </c>
    </row>
    <row r="279" spans="1:7" ht="31.15" customHeight="1">
      <c r="A279" s="107" t="s">
        <v>106</v>
      </c>
      <c r="B279" s="107"/>
      <c r="C279" s="60">
        <f>ROUND(C275/C278,2)</f>
        <v>148.82</v>
      </c>
      <c r="D279" s="25"/>
    </row>
    <row r="282" spans="1:7">
      <c r="A282" s="108" t="s">
        <v>0</v>
      </c>
      <c r="B282" s="108"/>
      <c r="C282" s="108"/>
      <c r="D282" s="5"/>
      <c r="E282" s="5"/>
    </row>
    <row r="284" spans="1:7">
      <c r="A284" s="109" t="s">
        <v>12</v>
      </c>
      <c r="B284" s="109"/>
      <c r="C284" s="109"/>
    </row>
    <row r="285" spans="1:7" ht="51.6" customHeight="1">
      <c r="A285" s="109" t="s">
        <v>122</v>
      </c>
      <c r="B285" s="109"/>
      <c r="C285" s="109"/>
    </row>
    <row r="286" spans="1:7">
      <c r="A286" s="109" t="s">
        <v>1</v>
      </c>
      <c r="B286" s="109"/>
      <c r="C286" s="109"/>
    </row>
    <row r="287" spans="1:7">
      <c r="A287" s="111" t="s">
        <v>91</v>
      </c>
      <c r="B287" s="111"/>
    </row>
    <row r="288" spans="1:7">
      <c r="A288" s="36"/>
      <c r="B288" s="36"/>
    </row>
    <row r="289" spans="1:5" ht="85.5" customHeight="1">
      <c r="A289" s="45" t="s">
        <v>2</v>
      </c>
      <c r="B289" s="45" t="s">
        <v>3</v>
      </c>
      <c r="C289" s="45" t="s">
        <v>4</v>
      </c>
    </row>
    <row r="290" spans="1:5">
      <c r="A290" s="115" t="s">
        <v>5</v>
      </c>
      <c r="B290" s="116"/>
      <c r="C290" s="117"/>
      <c r="E290" s="12"/>
    </row>
    <row r="291" spans="1:5">
      <c r="A291" s="114" t="s">
        <v>214</v>
      </c>
      <c r="B291" s="53" t="s">
        <v>61</v>
      </c>
      <c r="C291" s="51">
        <v>39.812874251497007</v>
      </c>
      <c r="D291" s="11"/>
      <c r="E291" s="12"/>
    </row>
    <row r="292" spans="1:5">
      <c r="A292" s="114"/>
      <c r="B292" s="53" t="s">
        <v>55</v>
      </c>
      <c r="C292" s="51">
        <v>19.747185628742518</v>
      </c>
      <c r="D292" s="12"/>
      <c r="E292" s="12"/>
    </row>
    <row r="293" spans="1:5">
      <c r="A293" s="114"/>
      <c r="B293" s="53" t="s">
        <v>56</v>
      </c>
      <c r="C293" s="51">
        <v>16.986826347305389</v>
      </c>
      <c r="D293" s="12"/>
      <c r="E293" s="11"/>
    </row>
    <row r="294" spans="1:5" ht="31.15" customHeight="1">
      <c r="A294" s="45" t="s">
        <v>193</v>
      </c>
      <c r="B294" s="41" t="s">
        <v>54</v>
      </c>
      <c r="C294" s="51">
        <v>18.057410461077847</v>
      </c>
    </row>
    <row r="295" spans="1:5" ht="31.5">
      <c r="A295" s="45" t="s">
        <v>215</v>
      </c>
      <c r="B295" s="53" t="s">
        <v>164</v>
      </c>
      <c r="C295" s="51">
        <v>2.0599999999999996</v>
      </c>
    </row>
    <row r="296" spans="1:5" ht="31.5">
      <c r="A296" s="45" t="s">
        <v>216</v>
      </c>
      <c r="B296" s="53" t="s">
        <v>212</v>
      </c>
      <c r="C296" s="51">
        <v>28.290000000000003</v>
      </c>
    </row>
    <row r="297" spans="1:5" ht="31.5">
      <c r="A297" s="45" t="s">
        <v>217</v>
      </c>
      <c r="B297" s="41" t="s">
        <v>166</v>
      </c>
      <c r="C297" s="51">
        <v>2.1599999999999997</v>
      </c>
    </row>
    <row r="298" spans="1:5" ht="31.5">
      <c r="A298" s="45" t="s">
        <v>218</v>
      </c>
      <c r="B298" s="53" t="s">
        <v>213</v>
      </c>
      <c r="C298" s="51">
        <v>4.4036224913646098</v>
      </c>
    </row>
    <row r="299" spans="1:5" ht="31.5">
      <c r="A299" s="45" t="s">
        <v>219</v>
      </c>
      <c r="B299" s="53" t="s">
        <v>168</v>
      </c>
      <c r="C299" s="51">
        <v>4.0699999999999994</v>
      </c>
    </row>
    <row r="300" spans="1:5" ht="31.5">
      <c r="A300" s="45" t="s">
        <v>220</v>
      </c>
      <c r="B300" s="41" t="s">
        <v>169</v>
      </c>
      <c r="C300" s="51">
        <v>17.43</v>
      </c>
    </row>
    <row r="301" spans="1:5">
      <c r="A301" s="129" t="s">
        <v>6</v>
      </c>
      <c r="B301" s="130"/>
      <c r="C301" s="52">
        <f>SUM(C291:C300)</f>
        <v>153.01791917998739</v>
      </c>
    </row>
    <row r="302" spans="1:5">
      <c r="A302" s="129" t="s">
        <v>7</v>
      </c>
      <c r="B302" s="131"/>
      <c r="C302" s="130"/>
    </row>
    <row r="303" spans="1:5" ht="32.25" thickBot="1">
      <c r="A303" s="99" t="s">
        <v>191</v>
      </c>
      <c r="B303" s="97" t="s">
        <v>182</v>
      </c>
      <c r="C303" s="100">
        <v>19.14</v>
      </c>
      <c r="D303" s="18"/>
    </row>
    <row r="304" spans="1:5" ht="37.15" customHeight="1" thickBot="1">
      <c r="A304" s="99" t="s">
        <v>193</v>
      </c>
      <c r="B304" s="96" t="s">
        <v>54</v>
      </c>
      <c r="C304" s="100">
        <v>4.5151260000000004</v>
      </c>
    </row>
    <row r="305" spans="1:5" ht="32.25" thickBot="1">
      <c r="A305" s="99" t="s">
        <v>208</v>
      </c>
      <c r="B305" s="96" t="s">
        <v>183</v>
      </c>
      <c r="C305" s="95">
        <v>0.13</v>
      </c>
      <c r="E305" s="6"/>
    </row>
    <row r="306" spans="1:5" ht="32.25" thickBot="1">
      <c r="A306" s="99" t="s">
        <v>194</v>
      </c>
      <c r="B306" s="96" t="s">
        <v>171</v>
      </c>
      <c r="C306" s="95">
        <v>6.84</v>
      </c>
    </row>
    <row r="307" spans="1:5" ht="32.25" thickBot="1">
      <c r="A307" s="99" t="s">
        <v>196</v>
      </c>
      <c r="B307" s="101" t="s">
        <v>172</v>
      </c>
      <c r="C307" s="95">
        <v>7.8999999999999995</v>
      </c>
    </row>
    <row r="308" spans="1:5" ht="16.5" thickBot="1">
      <c r="A308" s="99" t="s">
        <v>197</v>
      </c>
      <c r="B308" s="94" t="s">
        <v>173</v>
      </c>
      <c r="C308" s="95">
        <v>3.3099999999999996</v>
      </c>
    </row>
    <row r="309" spans="1:5" ht="32.25" thickBot="1">
      <c r="A309" s="99" t="s">
        <v>198</v>
      </c>
      <c r="B309" s="94" t="s">
        <v>211</v>
      </c>
      <c r="C309" s="95">
        <v>1.71</v>
      </c>
    </row>
    <row r="310" spans="1:5" ht="32.25" thickBot="1">
      <c r="A310" s="99" t="s">
        <v>200</v>
      </c>
      <c r="B310" s="96" t="s">
        <v>175</v>
      </c>
      <c r="C310" s="95">
        <v>1.06</v>
      </c>
    </row>
    <row r="311" spans="1:5" ht="32.25" thickBot="1">
      <c r="A311" s="99" t="s">
        <v>201</v>
      </c>
      <c r="B311" s="94" t="s">
        <v>176</v>
      </c>
      <c r="C311" s="95">
        <v>9.9999999999999992E-2</v>
      </c>
    </row>
    <row r="312" spans="1:5" ht="32.25" thickBot="1">
      <c r="A312" s="99" t="s">
        <v>202</v>
      </c>
      <c r="B312" s="94" t="s">
        <v>177</v>
      </c>
      <c r="C312" s="95">
        <v>12.592088889860522</v>
      </c>
    </row>
    <row r="313" spans="1:5">
      <c r="A313" s="115" t="s">
        <v>8</v>
      </c>
      <c r="B313" s="117"/>
      <c r="C313" s="52">
        <f>SUM(C303:C312)</f>
        <v>57.297214889860527</v>
      </c>
    </row>
    <row r="314" spans="1:5">
      <c r="A314" s="115" t="s">
        <v>9</v>
      </c>
      <c r="B314" s="117"/>
      <c r="C314" s="52">
        <f>C313+C301</f>
        <v>210.31513406984791</v>
      </c>
    </row>
    <row r="315" spans="1:5">
      <c r="A315" s="7"/>
      <c r="B315" s="7"/>
      <c r="C315" s="20"/>
    </row>
    <row r="316" spans="1:5">
      <c r="A316" s="7"/>
      <c r="B316" s="7"/>
      <c r="C316" s="20"/>
    </row>
    <row r="317" spans="1:5">
      <c r="A317" s="107" t="s">
        <v>10</v>
      </c>
      <c r="B317" s="107"/>
      <c r="C317" s="59">
        <v>2</v>
      </c>
    </row>
    <row r="318" spans="1:5" ht="30" customHeight="1">
      <c r="A318" s="107" t="s">
        <v>106</v>
      </c>
      <c r="B318" s="107"/>
      <c r="C318" s="60">
        <f>ROUND(C314/C317,2)</f>
        <v>105.16</v>
      </c>
    </row>
    <row r="321" spans="1:5">
      <c r="A321" s="108" t="s">
        <v>0</v>
      </c>
      <c r="B321" s="108"/>
      <c r="C321" s="108"/>
      <c r="D321" s="5"/>
      <c r="E321" s="5"/>
    </row>
    <row r="323" spans="1:5">
      <c r="A323" s="109" t="s">
        <v>12</v>
      </c>
      <c r="B323" s="109"/>
      <c r="C323" s="109"/>
    </row>
    <row r="324" spans="1:5" ht="48" customHeight="1">
      <c r="A324" s="109" t="s">
        <v>123</v>
      </c>
      <c r="B324" s="109"/>
      <c r="C324" s="109"/>
    </row>
    <row r="325" spans="1:5">
      <c r="A325" s="109" t="s">
        <v>1</v>
      </c>
      <c r="B325" s="109"/>
      <c r="C325" s="109"/>
    </row>
    <row r="326" spans="1:5">
      <c r="A326" s="111" t="s">
        <v>21</v>
      </c>
      <c r="B326" s="111"/>
    </row>
    <row r="327" spans="1:5">
      <c r="A327" s="36"/>
      <c r="B327" s="36"/>
    </row>
    <row r="328" spans="1:5" ht="85.5" customHeight="1">
      <c r="A328" s="45" t="s">
        <v>2</v>
      </c>
      <c r="B328" s="45" t="s">
        <v>3</v>
      </c>
      <c r="C328" s="45" t="s">
        <v>4</v>
      </c>
    </row>
    <row r="329" spans="1:5">
      <c r="A329" s="115" t="s">
        <v>5</v>
      </c>
      <c r="B329" s="116"/>
      <c r="C329" s="117"/>
      <c r="D329" s="6"/>
      <c r="E329" s="22"/>
    </row>
    <row r="330" spans="1:5">
      <c r="A330" s="114" t="s">
        <v>214</v>
      </c>
      <c r="B330" s="53" t="s">
        <v>61</v>
      </c>
      <c r="C330" s="42">
        <v>333.79491017964074</v>
      </c>
      <c r="D330" s="23"/>
      <c r="E330" s="22"/>
    </row>
    <row r="331" spans="1:5">
      <c r="A331" s="114"/>
      <c r="B331" s="53" t="s">
        <v>55</v>
      </c>
      <c r="C331" s="42">
        <v>165.56227544910178</v>
      </c>
      <c r="D331" s="22"/>
      <c r="E331" s="22"/>
    </row>
    <row r="332" spans="1:5">
      <c r="A332" s="114"/>
      <c r="B332" s="53" t="s">
        <v>56</v>
      </c>
      <c r="C332" s="56">
        <v>142.4191616766467</v>
      </c>
      <c r="D332" s="22"/>
      <c r="E332" s="22"/>
    </row>
    <row r="333" spans="1:5" ht="33" customHeight="1">
      <c r="A333" s="45" t="s">
        <v>193</v>
      </c>
      <c r="B333" s="41" t="s">
        <v>54</v>
      </c>
      <c r="C333" s="42">
        <v>151.39504032934133</v>
      </c>
      <c r="D333" s="6"/>
      <c r="E333" s="6"/>
    </row>
    <row r="334" spans="1:5" ht="31.5">
      <c r="A334" s="45" t="s">
        <v>215</v>
      </c>
      <c r="B334" s="53" t="s">
        <v>164</v>
      </c>
      <c r="C334" s="42">
        <v>10.299999999999999</v>
      </c>
    </row>
    <row r="335" spans="1:5" ht="31.5">
      <c r="A335" s="45" t="s">
        <v>216</v>
      </c>
      <c r="B335" s="53" t="s">
        <v>212</v>
      </c>
      <c r="C335" s="42">
        <v>141.41999999999999</v>
      </c>
    </row>
    <row r="336" spans="1:5" ht="31.5">
      <c r="A336" s="45" t="s">
        <v>217</v>
      </c>
      <c r="B336" s="41" t="s">
        <v>166</v>
      </c>
      <c r="C336" s="42">
        <v>10.79</v>
      </c>
    </row>
    <row r="337" spans="1:5" ht="31.5">
      <c r="A337" s="45" t="s">
        <v>218</v>
      </c>
      <c r="B337" s="53" t="s">
        <v>167</v>
      </c>
      <c r="C337" s="42">
        <v>22.018112456823047</v>
      </c>
    </row>
    <row r="338" spans="1:5" ht="31.5">
      <c r="A338" s="45" t="s">
        <v>219</v>
      </c>
      <c r="B338" s="53" t="s">
        <v>168</v>
      </c>
      <c r="C338" s="42">
        <v>20.350000000000001</v>
      </c>
    </row>
    <row r="339" spans="1:5" ht="31.5">
      <c r="A339" s="45" t="s">
        <v>220</v>
      </c>
      <c r="B339" s="41" t="s">
        <v>190</v>
      </c>
      <c r="C339" s="42">
        <v>201.69</v>
      </c>
    </row>
    <row r="340" spans="1:5">
      <c r="A340" s="129" t="s">
        <v>6</v>
      </c>
      <c r="B340" s="130"/>
      <c r="C340" s="46">
        <f>SUM(C330:C339)</f>
        <v>1199.7395000915535</v>
      </c>
    </row>
    <row r="341" spans="1:5">
      <c r="A341" s="129" t="s">
        <v>7</v>
      </c>
      <c r="B341" s="131"/>
      <c r="C341" s="130"/>
    </row>
    <row r="342" spans="1:5" ht="31.5">
      <c r="A342" s="45" t="s">
        <v>191</v>
      </c>
      <c r="B342" s="47" t="s">
        <v>204</v>
      </c>
      <c r="C342" s="42">
        <v>128.35526946107785</v>
      </c>
    </row>
    <row r="343" spans="1:5" ht="31.5">
      <c r="A343" s="45" t="s">
        <v>193</v>
      </c>
      <c r="B343" s="41" t="s">
        <v>54</v>
      </c>
      <c r="C343" s="42">
        <v>30.279008065868265</v>
      </c>
    </row>
    <row r="344" spans="1:5" ht="31.5">
      <c r="A344" s="45" t="s">
        <v>208</v>
      </c>
      <c r="B344" s="53" t="s">
        <v>183</v>
      </c>
      <c r="C344" s="42">
        <v>0.64</v>
      </c>
      <c r="E344" s="6"/>
    </row>
    <row r="345" spans="1:5" ht="31.5">
      <c r="A345" s="45" t="s">
        <v>194</v>
      </c>
      <c r="B345" s="53" t="s">
        <v>171</v>
      </c>
      <c r="C345" s="42">
        <v>34.18</v>
      </c>
    </row>
    <row r="346" spans="1:5">
      <c r="A346" s="45" t="s">
        <v>195</v>
      </c>
      <c r="B346" s="41" t="s">
        <v>185</v>
      </c>
      <c r="C346" s="42">
        <v>8.2899999999999991</v>
      </c>
    </row>
    <row r="347" spans="1:5" ht="31.5">
      <c r="A347" s="45" t="s">
        <v>196</v>
      </c>
      <c r="B347" s="63" t="s">
        <v>172</v>
      </c>
      <c r="C347" s="42">
        <v>39.46</v>
      </c>
    </row>
    <row r="348" spans="1:5">
      <c r="A348" s="45" t="s">
        <v>197</v>
      </c>
      <c r="B348" s="41" t="s">
        <v>173</v>
      </c>
      <c r="C348" s="42">
        <v>16.540000000000003</v>
      </c>
    </row>
    <row r="349" spans="1:5" ht="31.5">
      <c r="A349" s="45" t="s">
        <v>198</v>
      </c>
      <c r="B349" s="53" t="s">
        <v>199</v>
      </c>
      <c r="C349" s="42">
        <v>8.56</v>
      </c>
    </row>
    <row r="350" spans="1:5" ht="31.5">
      <c r="A350" s="45" t="s">
        <v>200</v>
      </c>
      <c r="B350" s="53" t="s">
        <v>175</v>
      </c>
      <c r="C350" s="42">
        <v>5.26</v>
      </c>
    </row>
    <row r="351" spans="1:5" ht="31.5">
      <c r="A351" s="45" t="s">
        <v>210</v>
      </c>
      <c r="B351" s="53" t="s">
        <v>186</v>
      </c>
      <c r="C351" s="42">
        <v>1.24</v>
      </c>
    </row>
    <row r="352" spans="1:5" ht="31.5">
      <c r="A352" s="45" t="s">
        <v>201</v>
      </c>
      <c r="B352" s="41" t="s">
        <v>176</v>
      </c>
      <c r="C352" s="42">
        <v>0.5</v>
      </c>
    </row>
    <row r="353" spans="1:7" ht="31.5">
      <c r="A353" s="45" t="s">
        <v>202</v>
      </c>
      <c r="B353" s="41" t="s">
        <v>177</v>
      </c>
      <c r="C353" s="42">
        <v>62.960444449302614</v>
      </c>
      <c r="G353" s="2"/>
    </row>
    <row r="354" spans="1:7">
      <c r="A354" s="115" t="s">
        <v>8</v>
      </c>
      <c r="B354" s="117"/>
      <c r="C354" s="46">
        <f>SUM(C342:C353)</f>
        <v>336.26472197624872</v>
      </c>
    </row>
    <row r="355" spans="1:7">
      <c r="A355" s="115" t="s">
        <v>9</v>
      </c>
      <c r="B355" s="117"/>
      <c r="C355" s="46">
        <f>C354+C340</f>
        <v>1536.0042220678022</v>
      </c>
    </row>
    <row r="356" spans="1:7">
      <c r="A356" s="7"/>
      <c r="B356" s="7"/>
      <c r="C356" s="20"/>
    </row>
    <row r="357" spans="1:7">
      <c r="A357" s="7"/>
      <c r="B357" s="7"/>
      <c r="C357" s="20"/>
    </row>
    <row r="358" spans="1:7">
      <c r="A358" s="107" t="s">
        <v>10</v>
      </c>
      <c r="B358" s="107"/>
      <c r="C358" s="59">
        <v>10</v>
      </c>
    </row>
    <row r="359" spans="1:7" ht="30" customHeight="1">
      <c r="A359" s="107" t="s">
        <v>106</v>
      </c>
      <c r="B359" s="107"/>
      <c r="C359" s="60">
        <f>ROUND(C355/C358,2)</f>
        <v>153.6</v>
      </c>
      <c r="D359" s="25"/>
    </row>
    <row r="362" spans="1:7">
      <c r="A362" s="108" t="s">
        <v>0</v>
      </c>
      <c r="B362" s="108"/>
      <c r="C362" s="108"/>
      <c r="D362" s="5"/>
      <c r="E362" s="5"/>
    </row>
    <row r="364" spans="1:7">
      <c r="A364" s="109" t="s">
        <v>12</v>
      </c>
      <c r="B364" s="109"/>
      <c r="C364" s="109"/>
    </row>
    <row r="365" spans="1:7" ht="51" customHeight="1">
      <c r="A365" s="109" t="s">
        <v>124</v>
      </c>
      <c r="B365" s="109"/>
      <c r="C365" s="109"/>
    </row>
    <row r="366" spans="1:7">
      <c r="A366" s="107" t="s">
        <v>107</v>
      </c>
      <c r="B366" s="107"/>
      <c r="C366" s="107"/>
    </row>
    <row r="367" spans="1:7">
      <c r="A367" s="121" t="s">
        <v>33</v>
      </c>
      <c r="B367" s="121"/>
      <c r="C367" s="7"/>
    </row>
    <row r="368" spans="1:7">
      <c r="A368" s="37"/>
      <c r="B368" s="37"/>
      <c r="C368" s="7"/>
    </row>
    <row r="369" spans="1:5" ht="93" customHeight="1">
      <c r="A369" s="45" t="s">
        <v>2</v>
      </c>
      <c r="B369" s="45" t="s">
        <v>3</v>
      </c>
      <c r="C369" s="45" t="s">
        <v>4</v>
      </c>
    </row>
    <row r="370" spans="1:5">
      <c r="A370" s="115" t="s">
        <v>5</v>
      </c>
      <c r="B370" s="116"/>
      <c r="C370" s="117"/>
      <c r="E370" s="12"/>
    </row>
    <row r="371" spans="1:5">
      <c r="A371" s="114" t="s">
        <v>214</v>
      </c>
      <c r="B371" s="53" t="s">
        <v>58</v>
      </c>
      <c r="C371" s="42">
        <v>1930.9244011976048</v>
      </c>
      <c r="D371" s="11"/>
      <c r="E371" s="12"/>
    </row>
    <row r="372" spans="1:5">
      <c r="A372" s="114"/>
      <c r="B372" s="53" t="s">
        <v>55</v>
      </c>
      <c r="C372" s="42">
        <v>957.73850299401215</v>
      </c>
      <c r="D372" s="12"/>
      <c r="E372" s="12"/>
    </row>
    <row r="373" spans="1:5">
      <c r="A373" s="114"/>
      <c r="B373" s="53" t="s">
        <v>56</v>
      </c>
      <c r="C373" s="42">
        <v>823.86107784431135</v>
      </c>
      <c r="D373" s="12"/>
      <c r="E373" s="12"/>
    </row>
    <row r="374" spans="1:5" ht="28.5" customHeight="1">
      <c r="A374" s="45" t="s">
        <v>193</v>
      </c>
      <c r="B374" s="41" t="s">
        <v>54</v>
      </c>
      <c r="C374" s="42">
        <v>875.78440736227537</v>
      </c>
    </row>
    <row r="375" spans="1:5" ht="31.5">
      <c r="A375" s="45" t="s">
        <v>215</v>
      </c>
      <c r="B375" s="53" t="s">
        <v>164</v>
      </c>
      <c r="C375" s="42">
        <v>99.89</v>
      </c>
    </row>
    <row r="376" spans="1:5" ht="31.5">
      <c r="A376" s="45" t="s">
        <v>216</v>
      </c>
      <c r="B376" s="53" t="s">
        <v>179</v>
      </c>
      <c r="C376" s="42">
        <v>1665.1</v>
      </c>
    </row>
    <row r="377" spans="1:5" ht="31.5">
      <c r="A377" s="45" t="s">
        <v>217</v>
      </c>
      <c r="B377" s="41" t="s">
        <v>166</v>
      </c>
      <c r="C377" s="42">
        <v>104.63000000000001</v>
      </c>
    </row>
    <row r="378" spans="1:5" ht="31.5">
      <c r="A378" s="45" t="s">
        <v>218</v>
      </c>
      <c r="B378" s="53" t="s">
        <v>167</v>
      </c>
      <c r="C378" s="42">
        <v>213.57569083118358</v>
      </c>
    </row>
    <row r="379" spans="1:5" ht="31.5">
      <c r="A379" s="45" t="s">
        <v>219</v>
      </c>
      <c r="B379" s="53" t="s">
        <v>168</v>
      </c>
      <c r="C379" s="42">
        <v>197.38</v>
      </c>
    </row>
    <row r="380" spans="1:5" ht="31.5">
      <c r="A380" s="45" t="s">
        <v>220</v>
      </c>
      <c r="B380" s="41" t="s">
        <v>169</v>
      </c>
      <c r="C380" s="42">
        <v>845.36</v>
      </c>
    </row>
    <row r="381" spans="1:5">
      <c r="A381" s="129" t="s">
        <v>6</v>
      </c>
      <c r="B381" s="130"/>
      <c r="C381" s="46">
        <f>SUM(C371:C380)</f>
        <v>7714.2440802293868</v>
      </c>
    </row>
    <row r="382" spans="1:5">
      <c r="A382" s="129" t="s">
        <v>7</v>
      </c>
      <c r="B382" s="131"/>
      <c r="C382" s="130"/>
    </row>
    <row r="383" spans="1:5" ht="30.6" customHeight="1">
      <c r="A383" s="45" t="s">
        <v>191</v>
      </c>
      <c r="B383" s="47" t="s">
        <v>59</v>
      </c>
      <c r="C383" s="42">
        <v>927.75</v>
      </c>
      <c r="D383" s="18"/>
    </row>
    <row r="384" spans="1:5" ht="34.9" customHeight="1">
      <c r="A384" s="45" t="s">
        <v>193</v>
      </c>
      <c r="B384" s="41" t="s">
        <v>54</v>
      </c>
      <c r="C384" s="42">
        <v>218.85622499999999</v>
      </c>
    </row>
    <row r="385" spans="1:7" ht="31.5">
      <c r="A385" s="45" t="s">
        <v>208</v>
      </c>
      <c r="B385" s="53" t="s">
        <v>183</v>
      </c>
      <c r="C385" s="42">
        <v>6.1499999999999995</v>
      </c>
      <c r="E385" s="6"/>
    </row>
    <row r="386" spans="1:7" ht="31.5">
      <c r="A386" s="45" t="s">
        <v>194</v>
      </c>
      <c r="B386" s="53" t="s">
        <v>171</v>
      </c>
      <c r="C386" s="42">
        <v>331.46999999999997</v>
      </c>
    </row>
    <row r="387" spans="1:7">
      <c r="A387" s="45" t="s">
        <v>195</v>
      </c>
      <c r="B387" s="41" t="s">
        <v>185</v>
      </c>
      <c r="C387" s="42">
        <v>80.33</v>
      </c>
    </row>
    <row r="388" spans="1:7" ht="31.5">
      <c r="A388" s="45" t="s">
        <v>196</v>
      </c>
      <c r="B388" s="63" t="s">
        <v>172</v>
      </c>
      <c r="C388" s="42">
        <v>382.77</v>
      </c>
    </row>
    <row r="389" spans="1:7">
      <c r="A389" s="45" t="s">
        <v>197</v>
      </c>
      <c r="B389" s="41" t="s">
        <v>173</v>
      </c>
      <c r="C389" s="42">
        <v>160.37</v>
      </c>
    </row>
    <row r="390" spans="1:7" ht="34.5" customHeight="1">
      <c r="A390" s="45" t="s">
        <v>198</v>
      </c>
      <c r="B390" s="41" t="s">
        <v>199</v>
      </c>
      <c r="C390" s="42">
        <v>83.02</v>
      </c>
    </row>
    <row r="391" spans="1:7" ht="31.5">
      <c r="A391" s="45" t="s">
        <v>200</v>
      </c>
      <c r="B391" s="53" t="s">
        <v>175</v>
      </c>
      <c r="C391" s="42">
        <v>50.94</v>
      </c>
    </row>
    <row r="392" spans="1:7" ht="31.5">
      <c r="A392" s="45" t="s">
        <v>210</v>
      </c>
      <c r="B392" s="53" t="s">
        <v>186</v>
      </c>
      <c r="C392" s="42">
        <v>12.27</v>
      </c>
    </row>
    <row r="393" spans="1:7" ht="31.5">
      <c r="A393" s="45" t="s">
        <v>201</v>
      </c>
      <c r="B393" s="41" t="s">
        <v>176</v>
      </c>
      <c r="C393" s="42">
        <v>4.7799999999999994</v>
      </c>
    </row>
    <row r="394" spans="1:7" ht="31.5">
      <c r="A394" s="45" t="s">
        <v>202</v>
      </c>
      <c r="B394" s="41" t="s">
        <v>177</v>
      </c>
      <c r="C394" s="42">
        <v>610.71631115823527</v>
      </c>
      <c r="G394" s="2"/>
    </row>
    <row r="395" spans="1:7">
      <c r="A395" s="115" t="s">
        <v>8</v>
      </c>
      <c r="B395" s="117"/>
      <c r="C395" s="46">
        <f>SUM(C383:C394)</f>
        <v>2869.4225361582357</v>
      </c>
    </row>
    <row r="396" spans="1:7">
      <c r="A396" s="115" t="s">
        <v>9</v>
      </c>
      <c r="B396" s="117"/>
      <c r="C396" s="64">
        <f>C395+C381</f>
        <v>10583.666616387622</v>
      </c>
    </row>
    <row r="397" spans="1:7">
      <c r="A397" s="7"/>
      <c r="B397" s="7"/>
      <c r="C397" s="20"/>
    </row>
    <row r="398" spans="1:7">
      <c r="A398" s="7"/>
      <c r="B398" s="7"/>
      <c r="C398" s="20"/>
    </row>
    <row r="399" spans="1:7">
      <c r="A399" s="107" t="s">
        <v>10</v>
      </c>
      <c r="B399" s="107"/>
      <c r="C399" s="59">
        <v>97</v>
      </c>
    </row>
    <row r="400" spans="1:7" ht="31.15" customHeight="1">
      <c r="A400" s="107" t="s">
        <v>106</v>
      </c>
      <c r="B400" s="107"/>
      <c r="C400" s="60">
        <f>ROUND(C396/C399,2)</f>
        <v>109.11</v>
      </c>
      <c r="D400" s="25"/>
    </row>
    <row r="403" spans="1:5">
      <c r="A403" s="108" t="s">
        <v>0</v>
      </c>
      <c r="B403" s="108"/>
      <c r="C403" s="108"/>
      <c r="D403" s="5"/>
      <c r="E403" s="5"/>
    </row>
    <row r="405" spans="1:5">
      <c r="A405" s="109" t="s">
        <v>12</v>
      </c>
      <c r="B405" s="109"/>
      <c r="C405" s="109"/>
    </row>
    <row r="406" spans="1:5" ht="48" customHeight="1">
      <c r="A406" s="109" t="s">
        <v>125</v>
      </c>
      <c r="B406" s="109"/>
      <c r="C406" s="109"/>
    </row>
    <row r="407" spans="1:5">
      <c r="A407" s="109" t="s">
        <v>1</v>
      </c>
      <c r="B407" s="109"/>
      <c r="C407" s="109"/>
    </row>
    <row r="408" spans="1:5">
      <c r="A408" s="111" t="s">
        <v>17</v>
      </c>
      <c r="B408" s="111"/>
    </row>
    <row r="409" spans="1:5">
      <c r="A409" s="36"/>
      <c r="B409" s="36"/>
    </row>
    <row r="410" spans="1:5" ht="85.5" customHeight="1">
      <c r="A410" s="40" t="s">
        <v>2</v>
      </c>
      <c r="B410" s="40" t="s">
        <v>3</v>
      </c>
      <c r="C410" s="40" t="s">
        <v>4</v>
      </c>
    </row>
    <row r="411" spans="1:5">
      <c r="A411" s="126" t="s">
        <v>5</v>
      </c>
      <c r="B411" s="127"/>
      <c r="C411" s="128"/>
      <c r="D411" s="12"/>
      <c r="E411" s="12"/>
    </row>
    <row r="412" spans="1:5">
      <c r="A412" s="112" t="s">
        <v>214</v>
      </c>
      <c r="B412" s="53" t="s">
        <v>58</v>
      </c>
      <c r="C412" s="42">
        <v>2670.3592814371259</v>
      </c>
      <c r="D412" s="11"/>
      <c r="E412" s="12"/>
    </row>
    <row r="413" spans="1:5">
      <c r="A413" s="112"/>
      <c r="B413" s="53" t="s">
        <v>55</v>
      </c>
      <c r="C413" s="42">
        <v>1720.8982035928143</v>
      </c>
      <c r="D413" s="12"/>
      <c r="E413" s="12"/>
    </row>
    <row r="414" spans="1:5">
      <c r="A414" s="112"/>
      <c r="B414" s="53" t="s">
        <v>56</v>
      </c>
      <c r="C414" s="42">
        <v>1139.3532934131736</v>
      </c>
      <c r="D414" s="12"/>
      <c r="E414" s="12"/>
    </row>
    <row r="415" spans="1:5" ht="31.5">
      <c r="A415" s="40" t="s">
        <v>193</v>
      </c>
      <c r="B415" s="47" t="s">
        <v>54</v>
      </c>
      <c r="C415" s="42">
        <v>1304.6710826347307</v>
      </c>
    </row>
    <row r="416" spans="1:5" ht="31.5">
      <c r="A416" s="40" t="s">
        <v>215</v>
      </c>
      <c r="B416" s="53" t="s">
        <v>164</v>
      </c>
      <c r="C416" s="42">
        <v>82.38000000000001</v>
      </c>
    </row>
    <row r="417" spans="1:5" ht="31.5">
      <c r="A417" s="40" t="s">
        <v>216</v>
      </c>
      <c r="B417" s="53" t="s">
        <v>179</v>
      </c>
      <c r="C417" s="42">
        <v>1373.28</v>
      </c>
    </row>
    <row r="418" spans="1:5" ht="31.5">
      <c r="A418" s="45" t="s">
        <v>217</v>
      </c>
      <c r="B418" s="41" t="s">
        <v>166</v>
      </c>
      <c r="C418" s="42">
        <v>86.300000000000011</v>
      </c>
    </row>
    <row r="419" spans="1:5" ht="31.5">
      <c r="A419" s="40" t="s">
        <v>218</v>
      </c>
      <c r="B419" s="53" t="s">
        <v>167</v>
      </c>
      <c r="C419" s="42">
        <v>176.14489965458438</v>
      </c>
    </row>
    <row r="420" spans="1:5" ht="31.5">
      <c r="A420" s="40" t="s">
        <v>219</v>
      </c>
      <c r="B420" s="53" t="s">
        <v>168</v>
      </c>
      <c r="C420" s="42">
        <v>162.79</v>
      </c>
    </row>
    <row r="421" spans="1:5" ht="31.5">
      <c r="A421" s="40" t="s">
        <v>220</v>
      </c>
      <c r="B421" s="41" t="s">
        <v>190</v>
      </c>
      <c r="C421" s="42">
        <v>1613.52</v>
      </c>
    </row>
    <row r="422" spans="1:5">
      <c r="A422" s="129" t="s">
        <v>6</v>
      </c>
      <c r="B422" s="130"/>
      <c r="C422" s="46">
        <f>SUM(C412:C421)</f>
        <v>10329.69676073243</v>
      </c>
    </row>
    <row r="423" spans="1:5">
      <c r="A423" s="129" t="s">
        <v>7</v>
      </c>
      <c r="B423" s="131"/>
      <c r="C423" s="130"/>
    </row>
    <row r="424" spans="1:5" ht="31.5">
      <c r="A424" s="40" t="s">
        <v>191</v>
      </c>
      <c r="B424" s="47" t="s">
        <v>204</v>
      </c>
      <c r="C424" s="42">
        <v>1106.0899999999999</v>
      </c>
      <c r="D424" s="18"/>
    </row>
    <row r="425" spans="1:5" ht="31.5">
      <c r="A425" s="40" t="s">
        <v>193</v>
      </c>
      <c r="B425" s="53" t="s">
        <v>54</v>
      </c>
      <c r="C425" s="42">
        <v>260.92663099999999</v>
      </c>
    </row>
    <row r="426" spans="1:5" ht="31.5">
      <c r="A426" s="40" t="s">
        <v>208</v>
      </c>
      <c r="B426" s="53" t="s">
        <v>183</v>
      </c>
      <c r="C426" s="42">
        <v>5.08</v>
      </c>
      <c r="E426" s="6"/>
    </row>
    <row r="427" spans="1:5" ht="31.5">
      <c r="A427" s="40" t="s">
        <v>194</v>
      </c>
      <c r="B427" s="53" t="s">
        <v>171</v>
      </c>
      <c r="C427" s="42">
        <v>273.38</v>
      </c>
    </row>
    <row r="428" spans="1:5">
      <c r="A428" s="40" t="s">
        <v>195</v>
      </c>
      <c r="B428" s="41" t="s">
        <v>185</v>
      </c>
      <c r="C428" s="42">
        <v>66.25</v>
      </c>
    </row>
    <row r="429" spans="1:5" ht="31.5">
      <c r="A429" s="40" t="s">
        <v>196</v>
      </c>
      <c r="B429" s="63" t="s">
        <v>172</v>
      </c>
      <c r="C429" s="42">
        <v>315.68</v>
      </c>
    </row>
    <row r="430" spans="1:5">
      <c r="A430" s="40" t="s">
        <v>197</v>
      </c>
      <c r="B430" s="53" t="s">
        <v>173</v>
      </c>
      <c r="C430" s="42">
        <v>132.26</v>
      </c>
    </row>
    <row r="431" spans="1:5" ht="31.5">
      <c r="A431" s="40" t="s">
        <v>198</v>
      </c>
      <c r="B431" s="41" t="s">
        <v>199</v>
      </c>
      <c r="C431" s="42">
        <v>68.47</v>
      </c>
    </row>
    <row r="432" spans="1:5" ht="31.5">
      <c r="A432" s="40" t="s">
        <v>200</v>
      </c>
      <c r="B432" s="53" t="s">
        <v>175</v>
      </c>
      <c r="C432" s="42">
        <v>42.019999999999996</v>
      </c>
    </row>
    <row r="433" spans="1:7" ht="31.5">
      <c r="A433" s="40" t="s">
        <v>210</v>
      </c>
      <c r="B433" s="53" t="s">
        <v>186</v>
      </c>
      <c r="C433" s="42">
        <v>10.119999999999999</v>
      </c>
    </row>
    <row r="434" spans="1:7" ht="31.5">
      <c r="A434" s="40" t="s">
        <v>201</v>
      </c>
      <c r="B434" s="41" t="s">
        <v>176</v>
      </c>
      <c r="C434" s="42">
        <v>3.94</v>
      </c>
    </row>
    <row r="435" spans="1:7" ht="31.5">
      <c r="A435" s="40" t="s">
        <v>202</v>
      </c>
      <c r="B435" s="41" t="s">
        <v>177</v>
      </c>
      <c r="C435" s="42">
        <v>503.68355559442091</v>
      </c>
      <c r="G435" s="2"/>
    </row>
    <row r="436" spans="1:7">
      <c r="A436" s="126" t="s">
        <v>8</v>
      </c>
      <c r="B436" s="128"/>
      <c r="C436" s="66">
        <f>SUM(C424:C435)</f>
        <v>2787.9001865944206</v>
      </c>
    </row>
    <row r="437" spans="1:7">
      <c r="A437" s="126" t="s">
        <v>9</v>
      </c>
      <c r="B437" s="128"/>
      <c r="C437" s="66">
        <f>C436+C422</f>
        <v>13117.596947326851</v>
      </c>
    </row>
    <row r="438" spans="1:7">
      <c r="C438" s="2"/>
    </row>
    <row r="439" spans="1:7">
      <c r="C439" s="2"/>
    </row>
    <row r="440" spans="1:7">
      <c r="A440" s="122" t="s">
        <v>10</v>
      </c>
      <c r="B440" s="122"/>
      <c r="C440" s="59">
        <v>80</v>
      </c>
    </row>
    <row r="441" spans="1:7" ht="30" customHeight="1">
      <c r="A441" s="122" t="s">
        <v>11</v>
      </c>
      <c r="B441" s="122"/>
      <c r="C441" s="61">
        <f>ROUND(C437/C440,2)</f>
        <v>163.97</v>
      </c>
    </row>
    <row r="444" spans="1:7">
      <c r="A444" s="108" t="s">
        <v>0</v>
      </c>
      <c r="B444" s="108"/>
      <c r="C444" s="108"/>
      <c r="D444" s="5"/>
      <c r="E444" s="5"/>
    </row>
    <row r="446" spans="1:7">
      <c r="A446" s="109" t="s">
        <v>12</v>
      </c>
      <c r="B446" s="109"/>
      <c r="C446" s="109"/>
    </row>
    <row r="447" spans="1:7" ht="51" customHeight="1">
      <c r="A447" s="109" t="s">
        <v>126</v>
      </c>
      <c r="B447" s="109"/>
      <c r="C447" s="109"/>
    </row>
    <row r="448" spans="1:7">
      <c r="A448" s="109" t="s">
        <v>1</v>
      </c>
      <c r="B448" s="109"/>
      <c r="C448" s="109"/>
    </row>
    <row r="449" spans="1:5">
      <c r="A449" s="111" t="s">
        <v>105</v>
      </c>
      <c r="B449" s="111"/>
    </row>
    <row r="450" spans="1:5">
      <c r="A450" s="36"/>
      <c r="B450" s="36"/>
    </row>
    <row r="451" spans="1:5" ht="94.5" customHeight="1">
      <c r="A451" s="45" t="s">
        <v>2</v>
      </c>
      <c r="B451" s="45" t="s">
        <v>3</v>
      </c>
      <c r="C451" s="45" t="s">
        <v>4</v>
      </c>
      <c r="D451" s="7"/>
    </row>
    <row r="452" spans="1:5">
      <c r="A452" s="115" t="s">
        <v>5</v>
      </c>
      <c r="B452" s="116"/>
      <c r="C452" s="117"/>
      <c r="D452" s="4"/>
      <c r="E452" s="12"/>
    </row>
    <row r="453" spans="1:5">
      <c r="A453" s="114" t="s">
        <v>214</v>
      </c>
      <c r="B453" s="53" t="s">
        <v>163</v>
      </c>
      <c r="C453" s="42">
        <v>23599.300149700597</v>
      </c>
      <c r="D453" s="4"/>
      <c r="E453" s="89"/>
    </row>
    <row r="454" spans="1:5">
      <c r="A454" s="114"/>
      <c r="B454" s="53" t="s">
        <v>55</v>
      </c>
      <c r="C454" s="42">
        <v>17384.038922155687</v>
      </c>
      <c r="D454" s="4"/>
      <c r="E454" s="89"/>
    </row>
    <row r="455" spans="1:5">
      <c r="A455" s="114"/>
      <c r="B455" s="53" t="s">
        <v>56</v>
      </c>
      <c r="C455" s="42">
        <v>14954.011976047903</v>
      </c>
      <c r="D455" s="4"/>
      <c r="E455" s="89"/>
    </row>
    <row r="456" spans="1:5" ht="31.5">
      <c r="A456" s="45" t="s">
        <v>193</v>
      </c>
      <c r="B456" s="41" t="s">
        <v>54</v>
      </c>
      <c r="C456" s="42">
        <v>13195.630000000001</v>
      </c>
      <c r="D456" s="4"/>
    </row>
    <row r="457" spans="1:5" ht="31.5">
      <c r="A457" s="45" t="s">
        <v>215</v>
      </c>
      <c r="B457" s="53" t="s">
        <v>164</v>
      </c>
      <c r="C457" s="42">
        <v>1081.22</v>
      </c>
      <c r="D457" s="4"/>
    </row>
    <row r="458" spans="1:5" ht="31.5">
      <c r="A458" s="45" t="s">
        <v>216</v>
      </c>
      <c r="B458" s="53" t="s">
        <v>221</v>
      </c>
      <c r="C458" s="42">
        <v>2148.19</v>
      </c>
      <c r="D458" s="4"/>
    </row>
    <row r="459" spans="1:5" ht="31.5">
      <c r="A459" s="45" t="s">
        <v>217</v>
      </c>
      <c r="B459" s="41" t="s">
        <v>166</v>
      </c>
      <c r="C459" s="42">
        <v>1132.5899999999999</v>
      </c>
      <c r="D459" s="4"/>
    </row>
    <row r="460" spans="1:5" ht="31.5">
      <c r="A460" s="45" t="s">
        <v>218</v>
      </c>
      <c r="B460" s="53" t="s">
        <v>189</v>
      </c>
      <c r="C460" s="42">
        <v>2311.9018079664202</v>
      </c>
      <c r="D460" s="4"/>
    </row>
    <row r="461" spans="1:5" ht="31.5">
      <c r="A461" s="45" t="s">
        <v>219</v>
      </c>
      <c r="B461" s="53" t="s">
        <v>168</v>
      </c>
      <c r="C461" s="42">
        <v>2136.5200000000004</v>
      </c>
      <c r="D461" s="4"/>
    </row>
    <row r="462" spans="1:5" ht="31.5">
      <c r="A462" s="45" t="s">
        <v>220</v>
      </c>
      <c r="B462" s="41" t="s">
        <v>169</v>
      </c>
      <c r="C462" s="42">
        <v>9150.75</v>
      </c>
      <c r="D462" s="4"/>
    </row>
    <row r="463" spans="1:5">
      <c r="A463" s="129" t="s">
        <v>6</v>
      </c>
      <c r="B463" s="130"/>
      <c r="C463" s="46">
        <f>SUM(C453:C462)</f>
        <v>87094.15285587062</v>
      </c>
      <c r="D463" s="4"/>
    </row>
    <row r="464" spans="1:5">
      <c r="A464" s="129" t="s">
        <v>7</v>
      </c>
      <c r="B464" s="131"/>
      <c r="C464" s="130"/>
      <c r="D464" s="4"/>
    </row>
    <row r="465" spans="1:5" ht="32.25" thickBot="1">
      <c r="A465" s="99" t="s">
        <v>191</v>
      </c>
      <c r="B465" s="97" t="s">
        <v>222</v>
      </c>
      <c r="C465" s="100">
        <v>3915.61</v>
      </c>
      <c r="D465" s="27"/>
    </row>
    <row r="466" spans="1:5" ht="21.6" customHeight="1" thickBot="1">
      <c r="A466" s="99" t="s">
        <v>193</v>
      </c>
      <c r="B466" s="96" t="s">
        <v>54</v>
      </c>
      <c r="C466" s="100">
        <v>923.69239900000002</v>
      </c>
      <c r="D466" s="4"/>
    </row>
    <row r="467" spans="1:5" ht="32.25" thickBot="1">
      <c r="A467" s="99" t="s">
        <v>194</v>
      </c>
      <c r="B467" s="96" t="s">
        <v>171</v>
      </c>
      <c r="C467" s="95">
        <v>3588.0600000000004</v>
      </c>
      <c r="D467" s="4"/>
      <c r="E467" s="6"/>
    </row>
    <row r="468" spans="1:5" ht="32.25" thickBot="1">
      <c r="A468" s="99" t="s">
        <v>196</v>
      </c>
      <c r="B468" s="101" t="s">
        <v>172</v>
      </c>
      <c r="C468" s="95">
        <v>4143.3</v>
      </c>
      <c r="D468" s="4"/>
    </row>
    <row r="469" spans="1:5" ht="16.5" thickBot="1">
      <c r="A469" s="99" t="s">
        <v>197</v>
      </c>
      <c r="B469" s="94" t="s">
        <v>173</v>
      </c>
      <c r="C469" s="95">
        <v>1735.8799999999999</v>
      </c>
      <c r="D469" s="4"/>
    </row>
    <row r="470" spans="1:5" ht="32.25" thickBot="1">
      <c r="A470" s="99" t="s">
        <v>198</v>
      </c>
      <c r="B470" s="94" t="s">
        <v>199</v>
      </c>
      <c r="C470" s="95">
        <v>898.7</v>
      </c>
      <c r="D470" s="4"/>
    </row>
    <row r="471" spans="1:5" ht="32.25" thickBot="1">
      <c r="A471" s="99" t="s">
        <v>200</v>
      </c>
      <c r="B471" s="96" t="s">
        <v>175</v>
      </c>
      <c r="C471" s="95">
        <v>551.39</v>
      </c>
      <c r="D471" s="4"/>
    </row>
    <row r="472" spans="1:5" ht="32.25" thickBot="1">
      <c r="A472" s="99" t="s">
        <v>201</v>
      </c>
      <c r="B472" s="94" t="s">
        <v>176</v>
      </c>
      <c r="C472" s="95">
        <v>53.37</v>
      </c>
      <c r="D472" s="4"/>
    </row>
    <row r="473" spans="1:5" ht="32.25" thickBot="1">
      <c r="A473" s="99" t="s">
        <v>202</v>
      </c>
      <c r="B473" s="94" t="s">
        <v>177</v>
      </c>
      <c r="C473" s="95">
        <v>6610.8466671767737</v>
      </c>
      <c r="D473" s="4"/>
    </row>
    <row r="474" spans="1:5">
      <c r="A474" s="115" t="s">
        <v>8</v>
      </c>
      <c r="B474" s="117"/>
      <c r="C474" s="46">
        <f>SUM(C465:C473)</f>
        <v>22420.849066176776</v>
      </c>
      <c r="D474" s="4"/>
    </row>
    <row r="475" spans="1:5">
      <c r="A475" s="115" t="s">
        <v>9</v>
      </c>
      <c r="B475" s="117"/>
      <c r="C475" s="46">
        <f>C474+C463</f>
        <v>109515.00192204739</v>
      </c>
      <c r="D475" s="4"/>
    </row>
    <row r="476" spans="1:5">
      <c r="A476" s="7"/>
      <c r="B476" s="7"/>
      <c r="C476" s="20"/>
      <c r="D476" s="4"/>
    </row>
    <row r="477" spans="1:5">
      <c r="A477" s="7"/>
      <c r="B477" s="7"/>
      <c r="C477" s="20"/>
      <c r="D477" s="7"/>
    </row>
    <row r="478" spans="1:5">
      <c r="A478" s="107" t="s">
        <v>10</v>
      </c>
      <c r="B478" s="107"/>
      <c r="C478" s="67">
        <v>1050</v>
      </c>
      <c r="D478" s="7"/>
    </row>
    <row r="479" spans="1:5" ht="31.9" customHeight="1">
      <c r="A479" s="107" t="s">
        <v>106</v>
      </c>
      <c r="B479" s="107"/>
      <c r="C479" s="60">
        <f>ROUND(C475/C478,2)</f>
        <v>104.3</v>
      </c>
      <c r="D479" s="26"/>
    </row>
    <row r="482" spans="1:5">
      <c r="A482" s="108" t="s">
        <v>0</v>
      </c>
      <c r="B482" s="108"/>
      <c r="C482" s="108"/>
      <c r="D482" s="5"/>
      <c r="E482" s="5"/>
    </row>
    <row r="484" spans="1:5">
      <c r="A484" s="109" t="s">
        <v>12</v>
      </c>
      <c r="B484" s="109"/>
      <c r="C484" s="109"/>
    </row>
    <row r="485" spans="1:5" ht="50.45" customHeight="1">
      <c r="A485" s="109" t="s">
        <v>127</v>
      </c>
      <c r="B485" s="109"/>
      <c r="C485" s="109"/>
    </row>
    <row r="486" spans="1:5">
      <c r="A486" s="109" t="s">
        <v>1</v>
      </c>
      <c r="B486" s="109"/>
      <c r="C486" s="109"/>
    </row>
    <row r="487" spans="1:5">
      <c r="A487" s="111" t="s">
        <v>99</v>
      </c>
      <c r="B487" s="111"/>
    </row>
    <row r="488" spans="1:5">
      <c r="A488" s="36"/>
      <c r="B488" s="36"/>
    </row>
    <row r="489" spans="1:5" ht="92.25" customHeight="1">
      <c r="A489" s="40" t="s">
        <v>2</v>
      </c>
      <c r="B489" s="40" t="s">
        <v>3</v>
      </c>
      <c r="C489" s="40" t="s">
        <v>4</v>
      </c>
    </row>
    <row r="490" spans="1:5">
      <c r="A490" s="126" t="s">
        <v>5</v>
      </c>
      <c r="B490" s="127"/>
      <c r="C490" s="128"/>
      <c r="D490" s="12"/>
      <c r="E490" s="12"/>
    </row>
    <row r="491" spans="1:5">
      <c r="A491" s="112" t="s">
        <v>214</v>
      </c>
      <c r="B491" s="53" t="s">
        <v>60</v>
      </c>
      <c r="C491" s="42">
        <v>735.08139970059869</v>
      </c>
      <c r="D491" s="11"/>
      <c r="E491" s="12"/>
    </row>
    <row r="492" spans="1:5">
      <c r="A492" s="112"/>
      <c r="B492" s="53" t="s">
        <v>55</v>
      </c>
      <c r="C492" s="42">
        <v>479.46909431137726</v>
      </c>
      <c r="D492" s="12"/>
      <c r="E492" s="12"/>
    </row>
    <row r="493" spans="1:5">
      <c r="A493" s="112"/>
      <c r="B493" s="53" t="s">
        <v>56</v>
      </c>
      <c r="C493" s="42">
        <v>359.11616766467068</v>
      </c>
      <c r="D493" s="11"/>
      <c r="E493" s="12"/>
    </row>
    <row r="494" spans="1:5" ht="31.5">
      <c r="A494" s="45" t="s">
        <v>193</v>
      </c>
      <c r="B494" s="41" t="s">
        <v>54</v>
      </c>
      <c r="C494" s="42">
        <v>371.2279654895209</v>
      </c>
    </row>
    <row r="495" spans="1:5" ht="31.5">
      <c r="A495" s="45" t="s">
        <v>215</v>
      </c>
      <c r="B495" s="53" t="s">
        <v>164</v>
      </c>
      <c r="C495" s="42">
        <v>30.900000000000002</v>
      </c>
    </row>
    <row r="496" spans="1:5" ht="31.5">
      <c r="A496" s="45" t="s">
        <v>216</v>
      </c>
      <c r="B496" s="53" t="s">
        <v>165</v>
      </c>
      <c r="C496" s="42">
        <v>333.53999999999996</v>
      </c>
    </row>
    <row r="497" spans="1:5" ht="31.5">
      <c r="A497" s="45" t="s">
        <v>217</v>
      </c>
      <c r="B497" s="41" t="s">
        <v>166</v>
      </c>
      <c r="C497" s="42">
        <v>32.36</v>
      </c>
    </row>
    <row r="498" spans="1:5" ht="31.5">
      <c r="A498" s="45" t="s">
        <v>218</v>
      </c>
      <c r="B498" s="53" t="s">
        <v>189</v>
      </c>
      <c r="C498" s="42">
        <v>66.054337370469142</v>
      </c>
    </row>
    <row r="499" spans="1:5" ht="31.5">
      <c r="A499" s="45" t="s">
        <v>219</v>
      </c>
      <c r="B499" s="53" t="s">
        <v>168</v>
      </c>
      <c r="C499" s="56">
        <v>61.05</v>
      </c>
    </row>
    <row r="500" spans="1:5" ht="31.5">
      <c r="A500" s="45" t="s">
        <v>220</v>
      </c>
      <c r="B500" s="41" t="s">
        <v>169</v>
      </c>
      <c r="C500" s="42">
        <v>261.45</v>
      </c>
    </row>
    <row r="501" spans="1:5">
      <c r="A501" s="129" t="s">
        <v>6</v>
      </c>
      <c r="B501" s="130"/>
      <c r="C501" s="46">
        <f>SUM(C491:C500)</f>
        <v>2730.2489645366368</v>
      </c>
    </row>
    <row r="502" spans="1:5">
      <c r="A502" s="129" t="s">
        <v>7</v>
      </c>
      <c r="B502" s="131"/>
      <c r="C502" s="130"/>
    </row>
    <row r="503" spans="1:5" ht="31.5">
      <c r="A503" s="45" t="s">
        <v>191</v>
      </c>
      <c r="B503" s="47" t="s">
        <v>192</v>
      </c>
      <c r="C503" s="42">
        <v>157.36000000000001</v>
      </c>
      <c r="D503" s="18"/>
    </row>
    <row r="504" spans="1:5" ht="31.5">
      <c r="A504" s="45" t="s">
        <v>193</v>
      </c>
      <c r="B504" s="41" t="s">
        <v>54</v>
      </c>
      <c r="C504" s="42">
        <v>37.121224000000005</v>
      </c>
    </row>
    <row r="505" spans="1:5" ht="31.5">
      <c r="A505" s="45" t="s">
        <v>208</v>
      </c>
      <c r="B505" s="53" t="s">
        <v>183</v>
      </c>
      <c r="C505" s="42">
        <v>1.91</v>
      </c>
      <c r="E505" s="6"/>
    </row>
    <row r="506" spans="1:5" ht="31.5">
      <c r="A506" s="45" t="s">
        <v>194</v>
      </c>
      <c r="B506" s="53" t="s">
        <v>171</v>
      </c>
      <c r="C506" s="42">
        <v>102.52000000000001</v>
      </c>
    </row>
    <row r="507" spans="1:5">
      <c r="A507" s="45" t="s">
        <v>195</v>
      </c>
      <c r="B507" s="53" t="s">
        <v>185</v>
      </c>
      <c r="C507" s="42">
        <v>24.85</v>
      </c>
    </row>
    <row r="508" spans="1:5" ht="31.5">
      <c r="A508" s="45" t="s">
        <v>196</v>
      </c>
      <c r="B508" s="63" t="s">
        <v>172</v>
      </c>
      <c r="C508" s="42">
        <v>118.38000000000001</v>
      </c>
    </row>
    <row r="509" spans="1:5">
      <c r="A509" s="45" t="s">
        <v>197</v>
      </c>
      <c r="B509" s="41" t="s">
        <v>173</v>
      </c>
      <c r="C509" s="42">
        <v>49.6</v>
      </c>
    </row>
    <row r="510" spans="1:5" ht="31.5">
      <c r="A510" s="45" t="s">
        <v>198</v>
      </c>
      <c r="B510" s="41" t="s">
        <v>199</v>
      </c>
      <c r="C510" s="42">
        <v>25.68</v>
      </c>
    </row>
    <row r="511" spans="1:5" ht="36.75" customHeight="1">
      <c r="A511" s="45" t="s">
        <v>200</v>
      </c>
      <c r="B511" s="41" t="s">
        <v>175</v>
      </c>
      <c r="C511" s="42">
        <v>15.76</v>
      </c>
    </row>
    <row r="512" spans="1:5" ht="31.5">
      <c r="A512" s="45" t="s">
        <v>210</v>
      </c>
      <c r="B512" s="68" t="s">
        <v>186</v>
      </c>
      <c r="C512" s="42">
        <v>3.8</v>
      </c>
    </row>
    <row r="513" spans="1:7" ht="31.5">
      <c r="A513" s="45" t="s">
        <v>201</v>
      </c>
      <c r="B513" s="41" t="s">
        <v>176</v>
      </c>
      <c r="C513" s="42">
        <v>1.39</v>
      </c>
    </row>
    <row r="514" spans="1:7" ht="31.5">
      <c r="A514" s="45" t="s">
        <v>202</v>
      </c>
      <c r="B514" s="41" t="s">
        <v>177</v>
      </c>
      <c r="C514" s="42">
        <v>188.88133334790783</v>
      </c>
      <c r="G514" s="2"/>
    </row>
    <row r="515" spans="1:7">
      <c r="A515" s="115" t="s">
        <v>8</v>
      </c>
      <c r="B515" s="117"/>
      <c r="C515" s="46">
        <f>SUM(C503:C514)</f>
        <v>727.25255734790778</v>
      </c>
    </row>
    <row r="516" spans="1:7">
      <c r="A516" s="115" t="s">
        <v>9</v>
      </c>
      <c r="B516" s="117"/>
      <c r="C516" s="46">
        <f>C515+C501</f>
        <v>3457.5015218845447</v>
      </c>
    </row>
    <row r="517" spans="1:7">
      <c r="A517" s="7"/>
      <c r="B517" s="7"/>
      <c r="C517" s="20"/>
    </row>
    <row r="518" spans="1:7">
      <c r="A518" s="7"/>
      <c r="B518" s="7"/>
      <c r="C518" s="20"/>
    </row>
    <row r="519" spans="1:7">
      <c r="A519" s="107" t="s">
        <v>10</v>
      </c>
      <c r="B519" s="107"/>
      <c r="C519" s="88">
        <v>30</v>
      </c>
    </row>
    <row r="520" spans="1:7" ht="30" customHeight="1">
      <c r="A520" s="107" t="s">
        <v>106</v>
      </c>
      <c r="B520" s="107"/>
      <c r="C520" s="69">
        <f>ROUND(C516/C519,2)</f>
        <v>115.25</v>
      </c>
      <c r="D520" s="25"/>
    </row>
    <row r="523" spans="1:7">
      <c r="A523" s="133" t="s">
        <v>0</v>
      </c>
      <c r="B523" s="133"/>
      <c r="C523" s="133"/>
      <c r="D523" s="5"/>
      <c r="E523" s="5"/>
    </row>
    <row r="524" spans="1:7">
      <c r="A524" s="7"/>
      <c r="B524" s="7"/>
      <c r="C524" s="7"/>
    </row>
    <row r="525" spans="1:7">
      <c r="A525" s="107" t="s">
        <v>108</v>
      </c>
      <c r="B525" s="107"/>
      <c r="C525" s="107"/>
    </row>
    <row r="526" spans="1:7" ht="49.9" customHeight="1">
      <c r="A526" s="107" t="s">
        <v>128</v>
      </c>
      <c r="B526" s="107"/>
      <c r="C526" s="107"/>
    </row>
    <row r="527" spans="1:7">
      <c r="A527" s="107" t="s">
        <v>107</v>
      </c>
      <c r="B527" s="107"/>
      <c r="C527" s="107"/>
    </row>
    <row r="528" spans="1:7">
      <c r="A528" s="121" t="s">
        <v>16</v>
      </c>
      <c r="B528" s="121"/>
      <c r="C528" s="7"/>
    </row>
    <row r="529" spans="1:5">
      <c r="A529" s="37"/>
      <c r="B529" s="37"/>
      <c r="C529" s="7"/>
    </row>
    <row r="530" spans="1:5" ht="84.75" customHeight="1">
      <c r="A530" s="45" t="s">
        <v>2</v>
      </c>
      <c r="B530" s="45" t="s">
        <v>3</v>
      </c>
      <c r="C530" s="45" t="s">
        <v>4</v>
      </c>
    </row>
    <row r="531" spans="1:5">
      <c r="A531" s="115" t="s">
        <v>5</v>
      </c>
      <c r="B531" s="116"/>
      <c r="C531" s="117"/>
      <c r="D531" s="12"/>
      <c r="E531" s="12"/>
    </row>
    <row r="532" spans="1:5">
      <c r="A532" s="114" t="s">
        <v>214</v>
      </c>
      <c r="B532" s="53" t="s">
        <v>61</v>
      </c>
      <c r="C532" s="51">
        <v>130.68113772455089</v>
      </c>
      <c r="D532" s="11"/>
      <c r="E532" s="11"/>
    </row>
    <row r="533" spans="1:5">
      <c r="A533" s="114"/>
      <c r="B533" s="53" t="s">
        <v>55</v>
      </c>
      <c r="C533" s="51">
        <v>79.911515718562882</v>
      </c>
      <c r="D533" s="12"/>
      <c r="E533" s="12"/>
    </row>
    <row r="534" spans="1:5">
      <c r="A534" s="114"/>
      <c r="B534" s="53" t="s">
        <v>56</v>
      </c>
      <c r="C534" s="51">
        <v>59.85269461077845</v>
      </c>
      <c r="D534" s="12"/>
      <c r="E534" s="11"/>
    </row>
    <row r="535" spans="1:5" ht="31.5">
      <c r="A535" s="45" t="s">
        <v>193</v>
      </c>
      <c r="B535" s="41" t="s">
        <v>54</v>
      </c>
      <c r="C535" s="51">
        <v>63.798057605913165</v>
      </c>
    </row>
    <row r="536" spans="1:5" ht="31.5">
      <c r="A536" s="45" t="s">
        <v>215</v>
      </c>
      <c r="B536" s="53" t="s">
        <v>164</v>
      </c>
      <c r="C536" s="51">
        <v>5.1499999999999995</v>
      </c>
    </row>
    <row r="537" spans="1:5" ht="31.5">
      <c r="A537" s="45" t="s">
        <v>216</v>
      </c>
      <c r="B537" s="53" t="s">
        <v>212</v>
      </c>
      <c r="C537" s="51">
        <v>70.710000000000008</v>
      </c>
    </row>
    <row r="538" spans="1:5" ht="31.5">
      <c r="A538" s="45" t="s">
        <v>217</v>
      </c>
      <c r="B538" s="41" t="s">
        <v>166</v>
      </c>
      <c r="C538" s="51">
        <v>5.3999999999999995</v>
      </c>
    </row>
    <row r="539" spans="1:5" ht="31.5">
      <c r="A539" s="45" t="s">
        <v>218</v>
      </c>
      <c r="B539" s="53" t="s">
        <v>223</v>
      </c>
      <c r="C539" s="51">
        <v>11.009056228411524</v>
      </c>
    </row>
    <row r="540" spans="1:5" ht="31.5">
      <c r="A540" s="45" t="s">
        <v>219</v>
      </c>
      <c r="B540" s="53" t="s">
        <v>168</v>
      </c>
      <c r="C540" s="51">
        <v>10.18</v>
      </c>
    </row>
    <row r="541" spans="1:5" ht="31.5">
      <c r="A541" s="45" t="s">
        <v>220</v>
      </c>
      <c r="B541" s="53" t="s">
        <v>224</v>
      </c>
      <c r="C541" s="51">
        <v>68.48</v>
      </c>
    </row>
    <row r="542" spans="1:5">
      <c r="A542" s="129" t="s">
        <v>6</v>
      </c>
      <c r="B542" s="130"/>
      <c r="C542" s="52">
        <f>SUM(C532:C541)</f>
        <v>505.1724618882169</v>
      </c>
    </row>
    <row r="543" spans="1:5">
      <c r="A543" s="129" t="s">
        <v>7</v>
      </c>
      <c r="B543" s="131"/>
      <c r="C543" s="130"/>
    </row>
    <row r="544" spans="1:5" ht="31.5">
      <c r="A544" s="45" t="s">
        <v>191</v>
      </c>
      <c r="B544" s="47" t="s">
        <v>225</v>
      </c>
      <c r="C544" s="51">
        <v>40.566802208083828</v>
      </c>
    </row>
    <row r="545" spans="1:7" ht="31.5">
      <c r="A545" s="45" t="s">
        <v>193</v>
      </c>
      <c r="B545" s="41" t="s">
        <v>54</v>
      </c>
      <c r="C545" s="51">
        <v>9.5697086408869758</v>
      </c>
    </row>
    <row r="546" spans="1:7" ht="31.5">
      <c r="A546" s="45" t="s">
        <v>208</v>
      </c>
      <c r="B546" s="53" t="s">
        <v>183</v>
      </c>
      <c r="C546" s="51">
        <v>0.32</v>
      </c>
      <c r="E546" s="6"/>
    </row>
    <row r="547" spans="1:7" ht="31.5">
      <c r="A547" s="45" t="s">
        <v>194</v>
      </c>
      <c r="B547" s="53" t="s">
        <v>171</v>
      </c>
      <c r="C547" s="51">
        <v>17.09</v>
      </c>
    </row>
    <row r="548" spans="1:7">
      <c r="A548" s="45" t="s">
        <v>195</v>
      </c>
      <c r="B548" s="41" t="s">
        <v>185</v>
      </c>
      <c r="C548" s="51">
        <v>4.1499999999999995</v>
      </c>
    </row>
    <row r="549" spans="1:7" ht="31.5">
      <c r="A549" s="45" t="s">
        <v>196</v>
      </c>
      <c r="B549" s="63" t="s">
        <v>172</v>
      </c>
      <c r="C549" s="51">
        <v>19.73</v>
      </c>
    </row>
    <row r="550" spans="1:7">
      <c r="A550" s="45" t="s">
        <v>197</v>
      </c>
      <c r="B550" s="41" t="s">
        <v>173</v>
      </c>
      <c r="C550" s="51">
        <v>8.27</v>
      </c>
    </row>
    <row r="551" spans="1:7" ht="31.5">
      <c r="A551" s="45" t="s">
        <v>198</v>
      </c>
      <c r="B551" s="41" t="s">
        <v>199</v>
      </c>
      <c r="C551" s="51">
        <v>4.28</v>
      </c>
    </row>
    <row r="552" spans="1:7" ht="36" customHeight="1">
      <c r="A552" s="45" t="s">
        <v>200</v>
      </c>
      <c r="B552" s="53" t="s">
        <v>175</v>
      </c>
      <c r="C552" s="51">
        <v>2.63</v>
      </c>
    </row>
    <row r="553" spans="1:7" ht="38.25" customHeight="1">
      <c r="A553" s="45" t="s">
        <v>210</v>
      </c>
      <c r="B553" s="53" t="s">
        <v>186</v>
      </c>
      <c r="C553" s="51">
        <v>0.64</v>
      </c>
    </row>
    <row r="554" spans="1:7" ht="31.5">
      <c r="A554" s="45" t="s">
        <v>201</v>
      </c>
      <c r="B554" s="41" t="s">
        <v>176</v>
      </c>
      <c r="C554" s="51">
        <v>0.25</v>
      </c>
    </row>
    <row r="555" spans="1:7" ht="31.5">
      <c r="A555" s="45" t="s">
        <v>202</v>
      </c>
      <c r="B555" s="41" t="s">
        <v>177</v>
      </c>
      <c r="C555" s="51">
        <v>31.480222224651307</v>
      </c>
      <c r="G555" s="2"/>
    </row>
    <row r="556" spans="1:7">
      <c r="A556" s="126" t="s">
        <v>8</v>
      </c>
      <c r="B556" s="128"/>
      <c r="C556" s="65">
        <f>SUM(C544:C555)</f>
        <v>138.97673307362211</v>
      </c>
    </row>
    <row r="557" spans="1:7">
      <c r="A557" s="126" t="s">
        <v>9</v>
      </c>
      <c r="B557" s="128"/>
      <c r="C557" s="65">
        <f>C556+C542</f>
        <v>644.14919496183904</v>
      </c>
    </row>
    <row r="558" spans="1:7">
      <c r="C558" s="2"/>
    </row>
    <row r="559" spans="1:7">
      <c r="C559" s="2"/>
    </row>
    <row r="560" spans="1:7">
      <c r="A560" s="122" t="s">
        <v>10</v>
      </c>
      <c r="B560" s="122"/>
      <c r="C560" s="59">
        <v>5</v>
      </c>
    </row>
    <row r="561" spans="1:5" ht="32.450000000000003" customHeight="1">
      <c r="A561" s="122" t="s">
        <v>11</v>
      </c>
      <c r="B561" s="122"/>
      <c r="C561" s="61">
        <f>ROUND(C557/C560,2)</f>
        <v>128.83000000000001</v>
      </c>
    </row>
    <row r="564" spans="1:5">
      <c r="A564" s="108" t="s">
        <v>0</v>
      </c>
      <c r="B564" s="108"/>
      <c r="C564" s="108"/>
      <c r="D564" s="5"/>
      <c r="E564" s="5"/>
    </row>
    <row r="566" spans="1:5">
      <c r="A566" s="109" t="s">
        <v>12</v>
      </c>
      <c r="B566" s="109"/>
      <c r="C566" s="109"/>
    </row>
    <row r="567" spans="1:5" ht="50.45" customHeight="1">
      <c r="A567" s="109" t="s">
        <v>129</v>
      </c>
      <c r="B567" s="109"/>
      <c r="C567" s="109"/>
    </row>
    <row r="568" spans="1:5">
      <c r="A568" s="109" t="s">
        <v>1</v>
      </c>
      <c r="B568" s="109"/>
      <c r="C568" s="109"/>
    </row>
    <row r="569" spans="1:5">
      <c r="A569" s="111" t="s">
        <v>17</v>
      </c>
      <c r="B569" s="111"/>
    </row>
    <row r="570" spans="1:5">
      <c r="A570" s="36"/>
      <c r="B570" s="36"/>
    </row>
    <row r="571" spans="1:5" ht="92.25" customHeight="1">
      <c r="A571" s="40" t="s">
        <v>2</v>
      </c>
      <c r="B571" s="40" t="s">
        <v>3</v>
      </c>
      <c r="C571" s="40" t="s">
        <v>4</v>
      </c>
    </row>
    <row r="572" spans="1:5">
      <c r="A572" s="126" t="s">
        <v>5</v>
      </c>
      <c r="B572" s="127"/>
      <c r="C572" s="128"/>
    </row>
    <row r="573" spans="1:5">
      <c r="A573" s="112" t="s">
        <v>214</v>
      </c>
      <c r="B573" s="53" t="s">
        <v>58</v>
      </c>
      <c r="C573" s="42">
        <v>2403.5928143712572</v>
      </c>
    </row>
    <row r="574" spans="1:5">
      <c r="A574" s="112"/>
      <c r="B574" s="53" t="s">
        <v>55</v>
      </c>
      <c r="C574" s="42">
        <v>1548.9820359281434</v>
      </c>
    </row>
    <row r="575" spans="1:5" hidden="1">
      <c r="A575" s="112"/>
      <c r="B575" s="53" t="s">
        <v>62</v>
      </c>
      <c r="C575" s="42"/>
      <c r="D575" s="18"/>
    </row>
    <row r="576" spans="1:5">
      <c r="A576" s="112"/>
      <c r="B576" s="53" t="s">
        <v>56</v>
      </c>
      <c r="C576" s="42">
        <v>1025.5329341317365</v>
      </c>
    </row>
    <row r="577" spans="1:4" ht="18.75" customHeight="1">
      <c r="A577" s="45" t="s">
        <v>193</v>
      </c>
      <c r="B577" s="41" t="s">
        <v>54</v>
      </c>
      <c r="C577" s="42">
        <v>1174.3356263473052</v>
      </c>
      <c r="D577" s="7"/>
    </row>
    <row r="578" spans="1:4" ht="31.5">
      <c r="A578" s="45" t="s">
        <v>215</v>
      </c>
      <c r="B578" s="53" t="s">
        <v>164</v>
      </c>
      <c r="C578" s="42">
        <v>82.38000000000001</v>
      </c>
      <c r="D578" s="7"/>
    </row>
    <row r="579" spans="1:4" ht="31.5">
      <c r="A579" s="45" t="s">
        <v>216</v>
      </c>
      <c r="B579" s="53" t="s">
        <v>179</v>
      </c>
      <c r="C579" s="42">
        <v>1373.28</v>
      </c>
      <c r="D579" s="7"/>
    </row>
    <row r="580" spans="1:4" ht="31.5">
      <c r="A580" s="45" t="s">
        <v>217</v>
      </c>
      <c r="B580" s="41" t="s">
        <v>166</v>
      </c>
      <c r="C580" s="42">
        <v>86.300000000000011</v>
      </c>
      <c r="D580" s="7"/>
    </row>
    <row r="581" spans="1:4" ht="31.5">
      <c r="A581" s="45" t="s">
        <v>218</v>
      </c>
      <c r="B581" s="53" t="s">
        <v>189</v>
      </c>
      <c r="C581" s="42">
        <v>176.14489965458438</v>
      </c>
      <c r="D581" s="7"/>
    </row>
    <row r="582" spans="1:4" ht="31.5">
      <c r="A582" s="45" t="s">
        <v>219</v>
      </c>
      <c r="B582" s="53" t="s">
        <v>168</v>
      </c>
      <c r="C582" s="42">
        <v>162.79</v>
      </c>
      <c r="D582" s="7"/>
    </row>
    <row r="583" spans="1:4" ht="31.5">
      <c r="A583" s="45" t="s">
        <v>220</v>
      </c>
      <c r="B583" s="53" t="s">
        <v>224</v>
      </c>
      <c r="C583" s="42">
        <v>1095.5999999999999</v>
      </c>
      <c r="D583" s="7"/>
    </row>
    <row r="584" spans="1:4" ht="15.6" customHeight="1">
      <c r="A584" s="129" t="s">
        <v>6</v>
      </c>
      <c r="B584" s="130"/>
      <c r="C584" s="46">
        <f>SUM(C573:C583)</f>
        <v>9128.9383104330263</v>
      </c>
      <c r="D584" s="7"/>
    </row>
    <row r="585" spans="1:4">
      <c r="A585" s="129" t="s">
        <v>7</v>
      </c>
      <c r="B585" s="131"/>
      <c r="C585" s="130"/>
      <c r="D585" s="7"/>
    </row>
    <row r="586" spans="1:4" ht="19.5" customHeight="1">
      <c r="A586" s="45" t="s">
        <v>191</v>
      </c>
      <c r="B586" s="47" t="s">
        <v>226</v>
      </c>
      <c r="C586" s="42">
        <v>497.81</v>
      </c>
      <c r="D586" s="27"/>
    </row>
    <row r="587" spans="1:4" ht="18.75" customHeight="1">
      <c r="A587" s="45" t="s">
        <v>193</v>
      </c>
      <c r="B587" s="41" t="s">
        <v>54</v>
      </c>
      <c r="C587" s="42">
        <v>117.433379</v>
      </c>
      <c r="D587" s="7"/>
    </row>
    <row r="588" spans="1:4" ht="31.5">
      <c r="A588" s="45" t="s">
        <v>208</v>
      </c>
      <c r="B588" s="53" t="s">
        <v>183</v>
      </c>
      <c r="C588" s="42">
        <v>5.08</v>
      </c>
      <c r="D588" s="7"/>
    </row>
    <row r="589" spans="1:4" ht="31.5">
      <c r="A589" s="45" t="s">
        <v>194</v>
      </c>
      <c r="B589" s="53" t="s">
        <v>171</v>
      </c>
      <c r="C589" s="42">
        <v>273.38</v>
      </c>
      <c r="D589" s="7"/>
    </row>
    <row r="590" spans="1:4">
      <c r="A590" s="45" t="s">
        <v>195</v>
      </c>
      <c r="B590" s="41" t="s">
        <v>185</v>
      </c>
      <c r="C590" s="42">
        <v>66.25</v>
      </c>
      <c r="D590" s="7"/>
    </row>
    <row r="591" spans="1:4" ht="31.5">
      <c r="A591" s="45" t="s">
        <v>196</v>
      </c>
      <c r="B591" s="63" t="s">
        <v>172</v>
      </c>
      <c r="C591" s="42">
        <v>315.68</v>
      </c>
      <c r="D591" s="7"/>
    </row>
    <row r="592" spans="1:4">
      <c r="A592" s="45" t="s">
        <v>197</v>
      </c>
      <c r="B592" s="41" t="s">
        <v>173</v>
      </c>
      <c r="C592" s="42">
        <v>132.26</v>
      </c>
      <c r="D592" s="7"/>
    </row>
    <row r="593" spans="1:7" ht="33" customHeight="1">
      <c r="A593" s="45" t="s">
        <v>198</v>
      </c>
      <c r="B593" s="41" t="s">
        <v>199</v>
      </c>
      <c r="C593" s="42">
        <v>68.47</v>
      </c>
      <c r="D593" s="7"/>
    </row>
    <row r="594" spans="1:7" ht="31.5">
      <c r="A594" s="45" t="s">
        <v>200</v>
      </c>
      <c r="B594" s="53" t="s">
        <v>175</v>
      </c>
      <c r="C594" s="42">
        <v>42.019999999999996</v>
      </c>
      <c r="D594" s="7"/>
    </row>
    <row r="595" spans="1:7" ht="31.5">
      <c r="A595" s="45" t="s">
        <v>210</v>
      </c>
      <c r="B595" s="53" t="s">
        <v>186</v>
      </c>
      <c r="C595" s="42">
        <v>10.119999999999999</v>
      </c>
      <c r="D595" s="7"/>
    </row>
    <row r="596" spans="1:7" ht="31.5">
      <c r="A596" s="45" t="s">
        <v>201</v>
      </c>
      <c r="B596" s="41" t="s">
        <v>176</v>
      </c>
      <c r="C596" s="42">
        <v>3.67</v>
      </c>
      <c r="D596" s="7"/>
    </row>
    <row r="597" spans="1:7" ht="31.5">
      <c r="A597" s="45" t="s">
        <v>202</v>
      </c>
      <c r="B597" s="41" t="s">
        <v>177</v>
      </c>
      <c r="C597" s="42">
        <v>503.68355559442091</v>
      </c>
      <c r="D597" s="7"/>
      <c r="G597" s="2"/>
    </row>
    <row r="598" spans="1:7">
      <c r="A598" s="115" t="s">
        <v>8</v>
      </c>
      <c r="B598" s="117"/>
      <c r="C598" s="46">
        <f>SUM(C586:C597)</f>
        <v>2035.8569345944211</v>
      </c>
      <c r="D598" s="7"/>
    </row>
    <row r="599" spans="1:7">
      <c r="A599" s="115" t="s">
        <v>9</v>
      </c>
      <c r="B599" s="117"/>
      <c r="C599" s="46">
        <f>C598+C584</f>
        <v>11164.795245027448</v>
      </c>
      <c r="D599" s="7"/>
    </row>
    <row r="600" spans="1:7">
      <c r="A600" s="7"/>
      <c r="B600" s="7"/>
      <c r="C600" s="20"/>
      <c r="D600" s="7"/>
    </row>
    <row r="601" spans="1:7">
      <c r="A601" s="7"/>
      <c r="B601" s="7"/>
      <c r="C601" s="20"/>
      <c r="D601" s="7"/>
    </row>
    <row r="602" spans="1:7">
      <c r="A602" s="107" t="s">
        <v>10</v>
      </c>
      <c r="B602" s="107"/>
      <c r="C602" s="59">
        <v>80</v>
      </c>
      <c r="D602" s="7"/>
    </row>
    <row r="603" spans="1:7" ht="31.9" customHeight="1">
      <c r="A603" s="107" t="s">
        <v>106</v>
      </c>
      <c r="B603" s="107"/>
      <c r="C603" s="60">
        <f>ROUND(C599/C602,2)</f>
        <v>139.56</v>
      </c>
      <c r="D603" s="26"/>
    </row>
    <row r="606" spans="1:7">
      <c r="A606" s="108" t="s">
        <v>0</v>
      </c>
      <c r="B606" s="108"/>
      <c r="C606" s="108"/>
      <c r="D606" s="5"/>
    </row>
    <row r="607" spans="1:7">
      <c r="A607" s="7"/>
      <c r="B607" s="7"/>
      <c r="C607" s="7"/>
    </row>
    <row r="608" spans="1:7">
      <c r="A608" s="107" t="s">
        <v>108</v>
      </c>
      <c r="B608" s="107"/>
      <c r="C608" s="107"/>
    </row>
    <row r="609" spans="1:4" ht="34.5" customHeight="1">
      <c r="A609" s="107" t="s">
        <v>130</v>
      </c>
      <c r="B609" s="107"/>
      <c r="C609" s="107"/>
    </row>
    <row r="610" spans="1:4">
      <c r="A610" s="107" t="s">
        <v>107</v>
      </c>
      <c r="B610" s="107"/>
      <c r="C610" s="107"/>
    </row>
    <row r="611" spans="1:4">
      <c r="A611" s="121" t="s">
        <v>15</v>
      </c>
      <c r="B611" s="121"/>
      <c r="C611" s="7"/>
    </row>
    <row r="612" spans="1:4">
      <c r="A612" s="37"/>
      <c r="B612" s="37"/>
      <c r="C612" s="7"/>
    </row>
    <row r="613" spans="1:4" ht="93" customHeight="1">
      <c r="A613" s="45" t="s">
        <v>2</v>
      </c>
      <c r="B613" s="45" t="s">
        <v>3</v>
      </c>
      <c r="C613" s="45" t="s">
        <v>4</v>
      </c>
    </row>
    <row r="614" spans="1:4">
      <c r="A614" s="115" t="s">
        <v>5</v>
      </c>
      <c r="B614" s="116"/>
      <c r="C614" s="117"/>
      <c r="D614" s="12"/>
    </row>
    <row r="615" spans="1:4">
      <c r="A615" s="45" t="s">
        <v>214</v>
      </c>
      <c r="B615" s="53" t="s">
        <v>58</v>
      </c>
      <c r="C615" s="51">
        <v>133.51796407185628</v>
      </c>
      <c r="D615" s="12"/>
    </row>
    <row r="616" spans="1:4" ht="31.5">
      <c r="A616" s="45" t="s">
        <v>193</v>
      </c>
      <c r="B616" s="41" t="s">
        <v>54</v>
      </c>
      <c r="C616" s="51">
        <v>31.496887724550898</v>
      </c>
    </row>
    <row r="617" spans="1:4" ht="31.5">
      <c r="A617" s="45" t="s">
        <v>215</v>
      </c>
      <c r="B617" s="53" t="s">
        <v>164</v>
      </c>
      <c r="C617" s="51">
        <v>4.12</v>
      </c>
    </row>
    <row r="618" spans="1:4" ht="31.5">
      <c r="A618" s="45" t="s">
        <v>216</v>
      </c>
      <c r="B618" s="53" t="s">
        <v>179</v>
      </c>
      <c r="C618" s="51">
        <v>68.67</v>
      </c>
    </row>
    <row r="619" spans="1:4" ht="31.5">
      <c r="A619" s="45" t="s">
        <v>217</v>
      </c>
      <c r="B619" s="41" t="s">
        <v>166</v>
      </c>
      <c r="C619" s="51">
        <v>4.3199999999999994</v>
      </c>
    </row>
    <row r="620" spans="1:4">
      <c r="A620" s="129" t="s">
        <v>6</v>
      </c>
      <c r="B620" s="130"/>
      <c r="C620" s="52">
        <f>SUM(C615:C619)</f>
        <v>242.1248517964072</v>
      </c>
    </row>
    <row r="621" spans="1:4">
      <c r="A621" s="129" t="s">
        <v>7</v>
      </c>
      <c r="B621" s="131"/>
      <c r="C621" s="130"/>
    </row>
    <row r="622" spans="1:4" ht="31.5">
      <c r="A622" s="45" t="s">
        <v>191</v>
      </c>
      <c r="B622" s="47" t="s">
        <v>227</v>
      </c>
      <c r="C622" s="51">
        <v>13.35</v>
      </c>
      <c r="D622" s="27"/>
    </row>
    <row r="623" spans="1:4" ht="31.5">
      <c r="A623" s="45" t="s">
        <v>193</v>
      </c>
      <c r="B623" s="53" t="s">
        <v>54</v>
      </c>
      <c r="C623" s="51">
        <v>3.1492649999999998</v>
      </c>
    </row>
    <row r="624" spans="1:4" ht="31.5">
      <c r="A624" s="45" t="s">
        <v>208</v>
      </c>
      <c r="B624" s="53" t="s">
        <v>183</v>
      </c>
      <c r="C624" s="51">
        <v>0.26</v>
      </c>
      <c r="D624" s="6"/>
    </row>
    <row r="625" spans="1:6" ht="31.5">
      <c r="A625" s="45" t="s">
        <v>194</v>
      </c>
      <c r="B625" s="53" t="s">
        <v>171</v>
      </c>
      <c r="C625" s="51">
        <v>13.67</v>
      </c>
    </row>
    <row r="626" spans="1:6">
      <c r="A626" s="45" t="s">
        <v>195</v>
      </c>
      <c r="B626" s="41" t="s">
        <v>185</v>
      </c>
      <c r="C626" s="51">
        <v>3.32</v>
      </c>
    </row>
    <row r="627" spans="1:6" ht="31.5">
      <c r="A627" s="45" t="s">
        <v>196</v>
      </c>
      <c r="B627" s="63" t="s">
        <v>172</v>
      </c>
      <c r="C627" s="51">
        <v>15.79</v>
      </c>
    </row>
    <row r="628" spans="1:6">
      <c r="A628" s="45" t="s">
        <v>197</v>
      </c>
      <c r="B628" s="41" t="s">
        <v>173</v>
      </c>
      <c r="C628" s="51">
        <v>6.62</v>
      </c>
    </row>
    <row r="629" spans="1:6" ht="31.5">
      <c r="A629" s="45" t="s">
        <v>198</v>
      </c>
      <c r="B629" s="41" t="s">
        <v>199</v>
      </c>
      <c r="C629" s="51">
        <v>3.42</v>
      </c>
    </row>
    <row r="630" spans="1:6" ht="31.5">
      <c r="A630" s="45" t="s">
        <v>200</v>
      </c>
      <c r="B630" s="53" t="s">
        <v>175</v>
      </c>
      <c r="C630" s="51">
        <v>2.11</v>
      </c>
    </row>
    <row r="631" spans="1:6" ht="31.5">
      <c r="A631" s="45" t="s">
        <v>210</v>
      </c>
      <c r="B631" s="53" t="s">
        <v>186</v>
      </c>
      <c r="C631" s="51">
        <v>0.51</v>
      </c>
    </row>
    <row r="632" spans="1:6" ht="31.5">
      <c r="A632" s="45" t="s">
        <v>201</v>
      </c>
      <c r="B632" s="41" t="s">
        <v>176</v>
      </c>
      <c r="C632" s="51">
        <v>0.2</v>
      </c>
    </row>
    <row r="633" spans="1:6" ht="19.5" customHeight="1">
      <c r="A633" s="45" t="s">
        <v>202</v>
      </c>
      <c r="B633" s="41" t="s">
        <v>25</v>
      </c>
      <c r="C633" s="51">
        <v>2</v>
      </c>
      <c r="F633" s="2"/>
    </row>
    <row r="634" spans="1:6">
      <c r="A634" s="115" t="s">
        <v>8</v>
      </c>
      <c r="B634" s="117"/>
      <c r="C634" s="52">
        <f>SUM(C622:C633)</f>
        <v>64.399265</v>
      </c>
    </row>
    <row r="635" spans="1:6">
      <c r="A635" s="115" t="s">
        <v>9</v>
      </c>
      <c r="B635" s="117"/>
      <c r="C635" s="52">
        <f>C634+C620</f>
        <v>306.52411679640721</v>
      </c>
    </row>
    <row r="636" spans="1:6">
      <c r="C636" s="2"/>
    </row>
    <row r="637" spans="1:6">
      <c r="C637" s="2"/>
    </row>
    <row r="638" spans="1:6">
      <c r="A638" s="122" t="s">
        <v>10</v>
      </c>
      <c r="B638" s="122"/>
      <c r="C638" s="59">
        <v>4</v>
      </c>
    </row>
    <row r="639" spans="1:6" ht="31.9" customHeight="1">
      <c r="A639" s="122" t="s">
        <v>11</v>
      </c>
      <c r="B639" s="122"/>
      <c r="C639" s="61">
        <f>ROUND(C635/C638,2)</f>
        <v>76.63</v>
      </c>
    </row>
    <row r="642" spans="1:5">
      <c r="A642" s="108" t="s">
        <v>0</v>
      </c>
      <c r="B642" s="108"/>
      <c r="C642" s="108"/>
      <c r="D642" s="5"/>
      <c r="E642" s="5"/>
    </row>
    <row r="644" spans="1:5">
      <c r="A644" s="109" t="s">
        <v>12</v>
      </c>
      <c r="B644" s="109"/>
      <c r="C644" s="109"/>
    </row>
    <row r="645" spans="1:5" ht="33.6" customHeight="1">
      <c r="A645" s="109" t="s">
        <v>131</v>
      </c>
      <c r="B645" s="109"/>
      <c r="C645" s="109"/>
    </row>
    <row r="646" spans="1:5">
      <c r="A646" s="109" t="s">
        <v>1</v>
      </c>
      <c r="B646" s="109"/>
      <c r="C646" s="109"/>
    </row>
    <row r="647" spans="1:5">
      <c r="A647" s="111" t="s">
        <v>35</v>
      </c>
      <c r="B647" s="111"/>
    </row>
    <row r="648" spans="1:5">
      <c r="A648" s="36"/>
      <c r="B648" s="36"/>
    </row>
    <row r="649" spans="1:5" ht="85.5" customHeight="1">
      <c r="A649" s="45" t="s">
        <v>2</v>
      </c>
      <c r="B649" s="45" t="s">
        <v>3</v>
      </c>
      <c r="C649" s="45" t="s">
        <v>4</v>
      </c>
    </row>
    <row r="650" spans="1:5">
      <c r="A650" s="115" t="s">
        <v>5</v>
      </c>
      <c r="B650" s="116"/>
      <c r="C650" s="117"/>
      <c r="D650" s="3"/>
      <c r="E650" s="12"/>
    </row>
    <row r="651" spans="1:5">
      <c r="A651" s="45" t="s">
        <v>214</v>
      </c>
      <c r="B651" s="53" t="s">
        <v>61</v>
      </c>
      <c r="C651" s="42">
        <v>1335.179640718563</v>
      </c>
      <c r="D651" s="11"/>
      <c r="E651" s="11"/>
    </row>
    <row r="652" spans="1:5" ht="31.5">
      <c r="A652" s="45" t="s">
        <v>193</v>
      </c>
      <c r="B652" s="41" t="s">
        <v>54</v>
      </c>
      <c r="C652" s="42">
        <v>314.96887724550902</v>
      </c>
    </row>
    <row r="653" spans="1:5" ht="31.5">
      <c r="A653" s="45" t="s">
        <v>215</v>
      </c>
      <c r="B653" s="53" t="s">
        <v>164</v>
      </c>
      <c r="C653" s="42">
        <v>41.19</v>
      </c>
    </row>
    <row r="654" spans="1:5" ht="31.5">
      <c r="A654" s="45" t="s">
        <v>216</v>
      </c>
      <c r="B654" s="53" t="s">
        <v>212</v>
      </c>
      <c r="C654" s="42">
        <v>565.67999999999995</v>
      </c>
    </row>
    <row r="655" spans="1:5" ht="31.5">
      <c r="A655" s="45" t="s">
        <v>217</v>
      </c>
      <c r="B655" s="41" t="s">
        <v>166</v>
      </c>
      <c r="C655" s="42">
        <v>43.15</v>
      </c>
    </row>
    <row r="656" spans="1:5">
      <c r="A656" s="129" t="s">
        <v>6</v>
      </c>
      <c r="B656" s="130"/>
      <c r="C656" s="46">
        <f>SUM(C651:C655)</f>
        <v>2300.1685179640722</v>
      </c>
    </row>
    <row r="657" spans="1:7">
      <c r="A657" s="129" t="s">
        <v>7</v>
      </c>
      <c r="B657" s="131"/>
      <c r="C657" s="130"/>
    </row>
    <row r="658" spans="1:7" ht="31.5">
      <c r="A658" s="45" t="s">
        <v>191</v>
      </c>
      <c r="B658" s="47" t="s">
        <v>228</v>
      </c>
      <c r="C658" s="51">
        <v>133.51</v>
      </c>
      <c r="D658" s="27"/>
    </row>
    <row r="659" spans="1:7" ht="31.5">
      <c r="A659" s="45" t="s">
        <v>193</v>
      </c>
      <c r="B659" s="41" t="s">
        <v>54</v>
      </c>
      <c r="C659" s="51">
        <v>31.495008999999996</v>
      </c>
    </row>
    <row r="660" spans="1:7" ht="31.5">
      <c r="A660" s="45" t="s">
        <v>208</v>
      </c>
      <c r="B660" s="53" t="s">
        <v>183</v>
      </c>
      <c r="C660" s="51">
        <v>2.5399999999999996</v>
      </c>
      <c r="E660" s="6"/>
    </row>
    <row r="661" spans="1:7" ht="31.5">
      <c r="A661" s="45" t="s">
        <v>194</v>
      </c>
      <c r="B661" s="53" t="s">
        <v>171</v>
      </c>
      <c r="C661" s="51">
        <v>136.69</v>
      </c>
    </row>
    <row r="662" spans="1:7" hidden="1">
      <c r="A662" s="45" t="s">
        <v>195</v>
      </c>
      <c r="B662" s="41" t="s">
        <v>185</v>
      </c>
      <c r="C662" s="51"/>
    </row>
    <row r="663" spans="1:7" ht="31.5">
      <c r="A663" s="45" t="s">
        <v>196</v>
      </c>
      <c r="B663" s="63" t="s">
        <v>172</v>
      </c>
      <c r="C663" s="51">
        <v>157.84</v>
      </c>
    </row>
    <row r="664" spans="1:7">
      <c r="A664" s="45" t="s">
        <v>197</v>
      </c>
      <c r="B664" s="41" t="s">
        <v>173</v>
      </c>
      <c r="C664" s="51">
        <v>66.13000000000001</v>
      </c>
    </row>
    <row r="665" spans="1:7" ht="31.5">
      <c r="A665" s="45" t="s">
        <v>198</v>
      </c>
      <c r="B665" s="41" t="s">
        <v>199</v>
      </c>
      <c r="C665" s="51">
        <v>34.24</v>
      </c>
    </row>
    <row r="666" spans="1:7" ht="31.5">
      <c r="A666" s="45" t="s">
        <v>200</v>
      </c>
      <c r="B666" s="53" t="s">
        <v>175</v>
      </c>
      <c r="C666" s="51">
        <v>20.990000000000002</v>
      </c>
    </row>
    <row r="667" spans="1:7" ht="31.5" hidden="1">
      <c r="A667" s="45" t="s">
        <v>210</v>
      </c>
      <c r="B667" s="53" t="s">
        <v>186</v>
      </c>
      <c r="C667" s="51"/>
    </row>
    <row r="668" spans="1:7" ht="31.5" hidden="1">
      <c r="A668" s="45" t="s">
        <v>201</v>
      </c>
      <c r="B668" s="41" t="s">
        <v>176</v>
      </c>
      <c r="C668" s="51"/>
    </row>
    <row r="669" spans="1:7">
      <c r="A669" s="45" t="s">
        <v>202</v>
      </c>
      <c r="B669" s="53" t="s">
        <v>25</v>
      </c>
      <c r="C669" s="51">
        <v>20</v>
      </c>
      <c r="G669" s="2"/>
    </row>
    <row r="670" spans="1:7">
      <c r="A670" s="115" t="s">
        <v>8</v>
      </c>
      <c r="B670" s="117"/>
      <c r="C670" s="52">
        <f>SUM(C658:C669)</f>
        <v>603.43500900000004</v>
      </c>
    </row>
    <row r="671" spans="1:7">
      <c r="A671" s="115" t="s">
        <v>9</v>
      </c>
      <c r="B671" s="117"/>
      <c r="C671" s="46">
        <f>C670+C656</f>
        <v>2903.6035269640724</v>
      </c>
    </row>
    <row r="672" spans="1:7">
      <c r="A672" s="7"/>
      <c r="B672" s="7"/>
      <c r="C672" s="20"/>
    </row>
    <row r="673" spans="1:5">
      <c r="A673" s="7"/>
      <c r="B673" s="7"/>
      <c r="C673" s="20"/>
    </row>
    <row r="674" spans="1:5">
      <c r="A674" s="107" t="s">
        <v>10</v>
      </c>
      <c r="B674" s="107"/>
      <c r="C674" s="59">
        <v>40</v>
      </c>
    </row>
    <row r="675" spans="1:5" ht="29.45" customHeight="1">
      <c r="A675" s="107" t="s">
        <v>106</v>
      </c>
      <c r="B675" s="107"/>
      <c r="C675" s="60">
        <f>ROUND(C671/C674,2)</f>
        <v>72.59</v>
      </c>
      <c r="D675" s="25"/>
    </row>
    <row r="678" spans="1:5">
      <c r="A678" s="108" t="s">
        <v>0</v>
      </c>
      <c r="B678" s="108"/>
      <c r="C678" s="108"/>
      <c r="D678" s="5"/>
      <c r="E678" s="5"/>
    </row>
    <row r="680" spans="1:5">
      <c r="A680" s="109" t="s">
        <v>12</v>
      </c>
      <c r="B680" s="109"/>
      <c r="C680" s="109"/>
    </row>
    <row r="681" spans="1:5" ht="31.15" customHeight="1">
      <c r="A681" s="109" t="s">
        <v>132</v>
      </c>
      <c r="B681" s="109"/>
      <c r="C681" s="109"/>
    </row>
    <row r="682" spans="1:5">
      <c r="A682" s="109" t="s">
        <v>1</v>
      </c>
      <c r="B682" s="109"/>
      <c r="C682" s="109"/>
    </row>
    <row r="683" spans="1:5">
      <c r="A683" s="121" t="s">
        <v>15</v>
      </c>
      <c r="B683" s="121"/>
      <c r="C683" s="7"/>
    </row>
    <row r="684" spans="1:5">
      <c r="A684" s="37"/>
      <c r="B684" s="37"/>
      <c r="C684" s="7"/>
    </row>
    <row r="685" spans="1:5" ht="87" customHeight="1">
      <c r="A685" s="45" t="s">
        <v>2</v>
      </c>
      <c r="B685" s="45" t="s">
        <v>3</v>
      </c>
      <c r="C685" s="45" t="s">
        <v>4</v>
      </c>
    </row>
    <row r="686" spans="1:5">
      <c r="A686" s="115" t="s">
        <v>5</v>
      </c>
      <c r="B686" s="116"/>
      <c r="C686" s="117"/>
      <c r="D686" s="3"/>
      <c r="E686" s="3"/>
    </row>
    <row r="687" spans="1:5">
      <c r="A687" s="45" t="s">
        <v>214</v>
      </c>
      <c r="B687" s="53" t="s">
        <v>60</v>
      </c>
      <c r="C687" s="51">
        <v>118.68263473053892</v>
      </c>
      <c r="D687" s="11"/>
      <c r="E687" s="12"/>
    </row>
    <row r="688" spans="1:5" ht="31.5">
      <c r="A688" s="45" t="s">
        <v>193</v>
      </c>
      <c r="B688" s="41" t="s">
        <v>54</v>
      </c>
      <c r="C688" s="51">
        <v>27.997233532934132</v>
      </c>
    </row>
    <row r="689" spans="1:5" ht="31.5">
      <c r="A689" s="45" t="s">
        <v>215</v>
      </c>
      <c r="B689" s="53" t="s">
        <v>164</v>
      </c>
      <c r="C689" s="51">
        <v>4.12</v>
      </c>
    </row>
    <row r="690" spans="1:5" ht="31.5">
      <c r="A690" s="45" t="s">
        <v>216</v>
      </c>
      <c r="B690" s="53" t="s">
        <v>165</v>
      </c>
      <c r="C690" s="51">
        <v>44.48</v>
      </c>
    </row>
    <row r="691" spans="1:5" ht="31.5">
      <c r="A691" s="45" t="s">
        <v>217</v>
      </c>
      <c r="B691" s="41" t="s">
        <v>166</v>
      </c>
      <c r="C691" s="51">
        <v>4.3199999999999994</v>
      </c>
    </row>
    <row r="692" spans="1:5">
      <c r="A692" s="129" t="s">
        <v>6</v>
      </c>
      <c r="B692" s="130"/>
      <c r="C692" s="52">
        <f>SUM(C687:C691)</f>
        <v>199.59986826347304</v>
      </c>
    </row>
    <row r="693" spans="1:5">
      <c r="A693" s="129" t="s">
        <v>7</v>
      </c>
      <c r="B693" s="131"/>
      <c r="C693" s="130"/>
    </row>
    <row r="694" spans="1:5" ht="31.5">
      <c r="A694" s="45" t="s">
        <v>191</v>
      </c>
      <c r="B694" s="47" t="s">
        <v>227</v>
      </c>
      <c r="C694" s="51">
        <v>11.868263473053894</v>
      </c>
    </row>
    <row r="695" spans="1:5" ht="31.5">
      <c r="A695" s="45" t="s">
        <v>193</v>
      </c>
      <c r="B695" s="41" t="s">
        <v>54</v>
      </c>
      <c r="C695" s="51">
        <v>2.7997233532934134</v>
      </c>
    </row>
    <row r="696" spans="1:5" ht="31.5">
      <c r="A696" s="45" t="s">
        <v>208</v>
      </c>
      <c r="B696" s="53" t="s">
        <v>183</v>
      </c>
      <c r="C696" s="51">
        <v>0.26</v>
      </c>
      <c r="E696" s="6"/>
    </row>
    <row r="697" spans="1:5" ht="31.5">
      <c r="A697" s="45" t="s">
        <v>194</v>
      </c>
      <c r="B697" s="53" t="s">
        <v>171</v>
      </c>
      <c r="C697" s="51">
        <v>13.67</v>
      </c>
    </row>
    <row r="698" spans="1:5">
      <c r="A698" s="45" t="s">
        <v>195</v>
      </c>
      <c r="B698" s="41" t="s">
        <v>185</v>
      </c>
      <c r="C698" s="51">
        <v>3.32</v>
      </c>
    </row>
    <row r="699" spans="1:5" ht="31.5">
      <c r="A699" s="45" t="s">
        <v>196</v>
      </c>
      <c r="B699" s="63" t="s">
        <v>172</v>
      </c>
      <c r="C699" s="51">
        <v>15.79</v>
      </c>
    </row>
    <row r="700" spans="1:5">
      <c r="A700" s="45" t="s">
        <v>197</v>
      </c>
      <c r="B700" s="41" t="s">
        <v>173</v>
      </c>
      <c r="C700" s="51">
        <v>6.62</v>
      </c>
    </row>
    <row r="701" spans="1:5" ht="31.5">
      <c r="A701" s="45" t="s">
        <v>198</v>
      </c>
      <c r="B701" s="53" t="s">
        <v>199</v>
      </c>
      <c r="C701" s="51">
        <v>3.42</v>
      </c>
    </row>
    <row r="702" spans="1:5" ht="31.5">
      <c r="A702" s="45" t="s">
        <v>200</v>
      </c>
      <c r="B702" s="53" t="s">
        <v>175</v>
      </c>
      <c r="C702" s="51">
        <v>2.11</v>
      </c>
    </row>
    <row r="703" spans="1:5" ht="31.5">
      <c r="A703" s="45" t="s">
        <v>210</v>
      </c>
      <c r="B703" s="53" t="s">
        <v>186</v>
      </c>
      <c r="C703" s="51">
        <v>0.51</v>
      </c>
    </row>
    <row r="704" spans="1:5" ht="31.5">
      <c r="A704" s="45" t="s">
        <v>201</v>
      </c>
      <c r="B704" s="41" t="s">
        <v>176</v>
      </c>
      <c r="C704" s="51">
        <v>0.19</v>
      </c>
    </row>
    <row r="705" spans="1:7">
      <c r="A705" s="45" t="s">
        <v>202</v>
      </c>
      <c r="B705" s="53" t="s">
        <v>25</v>
      </c>
      <c r="C705" s="51">
        <v>2</v>
      </c>
      <c r="G705" s="2"/>
    </row>
    <row r="706" spans="1:7">
      <c r="A706" s="115" t="s">
        <v>8</v>
      </c>
      <c r="B706" s="117"/>
      <c r="C706" s="52">
        <f>SUM(C694:C705)</f>
        <v>62.557986826347303</v>
      </c>
    </row>
    <row r="707" spans="1:7">
      <c r="A707" s="115" t="s">
        <v>9</v>
      </c>
      <c r="B707" s="117"/>
      <c r="C707" s="52">
        <f>C706+C692</f>
        <v>262.15785508982037</v>
      </c>
    </row>
    <row r="708" spans="1:7">
      <c r="A708" s="7"/>
      <c r="B708" s="7"/>
      <c r="C708" s="20"/>
    </row>
    <row r="709" spans="1:7">
      <c r="A709" s="7"/>
      <c r="B709" s="7"/>
      <c r="C709" s="20"/>
    </row>
    <row r="710" spans="1:7">
      <c r="A710" s="107" t="s">
        <v>10</v>
      </c>
      <c r="B710" s="107"/>
      <c r="C710" s="59">
        <v>4</v>
      </c>
    </row>
    <row r="711" spans="1:7" ht="31.15" customHeight="1">
      <c r="A711" s="107" t="s">
        <v>106</v>
      </c>
      <c r="B711" s="107"/>
      <c r="C711" s="60">
        <f>ROUND(C707/C710,2)</f>
        <v>65.540000000000006</v>
      </c>
    </row>
    <row r="714" spans="1:7">
      <c r="A714" s="108" t="s">
        <v>0</v>
      </c>
      <c r="B714" s="108"/>
      <c r="C714" s="108"/>
      <c r="D714" s="5"/>
    </row>
    <row r="716" spans="1:7">
      <c r="A716" s="109" t="s">
        <v>12</v>
      </c>
      <c r="B716" s="109"/>
      <c r="C716" s="109"/>
    </row>
    <row r="717" spans="1:7" ht="33" customHeight="1">
      <c r="A717" s="109" t="s">
        <v>133</v>
      </c>
      <c r="B717" s="109"/>
      <c r="C717" s="109"/>
    </row>
    <row r="718" spans="1:7">
      <c r="A718" s="109" t="s">
        <v>1</v>
      </c>
      <c r="B718" s="109"/>
      <c r="C718" s="109"/>
    </row>
    <row r="719" spans="1:7">
      <c r="A719" s="121" t="s">
        <v>100</v>
      </c>
      <c r="B719" s="121"/>
      <c r="C719" s="7"/>
    </row>
    <row r="720" spans="1:7">
      <c r="A720" s="37"/>
      <c r="B720" s="37"/>
      <c r="C720" s="7"/>
    </row>
    <row r="721" spans="1:4" ht="89.25" customHeight="1">
      <c r="A721" s="45" t="s">
        <v>2</v>
      </c>
      <c r="B721" s="45" t="s">
        <v>3</v>
      </c>
      <c r="C721" s="45" t="s">
        <v>4</v>
      </c>
    </row>
    <row r="722" spans="1:4">
      <c r="A722" s="115" t="s">
        <v>5</v>
      </c>
      <c r="B722" s="116"/>
      <c r="C722" s="117"/>
      <c r="D722" s="12"/>
    </row>
    <row r="723" spans="1:4">
      <c r="A723" s="45" t="s">
        <v>214</v>
      </c>
      <c r="B723" s="53" t="s">
        <v>63</v>
      </c>
      <c r="C723" s="42">
        <v>11237.761976047903</v>
      </c>
      <c r="D723" s="12"/>
    </row>
    <row r="724" spans="1:4" ht="31.5">
      <c r="A724" s="45" t="s">
        <v>193</v>
      </c>
      <c r="B724" s="41" t="s">
        <v>54</v>
      </c>
      <c r="C724" s="42">
        <v>2650.9900000000002</v>
      </c>
    </row>
    <row r="725" spans="1:4" ht="31.5">
      <c r="A725" s="45" t="s">
        <v>215</v>
      </c>
      <c r="B725" s="53" t="s">
        <v>164</v>
      </c>
      <c r="C725" s="42">
        <v>514.87</v>
      </c>
    </row>
    <row r="726" spans="1:4" ht="31.5">
      <c r="A726" s="45" t="s">
        <v>216</v>
      </c>
      <c r="B726" s="41" t="s">
        <v>221</v>
      </c>
      <c r="C726" s="42">
        <v>1022.95</v>
      </c>
    </row>
    <row r="727" spans="1:4" ht="31.5">
      <c r="A727" s="45" t="s">
        <v>217</v>
      </c>
      <c r="B727" s="41" t="s">
        <v>166</v>
      </c>
      <c r="C727" s="42">
        <v>539.33000000000004</v>
      </c>
    </row>
    <row r="728" spans="1:4">
      <c r="A728" s="129" t="s">
        <v>6</v>
      </c>
      <c r="B728" s="130"/>
      <c r="C728" s="46">
        <f>SUM(C723:C727)</f>
        <v>15965.901976047904</v>
      </c>
    </row>
    <row r="729" spans="1:4">
      <c r="A729" s="129" t="s">
        <v>7</v>
      </c>
      <c r="B729" s="131"/>
      <c r="C729" s="130"/>
    </row>
    <row r="730" spans="1:4" ht="31.5">
      <c r="A730" s="45" t="s">
        <v>191</v>
      </c>
      <c r="B730" s="47" t="s">
        <v>227</v>
      </c>
      <c r="C730" s="42">
        <v>1123.77</v>
      </c>
      <c r="D730" s="27"/>
    </row>
    <row r="731" spans="1:4" ht="31.5">
      <c r="A731" s="45" t="s">
        <v>193</v>
      </c>
      <c r="B731" s="41" t="s">
        <v>54</v>
      </c>
      <c r="C731" s="42">
        <v>265.09734299999997</v>
      </c>
    </row>
    <row r="732" spans="1:4" ht="31.5">
      <c r="A732" s="45" t="s">
        <v>208</v>
      </c>
      <c r="B732" s="41" t="s">
        <v>183</v>
      </c>
      <c r="C732" s="42">
        <v>31.700000000000003</v>
      </c>
      <c r="D732" s="6"/>
    </row>
    <row r="733" spans="1:4" ht="31.5">
      <c r="A733" s="45" t="s">
        <v>194</v>
      </c>
      <c r="B733" s="53" t="s">
        <v>171</v>
      </c>
      <c r="C733" s="42">
        <v>1708.6</v>
      </c>
    </row>
    <row r="734" spans="1:4">
      <c r="A734" s="45" t="s">
        <v>195</v>
      </c>
      <c r="B734" s="41" t="s">
        <v>185</v>
      </c>
      <c r="C734" s="42">
        <v>414.03</v>
      </c>
    </row>
    <row r="735" spans="1:4" ht="31.5">
      <c r="A735" s="45" t="s">
        <v>196</v>
      </c>
      <c r="B735" s="63" t="s">
        <v>172</v>
      </c>
      <c r="C735" s="42">
        <v>1973</v>
      </c>
    </row>
    <row r="736" spans="1:4">
      <c r="A736" s="45" t="s">
        <v>197</v>
      </c>
      <c r="B736" s="41" t="s">
        <v>173</v>
      </c>
      <c r="C736" s="42">
        <v>826.61</v>
      </c>
    </row>
    <row r="737" spans="1:4" ht="31.5">
      <c r="A737" s="45" t="s">
        <v>198</v>
      </c>
      <c r="B737" s="41" t="s">
        <v>199</v>
      </c>
      <c r="C737" s="42">
        <v>427.95</v>
      </c>
    </row>
    <row r="738" spans="1:4" ht="33.75" customHeight="1">
      <c r="A738" s="45" t="s">
        <v>200</v>
      </c>
      <c r="B738" s="53" t="s">
        <v>175</v>
      </c>
      <c r="C738" s="42">
        <v>262.57</v>
      </c>
    </row>
    <row r="739" spans="1:4" ht="31.5">
      <c r="A739" s="45" t="s">
        <v>201</v>
      </c>
      <c r="B739" s="53" t="s">
        <v>176</v>
      </c>
      <c r="C739" s="42">
        <v>25.770000000000003</v>
      </c>
    </row>
    <row r="740" spans="1:4">
      <c r="A740" s="45" t="s">
        <v>202</v>
      </c>
      <c r="B740" s="41" t="s">
        <v>25</v>
      </c>
      <c r="C740" s="42">
        <v>250</v>
      </c>
    </row>
    <row r="741" spans="1:4">
      <c r="A741" s="115" t="s">
        <v>8</v>
      </c>
      <c r="B741" s="117"/>
      <c r="C741" s="46">
        <f>SUM(C730:C740)</f>
        <v>7309.0973429999995</v>
      </c>
    </row>
    <row r="742" spans="1:4">
      <c r="A742" s="115" t="s">
        <v>9</v>
      </c>
      <c r="B742" s="117"/>
      <c r="C742" s="46">
        <f>C741+C728</f>
        <v>23274.999319047904</v>
      </c>
    </row>
    <row r="743" spans="1:4">
      <c r="A743" s="7"/>
      <c r="B743" s="7"/>
      <c r="C743" s="20"/>
    </row>
    <row r="744" spans="1:4">
      <c r="A744" s="7"/>
      <c r="B744" s="7"/>
      <c r="C744" s="20"/>
    </row>
    <row r="745" spans="1:4">
      <c r="A745" s="107" t="s">
        <v>10</v>
      </c>
      <c r="B745" s="107"/>
      <c r="C745" s="59">
        <v>500</v>
      </c>
    </row>
    <row r="746" spans="1:4" ht="30" customHeight="1">
      <c r="A746" s="107" t="s">
        <v>106</v>
      </c>
      <c r="B746" s="107"/>
      <c r="C746" s="60">
        <f>ROUND(C742/C745,2)</f>
        <v>46.55</v>
      </c>
      <c r="D746" s="25"/>
    </row>
    <row r="749" spans="1:4">
      <c r="A749" s="108" t="s">
        <v>0</v>
      </c>
      <c r="B749" s="108"/>
      <c r="C749" s="108"/>
      <c r="D749" s="5"/>
    </row>
    <row r="751" spans="1:4">
      <c r="A751" s="109" t="s">
        <v>12</v>
      </c>
      <c r="B751" s="109"/>
      <c r="C751" s="109"/>
    </row>
    <row r="752" spans="1:4" ht="31.9" customHeight="1">
      <c r="A752" s="109" t="s">
        <v>134</v>
      </c>
      <c r="B752" s="109"/>
      <c r="C752" s="109"/>
    </row>
    <row r="753" spans="1:4">
      <c r="A753" s="109" t="s">
        <v>1</v>
      </c>
      <c r="B753" s="109"/>
      <c r="C753" s="109"/>
    </row>
    <row r="754" spans="1:4">
      <c r="A754" s="111" t="s">
        <v>100</v>
      </c>
      <c r="B754" s="111"/>
    </row>
    <row r="755" spans="1:4">
      <c r="A755" s="36"/>
      <c r="B755" s="36"/>
    </row>
    <row r="756" spans="1:4" ht="83.25" customHeight="1">
      <c r="A756" s="45" t="s">
        <v>2</v>
      </c>
      <c r="B756" s="45" t="s">
        <v>3</v>
      </c>
      <c r="C756" s="45" t="s">
        <v>4</v>
      </c>
    </row>
    <row r="757" spans="1:4">
      <c r="A757" s="115" t="s">
        <v>5</v>
      </c>
      <c r="B757" s="116"/>
      <c r="C757" s="117"/>
      <c r="D757" s="12"/>
    </row>
    <row r="758" spans="1:4">
      <c r="A758" s="45" t="s">
        <v>214</v>
      </c>
      <c r="B758" s="53" t="s">
        <v>56</v>
      </c>
      <c r="C758" s="56">
        <v>7120.9580838323345</v>
      </c>
      <c r="D758" s="12"/>
    </row>
    <row r="759" spans="1:4" ht="31.5">
      <c r="A759" s="45" t="s">
        <v>193</v>
      </c>
      <c r="B759" s="41" t="s">
        <v>54</v>
      </c>
      <c r="C759" s="42">
        <v>1679.8340119760478</v>
      </c>
    </row>
    <row r="760" spans="1:4" ht="31.5">
      <c r="A760" s="45" t="s">
        <v>215</v>
      </c>
      <c r="B760" s="53" t="s">
        <v>164</v>
      </c>
      <c r="C760" s="42">
        <v>514.87</v>
      </c>
    </row>
    <row r="761" spans="1:4" ht="31.5">
      <c r="A761" s="45" t="s">
        <v>218</v>
      </c>
      <c r="B761" s="53" t="s">
        <v>189</v>
      </c>
      <c r="C761" s="42">
        <v>1100.9056228411525</v>
      </c>
    </row>
    <row r="762" spans="1:4" ht="31.5">
      <c r="A762" s="45" t="s">
        <v>219</v>
      </c>
      <c r="B762" s="53" t="s">
        <v>168</v>
      </c>
      <c r="C762" s="42">
        <v>1017.39</v>
      </c>
    </row>
    <row r="763" spans="1:4" ht="31.5">
      <c r="A763" s="45" t="s">
        <v>220</v>
      </c>
      <c r="B763" s="41" t="s">
        <v>169</v>
      </c>
      <c r="C763" s="42">
        <v>4357.5</v>
      </c>
    </row>
    <row r="764" spans="1:4">
      <c r="A764" s="129" t="s">
        <v>6</v>
      </c>
      <c r="B764" s="130"/>
      <c r="C764" s="46">
        <f>SUM(C758:C763)</f>
        <v>15791.457718649533</v>
      </c>
    </row>
    <row r="765" spans="1:4">
      <c r="A765" s="129" t="s">
        <v>7</v>
      </c>
      <c r="B765" s="131"/>
      <c r="C765" s="130"/>
    </row>
    <row r="766" spans="1:4" ht="31.5">
      <c r="A766" s="45" t="s">
        <v>191</v>
      </c>
      <c r="B766" s="47" t="s">
        <v>229</v>
      </c>
      <c r="C766" s="42">
        <v>712</v>
      </c>
      <c r="D766" s="18"/>
    </row>
    <row r="767" spans="1:4" ht="31.5">
      <c r="A767" s="45" t="s">
        <v>193</v>
      </c>
      <c r="B767" s="41" t="s">
        <v>54</v>
      </c>
      <c r="C767" s="42">
        <v>167.96</v>
      </c>
    </row>
    <row r="768" spans="1:4" ht="31.5">
      <c r="A768" s="45" t="s">
        <v>194</v>
      </c>
      <c r="B768" s="53" t="s">
        <v>171</v>
      </c>
      <c r="C768" s="42">
        <v>1708.6</v>
      </c>
      <c r="D768" s="6"/>
    </row>
    <row r="769" spans="1:4" ht="31.5">
      <c r="A769" s="45" t="s">
        <v>196</v>
      </c>
      <c r="B769" s="53" t="s">
        <v>172</v>
      </c>
      <c r="C769" s="42">
        <v>1973</v>
      </c>
    </row>
    <row r="770" spans="1:4">
      <c r="A770" s="45" t="s">
        <v>197</v>
      </c>
      <c r="B770" s="41" t="s">
        <v>173</v>
      </c>
      <c r="C770" s="42">
        <v>826.61</v>
      </c>
    </row>
    <row r="771" spans="1:4">
      <c r="A771" s="45"/>
      <c r="B771" s="63"/>
      <c r="C771" s="42"/>
    </row>
    <row r="772" spans="1:4" ht="31.5">
      <c r="A772" s="45" t="s">
        <v>200</v>
      </c>
      <c r="B772" s="41" t="s">
        <v>175</v>
      </c>
      <c r="C772" s="42">
        <v>262.57</v>
      </c>
    </row>
    <row r="773" spans="1:4">
      <c r="A773" s="45"/>
      <c r="B773" s="41"/>
      <c r="C773" s="42"/>
    </row>
    <row r="774" spans="1:4" ht="35.450000000000003" customHeight="1">
      <c r="A774" s="45" t="s">
        <v>201</v>
      </c>
      <c r="B774" s="53" t="s">
        <v>176</v>
      </c>
      <c r="C774" s="42">
        <v>24.78</v>
      </c>
    </row>
    <row r="775" spans="1:4" ht="31.5">
      <c r="A775" s="45" t="s">
        <v>202</v>
      </c>
      <c r="B775" s="53" t="s">
        <v>177</v>
      </c>
      <c r="C775" s="42">
        <v>3148.0222224651302</v>
      </c>
    </row>
    <row r="776" spans="1:4">
      <c r="A776" s="115" t="s">
        <v>8</v>
      </c>
      <c r="B776" s="117"/>
      <c r="C776" s="46">
        <f>SUM(C766:C775)</f>
        <v>8823.5422224651284</v>
      </c>
    </row>
    <row r="777" spans="1:4">
      <c r="A777" s="115" t="s">
        <v>9</v>
      </c>
      <c r="B777" s="117"/>
      <c r="C777" s="46">
        <f>C776+C764</f>
        <v>24614.999941114664</v>
      </c>
    </row>
    <row r="778" spans="1:4">
      <c r="A778" s="7"/>
      <c r="B778" s="7"/>
      <c r="C778" s="20"/>
    </row>
    <row r="779" spans="1:4">
      <c r="A779" s="7"/>
      <c r="B779" s="7"/>
      <c r="C779" s="20"/>
    </row>
    <row r="780" spans="1:4">
      <c r="A780" s="107" t="s">
        <v>10</v>
      </c>
      <c r="B780" s="107"/>
      <c r="C780" s="59">
        <v>500</v>
      </c>
    </row>
    <row r="781" spans="1:4" ht="32.450000000000003" customHeight="1">
      <c r="A781" s="107" t="s">
        <v>106</v>
      </c>
      <c r="B781" s="107"/>
      <c r="C781" s="60">
        <f>ROUND(C777/C780,2)</f>
        <v>49.23</v>
      </c>
      <c r="D781" s="25"/>
    </row>
    <row r="784" spans="1:4">
      <c r="A784" s="108" t="s">
        <v>0</v>
      </c>
      <c r="B784" s="108"/>
      <c r="C784" s="108"/>
    </row>
    <row r="786" spans="1:3">
      <c r="A786" s="109" t="s">
        <v>12</v>
      </c>
      <c r="B786" s="109"/>
      <c r="C786" s="109"/>
    </row>
    <row r="787" spans="1:3" ht="33.6" customHeight="1">
      <c r="A787" s="109" t="s">
        <v>135</v>
      </c>
      <c r="B787" s="109"/>
      <c r="C787" s="109"/>
    </row>
    <row r="788" spans="1:3">
      <c r="A788" s="109" t="s">
        <v>1</v>
      </c>
      <c r="B788" s="109"/>
      <c r="C788" s="109"/>
    </row>
    <row r="789" spans="1:3">
      <c r="A789" s="111" t="s">
        <v>21</v>
      </c>
      <c r="B789" s="111"/>
    </row>
    <row r="790" spans="1:3">
      <c r="A790" s="36"/>
      <c r="B790" s="36"/>
    </row>
    <row r="791" spans="1:3" ht="85.5" customHeight="1">
      <c r="A791" s="45" t="s">
        <v>2</v>
      </c>
      <c r="B791" s="45" t="s">
        <v>3</v>
      </c>
      <c r="C791" s="45" t="s">
        <v>4</v>
      </c>
    </row>
    <row r="792" spans="1:3">
      <c r="A792" s="115" t="s">
        <v>5</v>
      </c>
      <c r="B792" s="116"/>
      <c r="C792" s="117"/>
    </row>
    <row r="793" spans="1:3">
      <c r="A793" s="45" t="s">
        <v>214</v>
      </c>
      <c r="B793" s="53" t="s">
        <v>58</v>
      </c>
      <c r="C793" s="51">
        <v>333.79491017964074</v>
      </c>
    </row>
    <row r="794" spans="1:3" ht="35.25" customHeight="1">
      <c r="A794" s="45" t="s">
        <v>193</v>
      </c>
      <c r="B794" s="41" t="s">
        <v>54</v>
      </c>
      <c r="C794" s="51">
        <v>78.742219311377255</v>
      </c>
    </row>
    <row r="795" spans="1:3">
      <c r="A795" s="129" t="s">
        <v>6</v>
      </c>
      <c r="B795" s="130"/>
      <c r="C795" s="52">
        <f>SUM(C793:C794)</f>
        <v>412.53712949101799</v>
      </c>
    </row>
    <row r="796" spans="1:3">
      <c r="A796" s="129" t="s">
        <v>7</v>
      </c>
      <c r="B796" s="131"/>
      <c r="C796" s="130"/>
    </row>
    <row r="797" spans="1:3" ht="31.5">
      <c r="A797" s="45" t="s">
        <v>208</v>
      </c>
      <c r="B797" s="53" t="s">
        <v>183</v>
      </c>
      <c r="C797" s="51">
        <v>0.64</v>
      </c>
    </row>
    <row r="798" spans="1:3">
      <c r="A798" s="45" t="s">
        <v>195</v>
      </c>
      <c r="B798" s="41" t="s">
        <v>185</v>
      </c>
      <c r="C798" s="51">
        <v>7.7499999999999991</v>
      </c>
    </row>
    <row r="799" spans="1:3" ht="31.5">
      <c r="A799" s="45" t="s">
        <v>210</v>
      </c>
      <c r="B799" s="53" t="s">
        <v>186</v>
      </c>
      <c r="C799" s="51">
        <v>1.27</v>
      </c>
    </row>
    <row r="800" spans="1:3" ht="31.5">
      <c r="A800" s="45" t="s">
        <v>201</v>
      </c>
      <c r="B800" s="41" t="s">
        <v>230</v>
      </c>
      <c r="C800" s="51">
        <v>0.5</v>
      </c>
    </row>
    <row r="801" spans="1:5">
      <c r="A801" s="45" t="s">
        <v>202</v>
      </c>
      <c r="B801" s="41" t="s">
        <v>25</v>
      </c>
      <c r="C801" s="51">
        <v>5</v>
      </c>
      <c r="E801" s="2"/>
    </row>
    <row r="802" spans="1:5">
      <c r="A802" s="126" t="s">
        <v>8</v>
      </c>
      <c r="B802" s="128"/>
      <c r="C802" s="65">
        <f>SUM(C797:C801)</f>
        <v>15.159999999999998</v>
      </c>
    </row>
    <row r="803" spans="1:5">
      <c r="A803" s="126" t="s">
        <v>9</v>
      </c>
      <c r="B803" s="128"/>
      <c r="C803" s="65">
        <f>C802+C795</f>
        <v>427.69712949101802</v>
      </c>
    </row>
    <row r="804" spans="1:5">
      <c r="C804" s="2"/>
    </row>
    <row r="805" spans="1:5">
      <c r="C805" s="2"/>
    </row>
    <row r="806" spans="1:5">
      <c r="A806" s="122" t="s">
        <v>10</v>
      </c>
      <c r="B806" s="122"/>
      <c r="C806" s="59">
        <v>10</v>
      </c>
    </row>
    <row r="807" spans="1:5" ht="33.6" customHeight="1">
      <c r="A807" s="122" t="s">
        <v>11</v>
      </c>
      <c r="B807" s="122"/>
      <c r="C807" s="61">
        <f>ROUND(C803/C806,2)</f>
        <v>42.77</v>
      </c>
      <c r="D807" s="25"/>
    </row>
    <row r="810" spans="1:5">
      <c r="A810" s="108" t="s">
        <v>0</v>
      </c>
      <c r="B810" s="108"/>
      <c r="C810" s="108"/>
      <c r="D810" s="5"/>
    </row>
    <row r="812" spans="1:5">
      <c r="A812" s="109" t="s">
        <v>12</v>
      </c>
      <c r="B812" s="109"/>
      <c r="C812" s="109"/>
    </row>
    <row r="813" spans="1:5" ht="32.450000000000003" customHeight="1">
      <c r="A813" s="134" t="s">
        <v>136</v>
      </c>
      <c r="B813" s="109"/>
      <c r="C813" s="109"/>
    </row>
    <row r="814" spans="1:5">
      <c r="A814" s="109" t="s">
        <v>1</v>
      </c>
      <c r="B814" s="109"/>
      <c r="C814" s="109"/>
    </row>
    <row r="815" spans="1:5">
      <c r="A815" s="121" t="s">
        <v>21</v>
      </c>
      <c r="B815" s="121"/>
      <c r="C815" s="7"/>
    </row>
    <row r="816" spans="1:5">
      <c r="A816" s="37"/>
      <c r="B816" s="37"/>
      <c r="C816" s="7"/>
    </row>
    <row r="817" spans="1:6" ht="96" customHeight="1">
      <c r="A817" s="45" t="s">
        <v>2</v>
      </c>
      <c r="B817" s="45" t="s">
        <v>3</v>
      </c>
      <c r="C817" s="45" t="s">
        <v>4</v>
      </c>
    </row>
    <row r="818" spans="1:6">
      <c r="A818" s="115" t="s">
        <v>5</v>
      </c>
      <c r="B818" s="116"/>
      <c r="C818" s="117"/>
      <c r="D818" s="12"/>
    </row>
    <row r="819" spans="1:6">
      <c r="A819" s="45" t="s">
        <v>214</v>
      </c>
      <c r="B819" s="53" t="s">
        <v>61</v>
      </c>
      <c r="C819" s="51">
        <v>333.79491017964074</v>
      </c>
      <c r="D819" s="11"/>
    </row>
    <row r="820" spans="1:6" ht="34.9" customHeight="1">
      <c r="A820" s="45" t="s">
        <v>193</v>
      </c>
      <c r="B820" s="41" t="s">
        <v>54</v>
      </c>
      <c r="C820" s="51">
        <v>78.8</v>
      </c>
    </row>
    <row r="821" spans="1:6">
      <c r="A821" s="129" t="s">
        <v>6</v>
      </c>
      <c r="B821" s="130"/>
      <c r="C821" s="52">
        <f>SUM(C819:C820)</f>
        <v>412.59491017964075</v>
      </c>
    </row>
    <row r="822" spans="1:6">
      <c r="A822" s="129" t="s">
        <v>7</v>
      </c>
      <c r="B822" s="131"/>
      <c r="C822" s="130"/>
    </row>
    <row r="823" spans="1:6" ht="31.5">
      <c r="A823" s="45" t="s">
        <v>208</v>
      </c>
      <c r="B823" s="53" t="s">
        <v>183</v>
      </c>
      <c r="C823" s="51">
        <v>0.64</v>
      </c>
      <c r="D823" s="6"/>
    </row>
    <row r="824" spans="1:6">
      <c r="A824" s="45" t="s">
        <v>195</v>
      </c>
      <c r="B824" s="41" t="s">
        <v>185</v>
      </c>
      <c r="C824" s="51">
        <v>8.2899999999999991</v>
      </c>
    </row>
    <row r="825" spans="1:6" ht="31.5">
      <c r="A825" s="45" t="s">
        <v>210</v>
      </c>
      <c r="B825" s="53" t="s">
        <v>186</v>
      </c>
      <c r="C825" s="51">
        <v>1.27</v>
      </c>
    </row>
    <row r="826" spans="1:6" ht="31.5">
      <c r="A826" s="45" t="s">
        <v>201</v>
      </c>
      <c r="B826" s="41" t="s">
        <v>176</v>
      </c>
      <c r="C826" s="51">
        <v>0.51</v>
      </c>
    </row>
    <row r="827" spans="1:6">
      <c r="A827" s="45" t="s">
        <v>202</v>
      </c>
      <c r="B827" s="53" t="s">
        <v>25</v>
      </c>
      <c r="C827" s="51">
        <v>5</v>
      </c>
      <c r="F827" s="2"/>
    </row>
    <row r="828" spans="1:6">
      <c r="A828" s="126" t="s">
        <v>8</v>
      </c>
      <c r="B828" s="128"/>
      <c r="C828" s="65">
        <f>SUM(C823:C827)</f>
        <v>15.709999999999999</v>
      </c>
    </row>
    <row r="829" spans="1:6">
      <c r="A829" s="126" t="s">
        <v>9</v>
      </c>
      <c r="B829" s="128"/>
      <c r="C829" s="65">
        <f>C828+C821</f>
        <v>428.30491017964073</v>
      </c>
    </row>
    <row r="830" spans="1:6">
      <c r="C830" s="2"/>
    </row>
    <row r="831" spans="1:6">
      <c r="C831" s="2"/>
    </row>
    <row r="832" spans="1:6">
      <c r="A832" s="122" t="s">
        <v>10</v>
      </c>
      <c r="B832" s="122"/>
      <c r="C832" s="59">
        <v>10</v>
      </c>
    </row>
    <row r="833" spans="1:4" ht="33" customHeight="1">
      <c r="A833" s="122" t="s">
        <v>11</v>
      </c>
      <c r="B833" s="122"/>
      <c r="C833" s="61">
        <f>ROUND(C829/C832,2)</f>
        <v>42.83</v>
      </c>
      <c r="D833" s="2"/>
    </row>
    <row r="836" spans="1:4">
      <c r="A836" s="108" t="s">
        <v>0</v>
      </c>
      <c r="B836" s="108"/>
      <c r="C836" s="108"/>
      <c r="D836" s="5"/>
    </row>
    <row r="838" spans="1:4">
      <c r="A838" s="109" t="s">
        <v>12</v>
      </c>
      <c r="B838" s="109"/>
      <c r="C838" s="109"/>
    </row>
    <row r="839" spans="1:4" ht="31.9" customHeight="1">
      <c r="A839" s="109" t="s">
        <v>137</v>
      </c>
      <c r="B839" s="109"/>
      <c r="C839" s="109"/>
    </row>
    <row r="840" spans="1:4">
      <c r="A840" s="109" t="s">
        <v>1</v>
      </c>
      <c r="B840" s="109"/>
      <c r="C840" s="109"/>
    </row>
    <row r="841" spans="1:4">
      <c r="A841" s="111" t="s">
        <v>17</v>
      </c>
      <c r="B841" s="111"/>
    </row>
    <row r="842" spans="1:4">
      <c r="A842" s="36"/>
      <c r="B842" s="36"/>
    </row>
    <row r="843" spans="1:4" ht="93" customHeight="1">
      <c r="A843" s="40" t="s">
        <v>2</v>
      </c>
      <c r="B843" s="40" t="s">
        <v>3</v>
      </c>
      <c r="C843" s="40" t="s">
        <v>4</v>
      </c>
    </row>
    <row r="844" spans="1:4">
      <c r="A844" s="115" t="s">
        <v>5</v>
      </c>
      <c r="B844" s="116"/>
      <c r="C844" s="117"/>
      <c r="D844" s="3"/>
    </row>
    <row r="845" spans="1:4">
      <c r="A845" s="45" t="s">
        <v>214</v>
      </c>
      <c r="B845" s="53" t="s">
        <v>231</v>
      </c>
      <c r="C845" s="42">
        <v>1798.0419161676646</v>
      </c>
      <c r="D845" s="11"/>
    </row>
    <row r="846" spans="1:4" ht="31.5">
      <c r="A846" s="45" t="s">
        <v>193</v>
      </c>
      <c r="B846" s="53" t="s">
        <v>54</v>
      </c>
      <c r="C846" s="42">
        <v>424.16</v>
      </c>
    </row>
    <row r="847" spans="1:4">
      <c r="A847" s="129" t="s">
        <v>6</v>
      </c>
      <c r="B847" s="130"/>
      <c r="C847" s="46">
        <f>SUM(C845:C846)</f>
        <v>2222.2019161676644</v>
      </c>
    </row>
    <row r="848" spans="1:4">
      <c r="A848" s="129" t="s">
        <v>7</v>
      </c>
      <c r="B848" s="131"/>
      <c r="C848" s="130"/>
    </row>
    <row r="849" spans="1:5" ht="31.5">
      <c r="A849" s="45" t="s">
        <v>195</v>
      </c>
      <c r="B849" s="53" t="s">
        <v>232</v>
      </c>
      <c r="C849" s="51">
        <v>3.4</v>
      </c>
      <c r="D849" s="6"/>
    </row>
    <row r="850" spans="1:5">
      <c r="A850" s="115" t="s">
        <v>8</v>
      </c>
      <c r="B850" s="117"/>
      <c r="C850" s="52">
        <f>SUM(C849:C849)</f>
        <v>3.4</v>
      </c>
    </row>
    <row r="851" spans="1:5">
      <c r="A851" s="115" t="s">
        <v>9</v>
      </c>
      <c r="B851" s="117"/>
      <c r="C851" s="46">
        <f>C850+C847</f>
        <v>2225.6019161676645</v>
      </c>
    </row>
    <row r="852" spans="1:5">
      <c r="A852" s="7"/>
      <c r="B852" s="7"/>
      <c r="C852" s="20"/>
    </row>
    <row r="853" spans="1:5">
      <c r="A853" s="7"/>
      <c r="B853" s="7"/>
      <c r="C853" s="20"/>
    </row>
    <row r="854" spans="1:5">
      <c r="A854" s="107" t="s">
        <v>10</v>
      </c>
      <c r="B854" s="107"/>
      <c r="C854" s="67">
        <v>80</v>
      </c>
    </row>
    <row r="855" spans="1:5" ht="31.9" customHeight="1">
      <c r="A855" s="107" t="s">
        <v>106</v>
      </c>
      <c r="B855" s="107"/>
      <c r="C855" s="60">
        <f>ROUND(C851/C854,2)</f>
        <v>27.82</v>
      </c>
      <c r="D855" s="25"/>
    </row>
    <row r="858" spans="1:5">
      <c r="A858" s="108" t="s">
        <v>0</v>
      </c>
      <c r="B858" s="108"/>
      <c r="C858" s="108"/>
      <c r="D858" s="5"/>
      <c r="E858" s="5"/>
    </row>
    <row r="860" spans="1:5">
      <c r="A860" s="109" t="s">
        <v>12</v>
      </c>
      <c r="B860" s="109"/>
      <c r="C860" s="109"/>
    </row>
    <row r="861" spans="1:5" ht="30" customHeight="1">
      <c r="A861" s="109" t="s">
        <v>138</v>
      </c>
      <c r="B861" s="109"/>
      <c r="C861" s="109"/>
    </row>
    <row r="862" spans="1:5">
      <c r="A862" s="109" t="s">
        <v>1</v>
      </c>
      <c r="B862" s="109"/>
      <c r="C862" s="109"/>
    </row>
    <row r="863" spans="1:5">
      <c r="A863" s="111" t="s">
        <v>101</v>
      </c>
      <c r="B863" s="111"/>
    </row>
    <row r="864" spans="1:5">
      <c r="A864" s="36"/>
      <c r="B864" s="36"/>
    </row>
    <row r="865" spans="1:5" ht="100.5" customHeight="1">
      <c r="A865" s="40" t="s">
        <v>2</v>
      </c>
      <c r="B865" s="40" t="s">
        <v>3</v>
      </c>
      <c r="C865" s="40" t="s">
        <v>4</v>
      </c>
    </row>
    <row r="866" spans="1:5">
      <c r="A866" s="126" t="s">
        <v>5</v>
      </c>
      <c r="B866" s="127"/>
      <c r="C866" s="128"/>
      <c r="D866" s="12"/>
      <c r="E866" s="12"/>
    </row>
    <row r="867" spans="1:5">
      <c r="A867" s="45" t="s">
        <v>214</v>
      </c>
      <c r="B867" s="53" t="s">
        <v>56</v>
      </c>
      <c r="C867" s="42">
        <v>996.93413173652687</v>
      </c>
      <c r="D867" s="11"/>
      <c r="E867" s="11"/>
    </row>
    <row r="868" spans="1:5" ht="31.5">
      <c r="A868" s="45" t="s">
        <v>193</v>
      </c>
      <c r="B868" s="41" t="s">
        <v>54</v>
      </c>
      <c r="C868" s="42">
        <v>235.1</v>
      </c>
    </row>
    <row r="869" spans="1:5">
      <c r="A869" s="129" t="s">
        <v>6</v>
      </c>
      <c r="B869" s="130"/>
      <c r="C869" s="46">
        <f>SUM(C867:C868)</f>
        <v>1232.0341317365269</v>
      </c>
    </row>
    <row r="870" spans="1:5">
      <c r="A870" s="129" t="s">
        <v>7</v>
      </c>
      <c r="B870" s="131"/>
      <c r="C870" s="130"/>
    </row>
    <row r="871" spans="1:5" ht="31.5">
      <c r="A871" s="45" t="s">
        <v>208</v>
      </c>
      <c r="B871" s="53" t="s">
        <v>183</v>
      </c>
      <c r="C871" s="42">
        <v>0</v>
      </c>
      <c r="E871" s="6"/>
    </row>
    <row r="872" spans="1:5">
      <c r="A872" s="45" t="s">
        <v>195</v>
      </c>
      <c r="B872" s="41" t="s">
        <v>185</v>
      </c>
      <c r="C872" s="42">
        <v>57.66</v>
      </c>
      <c r="D872" s="18"/>
    </row>
    <row r="873" spans="1:5" ht="31.5">
      <c r="A873" s="45" t="s">
        <v>210</v>
      </c>
      <c r="B873" s="53" t="s">
        <v>186</v>
      </c>
      <c r="C873" s="42">
        <v>8.86</v>
      </c>
    </row>
    <row r="874" spans="1:5" ht="31.5">
      <c r="A874" s="45" t="s">
        <v>201</v>
      </c>
      <c r="B874" s="53" t="s">
        <v>176</v>
      </c>
      <c r="C874" s="42">
        <v>3.4499999999999997</v>
      </c>
    </row>
    <row r="875" spans="1:5">
      <c r="A875" s="126" t="s">
        <v>8</v>
      </c>
      <c r="B875" s="128"/>
      <c r="C875" s="66">
        <f>SUM(C871:C874)</f>
        <v>69.97</v>
      </c>
    </row>
    <row r="876" spans="1:5">
      <c r="A876" s="126" t="s">
        <v>9</v>
      </c>
      <c r="B876" s="128"/>
      <c r="C876" s="66">
        <f>C875+C869</f>
        <v>1302.0041317365269</v>
      </c>
    </row>
    <row r="877" spans="1:5">
      <c r="C877" s="2"/>
    </row>
    <row r="878" spans="1:5">
      <c r="C878" s="2"/>
    </row>
    <row r="879" spans="1:5">
      <c r="A879" s="122" t="s">
        <v>10</v>
      </c>
      <c r="B879" s="122"/>
      <c r="C879" s="59">
        <v>70</v>
      </c>
    </row>
    <row r="880" spans="1:5" ht="34.9" customHeight="1">
      <c r="A880" s="122" t="s">
        <v>11</v>
      </c>
      <c r="B880" s="122"/>
      <c r="C880" s="61">
        <f>ROUND(C876/C879,2)</f>
        <v>18.600000000000001</v>
      </c>
      <c r="D880" s="2"/>
    </row>
    <row r="883" spans="1:7">
      <c r="A883" s="108" t="s">
        <v>0</v>
      </c>
      <c r="B883" s="108"/>
      <c r="C883" s="108"/>
      <c r="D883" s="5"/>
    </row>
    <row r="885" spans="1:7">
      <c r="A885" s="109" t="s">
        <v>12</v>
      </c>
      <c r="B885" s="109"/>
      <c r="C885" s="109"/>
    </row>
    <row r="886" spans="1:7" ht="33" customHeight="1">
      <c r="A886" s="109" t="s">
        <v>139</v>
      </c>
      <c r="B886" s="109"/>
      <c r="C886" s="109"/>
    </row>
    <row r="887" spans="1:7">
      <c r="A887" s="109" t="s">
        <v>1</v>
      </c>
      <c r="B887" s="109"/>
      <c r="C887" s="109"/>
    </row>
    <row r="888" spans="1:7">
      <c r="A888" s="111" t="s">
        <v>34</v>
      </c>
      <c r="B888" s="111"/>
    </row>
    <row r="889" spans="1:7">
      <c r="A889" s="36"/>
      <c r="B889" s="36"/>
    </row>
    <row r="890" spans="1:7" ht="96" customHeight="1">
      <c r="A890" s="40" t="s">
        <v>2</v>
      </c>
      <c r="B890" s="40" t="s">
        <v>3</v>
      </c>
      <c r="C890" s="40" t="s">
        <v>4</v>
      </c>
    </row>
    <row r="891" spans="1:7">
      <c r="A891" s="126" t="s">
        <v>5</v>
      </c>
      <c r="B891" s="127"/>
      <c r="C891" s="128"/>
      <c r="D891" s="12"/>
    </row>
    <row r="892" spans="1:7">
      <c r="A892" s="114" t="s">
        <v>214</v>
      </c>
      <c r="B892" s="53" t="s">
        <v>58</v>
      </c>
      <c r="C892" s="51">
        <v>233.65643712574848</v>
      </c>
      <c r="D892" s="11"/>
      <c r="G892" s="2"/>
    </row>
    <row r="893" spans="1:7">
      <c r="A893" s="114"/>
      <c r="B893" s="53" t="s">
        <v>55</v>
      </c>
      <c r="C893" s="51">
        <v>150.57859281437123</v>
      </c>
      <c r="D893" s="11"/>
      <c r="G893" s="2"/>
    </row>
    <row r="894" spans="1:7">
      <c r="A894" s="114"/>
      <c r="B894" s="53" t="s">
        <v>55</v>
      </c>
      <c r="C894" s="51">
        <v>115.89359281437126</v>
      </c>
      <c r="D894" s="11"/>
      <c r="G894" s="2"/>
    </row>
    <row r="895" spans="1:7">
      <c r="A895" s="114"/>
      <c r="B895" s="53" t="s">
        <v>56</v>
      </c>
      <c r="C895" s="51">
        <v>99.693413173652687</v>
      </c>
      <c r="D895" s="11"/>
      <c r="G895" s="2"/>
    </row>
    <row r="896" spans="1:7" ht="15.75" customHeight="1">
      <c r="A896" s="45" t="s">
        <v>193</v>
      </c>
      <c r="B896" s="41" t="s">
        <v>54</v>
      </c>
      <c r="C896" s="51">
        <v>141.49801827544906</v>
      </c>
      <c r="D896" s="11"/>
      <c r="G896" s="2"/>
    </row>
    <row r="897" spans="1:7" ht="31.5">
      <c r="A897" s="45" t="s">
        <v>215</v>
      </c>
      <c r="B897" s="53" t="s">
        <v>233</v>
      </c>
      <c r="C897" s="51">
        <v>7.21</v>
      </c>
      <c r="D897" s="11"/>
      <c r="G897" s="2"/>
    </row>
    <row r="898" spans="1:7" ht="31.5">
      <c r="A898" s="45" t="s">
        <v>216</v>
      </c>
      <c r="B898" s="53" t="s">
        <v>234</v>
      </c>
      <c r="C898" s="51">
        <v>79.34</v>
      </c>
      <c r="D898" s="11"/>
      <c r="G898" s="2"/>
    </row>
    <row r="899" spans="1:7" ht="31.5">
      <c r="A899" s="45" t="s">
        <v>217</v>
      </c>
      <c r="B899" s="41" t="s">
        <v>166</v>
      </c>
      <c r="C899" s="51">
        <v>7.56</v>
      </c>
      <c r="D899" s="11"/>
      <c r="G899" s="2"/>
    </row>
    <row r="900" spans="1:7" ht="31.5">
      <c r="A900" s="45" t="s">
        <v>218</v>
      </c>
      <c r="B900" s="53" t="s">
        <v>189</v>
      </c>
      <c r="C900" s="51">
        <v>15.412678719776135</v>
      </c>
      <c r="D900" s="11"/>
      <c r="G900" s="2"/>
    </row>
    <row r="901" spans="1:7" ht="31.5">
      <c r="A901" s="45" t="s">
        <v>219</v>
      </c>
      <c r="B901" s="53" t="s">
        <v>168</v>
      </c>
      <c r="C901" s="51">
        <v>14.25</v>
      </c>
      <c r="D901" s="11"/>
      <c r="G901" s="2"/>
    </row>
    <row r="902" spans="1:7" ht="31.5">
      <c r="A902" s="45" t="s">
        <v>220</v>
      </c>
      <c r="B902" s="41" t="s">
        <v>190</v>
      </c>
      <c r="C902" s="51">
        <v>141.19</v>
      </c>
      <c r="D902" s="11"/>
      <c r="G902" s="2"/>
    </row>
    <row r="903" spans="1:7">
      <c r="A903" s="129" t="s">
        <v>6</v>
      </c>
      <c r="B903" s="130"/>
      <c r="C903" s="52">
        <f>SUM(C892:C902)</f>
        <v>1006.2827329233689</v>
      </c>
      <c r="D903" s="11"/>
      <c r="G903" s="2"/>
    </row>
    <row r="904" spans="1:7">
      <c r="A904" s="129" t="s">
        <v>7</v>
      </c>
      <c r="B904" s="131"/>
      <c r="C904" s="130"/>
      <c r="D904" s="11"/>
      <c r="G904" s="2"/>
    </row>
    <row r="905" spans="1:7" ht="15.75" customHeight="1">
      <c r="A905" s="45" t="s">
        <v>191</v>
      </c>
      <c r="B905" s="47" t="s">
        <v>235</v>
      </c>
      <c r="C905" s="51">
        <v>275.92</v>
      </c>
      <c r="D905" s="30"/>
      <c r="G905" s="2"/>
    </row>
    <row r="906" spans="1:7" ht="17.25" customHeight="1">
      <c r="A906" s="45" t="s">
        <v>193</v>
      </c>
      <c r="B906" s="41" t="s">
        <v>54</v>
      </c>
      <c r="C906" s="51">
        <v>66.469127999999998</v>
      </c>
      <c r="D906" s="11"/>
      <c r="G906" s="2"/>
    </row>
    <row r="907" spans="1:7" ht="31.5">
      <c r="A907" s="45" t="s">
        <v>208</v>
      </c>
      <c r="B907" s="53" t="s">
        <v>183</v>
      </c>
      <c r="C907" s="51">
        <v>0.45</v>
      </c>
      <c r="D907" s="11"/>
      <c r="G907" s="2"/>
    </row>
    <row r="908" spans="1:7" ht="31.5">
      <c r="A908" s="45" t="s">
        <v>194</v>
      </c>
      <c r="B908" s="53" t="s">
        <v>171</v>
      </c>
      <c r="C908" s="51">
        <v>23.930000000000003</v>
      </c>
      <c r="D908" s="11"/>
      <c r="G908" s="2"/>
    </row>
    <row r="909" spans="1:7">
      <c r="A909" s="45" t="s">
        <v>195</v>
      </c>
      <c r="B909" s="41" t="s">
        <v>185</v>
      </c>
      <c r="C909" s="51">
        <v>5.8</v>
      </c>
      <c r="D909" s="11"/>
      <c r="G909" s="2"/>
    </row>
    <row r="910" spans="1:7" ht="31.5">
      <c r="A910" s="45" t="s">
        <v>196</v>
      </c>
      <c r="B910" s="63" t="s">
        <v>172</v>
      </c>
      <c r="C910" s="51">
        <v>27.630000000000003</v>
      </c>
      <c r="D910" s="11"/>
      <c r="G910" s="2"/>
    </row>
    <row r="911" spans="1:7">
      <c r="A911" s="45" t="s">
        <v>197</v>
      </c>
      <c r="B911" s="53" t="s">
        <v>173</v>
      </c>
      <c r="C911" s="51">
        <v>11.58</v>
      </c>
      <c r="D911" s="11"/>
      <c r="G911" s="2"/>
    </row>
    <row r="912" spans="1:7" ht="33" customHeight="1">
      <c r="A912" s="45" t="s">
        <v>198</v>
      </c>
      <c r="B912" s="41" t="s">
        <v>199</v>
      </c>
      <c r="C912" s="51">
        <v>5.99</v>
      </c>
      <c r="D912" s="11"/>
      <c r="G912" s="2"/>
    </row>
    <row r="913" spans="1:7" ht="31.5">
      <c r="A913" s="45" t="s">
        <v>200</v>
      </c>
      <c r="B913" s="53" t="s">
        <v>175</v>
      </c>
      <c r="C913" s="51">
        <v>3.6799999999999997</v>
      </c>
      <c r="D913" s="11"/>
      <c r="G913" s="2"/>
    </row>
    <row r="914" spans="1:7" ht="31.5">
      <c r="A914" s="45" t="s">
        <v>210</v>
      </c>
      <c r="B914" s="53" t="s">
        <v>186</v>
      </c>
      <c r="C914" s="51">
        <v>0.89</v>
      </c>
      <c r="D914" s="11"/>
      <c r="G914" s="2"/>
    </row>
    <row r="915" spans="1:7" ht="31.5">
      <c r="A915" s="45" t="s">
        <v>201</v>
      </c>
      <c r="B915" s="41" t="s">
        <v>176</v>
      </c>
      <c r="C915" s="51">
        <v>0.39</v>
      </c>
      <c r="D915" s="11"/>
      <c r="G915" s="2"/>
    </row>
    <row r="916" spans="1:7" ht="31.5">
      <c r="A916" s="45" t="s">
        <v>202</v>
      </c>
      <c r="B916" s="41" t="s">
        <v>177</v>
      </c>
      <c r="C916" s="51">
        <v>44.072311114511827</v>
      </c>
      <c r="D916" s="11"/>
      <c r="G916" s="2"/>
    </row>
    <row r="917" spans="1:7">
      <c r="A917" s="126" t="s">
        <v>8</v>
      </c>
      <c r="B917" s="128"/>
      <c r="C917" s="65">
        <f>SUM(C905:C916)</f>
        <v>466.80143911451182</v>
      </c>
      <c r="D917" s="11"/>
      <c r="G917" s="2"/>
    </row>
    <row r="918" spans="1:7">
      <c r="A918" s="126" t="s">
        <v>9</v>
      </c>
      <c r="B918" s="128"/>
      <c r="C918" s="66">
        <f>C917+C903</f>
        <v>1473.0841720378808</v>
      </c>
      <c r="D918" s="11"/>
      <c r="G918" s="2"/>
    </row>
    <row r="919" spans="1:7">
      <c r="C919" s="2"/>
    </row>
    <row r="920" spans="1:7">
      <c r="C920" s="2"/>
    </row>
    <row r="921" spans="1:7">
      <c r="A921" s="122" t="s">
        <v>10</v>
      </c>
      <c r="B921" s="122"/>
      <c r="C921" s="59">
        <v>7</v>
      </c>
    </row>
    <row r="922" spans="1:7" ht="33" customHeight="1">
      <c r="A922" s="122" t="s">
        <v>11</v>
      </c>
      <c r="B922" s="122"/>
      <c r="C922" s="61">
        <f>ROUND(C918/C921,2)</f>
        <v>210.44</v>
      </c>
      <c r="D922" s="25"/>
    </row>
    <row r="925" spans="1:7">
      <c r="A925" s="108" t="s">
        <v>0</v>
      </c>
      <c r="B925" s="108"/>
      <c r="C925" s="108"/>
      <c r="D925" s="5"/>
      <c r="E925" s="5"/>
    </row>
    <row r="927" spans="1:7">
      <c r="A927" s="109" t="s">
        <v>12</v>
      </c>
      <c r="B927" s="109"/>
      <c r="C927" s="109"/>
    </row>
    <row r="928" spans="1:7" ht="31.15" customHeight="1">
      <c r="A928" s="134" t="s">
        <v>140</v>
      </c>
      <c r="B928" s="109"/>
      <c r="C928" s="109"/>
    </row>
    <row r="929" spans="1:7">
      <c r="A929" s="109" t="s">
        <v>1</v>
      </c>
      <c r="B929" s="109"/>
      <c r="C929" s="109"/>
    </row>
    <row r="930" spans="1:7">
      <c r="A930" s="111" t="s">
        <v>114</v>
      </c>
      <c r="B930" s="111"/>
    </row>
    <row r="931" spans="1:7">
      <c r="A931" s="36"/>
      <c r="B931" s="36"/>
    </row>
    <row r="932" spans="1:7" ht="78.75">
      <c r="A932" s="45" t="s">
        <v>2</v>
      </c>
      <c r="B932" s="45" t="s">
        <v>3</v>
      </c>
      <c r="C932" s="45" t="s">
        <v>4</v>
      </c>
    </row>
    <row r="933" spans="1:7">
      <c r="A933" s="115" t="s">
        <v>5</v>
      </c>
      <c r="B933" s="116"/>
      <c r="C933" s="117"/>
    </row>
    <row r="934" spans="1:7" ht="31.5">
      <c r="A934" s="45" t="s">
        <v>220</v>
      </c>
      <c r="B934" s="53" t="s">
        <v>236</v>
      </c>
      <c r="C934" s="42">
        <v>2357.7857142857142</v>
      </c>
    </row>
    <row r="935" spans="1:7">
      <c r="A935" s="45" t="s">
        <v>218</v>
      </c>
      <c r="B935" s="53" t="s">
        <v>109</v>
      </c>
      <c r="C935" s="42">
        <v>842.21</v>
      </c>
    </row>
    <row r="936" spans="1:7">
      <c r="A936" s="129" t="s">
        <v>6</v>
      </c>
      <c r="B936" s="130"/>
      <c r="C936" s="46">
        <f>SUM(C934:C935)</f>
        <v>3199.9957142857143</v>
      </c>
    </row>
    <row r="937" spans="1:7">
      <c r="A937" s="129" t="s">
        <v>7</v>
      </c>
      <c r="B937" s="131"/>
      <c r="C937" s="130"/>
    </row>
    <row r="938" spans="1:7">
      <c r="A938" s="115" t="s">
        <v>8</v>
      </c>
      <c r="B938" s="117"/>
      <c r="C938" s="52">
        <v>0</v>
      </c>
      <c r="G938" s="7"/>
    </row>
    <row r="939" spans="1:7">
      <c r="A939" s="126" t="s">
        <v>9</v>
      </c>
      <c r="B939" s="128"/>
      <c r="C939" s="66">
        <f>C938+C936</f>
        <v>3199.9957142857143</v>
      </c>
    </row>
    <row r="940" spans="1:7">
      <c r="C940" s="2"/>
    </row>
    <row r="941" spans="1:7">
      <c r="C941" s="2"/>
    </row>
    <row r="942" spans="1:7">
      <c r="A942" s="122" t="s">
        <v>10</v>
      </c>
      <c r="B942" s="122"/>
      <c r="C942" s="88">
        <v>10000</v>
      </c>
    </row>
    <row r="943" spans="1:7" ht="30.6" customHeight="1">
      <c r="A943" s="122" t="s">
        <v>11</v>
      </c>
      <c r="B943" s="122"/>
      <c r="C943" s="70">
        <f>ROUND(C939/C942,2)</f>
        <v>0.32</v>
      </c>
      <c r="D943" s="2"/>
    </row>
    <row r="946" spans="1:5">
      <c r="A946" s="108" t="s">
        <v>0</v>
      </c>
      <c r="B946" s="108"/>
      <c r="C946" s="108"/>
      <c r="D946" s="5"/>
      <c r="E946" s="5"/>
    </row>
    <row r="948" spans="1:5">
      <c r="A948" s="109" t="s">
        <v>12</v>
      </c>
      <c r="B948" s="109"/>
      <c r="C948" s="109"/>
    </row>
    <row r="949" spans="1:5" ht="49.15" customHeight="1">
      <c r="A949" s="134" t="s">
        <v>141</v>
      </c>
      <c r="B949" s="109"/>
      <c r="C949" s="109"/>
    </row>
    <row r="950" spans="1:5">
      <c r="A950" s="109" t="s">
        <v>1</v>
      </c>
      <c r="B950" s="109"/>
      <c r="C950" s="109"/>
    </row>
    <row r="951" spans="1:5">
      <c r="A951" s="121" t="s">
        <v>15</v>
      </c>
      <c r="B951" s="121"/>
      <c r="C951" s="7"/>
    </row>
    <row r="952" spans="1:5">
      <c r="A952" s="37"/>
      <c r="B952" s="37"/>
      <c r="C952" s="7"/>
    </row>
    <row r="953" spans="1:5" ht="78.75">
      <c r="A953" s="45" t="s">
        <v>2</v>
      </c>
      <c r="B953" s="45" t="s">
        <v>3</v>
      </c>
      <c r="C953" s="45" t="s">
        <v>4</v>
      </c>
    </row>
    <row r="954" spans="1:5">
      <c r="A954" s="115" t="s">
        <v>5</v>
      </c>
      <c r="B954" s="116"/>
      <c r="C954" s="117"/>
      <c r="D954" s="12"/>
      <c r="E954" s="12"/>
    </row>
    <row r="955" spans="1:5">
      <c r="A955" s="114" t="s">
        <v>214</v>
      </c>
      <c r="B955" s="53" t="s">
        <v>58</v>
      </c>
      <c r="C955" s="51">
        <v>133.51796407185628</v>
      </c>
      <c r="D955" s="23"/>
      <c r="E955" s="22"/>
    </row>
    <row r="956" spans="1:5">
      <c r="A956" s="114"/>
      <c r="B956" s="53" t="s">
        <v>55</v>
      </c>
      <c r="C956" s="51">
        <v>66.224910179640716</v>
      </c>
      <c r="D956" s="22"/>
      <c r="E956" s="22"/>
    </row>
    <row r="957" spans="1:5">
      <c r="A957" s="114"/>
      <c r="B957" s="53" t="s">
        <v>56</v>
      </c>
      <c r="C957" s="51">
        <v>56.967664670658678</v>
      </c>
      <c r="D957" s="22"/>
      <c r="E957" s="24"/>
    </row>
    <row r="958" spans="1:5" ht="31.5">
      <c r="A958" s="45" t="s">
        <v>193</v>
      </c>
      <c r="B958" s="41" t="s">
        <v>54</v>
      </c>
      <c r="C958" s="51">
        <v>60.55801613173653</v>
      </c>
    </row>
    <row r="959" spans="1:5" ht="31.5">
      <c r="A959" s="45" t="s">
        <v>215</v>
      </c>
      <c r="B959" s="53" t="s">
        <v>164</v>
      </c>
      <c r="C959" s="51">
        <v>4.12</v>
      </c>
    </row>
    <row r="960" spans="1:5" ht="31.5">
      <c r="A960" s="45" t="s">
        <v>216</v>
      </c>
      <c r="B960" s="53" t="s">
        <v>179</v>
      </c>
      <c r="C960" s="51">
        <v>68.67</v>
      </c>
    </row>
    <row r="961" spans="1:5" ht="31.5">
      <c r="A961" s="45" t="s">
        <v>217</v>
      </c>
      <c r="B961" s="41" t="s">
        <v>166</v>
      </c>
      <c r="C961" s="51">
        <v>4.3199999999999994</v>
      </c>
    </row>
    <row r="962" spans="1:5" ht="31.5">
      <c r="A962" s="45" t="s">
        <v>218</v>
      </c>
      <c r="B962" s="53" t="s">
        <v>167</v>
      </c>
      <c r="C962" s="51">
        <v>8.8072449827292196</v>
      </c>
    </row>
    <row r="963" spans="1:5" ht="31.5">
      <c r="A963" s="45" t="s">
        <v>219</v>
      </c>
      <c r="B963" s="53" t="s">
        <v>168</v>
      </c>
      <c r="C963" s="51">
        <v>8.14</v>
      </c>
    </row>
    <row r="964" spans="1:5" ht="31.5">
      <c r="A964" s="45" t="s">
        <v>220</v>
      </c>
      <c r="B964" s="41" t="s">
        <v>190</v>
      </c>
      <c r="C964" s="51">
        <v>80.680000000000007</v>
      </c>
    </row>
    <row r="965" spans="1:5">
      <c r="A965" s="129" t="s">
        <v>6</v>
      </c>
      <c r="B965" s="130"/>
      <c r="C965" s="52">
        <f>SUM(C955:C964)</f>
        <v>492.00580003662145</v>
      </c>
    </row>
    <row r="966" spans="1:5">
      <c r="A966" s="129" t="s">
        <v>7</v>
      </c>
      <c r="B966" s="131"/>
      <c r="C966" s="130"/>
    </row>
    <row r="967" spans="1:5" ht="31.5">
      <c r="A967" s="45" t="s">
        <v>191</v>
      </c>
      <c r="B967" s="47" t="s">
        <v>57</v>
      </c>
      <c r="C967" s="51">
        <v>38.51</v>
      </c>
    </row>
    <row r="968" spans="1:5" ht="31.5">
      <c r="A968" s="45" t="s">
        <v>193</v>
      </c>
      <c r="B968" s="53" t="s">
        <v>54</v>
      </c>
      <c r="C968" s="51">
        <v>9.0845089999999988</v>
      </c>
    </row>
    <row r="969" spans="1:5" ht="31.5">
      <c r="A969" s="45" t="s">
        <v>208</v>
      </c>
      <c r="B969" s="53" t="s">
        <v>183</v>
      </c>
      <c r="C969" s="51">
        <v>0.26</v>
      </c>
      <c r="E969" s="6"/>
    </row>
    <row r="970" spans="1:5" ht="31.5">
      <c r="A970" s="45" t="s">
        <v>194</v>
      </c>
      <c r="B970" s="53" t="s">
        <v>171</v>
      </c>
      <c r="C970" s="51">
        <v>13.67</v>
      </c>
    </row>
    <row r="971" spans="1:5">
      <c r="A971" s="45" t="s">
        <v>195</v>
      </c>
      <c r="B971" s="53" t="s">
        <v>185</v>
      </c>
      <c r="C971" s="51">
        <v>3.32</v>
      </c>
    </row>
    <row r="972" spans="1:5" ht="31.5">
      <c r="A972" s="45" t="s">
        <v>196</v>
      </c>
      <c r="B972" s="63" t="s">
        <v>172</v>
      </c>
      <c r="C972" s="51">
        <v>15.79</v>
      </c>
    </row>
    <row r="973" spans="1:5">
      <c r="A973" s="45" t="s">
        <v>197</v>
      </c>
      <c r="B973" s="41" t="s">
        <v>173</v>
      </c>
      <c r="C973" s="51">
        <v>6.62</v>
      </c>
    </row>
    <row r="974" spans="1:5" ht="31.5">
      <c r="A974" s="45" t="s">
        <v>198</v>
      </c>
      <c r="B974" s="53" t="s">
        <v>199</v>
      </c>
      <c r="C974" s="51">
        <v>3.42</v>
      </c>
    </row>
    <row r="975" spans="1:5" ht="31.5">
      <c r="A975" s="45" t="s">
        <v>200</v>
      </c>
      <c r="B975" s="53" t="s">
        <v>175</v>
      </c>
      <c r="C975" s="51">
        <v>2.11</v>
      </c>
    </row>
    <row r="976" spans="1:5" ht="31.5">
      <c r="A976" s="45" t="s">
        <v>210</v>
      </c>
      <c r="B976" s="53" t="s">
        <v>186</v>
      </c>
      <c r="C976" s="51">
        <v>0.51</v>
      </c>
    </row>
    <row r="977" spans="1:7" ht="31.5">
      <c r="A977" s="45" t="s">
        <v>201</v>
      </c>
      <c r="B977" s="41" t="s">
        <v>176</v>
      </c>
      <c r="C977" s="51">
        <v>0.2</v>
      </c>
    </row>
    <row r="978" spans="1:7" ht="31.5">
      <c r="A978" s="45" t="s">
        <v>202</v>
      </c>
      <c r="B978" s="41" t="s">
        <v>177</v>
      </c>
      <c r="C978" s="51">
        <v>25.184177779721043</v>
      </c>
      <c r="G978" s="2"/>
    </row>
    <row r="979" spans="1:7">
      <c r="A979" s="126" t="s">
        <v>8</v>
      </c>
      <c r="B979" s="128"/>
      <c r="C979" s="65">
        <f>SUM(C967:C978)</f>
        <v>118.67868677972103</v>
      </c>
    </row>
    <row r="980" spans="1:7">
      <c r="A980" s="126" t="s">
        <v>9</v>
      </c>
      <c r="B980" s="128"/>
      <c r="C980" s="65">
        <f>C979+C965</f>
        <v>610.68448681634254</v>
      </c>
    </row>
    <row r="981" spans="1:7">
      <c r="C981" s="2"/>
    </row>
    <row r="982" spans="1:7">
      <c r="C982" s="2"/>
    </row>
    <row r="983" spans="1:7">
      <c r="A983" s="122" t="s">
        <v>10</v>
      </c>
      <c r="B983" s="122"/>
      <c r="C983" s="59">
        <v>4</v>
      </c>
    </row>
    <row r="984" spans="1:7">
      <c r="A984" s="122" t="s">
        <v>11</v>
      </c>
      <c r="B984" s="122"/>
      <c r="C984" s="61">
        <f>ROUND(C980/C983,2)</f>
        <v>152.66999999999999</v>
      </c>
      <c r="D984" s="2"/>
    </row>
    <row r="987" spans="1:7">
      <c r="A987" s="108" t="s">
        <v>0</v>
      </c>
      <c r="B987" s="108"/>
      <c r="C987" s="108"/>
      <c r="D987" s="5"/>
      <c r="E987" s="5"/>
    </row>
    <row r="989" spans="1:7">
      <c r="A989" s="109" t="s">
        <v>12</v>
      </c>
      <c r="B989" s="109"/>
      <c r="C989" s="109"/>
    </row>
    <row r="990" spans="1:7" ht="34.15" customHeight="1">
      <c r="A990" s="109" t="s">
        <v>142</v>
      </c>
      <c r="B990" s="109"/>
      <c r="C990" s="109"/>
    </row>
    <row r="991" spans="1:7">
      <c r="A991" s="109" t="s">
        <v>1</v>
      </c>
      <c r="B991" s="109"/>
      <c r="C991" s="109"/>
    </row>
    <row r="992" spans="1:7">
      <c r="A992" s="111" t="s">
        <v>102</v>
      </c>
      <c r="B992" s="111"/>
    </row>
    <row r="993" spans="1:5">
      <c r="A993" s="36"/>
      <c r="B993" s="36"/>
    </row>
    <row r="994" spans="1:5" ht="87.75" customHeight="1">
      <c r="A994" s="45" t="s">
        <v>2</v>
      </c>
      <c r="B994" s="45" t="s">
        <v>3</v>
      </c>
      <c r="C994" s="45" t="s">
        <v>4</v>
      </c>
    </row>
    <row r="995" spans="1:5">
      <c r="A995" s="115" t="s">
        <v>5</v>
      </c>
      <c r="B995" s="116"/>
      <c r="C995" s="117"/>
      <c r="D995" s="12"/>
      <c r="E995" s="12"/>
    </row>
    <row r="996" spans="1:5">
      <c r="A996" s="114" t="s">
        <v>214</v>
      </c>
      <c r="B996" s="53" t="s">
        <v>64</v>
      </c>
      <c r="C996" s="42">
        <v>26369.797904191615</v>
      </c>
      <c r="D996" s="11"/>
      <c r="E996" s="12"/>
    </row>
    <row r="997" spans="1:5">
      <c r="A997" s="114"/>
      <c r="B997" s="53" t="s">
        <v>56</v>
      </c>
      <c r="C997" s="42">
        <v>11251.113772455088</v>
      </c>
      <c r="D997" s="12"/>
      <c r="E997" s="12"/>
    </row>
    <row r="998" spans="1:5" ht="24" customHeight="1">
      <c r="A998" s="45" t="s">
        <v>193</v>
      </c>
      <c r="B998" s="41" t="s">
        <v>54</v>
      </c>
      <c r="C998" s="42">
        <v>8874.7730645209576</v>
      </c>
    </row>
    <row r="999" spans="1:5" ht="31.5">
      <c r="A999" s="45" t="s">
        <v>215</v>
      </c>
      <c r="B999" s="53" t="s">
        <v>164</v>
      </c>
      <c r="C999" s="42">
        <v>813.49</v>
      </c>
    </row>
    <row r="1000" spans="1:5" ht="31.5">
      <c r="A1000" s="45" t="s">
        <v>216</v>
      </c>
      <c r="B1000" s="53" t="s">
        <v>212</v>
      </c>
      <c r="C1000" s="42">
        <v>11172.1</v>
      </c>
    </row>
    <row r="1001" spans="1:5" ht="34.15" customHeight="1">
      <c r="A1001" s="45" t="s">
        <v>217</v>
      </c>
      <c r="B1001" s="41" t="s">
        <v>166</v>
      </c>
      <c r="C1001" s="42">
        <v>852.14</v>
      </c>
    </row>
    <row r="1002" spans="1:5" ht="31.5">
      <c r="A1002" s="45" t="s">
        <v>218</v>
      </c>
      <c r="B1002" s="53" t="s">
        <v>167</v>
      </c>
      <c r="C1002" s="42">
        <v>1739.4308840890208</v>
      </c>
    </row>
    <row r="1003" spans="1:5" ht="31.5">
      <c r="A1003" s="45" t="s">
        <v>219</v>
      </c>
      <c r="B1003" s="53" t="s">
        <v>168</v>
      </c>
      <c r="C1003" s="42">
        <v>1607.48</v>
      </c>
    </row>
    <row r="1004" spans="1:5" ht="31.5">
      <c r="A1004" s="45" t="s">
        <v>220</v>
      </c>
      <c r="B1004" s="41" t="s">
        <v>169</v>
      </c>
      <c r="C1004" s="42">
        <v>6884.85</v>
      </c>
    </row>
    <row r="1005" spans="1:5">
      <c r="A1005" s="129" t="s">
        <v>6</v>
      </c>
      <c r="B1005" s="130"/>
      <c r="C1005" s="46">
        <f>SUM(C996:C1004)</f>
        <v>69565.175625256685</v>
      </c>
    </row>
    <row r="1006" spans="1:5">
      <c r="A1006" s="129" t="s">
        <v>7</v>
      </c>
      <c r="B1006" s="131"/>
      <c r="C1006" s="130"/>
    </row>
    <row r="1007" spans="1:5" ht="19.5" customHeight="1">
      <c r="A1007" s="45" t="s">
        <v>191</v>
      </c>
      <c r="B1007" s="47" t="s">
        <v>237</v>
      </c>
      <c r="C1007" s="42">
        <v>5643.14</v>
      </c>
      <c r="D1007" s="18"/>
    </row>
    <row r="1008" spans="1:5" ht="18.75" customHeight="1">
      <c r="A1008" s="45" t="s">
        <v>193</v>
      </c>
      <c r="B1008" s="41" t="s">
        <v>54</v>
      </c>
      <c r="C1008" s="42">
        <v>1331.2167260000001</v>
      </c>
    </row>
    <row r="1009" spans="1:7" ht="31.5">
      <c r="A1009" s="45" t="s">
        <v>208</v>
      </c>
      <c r="B1009" s="53" t="s">
        <v>183</v>
      </c>
      <c r="C1009" s="42">
        <v>50.08</v>
      </c>
      <c r="E1009" s="6"/>
    </row>
    <row r="1010" spans="1:7" ht="31.5">
      <c r="A1010" s="45" t="s">
        <v>194</v>
      </c>
      <c r="B1010" s="53" t="s">
        <v>171</v>
      </c>
      <c r="C1010" s="42">
        <v>2699.59</v>
      </c>
    </row>
    <row r="1011" spans="1:7">
      <c r="A1011" s="45" t="s">
        <v>195</v>
      </c>
      <c r="B1011" s="41" t="s">
        <v>185</v>
      </c>
      <c r="C1011" s="42">
        <v>654.16999999999996</v>
      </c>
    </row>
    <row r="1012" spans="1:7" ht="31.5">
      <c r="A1012" s="45" t="s">
        <v>196</v>
      </c>
      <c r="B1012" s="63" t="s">
        <v>172</v>
      </c>
      <c r="C1012" s="42">
        <v>3117.34</v>
      </c>
    </row>
    <row r="1013" spans="1:7">
      <c r="A1013" s="45" t="s">
        <v>197</v>
      </c>
      <c r="B1013" s="41" t="s">
        <v>173</v>
      </c>
      <c r="C1013" s="42">
        <v>1306.05</v>
      </c>
    </row>
    <row r="1014" spans="1:7" ht="33" customHeight="1">
      <c r="A1014" s="45" t="s">
        <v>198</v>
      </c>
      <c r="B1014" s="41" t="s">
        <v>199</v>
      </c>
      <c r="C1014" s="42">
        <v>676.16</v>
      </c>
    </row>
    <row r="1015" spans="1:7" ht="31.5">
      <c r="A1015" s="45" t="s">
        <v>200</v>
      </c>
      <c r="B1015" s="53" t="s">
        <v>175</v>
      </c>
      <c r="C1015" s="42">
        <v>414.86</v>
      </c>
    </row>
    <row r="1016" spans="1:7" ht="31.5">
      <c r="A1016" s="45" t="s">
        <v>210</v>
      </c>
      <c r="B1016" s="53" t="s">
        <v>186</v>
      </c>
      <c r="C1016" s="42">
        <v>99.9</v>
      </c>
    </row>
    <row r="1017" spans="1:7" ht="31.5">
      <c r="A1017" s="45" t="s">
        <v>201</v>
      </c>
      <c r="B1017" s="41" t="s">
        <v>176</v>
      </c>
      <c r="C1017" s="42">
        <v>41.94</v>
      </c>
    </row>
    <row r="1018" spans="1:7" ht="48" customHeight="1">
      <c r="A1018" s="45" t="s">
        <v>202</v>
      </c>
      <c r="B1018" s="41" t="s">
        <v>177</v>
      </c>
      <c r="C1018" s="42">
        <v>4973.8751114949064</v>
      </c>
      <c r="G1018" s="2"/>
    </row>
    <row r="1019" spans="1:7">
      <c r="A1019" s="115" t="s">
        <v>8</v>
      </c>
      <c r="B1019" s="117"/>
      <c r="C1019" s="71">
        <f>SUM(C1007:C1018)</f>
        <v>21008.321837494907</v>
      </c>
    </row>
    <row r="1020" spans="1:7">
      <c r="A1020" s="45"/>
      <c r="B1020" s="55" t="s">
        <v>9</v>
      </c>
      <c r="C1020" s="46">
        <f>C1019+C1005</f>
        <v>90573.497462751591</v>
      </c>
    </row>
    <row r="1021" spans="1:7">
      <c r="A1021" s="7"/>
      <c r="B1021" s="7"/>
      <c r="C1021" s="20"/>
    </row>
    <row r="1022" spans="1:7">
      <c r="A1022" s="7"/>
      <c r="B1022" s="7"/>
      <c r="C1022" s="20"/>
    </row>
    <row r="1023" spans="1:7">
      <c r="A1023" s="107" t="s">
        <v>10</v>
      </c>
      <c r="B1023" s="107"/>
      <c r="C1023" s="59">
        <v>790</v>
      </c>
    </row>
    <row r="1024" spans="1:7" ht="30" customHeight="1">
      <c r="A1024" s="107" t="s">
        <v>106</v>
      </c>
      <c r="B1024" s="107"/>
      <c r="C1024" s="60">
        <f>ROUND(C1020/C1023,2)</f>
        <v>114.65</v>
      </c>
      <c r="D1024" s="25"/>
    </row>
    <row r="1027" spans="1:5">
      <c r="A1027" s="108" t="s">
        <v>0</v>
      </c>
      <c r="B1027" s="108"/>
      <c r="C1027" s="108"/>
      <c r="D1027" s="5"/>
      <c r="E1027" s="5"/>
    </row>
    <row r="1029" spans="1:5">
      <c r="A1029" s="109" t="s">
        <v>12</v>
      </c>
      <c r="B1029" s="109"/>
      <c r="C1029" s="109"/>
    </row>
    <row r="1030" spans="1:5" ht="33" customHeight="1">
      <c r="A1030" s="109" t="s">
        <v>143</v>
      </c>
      <c r="B1030" s="109"/>
      <c r="C1030" s="109"/>
    </row>
    <row r="1031" spans="1:5">
      <c r="A1031" s="109" t="s">
        <v>1</v>
      </c>
      <c r="B1031" s="109"/>
      <c r="C1031" s="109"/>
    </row>
    <row r="1032" spans="1:5">
      <c r="A1032" s="111" t="s">
        <v>103</v>
      </c>
      <c r="B1032" s="111"/>
    </row>
    <row r="1033" spans="1:5">
      <c r="A1033" s="36"/>
      <c r="B1033" s="36"/>
    </row>
    <row r="1034" spans="1:5" ht="78.75">
      <c r="A1034" s="45" t="s">
        <v>2</v>
      </c>
      <c r="B1034" s="45" t="s">
        <v>3</v>
      </c>
      <c r="C1034" s="45" t="s">
        <v>4</v>
      </c>
    </row>
    <row r="1035" spans="1:5">
      <c r="A1035" s="115" t="s">
        <v>5</v>
      </c>
      <c r="B1035" s="116"/>
      <c r="C1035" s="117"/>
      <c r="D1035" s="12"/>
      <c r="E1035" s="12"/>
    </row>
    <row r="1036" spans="1:5">
      <c r="A1036" s="45" t="s">
        <v>214</v>
      </c>
      <c r="B1036" s="53" t="s">
        <v>64</v>
      </c>
      <c r="C1036" s="42">
        <v>28038.77245508982</v>
      </c>
      <c r="D1036" s="11"/>
      <c r="E1036" s="12"/>
    </row>
    <row r="1037" spans="1:5" ht="31.5">
      <c r="A1037" s="45" t="s">
        <v>193</v>
      </c>
      <c r="B1037" s="41" t="s">
        <v>54</v>
      </c>
      <c r="C1037" s="42">
        <v>6614.3464221556887</v>
      </c>
    </row>
    <row r="1038" spans="1:5" ht="31.5">
      <c r="A1038" s="45" t="s">
        <v>215</v>
      </c>
      <c r="B1038" s="53" t="s">
        <v>164</v>
      </c>
      <c r="C1038" s="42">
        <v>864.98</v>
      </c>
    </row>
    <row r="1039" spans="1:5" ht="31.5">
      <c r="A1039" s="45" t="s">
        <v>216</v>
      </c>
      <c r="B1039" s="53" t="s">
        <v>212</v>
      </c>
      <c r="C1039" s="42">
        <v>11879.19</v>
      </c>
    </row>
    <row r="1040" spans="1:5" ht="31.5">
      <c r="A1040" s="45" t="s">
        <v>217</v>
      </c>
      <c r="B1040" s="41" t="s">
        <v>166</v>
      </c>
      <c r="C1040" s="42">
        <v>906.06999999999994</v>
      </c>
    </row>
    <row r="1041" spans="1:7">
      <c r="A1041" s="129" t="s">
        <v>6</v>
      </c>
      <c r="B1041" s="130"/>
      <c r="C1041" s="46">
        <f>SUM(C1036:C1040)</f>
        <v>48303.358877245511</v>
      </c>
    </row>
    <row r="1042" spans="1:7">
      <c r="A1042" s="129" t="s">
        <v>7</v>
      </c>
      <c r="B1042" s="131"/>
      <c r="C1042" s="130"/>
    </row>
    <row r="1043" spans="1:7" ht="21.6" customHeight="1">
      <c r="A1043" s="45" t="s">
        <v>191</v>
      </c>
      <c r="B1043" s="47" t="s">
        <v>26</v>
      </c>
      <c r="C1043" s="42">
        <v>4205.8200000000006</v>
      </c>
      <c r="D1043" s="18"/>
    </row>
    <row r="1044" spans="1:7" ht="24" customHeight="1">
      <c r="A1044" s="45" t="s">
        <v>193</v>
      </c>
      <c r="B1044" s="41" t="s">
        <v>54</v>
      </c>
      <c r="C1044" s="42">
        <v>992.15293800000018</v>
      </c>
    </row>
    <row r="1045" spans="1:7" ht="31.5">
      <c r="A1045" s="45" t="s">
        <v>208</v>
      </c>
      <c r="B1045" s="53" t="s">
        <v>183</v>
      </c>
      <c r="C1045" s="42">
        <v>53.25</v>
      </c>
      <c r="E1045" s="6"/>
    </row>
    <row r="1046" spans="1:7" ht="31.5">
      <c r="A1046" s="45" t="s">
        <v>194</v>
      </c>
      <c r="B1046" s="53" t="s">
        <v>171</v>
      </c>
      <c r="C1046" s="42">
        <v>2870.4500000000003</v>
      </c>
    </row>
    <row r="1047" spans="1:7">
      <c r="A1047" s="45" t="s">
        <v>195</v>
      </c>
      <c r="B1047" s="41" t="s">
        <v>185</v>
      </c>
      <c r="C1047" s="42">
        <v>695.56999999999994</v>
      </c>
    </row>
    <row r="1048" spans="1:7" ht="31.5">
      <c r="A1048" s="45" t="s">
        <v>196</v>
      </c>
      <c r="B1048" s="63" t="s">
        <v>172</v>
      </c>
      <c r="C1048" s="42">
        <v>3314.6400000000003</v>
      </c>
    </row>
    <row r="1049" spans="1:7">
      <c r="A1049" s="45" t="s">
        <v>197</v>
      </c>
      <c r="B1049" s="41" t="s">
        <v>173</v>
      </c>
      <c r="C1049" s="42">
        <v>1388.71</v>
      </c>
    </row>
    <row r="1050" spans="1:7" ht="31.5">
      <c r="A1050" s="45" t="s">
        <v>198</v>
      </c>
      <c r="B1050" s="41" t="s">
        <v>199</v>
      </c>
      <c r="C1050" s="42">
        <v>718.96</v>
      </c>
    </row>
    <row r="1051" spans="1:7" ht="31.5">
      <c r="A1051" s="45" t="s">
        <v>200</v>
      </c>
      <c r="B1051" s="53" t="s">
        <v>175</v>
      </c>
      <c r="C1051" s="42">
        <v>441.11</v>
      </c>
    </row>
    <row r="1052" spans="1:7" ht="31.5">
      <c r="A1052" s="45" t="s">
        <v>210</v>
      </c>
      <c r="B1052" s="53" t="s">
        <v>186</v>
      </c>
      <c r="C1052" s="42">
        <v>109.06</v>
      </c>
    </row>
    <row r="1053" spans="1:7" ht="31.5">
      <c r="A1053" s="45" t="s">
        <v>201</v>
      </c>
      <c r="B1053" s="41" t="s">
        <v>176</v>
      </c>
      <c r="C1053" s="42">
        <v>41.32</v>
      </c>
    </row>
    <row r="1054" spans="1:7">
      <c r="A1054" s="45" t="s">
        <v>202</v>
      </c>
      <c r="B1054" s="53" t="s">
        <v>28</v>
      </c>
      <c r="C1054" s="42">
        <v>1512</v>
      </c>
      <c r="G1054" s="2"/>
    </row>
    <row r="1055" spans="1:7">
      <c r="A1055" s="115" t="s">
        <v>8</v>
      </c>
      <c r="B1055" s="117"/>
      <c r="C1055" s="46">
        <f>SUM(C1043:C1054)</f>
        <v>16343.042938000001</v>
      </c>
    </row>
    <row r="1056" spans="1:7">
      <c r="A1056" s="115" t="s">
        <v>9</v>
      </c>
      <c r="B1056" s="117"/>
      <c r="C1056" s="46">
        <f>C1055+C1041</f>
        <v>64646.40181524551</v>
      </c>
    </row>
    <row r="1057" spans="1:5">
      <c r="A1057" s="7"/>
      <c r="B1057" s="7"/>
      <c r="C1057" s="20"/>
    </row>
    <row r="1058" spans="1:5">
      <c r="A1058" s="7"/>
      <c r="B1058" s="7"/>
      <c r="C1058" s="20"/>
    </row>
    <row r="1059" spans="1:5">
      <c r="A1059" s="107" t="s">
        <v>10</v>
      </c>
      <c r="B1059" s="107"/>
      <c r="C1059" s="59">
        <v>840</v>
      </c>
    </row>
    <row r="1060" spans="1:5" ht="31.15" customHeight="1">
      <c r="A1060" s="107" t="s">
        <v>106</v>
      </c>
      <c r="B1060" s="107"/>
      <c r="C1060" s="60">
        <f>ROUND(C1056/C1059,2)</f>
        <v>76.959999999999994</v>
      </c>
      <c r="D1060" s="25"/>
    </row>
    <row r="1063" spans="1:5">
      <c r="A1063" s="108" t="s">
        <v>0</v>
      </c>
      <c r="B1063" s="108"/>
      <c r="C1063" s="108"/>
      <c r="D1063" s="5"/>
      <c r="E1063" s="5"/>
    </row>
    <row r="1065" spans="1:5">
      <c r="A1065" s="109" t="s">
        <v>12</v>
      </c>
      <c r="B1065" s="109"/>
      <c r="C1065" s="109"/>
    </row>
    <row r="1066" spans="1:5" ht="51" customHeight="1">
      <c r="A1066" s="134" t="s">
        <v>144</v>
      </c>
      <c r="B1066" s="109"/>
      <c r="C1066" s="109"/>
    </row>
    <row r="1067" spans="1:5">
      <c r="A1067" s="109" t="s">
        <v>1</v>
      </c>
      <c r="B1067" s="109"/>
      <c r="C1067" s="109"/>
    </row>
    <row r="1068" spans="1:5">
      <c r="A1068" s="111" t="s">
        <v>18</v>
      </c>
      <c r="B1068" s="111"/>
    </row>
    <row r="1069" spans="1:5">
      <c r="A1069" s="36"/>
      <c r="B1069" s="36"/>
    </row>
    <row r="1070" spans="1:5" ht="78.75">
      <c r="A1070" s="45" t="s">
        <v>2</v>
      </c>
      <c r="B1070" s="45" t="s">
        <v>3</v>
      </c>
      <c r="C1070" s="45" t="s">
        <v>4</v>
      </c>
    </row>
    <row r="1071" spans="1:5">
      <c r="A1071" s="115" t="s">
        <v>5</v>
      </c>
      <c r="B1071" s="116"/>
      <c r="C1071" s="117"/>
      <c r="D1071" s="12"/>
      <c r="E1071" s="12"/>
    </row>
    <row r="1072" spans="1:5">
      <c r="A1072" s="114" t="s">
        <v>214</v>
      </c>
      <c r="B1072" s="53" t="s">
        <v>60</v>
      </c>
      <c r="C1072" s="51">
        <v>196.02170658682633</v>
      </c>
      <c r="D1072" s="11"/>
      <c r="E1072" s="12"/>
    </row>
    <row r="1073" spans="1:5">
      <c r="A1073" s="114"/>
      <c r="B1073" s="53" t="s">
        <v>55</v>
      </c>
      <c r="C1073" s="51">
        <v>86.56</v>
      </c>
      <c r="D1073" s="12"/>
      <c r="E1073" s="12"/>
    </row>
    <row r="1074" spans="1:5">
      <c r="A1074" s="114"/>
      <c r="B1074" s="53" t="s">
        <v>65</v>
      </c>
      <c r="C1074" s="51">
        <v>67.92</v>
      </c>
      <c r="D1074" s="12"/>
      <c r="E1074" s="11"/>
    </row>
    <row r="1075" spans="1:5" ht="38.25" customHeight="1">
      <c r="A1075" s="45" t="s">
        <v>193</v>
      </c>
      <c r="B1075" s="53" t="s">
        <v>54</v>
      </c>
      <c r="C1075" s="51">
        <v>82.683352583832331</v>
      </c>
    </row>
    <row r="1076" spans="1:5" ht="31.5">
      <c r="A1076" s="45" t="s">
        <v>215</v>
      </c>
      <c r="B1076" s="53" t="s">
        <v>164</v>
      </c>
      <c r="C1076" s="51">
        <v>8.24</v>
      </c>
    </row>
    <row r="1077" spans="1:5" ht="31.5">
      <c r="A1077" s="45" t="s">
        <v>216</v>
      </c>
      <c r="B1077" s="53" t="s">
        <v>165</v>
      </c>
      <c r="C1077" s="51">
        <v>88.95</v>
      </c>
    </row>
    <row r="1078" spans="1:5" ht="31.5">
      <c r="A1078" s="45" t="s">
        <v>217</v>
      </c>
      <c r="B1078" s="41" t="s">
        <v>166</v>
      </c>
      <c r="C1078" s="51">
        <v>8.629999999999999</v>
      </c>
    </row>
    <row r="1079" spans="1:5" ht="36" customHeight="1">
      <c r="A1079" s="45" t="s">
        <v>218</v>
      </c>
      <c r="B1079" s="53" t="s">
        <v>167</v>
      </c>
      <c r="C1079" s="51">
        <v>17.614489965458439</v>
      </c>
    </row>
    <row r="1080" spans="1:5" ht="38.25" customHeight="1">
      <c r="A1080" s="45" t="s">
        <v>219</v>
      </c>
      <c r="B1080" s="53" t="s">
        <v>168</v>
      </c>
      <c r="C1080" s="51">
        <v>16.28</v>
      </c>
    </row>
    <row r="1081" spans="1:5" ht="31.5">
      <c r="A1081" s="45" t="s">
        <v>220</v>
      </c>
      <c r="B1081" s="41" t="s">
        <v>190</v>
      </c>
      <c r="C1081" s="51">
        <v>161.35999999999999</v>
      </c>
    </row>
    <row r="1082" spans="1:5">
      <c r="A1082" s="129" t="s">
        <v>6</v>
      </c>
      <c r="B1082" s="130"/>
      <c r="C1082" s="52">
        <f>SUM(C1072:C1081)</f>
        <v>734.25954913611713</v>
      </c>
    </row>
    <row r="1083" spans="1:5">
      <c r="A1083" s="129" t="s">
        <v>7</v>
      </c>
      <c r="B1083" s="131"/>
      <c r="C1083" s="130"/>
    </row>
    <row r="1084" spans="1:5" ht="31.5">
      <c r="A1084" s="45" t="s">
        <v>191</v>
      </c>
      <c r="B1084" s="47" t="s">
        <v>227</v>
      </c>
      <c r="C1084" s="51">
        <v>35.059999999999995</v>
      </c>
      <c r="D1084" s="18"/>
    </row>
    <row r="1085" spans="1:5" ht="31.5">
      <c r="A1085" s="45" t="s">
        <v>193</v>
      </c>
      <c r="B1085" s="41" t="s">
        <v>54</v>
      </c>
      <c r="C1085" s="51">
        <v>8.2706539999999986</v>
      </c>
    </row>
    <row r="1086" spans="1:5" ht="34.5" customHeight="1">
      <c r="A1086" s="45" t="s">
        <v>194</v>
      </c>
      <c r="B1086" s="53" t="s">
        <v>171</v>
      </c>
      <c r="C1086" s="51">
        <v>27.34</v>
      </c>
      <c r="E1086" s="6"/>
    </row>
    <row r="1087" spans="1:5" ht="31.5">
      <c r="A1087" s="45" t="s">
        <v>196</v>
      </c>
      <c r="B1087" s="53" t="s">
        <v>172</v>
      </c>
      <c r="C1087" s="51">
        <v>31.57</v>
      </c>
    </row>
    <row r="1088" spans="1:5" ht="36" customHeight="1">
      <c r="A1088" s="45" t="s">
        <v>197</v>
      </c>
      <c r="B1088" s="41" t="s">
        <v>173</v>
      </c>
      <c r="C1088" s="51">
        <v>13.23</v>
      </c>
    </row>
    <row r="1089" spans="1:5" ht="31.5">
      <c r="A1089" s="45" t="s">
        <v>198</v>
      </c>
      <c r="B1089" s="63" t="s">
        <v>199</v>
      </c>
      <c r="C1089" s="51">
        <v>6.85</v>
      </c>
    </row>
    <row r="1090" spans="1:5" ht="31.5">
      <c r="A1090" s="45" t="s">
        <v>200</v>
      </c>
      <c r="B1090" s="41" t="s">
        <v>175</v>
      </c>
      <c r="C1090" s="51">
        <v>4.21</v>
      </c>
    </row>
    <row r="1091" spans="1:5" ht="31.5">
      <c r="A1091" s="45" t="s">
        <v>201</v>
      </c>
      <c r="B1091" s="41" t="s">
        <v>176</v>
      </c>
      <c r="C1091" s="51">
        <v>0.36000000000000004</v>
      </c>
    </row>
    <row r="1092" spans="1:5" ht="38.25" customHeight="1">
      <c r="A1092" s="45" t="s">
        <v>202</v>
      </c>
      <c r="B1092" s="53" t="s">
        <v>177</v>
      </c>
      <c r="C1092" s="51">
        <v>50.368355559442087</v>
      </c>
    </row>
    <row r="1093" spans="1:5">
      <c r="A1093" s="115" t="s">
        <v>8</v>
      </c>
      <c r="B1093" s="117"/>
      <c r="C1093" s="52">
        <f>SUM(C1084:C1092)</f>
        <v>177.25900955944209</v>
      </c>
    </row>
    <row r="1094" spans="1:5">
      <c r="A1094" s="126" t="s">
        <v>9</v>
      </c>
      <c r="B1094" s="128"/>
      <c r="C1094" s="65">
        <f>C1093+C1082</f>
        <v>911.51855869555925</v>
      </c>
    </row>
    <row r="1095" spans="1:5">
      <c r="C1095" s="2"/>
    </row>
    <row r="1096" spans="1:5">
      <c r="C1096" s="2"/>
    </row>
    <row r="1097" spans="1:5">
      <c r="A1097" s="122" t="s">
        <v>10</v>
      </c>
      <c r="B1097" s="122"/>
      <c r="C1097" s="59">
        <v>8</v>
      </c>
    </row>
    <row r="1098" spans="1:5" ht="31.15" customHeight="1">
      <c r="A1098" s="122" t="s">
        <v>11</v>
      </c>
      <c r="B1098" s="122"/>
      <c r="C1098" s="61">
        <f>ROUND(C1094/C1097,2)</f>
        <v>113.94</v>
      </c>
    </row>
    <row r="1101" spans="1:5">
      <c r="A1101" s="108" t="s">
        <v>0</v>
      </c>
      <c r="B1101" s="108"/>
      <c r="C1101" s="108"/>
      <c r="D1101" s="5"/>
      <c r="E1101" s="5"/>
    </row>
    <row r="1103" spans="1:5">
      <c r="A1103" s="109" t="s">
        <v>12</v>
      </c>
      <c r="B1103" s="109"/>
      <c r="C1103" s="109"/>
    </row>
    <row r="1104" spans="1:5" ht="29.45" customHeight="1">
      <c r="A1104" s="109" t="s">
        <v>145</v>
      </c>
      <c r="B1104" s="109"/>
      <c r="C1104" s="109"/>
    </row>
    <row r="1105" spans="1:5">
      <c r="A1105" s="109" t="s">
        <v>1</v>
      </c>
      <c r="B1105" s="109"/>
      <c r="C1105" s="109"/>
    </row>
    <row r="1106" spans="1:5">
      <c r="A1106" s="111" t="s">
        <v>19</v>
      </c>
      <c r="B1106" s="111"/>
    </row>
    <row r="1107" spans="1:5">
      <c r="A1107" s="36"/>
      <c r="B1107" s="36"/>
    </row>
    <row r="1108" spans="1:5" ht="92.25" customHeight="1">
      <c r="A1108" s="40" t="s">
        <v>2</v>
      </c>
      <c r="B1108" s="40" t="s">
        <v>3</v>
      </c>
      <c r="C1108" s="40" t="s">
        <v>4</v>
      </c>
    </row>
    <row r="1109" spans="1:5">
      <c r="A1109" s="126" t="s">
        <v>5</v>
      </c>
      <c r="B1109" s="127"/>
      <c r="C1109" s="128"/>
      <c r="D1109" s="12"/>
      <c r="E1109" s="12"/>
    </row>
    <row r="1110" spans="1:5">
      <c r="A1110" s="40" t="s">
        <v>214</v>
      </c>
      <c r="B1110" s="53" t="s">
        <v>66</v>
      </c>
      <c r="C1110" s="51">
        <v>400.55389221556885</v>
      </c>
      <c r="D1110" s="11"/>
      <c r="E1110" s="12"/>
    </row>
    <row r="1111" spans="1:5">
      <c r="A1111" s="40" t="s">
        <v>214</v>
      </c>
      <c r="B1111" s="53" t="s">
        <v>238</v>
      </c>
      <c r="C1111" s="51">
        <v>53.613</v>
      </c>
      <c r="D1111" s="11"/>
      <c r="E1111" s="12"/>
    </row>
    <row r="1112" spans="1:5" ht="31.5">
      <c r="A1112" s="40" t="s">
        <v>193</v>
      </c>
      <c r="B1112" s="41" t="s">
        <v>54</v>
      </c>
      <c r="C1112" s="72">
        <v>107.14</v>
      </c>
    </row>
    <row r="1113" spans="1:5" ht="31.5">
      <c r="A1113" s="40" t="s">
        <v>215</v>
      </c>
      <c r="B1113" s="43" t="s">
        <v>27</v>
      </c>
      <c r="C1113" s="72">
        <v>51.890039999999999</v>
      </c>
    </row>
    <row r="1114" spans="1:5">
      <c r="A1114" s="135" t="s">
        <v>6</v>
      </c>
      <c r="B1114" s="136"/>
      <c r="C1114" s="65">
        <f>SUM(C1110:C1113)</f>
        <v>613.19693221556884</v>
      </c>
    </row>
    <row r="1115" spans="1:5">
      <c r="A1115" s="135" t="s">
        <v>7</v>
      </c>
      <c r="B1115" s="137"/>
      <c r="C1115" s="136"/>
    </row>
    <row r="1116" spans="1:5">
      <c r="A1116" s="126" t="s">
        <v>8</v>
      </c>
      <c r="B1116" s="128"/>
      <c r="C1116" s="65">
        <v>0</v>
      </c>
    </row>
    <row r="1117" spans="1:5">
      <c r="A1117" s="126" t="s">
        <v>9</v>
      </c>
      <c r="B1117" s="128"/>
      <c r="C1117" s="65">
        <f>C1116+C1114</f>
        <v>613.19693221556884</v>
      </c>
    </row>
    <row r="1118" spans="1:5">
      <c r="C1118" s="2"/>
    </row>
    <row r="1119" spans="1:5">
      <c r="C1119" s="2"/>
    </row>
    <row r="1120" spans="1:5">
      <c r="A1120" s="122" t="s">
        <v>10</v>
      </c>
      <c r="B1120" s="122"/>
      <c r="C1120" s="59">
        <v>12</v>
      </c>
    </row>
    <row r="1121" spans="1:5" ht="32.450000000000003" customHeight="1">
      <c r="A1121" s="122" t="s">
        <v>11</v>
      </c>
      <c r="B1121" s="122"/>
      <c r="C1121" s="61">
        <f>ROUND(C1117/C1120,2)</f>
        <v>51.1</v>
      </c>
      <c r="D1121" s="25"/>
    </row>
    <row r="1124" spans="1:5">
      <c r="A1124" s="108" t="s">
        <v>0</v>
      </c>
      <c r="B1124" s="108"/>
      <c r="C1124" s="108"/>
      <c r="D1124" s="5"/>
      <c r="E1124" s="5"/>
    </row>
    <row r="1126" spans="1:5">
      <c r="A1126" s="109" t="s">
        <v>12</v>
      </c>
      <c r="B1126" s="109"/>
      <c r="C1126" s="109"/>
    </row>
    <row r="1127" spans="1:5" ht="50.45" customHeight="1">
      <c r="A1127" s="109" t="s">
        <v>146</v>
      </c>
      <c r="B1127" s="109"/>
      <c r="C1127" s="109"/>
    </row>
    <row r="1128" spans="1:5">
      <c r="A1128" s="109" t="s">
        <v>1</v>
      </c>
      <c r="B1128" s="109"/>
      <c r="C1128" s="109"/>
    </row>
    <row r="1129" spans="1:5">
      <c r="A1129" s="111" t="s">
        <v>20</v>
      </c>
      <c r="B1129" s="111"/>
    </row>
    <row r="1130" spans="1:5">
      <c r="A1130" s="36"/>
      <c r="B1130" s="36"/>
    </row>
    <row r="1131" spans="1:5" ht="84.75" customHeight="1">
      <c r="A1131" s="40" t="s">
        <v>2</v>
      </c>
      <c r="B1131" s="40" t="s">
        <v>3</v>
      </c>
      <c r="C1131" s="40" t="s">
        <v>4</v>
      </c>
    </row>
    <row r="1132" spans="1:5">
      <c r="A1132" s="126" t="s">
        <v>5</v>
      </c>
      <c r="B1132" s="127"/>
      <c r="C1132" s="128"/>
    </row>
    <row r="1133" spans="1:5">
      <c r="A1133" s="40" t="s">
        <v>214</v>
      </c>
      <c r="B1133" s="53" t="s">
        <v>239</v>
      </c>
      <c r="C1133" s="51">
        <v>580.48</v>
      </c>
      <c r="D1133" s="2"/>
    </row>
    <row r="1134" spans="1:5" ht="31.5">
      <c r="A1134" s="40" t="s">
        <v>193</v>
      </c>
      <c r="B1134" s="41" t="s">
        <v>54</v>
      </c>
      <c r="C1134" s="72">
        <v>136.93523200000001</v>
      </c>
    </row>
    <row r="1135" spans="1:5">
      <c r="A1135" s="135" t="s">
        <v>6</v>
      </c>
      <c r="B1135" s="136"/>
      <c r="C1135" s="65">
        <f>SUM(C1133:C1134)</f>
        <v>717.41523200000006</v>
      </c>
    </row>
    <row r="1136" spans="1:5">
      <c r="A1136" s="135" t="s">
        <v>7</v>
      </c>
      <c r="B1136" s="137"/>
      <c r="C1136" s="136"/>
    </row>
    <row r="1137" spans="1:5">
      <c r="A1137" s="40" t="s">
        <v>195</v>
      </c>
      <c r="B1137" s="53" t="s">
        <v>13</v>
      </c>
      <c r="C1137" s="51">
        <v>8.34</v>
      </c>
      <c r="D1137" s="31"/>
    </row>
    <row r="1138" spans="1:5" ht="31.5">
      <c r="A1138" s="102" t="s">
        <v>240</v>
      </c>
      <c r="B1138" s="103" t="s">
        <v>267</v>
      </c>
      <c r="C1138" s="51">
        <v>62.08</v>
      </c>
      <c r="D1138" s="31"/>
    </row>
    <row r="1139" spans="1:5">
      <c r="A1139" s="126" t="s">
        <v>8</v>
      </c>
      <c r="B1139" s="128"/>
      <c r="C1139" s="65">
        <f>SUM(C1137:C1138)</f>
        <v>70.42</v>
      </c>
    </row>
    <row r="1140" spans="1:5">
      <c r="A1140" s="126" t="s">
        <v>9</v>
      </c>
      <c r="B1140" s="128"/>
      <c r="C1140" s="65">
        <f>C1139+C1135</f>
        <v>787.83523200000002</v>
      </c>
    </row>
    <row r="1141" spans="1:5">
      <c r="C1141" s="2"/>
    </row>
    <row r="1142" spans="1:5">
      <c r="C1142" s="2"/>
    </row>
    <row r="1143" spans="1:5">
      <c r="A1143" s="122" t="s">
        <v>10</v>
      </c>
      <c r="B1143" s="122"/>
      <c r="C1143" s="59">
        <v>64</v>
      </c>
    </row>
    <row r="1144" spans="1:5" ht="31.9" customHeight="1">
      <c r="A1144" s="122" t="s">
        <v>11</v>
      </c>
      <c r="B1144" s="122"/>
      <c r="C1144" s="61">
        <f>ROUND(C1140/C1143,2)</f>
        <v>12.31</v>
      </c>
      <c r="D1144" s="25"/>
    </row>
    <row r="1147" spans="1:5">
      <c r="A1147" s="108" t="s">
        <v>0</v>
      </c>
      <c r="B1147" s="108"/>
      <c r="C1147" s="108"/>
      <c r="D1147" s="5"/>
      <c r="E1147" s="5"/>
    </row>
    <row r="1149" spans="1:5">
      <c r="A1149" s="109" t="s">
        <v>12</v>
      </c>
      <c r="B1149" s="109"/>
      <c r="C1149" s="109"/>
    </row>
    <row r="1150" spans="1:5" ht="52.15" customHeight="1">
      <c r="A1150" s="109" t="s">
        <v>147</v>
      </c>
      <c r="B1150" s="109"/>
      <c r="C1150" s="109"/>
    </row>
    <row r="1151" spans="1:5">
      <c r="A1151" s="109" t="s">
        <v>1</v>
      </c>
      <c r="B1151" s="109"/>
      <c r="C1151" s="109"/>
    </row>
    <row r="1152" spans="1:5">
      <c r="A1152" s="111" t="s">
        <v>53</v>
      </c>
      <c r="B1152" s="111"/>
    </row>
    <row r="1153" spans="1:4">
      <c r="A1153" s="36"/>
      <c r="B1153" s="36"/>
    </row>
    <row r="1154" spans="1:4" ht="85.5" customHeight="1">
      <c r="A1154" s="40" t="s">
        <v>2</v>
      </c>
      <c r="B1154" s="40" t="s">
        <v>3</v>
      </c>
      <c r="C1154" s="40" t="s">
        <v>4</v>
      </c>
    </row>
    <row r="1155" spans="1:4">
      <c r="A1155" s="126" t="s">
        <v>5</v>
      </c>
      <c r="B1155" s="127"/>
      <c r="C1155" s="128"/>
    </row>
    <row r="1156" spans="1:4">
      <c r="A1156" s="40" t="s">
        <v>214</v>
      </c>
      <c r="B1156" s="53" t="s">
        <v>242</v>
      </c>
      <c r="C1156" s="42">
        <v>2096.5</v>
      </c>
      <c r="D1156" s="2"/>
    </row>
    <row r="1157" spans="1:4" ht="31.5">
      <c r="A1157" s="40" t="s">
        <v>193</v>
      </c>
      <c r="B1157" s="41" t="s">
        <v>54</v>
      </c>
      <c r="C1157" s="42">
        <v>494.56</v>
      </c>
    </row>
    <row r="1158" spans="1:4">
      <c r="A1158" s="129" t="s">
        <v>6</v>
      </c>
      <c r="B1158" s="130"/>
      <c r="C1158" s="46">
        <f>SUM(C1156:C1157)</f>
        <v>2591.06</v>
      </c>
    </row>
    <row r="1159" spans="1:4">
      <c r="A1159" s="129" t="s">
        <v>7</v>
      </c>
      <c r="B1159" s="131"/>
      <c r="C1159" s="130"/>
    </row>
    <row r="1160" spans="1:4">
      <c r="A1160" s="40" t="s">
        <v>195</v>
      </c>
      <c r="B1160" s="53" t="s">
        <v>13</v>
      </c>
      <c r="C1160" s="51">
        <v>89.94</v>
      </c>
      <c r="D1160" s="18"/>
    </row>
    <row r="1161" spans="1:4" ht="31.5">
      <c r="A1161" s="102" t="s">
        <v>240</v>
      </c>
      <c r="B1161" s="103" t="s">
        <v>268</v>
      </c>
      <c r="C1161" s="51">
        <v>679.00000000000011</v>
      </c>
      <c r="D1161" s="18"/>
    </row>
    <row r="1162" spans="1:4">
      <c r="A1162" s="115" t="s">
        <v>8</v>
      </c>
      <c r="B1162" s="117"/>
      <c r="C1162" s="52">
        <f>SUM(C1160:C1161)</f>
        <v>768.94</v>
      </c>
    </row>
    <row r="1163" spans="1:4">
      <c r="A1163" s="126" t="s">
        <v>9</v>
      </c>
      <c r="B1163" s="128"/>
      <c r="C1163" s="66">
        <f>C1162+C1158</f>
        <v>3360</v>
      </c>
    </row>
    <row r="1164" spans="1:4">
      <c r="C1164" s="2"/>
    </row>
    <row r="1165" spans="1:4">
      <c r="C1165" s="2"/>
    </row>
    <row r="1166" spans="1:4">
      <c r="A1166" s="122" t="s">
        <v>10</v>
      </c>
      <c r="B1166" s="122"/>
      <c r="C1166" s="59">
        <v>700</v>
      </c>
    </row>
    <row r="1167" spans="1:4" ht="31.9" customHeight="1">
      <c r="A1167" s="122" t="s">
        <v>11</v>
      </c>
      <c r="B1167" s="122"/>
      <c r="C1167" s="61">
        <f>ROUND(C1163/C1166,2)</f>
        <v>4.8</v>
      </c>
      <c r="D1167" s="25"/>
    </row>
    <row r="1170" spans="1:5">
      <c r="A1170" s="108" t="s">
        <v>0</v>
      </c>
      <c r="B1170" s="108"/>
      <c r="C1170" s="108"/>
      <c r="D1170" s="5"/>
      <c r="E1170" s="5"/>
    </row>
    <row r="1172" spans="1:5">
      <c r="A1172" s="109" t="s">
        <v>12</v>
      </c>
      <c r="B1172" s="109"/>
      <c r="C1172" s="109"/>
    </row>
    <row r="1173" spans="1:5" ht="52.5" customHeight="1">
      <c r="A1173" s="132" t="s">
        <v>148</v>
      </c>
      <c r="B1173" s="132"/>
      <c r="C1173" s="132"/>
    </row>
    <row r="1174" spans="1:5">
      <c r="A1174" s="109" t="s">
        <v>1</v>
      </c>
      <c r="B1174" s="109"/>
      <c r="C1174" s="109"/>
    </row>
    <row r="1175" spans="1:5">
      <c r="A1175" s="111" t="s">
        <v>52</v>
      </c>
      <c r="B1175" s="111"/>
    </row>
    <row r="1176" spans="1:5">
      <c r="A1176" s="36"/>
      <c r="B1176" s="36"/>
    </row>
    <row r="1177" spans="1:5" ht="78.75">
      <c r="A1177" s="40" t="s">
        <v>2</v>
      </c>
      <c r="B1177" s="40" t="s">
        <v>3</v>
      </c>
      <c r="C1177" s="40" t="s">
        <v>4</v>
      </c>
    </row>
    <row r="1178" spans="1:5">
      <c r="A1178" s="126" t="s">
        <v>5</v>
      </c>
      <c r="B1178" s="127"/>
      <c r="C1178" s="128"/>
    </row>
    <row r="1179" spans="1:5">
      <c r="A1179" s="40" t="s">
        <v>214</v>
      </c>
      <c r="B1179" s="53" t="s">
        <v>243</v>
      </c>
      <c r="C1179" s="42">
        <v>14285.25</v>
      </c>
      <c r="D1179" s="2"/>
    </row>
    <row r="1180" spans="1:5" ht="31.5">
      <c r="A1180" s="40" t="s">
        <v>193</v>
      </c>
      <c r="B1180" s="41" t="s">
        <v>54</v>
      </c>
      <c r="C1180" s="42">
        <v>3369.8904750000002</v>
      </c>
    </row>
    <row r="1181" spans="1:5">
      <c r="A1181" s="129" t="s">
        <v>6</v>
      </c>
      <c r="B1181" s="130"/>
      <c r="C1181" s="46">
        <f>SUM(C1179:C1180)</f>
        <v>17655.140475</v>
      </c>
    </row>
    <row r="1182" spans="1:5">
      <c r="A1182" s="129" t="s">
        <v>7</v>
      </c>
      <c r="B1182" s="131"/>
      <c r="C1182" s="130"/>
    </row>
    <row r="1183" spans="1:5">
      <c r="A1183" s="40" t="s">
        <v>195</v>
      </c>
      <c r="B1183" s="53" t="s">
        <v>13</v>
      </c>
      <c r="C1183" s="51">
        <v>803.86</v>
      </c>
      <c r="D1183" s="31"/>
    </row>
    <row r="1184" spans="1:5" ht="31.5">
      <c r="A1184" s="102" t="s">
        <v>240</v>
      </c>
      <c r="B1184" s="103" t="s">
        <v>241</v>
      </c>
      <c r="C1184" s="51">
        <v>6111.0000000000009</v>
      </c>
      <c r="D1184" s="31"/>
    </row>
    <row r="1185" spans="1:5">
      <c r="A1185" s="115" t="s">
        <v>8</v>
      </c>
      <c r="B1185" s="117"/>
      <c r="C1185" s="52">
        <f>SUM(C1183:C1184)</f>
        <v>6914.8600000000006</v>
      </c>
    </row>
    <row r="1186" spans="1:5">
      <c r="A1186" s="126" t="s">
        <v>9</v>
      </c>
      <c r="B1186" s="128"/>
      <c r="C1186" s="66">
        <f>C1185+C1181</f>
        <v>24570.000475000001</v>
      </c>
    </row>
    <row r="1187" spans="1:5">
      <c r="C1187" s="2"/>
    </row>
    <row r="1188" spans="1:5">
      <c r="C1188" s="2"/>
    </row>
    <row r="1189" spans="1:5">
      <c r="A1189" s="122" t="s">
        <v>10</v>
      </c>
      <c r="B1189" s="122"/>
      <c r="C1189" s="88">
        <v>6300</v>
      </c>
    </row>
    <row r="1190" spans="1:5" ht="32.450000000000003" customHeight="1">
      <c r="A1190" s="122" t="s">
        <v>11</v>
      </c>
      <c r="B1190" s="122"/>
      <c r="C1190" s="70">
        <f>ROUND(C1186/C1189,2)</f>
        <v>3.9</v>
      </c>
      <c r="D1190" s="25"/>
    </row>
    <row r="1193" spans="1:5">
      <c r="A1193" s="108" t="s">
        <v>0</v>
      </c>
      <c r="B1193" s="108"/>
      <c r="C1193" s="108"/>
      <c r="D1193" s="5"/>
      <c r="E1193" s="5"/>
    </row>
    <row r="1195" spans="1:5">
      <c r="A1195" s="109" t="s">
        <v>12</v>
      </c>
      <c r="B1195" s="109"/>
      <c r="C1195" s="109"/>
    </row>
    <row r="1196" spans="1:5" ht="38.450000000000003" customHeight="1">
      <c r="A1196" s="132" t="s">
        <v>149</v>
      </c>
      <c r="B1196" s="132"/>
      <c r="C1196" s="132"/>
    </row>
    <row r="1197" spans="1:5">
      <c r="A1197" s="109" t="s">
        <v>1</v>
      </c>
      <c r="B1197" s="109"/>
      <c r="C1197" s="109"/>
    </row>
    <row r="1198" spans="1:5">
      <c r="A1198" s="111" t="s">
        <v>21</v>
      </c>
      <c r="B1198" s="111"/>
    </row>
    <row r="1199" spans="1:5">
      <c r="A1199" s="36"/>
      <c r="B1199" s="36"/>
    </row>
    <row r="1200" spans="1:5" ht="98.25" customHeight="1">
      <c r="A1200" s="40" t="s">
        <v>2</v>
      </c>
      <c r="B1200" s="40" t="s">
        <v>3</v>
      </c>
      <c r="C1200" s="40" t="s">
        <v>4</v>
      </c>
    </row>
    <row r="1201" spans="1:5">
      <c r="A1201" s="126" t="s">
        <v>5</v>
      </c>
      <c r="B1201" s="127"/>
      <c r="C1201" s="128"/>
    </row>
    <row r="1202" spans="1:5">
      <c r="A1202" s="40" t="s">
        <v>214</v>
      </c>
      <c r="B1202" s="53" t="s">
        <v>244</v>
      </c>
      <c r="C1202" s="51">
        <v>75</v>
      </c>
      <c r="D1202" s="2"/>
    </row>
    <row r="1203" spans="1:5" ht="31.5">
      <c r="A1203" s="40" t="s">
        <v>193</v>
      </c>
      <c r="B1203" s="41" t="s">
        <v>54</v>
      </c>
      <c r="C1203" s="51">
        <v>17.690000000000001</v>
      </c>
    </row>
    <row r="1204" spans="1:5">
      <c r="A1204" s="40" t="s">
        <v>200</v>
      </c>
      <c r="B1204" s="53" t="s">
        <v>22</v>
      </c>
      <c r="C1204" s="51">
        <v>13.010000000000002</v>
      </c>
      <c r="D1204" s="18"/>
    </row>
    <row r="1205" spans="1:5">
      <c r="A1205" s="129" t="s">
        <v>6</v>
      </c>
      <c r="B1205" s="130"/>
      <c r="C1205" s="52">
        <f>SUM(C1202:C1204)</f>
        <v>105.7</v>
      </c>
      <c r="E1205" s="2"/>
    </row>
    <row r="1206" spans="1:5">
      <c r="A1206" s="129" t="s">
        <v>7</v>
      </c>
      <c r="B1206" s="131"/>
      <c r="C1206" s="130"/>
    </row>
    <row r="1207" spans="1:5">
      <c r="A1207" s="115" t="s">
        <v>8</v>
      </c>
      <c r="B1207" s="117"/>
      <c r="C1207" s="52">
        <v>0</v>
      </c>
    </row>
    <row r="1208" spans="1:5">
      <c r="A1208" s="126" t="s">
        <v>9</v>
      </c>
      <c r="B1208" s="128"/>
      <c r="C1208" s="65">
        <f>C1207+C1205</f>
        <v>105.7</v>
      </c>
    </row>
    <row r="1209" spans="1:5">
      <c r="C1209" s="2"/>
    </row>
    <row r="1210" spans="1:5">
      <c r="C1210" s="2"/>
    </row>
    <row r="1211" spans="1:5">
      <c r="A1211" s="122" t="s">
        <v>10</v>
      </c>
      <c r="B1211" s="122"/>
      <c r="C1211" s="59">
        <v>10</v>
      </c>
    </row>
    <row r="1212" spans="1:5" ht="29.45" customHeight="1">
      <c r="A1212" s="122" t="s">
        <v>11</v>
      </c>
      <c r="B1212" s="122"/>
      <c r="C1212" s="61">
        <f>ROUND(C1208/C1211,2)</f>
        <v>10.57</v>
      </c>
      <c r="D1212" s="2"/>
    </row>
    <row r="1215" spans="1:5">
      <c r="A1215" s="108" t="s">
        <v>0</v>
      </c>
      <c r="B1215" s="108"/>
      <c r="C1215" s="108"/>
      <c r="D1215" s="5"/>
      <c r="E1215" s="5"/>
    </row>
    <row r="1217" spans="1:5" ht="15.6" customHeight="1">
      <c r="A1217" s="109" t="s">
        <v>12</v>
      </c>
      <c r="B1217" s="109"/>
      <c r="C1217" s="109"/>
    </row>
    <row r="1218" spans="1:5" ht="31.9" customHeight="1">
      <c r="A1218" s="134" t="s">
        <v>150</v>
      </c>
      <c r="B1218" s="109"/>
      <c r="C1218" s="109"/>
    </row>
    <row r="1219" spans="1:5" ht="15.6" customHeight="1">
      <c r="A1219" s="109" t="s">
        <v>67</v>
      </c>
      <c r="B1219" s="109"/>
      <c r="C1219" s="109"/>
    </row>
    <row r="1220" spans="1:5">
      <c r="A1220" s="121" t="s">
        <v>15</v>
      </c>
      <c r="B1220" s="121"/>
    </row>
    <row r="1221" spans="1:5">
      <c r="A1221" s="37"/>
      <c r="B1221" s="37"/>
    </row>
    <row r="1222" spans="1:5" ht="78.75">
      <c r="A1222" s="40" t="s">
        <v>2</v>
      </c>
      <c r="B1222" s="40" t="s">
        <v>3</v>
      </c>
      <c r="C1222" s="40" t="s">
        <v>4</v>
      </c>
    </row>
    <row r="1223" spans="1:5">
      <c r="A1223" s="126" t="s">
        <v>5</v>
      </c>
      <c r="B1223" s="127"/>
      <c r="C1223" s="128"/>
      <c r="D1223" s="14"/>
      <c r="E1223" s="12"/>
    </row>
    <row r="1224" spans="1:5" ht="31.5">
      <c r="A1224" s="40" t="s">
        <v>214</v>
      </c>
      <c r="B1224" s="73" t="s">
        <v>245</v>
      </c>
      <c r="C1224" s="42">
        <v>494.56</v>
      </c>
      <c r="D1224" s="13"/>
      <c r="E1224" s="9"/>
    </row>
    <row r="1225" spans="1:5" ht="31.5">
      <c r="A1225" s="40" t="s">
        <v>214</v>
      </c>
      <c r="B1225" s="73" t="s">
        <v>246</v>
      </c>
      <c r="C1225" s="42">
        <v>346.2</v>
      </c>
      <c r="D1225" s="13"/>
      <c r="E1225" s="9"/>
    </row>
    <row r="1226" spans="1:5" ht="31.5">
      <c r="A1226" s="40" t="s">
        <v>214</v>
      </c>
      <c r="B1226" s="73" t="s">
        <v>47</v>
      </c>
      <c r="C1226" s="42">
        <v>72.72</v>
      </c>
      <c r="D1226" s="13"/>
      <c r="E1226" s="9"/>
    </row>
    <row r="1227" spans="1:5" ht="36" customHeight="1">
      <c r="A1227" s="40" t="s">
        <v>193</v>
      </c>
      <c r="B1227" s="74" t="s">
        <v>54</v>
      </c>
      <c r="C1227" s="44">
        <v>215.48993200000001</v>
      </c>
      <c r="D1227" s="2"/>
    </row>
    <row r="1228" spans="1:5">
      <c r="A1228" s="138" t="s">
        <v>6</v>
      </c>
      <c r="B1228" s="139"/>
      <c r="C1228" s="66">
        <f>SUM(C1224:C1227)</f>
        <v>1128.969932</v>
      </c>
      <c r="D1228" s="2"/>
      <c r="E1228" s="9"/>
    </row>
    <row r="1229" spans="1:5">
      <c r="A1229" s="138" t="s">
        <v>7</v>
      </c>
      <c r="B1229" s="140"/>
      <c r="C1229" s="139"/>
      <c r="E1229" s="8"/>
    </row>
    <row r="1230" spans="1:5" ht="31.5">
      <c r="A1230" s="40" t="s">
        <v>195</v>
      </c>
      <c r="B1230" s="73" t="s">
        <v>247</v>
      </c>
      <c r="C1230" s="51">
        <v>192</v>
      </c>
      <c r="E1230" s="13"/>
    </row>
    <row r="1231" spans="1:5" ht="31.5">
      <c r="A1231" s="40" t="s">
        <v>198</v>
      </c>
      <c r="B1231" s="73" t="s">
        <v>39</v>
      </c>
      <c r="C1231" s="72">
        <v>247.28</v>
      </c>
    </row>
    <row r="1232" spans="1:5">
      <c r="A1232" s="40" t="s">
        <v>248</v>
      </c>
      <c r="B1232" s="73" t="s">
        <v>29</v>
      </c>
      <c r="C1232" s="72">
        <v>10.91</v>
      </c>
    </row>
    <row r="1233" spans="1:5" ht="49.15" customHeight="1">
      <c r="A1233" s="40" t="s">
        <v>240</v>
      </c>
      <c r="B1233" s="41" t="s">
        <v>68</v>
      </c>
      <c r="C1233" s="72">
        <v>167.28</v>
      </c>
      <c r="E1233" s="9"/>
    </row>
    <row r="1234" spans="1:5" ht="97.15" customHeight="1">
      <c r="A1234" s="40" t="s">
        <v>249</v>
      </c>
      <c r="B1234" s="41" t="s">
        <v>69</v>
      </c>
      <c r="C1234" s="51">
        <v>229.48</v>
      </c>
    </row>
    <row r="1235" spans="1:5" ht="31.5">
      <c r="A1235" s="40" t="s">
        <v>250</v>
      </c>
      <c r="B1235" s="41" t="s">
        <v>70</v>
      </c>
      <c r="C1235" s="72">
        <v>54.400000000000006</v>
      </c>
    </row>
    <row r="1236" spans="1:5">
      <c r="A1236" s="126" t="s">
        <v>8</v>
      </c>
      <c r="B1236" s="128"/>
      <c r="C1236" s="65">
        <f>SUM(C1230:C1235)</f>
        <v>901.35</v>
      </c>
    </row>
    <row r="1237" spans="1:5">
      <c r="A1237" s="126" t="s">
        <v>9</v>
      </c>
      <c r="B1237" s="128"/>
      <c r="C1237" s="66">
        <f>C1236+C1228</f>
        <v>2030.3199319999999</v>
      </c>
    </row>
    <row r="1238" spans="1:5">
      <c r="C1238" s="2"/>
    </row>
    <row r="1239" spans="1:5">
      <c r="C1239" s="2"/>
    </row>
    <row r="1240" spans="1:5" ht="16.149999999999999" customHeight="1">
      <c r="A1240" s="122" t="s">
        <v>10</v>
      </c>
      <c r="B1240" s="122"/>
      <c r="C1240" s="59">
        <v>4</v>
      </c>
    </row>
    <row r="1241" spans="1:5" ht="31.9" customHeight="1">
      <c r="A1241" s="122" t="s">
        <v>71</v>
      </c>
      <c r="B1241" s="122"/>
      <c r="C1241" s="60">
        <f>ROUND(C1237/C1240,2)</f>
        <v>507.58</v>
      </c>
      <c r="D1241" s="25"/>
      <c r="E1241" s="12"/>
    </row>
    <row r="1244" spans="1:5">
      <c r="A1244" s="145" t="s">
        <v>0</v>
      </c>
      <c r="B1244" s="145"/>
      <c r="C1244" s="145"/>
      <c r="D1244" s="5"/>
      <c r="E1244" s="5"/>
    </row>
    <row r="1245" spans="1:5">
      <c r="A1245" s="16"/>
      <c r="B1245" s="16"/>
      <c r="C1245" s="16"/>
    </row>
    <row r="1246" spans="1:5" ht="15.6" customHeight="1">
      <c r="A1246" s="132" t="s">
        <v>12</v>
      </c>
      <c r="B1246" s="132"/>
      <c r="C1246" s="132"/>
    </row>
    <row r="1247" spans="1:5" ht="32.450000000000003" customHeight="1">
      <c r="A1247" s="132" t="s">
        <v>152</v>
      </c>
      <c r="B1247" s="132"/>
      <c r="C1247" s="132"/>
    </row>
    <row r="1248" spans="1:5" ht="15.6" customHeight="1">
      <c r="A1248" s="132" t="s">
        <v>1</v>
      </c>
      <c r="B1248" s="132"/>
      <c r="C1248" s="132"/>
    </row>
    <row r="1249" spans="1:5">
      <c r="A1249" s="146" t="s">
        <v>72</v>
      </c>
      <c r="B1249" s="146"/>
      <c r="C1249" s="16"/>
    </row>
    <row r="1250" spans="1:5">
      <c r="A1250" s="38"/>
      <c r="B1250" s="38"/>
      <c r="C1250" s="16"/>
    </row>
    <row r="1251" spans="1:5" ht="78.75">
      <c r="A1251" s="40" t="s">
        <v>2</v>
      </c>
      <c r="B1251" s="40" t="s">
        <v>3</v>
      </c>
      <c r="C1251" s="75" t="s">
        <v>4</v>
      </c>
    </row>
    <row r="1252" spans="1:5">
      <c r="A1252" s="135" t="s">
        <v>5</v>
      </c>
      <c r="B1252" s="137"/>
      <c r="C1252" s="136"/>
      <c r="D1252" s="14"/>
      <c r="E1252" s="12"/>
    </row>
    <row r="1253" spans="1:5" ht="31.5">
      <c r="A1253" s="40" t="s">
        <v>214</v>
      </c>
      <c r="B1253" s="41" t="s">
        <v>73</v>
      </c>
      <c r="C1253" s="81">
        <f>3.2*100</f>
        <v>320</v>
      </c>
      <c r="D1253" s="13"/>
      <c r="E1253" s="9"/>
    </row>
    <row r="1254" spans="1:5" ht="31.5">
      <c r="A1254" s="40" t="s">
        <v>214</v>
      </c>
      <c r="B1254" s="41" t="s">
        <v>74</v>
      </c>
      <c r="C1254" s="81">
        <f>(20*(4/25))*100</f>
        <v>320</v>
      </c>
      <c r="D1254" s="13"/>
      <c r="E1254" s="9"/>
    </row>
    <row r="1255" spans="1:5" ht="31.5">
      <c r="A1255" s="40" t="s">
        <v>214</v>
      </c>
      <c r="B1255" s="41" t="s">
        <v>75</v>
      </c>
      <c r="C1255" s="81">
        <f>3.2*100</f>
        <v>320</v>
      </c>
      <c r="D1255" s="13"/>
      <c r="E1255" s="9"/>
    </row>
    <row r="1256" spans="1:5" ht="36" customHeight="1">
      <c r="A1256" s="40" t="s">
        <v>193</v>
      </c>
      <c r="B1256" s="43" t="s">
        <v>54</v>
      </c>
      <c r="C1256" s="82">
        <f>(C1253+C1254+C1255)*0.2359</f>
        <v>226.464</v>
      </c>
      <c r="D1256" s="2"/>
    </row>
    <row r="1257" spans="1:5">
      <c r="A1257" s="142" t="s">
        <v>6</v>
      </c>
      <c r="B1257" s="143"/>
      <c r="C1257" s="80">
        <f>SUM(C1253:C1256)</f>
        <v>1186.4639999999999</v>
      </c>
      <c r="D1257" s="2"/>
      <c r="E1257" s="9"/>
    </row>
    <row r="1258" spans="1:5">
      <c r="A1258" s="142" t="s">
        <v>7</v>
      </c>
      <c r="B1258" s="144"/>
      <c r="C1258" s="143"/>
      <c r="E1258" s="8"/>
    </row>
    <row r="1259" spans="1:5" ht="31.5">
      <c r="A1259" s="40" t="s">
        <v>195</v>
      </c>
      <c r="B1259" s="41" t="s">
        <v>251</v>
      </c>
      <c r="C1259" s="76">
        <v>335.536</v>
      </c>
      <c r="D1259" s="18"/>
      <c r="E1259" s="13"/>
    </row>
    <row r="1260" spans="1:5" ht="31.5">
      <c r="A1260" s="40" t="s">
        <v>198</v>
      </c>
      <c r="B1260" s="41" t="s">
        <v>252</v>
      </c>
      <c r="C1260" s="76">
        <v>160</v>
      </c>
    </row>
    <row r="1261" spans="1:5">
      <c r="A1261" s="40" t="s">
        <v>248</v>
      </c>
      <c r="B1261" s="41" t="s">
        <v>30</v>
      </c>
      <c r="C1261" s="77">
        <v>120</v>
      </c>
    </row>
    <row r="1262" spans="1:5" ht="49.15" customHeight="1">
      <c r="A1262" s="40" t="s">
        <v>240</v>
      </c>
      <c r="B1262" s="41" t="s">
        <v>76</v>
      </c>
      <c r="C1262" s="76">
        <v>548</v>
      </c>
      <c r="E1262" s="9"/>
    </row>
    <row r="1263" spans="1:5" ht="46.9" customHeight="1">
      <c r="A1263" s="40" t="s">
        <v>249</v>
      </c>
      <c r="B1263" s="41" t="s">
        <v>31</v>
      </c>
      <c r="C1263" s="77">
        <v>360</v>
      </c>
    </row>
    <row r="1264" spans="1:5" ht="31.5">
      <c r="A1264" s="40" t="s">
        <v>250</v>
      </c>
      <c r="B1264" s="41" t="s">
        <v>70</v>
      </c>
      <c r="C1264" s="79">
        <v>160</v>
      </c>
    </row>
    <row r="1265" spans="1:5">
      <c r="A1265" s="135" t="s">
        <v>8</v>
      </c>
      <c r="B1265" s="136"/>
      <c r="C1265" s="80">
        <f>SUM(C1259:C1264)</f>
        <v>1683.5360000000001</v>
      </c>
    </row>
    <row r="1266" spans="1:5">
      <c r="A1266" s="135" t="s">
        <v>9</v>
      </c>
      <c r="B1266" s="136"/>
      <c r="C1266" s="80">
        <f>C1265+C1257</f>
        <v>2870</v>
      </c>
    </row>
    <row r="1267" spans="1:5">
      <c r="A1267" s="16"/>
      <c r="B1267" s="16"/>
      <c r="C1267" s="17"/>
    </row>
    <row r="1268" spans="1:5">
      <c r="A1268" s="16"/>
      <c r="B1268" s="16"/>
      <c r="C1268" s="17"/>
    </row>
    <row r="1269" spans="1:5" ht="16.149999999999999" customHeight="1">
      <c r="A1269" s="141" t="s">
        <v>10</v>
      </c>
      <c r="B1269" s="141"/>
      <c r="C1269" s="83">
        <v>100</v>
      </c>
    </row>
    <row r="1270" spans="1:5" ht="33" customHeight="1">
      <c r="A1270" s="141" t="s">
        <v>71</v>
      </c>
      <c r="B1270" s="141"/>
      <c r="C1270" s="60">
        <f>ROUND(C1266/C1269,2)</f>
        <v>28.7</v>
      </c>
      <c r="D1270" s="25"/>
      <c r="E1270" s="12"/>
    </row>
    <row r="1273" spans="1:5">
      <c r="A1273" s="145" t="s">
        <v>0</v>
      </c>
      <c r="B1273" s="145"/>
      <c r="C1273" s="145"/>
      <c r="D1273" s="5"/>
      <c r="E1273" s="5"/>
    </row>
    <row r="1274" spans="1:5">
      <c r="A1274" s="16"/>
      <c r="B1274" s="16"/>
      <c r="C1274" s="16"/>
    </row>
    <row r="1275" spans="1:5" ht="15.6" customHeight="1">
      <c r="A1275" s="132" t="s">
        <v>12</v>
      </c>
      <c r="B1275" s="132"/>
      <c r="C1275" s="132"/>
    </row>
    <row r="1276" spans="1:5" ht="33" customHeight="1">
      <c r="A1276" s="147" t="s">
        <v>153</v>
      </c>
      <c r="B1276" s="132"/>
      <c r="C1276" s="132"/>
    </row>
    <row r="1277" spans="1:5" ht="15.6" customHeight="1">
      <c r="A1277" s="132" t="s">
        <v>1</v>
      </c>
      <c r="B1277" s="132"/>
      <c r="C1277" s="132"/>
    </row>
    <row r="1278" spans="1:5">
      <c r="A1278" s="146" t="s">
        <v>72</v>
      </c>
      <c r="B1278" s="146"/>
      <c r="C1278" s="16"/>
    </row>
    <row r="1279" spans="1:5">
      <c r="A1279" s="38"/>
      <c r="B1279" s="38"/>
      <c r="C1279" s="16"/>
    </row>
    <row r="1280" spans="1:5" ht="78.75">
      <c r="A1280" s="40" t="s">
        <v>2</v>
      </c>
      <c r="B1280" s="40" t="s">
        <v>3</v>
      </c>
      <c r="C1280" s="75" t="s">
        <v>4</v>
      </c>
    </row>
    <row r="1281" spans="1:5">
      <c r="A1281" s="135" t="s">
        <v>5</v>
      </c>
      <c r="B1281" s="137"/>
      <c r="C1281" s="136"/>
      <c r="D1281" s="14"/>
      <c r="E1281" s="12"/>
    </row>
    <row r="1282" spans="1:5" ht="31.5">
      <c r="A1282" s="40" t="s">
        <v>214</v>
      </c>
      <c r="B1282" s="41" t="s">
        <v>73</v>
      </c>
      <c r="C1282" s="81">
        <f>3.2*100</f>
        <v>320</v>
      </c>
      <c r="D1282" s="13"/>
      <c r="E1282" s="9"/>
    </row>
    <row r="1283" spans="1:5" ht="31.5">
      <c r="A1283" s="40" t="s">
        <v>214</v>
      </c>
      <c r="B1283" s="41" t="s">
        <v>74</v>
      </c>
      <c r="C1283" s="81">
        <f>(20*(4/25))*100</f>
        <v>320</v>
      </c>
      <c r="D1283" s="13"/>
      <c r="E1283" s="9"/>
    </row>
    <row r="1284" spans="1:5" ht="31.5">
      <c r="A1284" s="40" t="s">
        <v>214</v>
      </c>
      <c r="B1284" s="41" t="s">
        <v>75</v>
      </c>
      <c r="C1284" s="81">
        <f>3.2*100</f>
        <v>320</v>
      </c>
      <c r="D1284" s="13"/>
      <c r="E1284" s="9"/>
    </row>
    <row r="1285" spans="1:5" ht="36" customHeight="1">
      <c r="A1285" s="40" t="s">
        <v>193</v>
      </c>
      <c r="B1285" s="43" t="s">
        <v>54</v>
      </c>
      <c r="C1285" s="82">
        <f>(C1282+C1283+C1284)*0.2359</f>
        <v>226.464</v>
      </c>
      <c r="D1285" s="2"/>
    </row>
    <row r="1286" spans="1:5">
      <c r="A1286" s="142" t="s">
        <v>6</v>
      </c>
      <c r="B1286" s="143"/>
      <c r="C1286" s="80">
        <f>SUM(C1282:C1285)</f>
        <v>1186.4639999999999</v>
      </c>
      <c r="D1286" s="2"/>
      <c r="E1286" s="9"/>
    </row>
    <row r="1287" spans="1:5">
      <c r="A1287" s="142" t="s">
        <v>7</v>
      </c>
      <c r="B1287" s="144"/>
      <c r="C1287" s="143"/>
      <c r="E1287" s="8"/>
    </row>
    <row r="1288" spans="1:5" ht="31.5">
      <c r="A1288" s="40" t="s">
        <v>198</v>
      </c>
      <c r="B1288" s="41" t="s">
        <v>253</v>
      </c>
      <c r="C1288" s="76">
        <v>159.768</v>
      </c>
      <c r="D1288" s="31"/>
      <c r="E1288" s="13"/>
    </row>
    <row r="1289" spans="1:5" ht="31.5">
      <c r="A1289" s="40" t="s">
        <v>250</v>
      </c>
      <c r="B1289" s="41" t="s">
        <v>70</v>
      </c>
      <c r="C1289" s="79">
        <v>159.768</v>
      </c>
      <c r="D1289" s="31"/>
    </row>
    <row r="1290" spans="1:5">
      <c r="A1290" s="135" t="s">
        <v>8</v>
      </c>
      <c r="B1290" s="136"/>
      <c r="C1290" s="78">
        <f>SUM(C1288:C1289)</f>
        <v>319.536</v>
      </c>
    </row>
    <row r="1291" spans="1:5" ht="16.899999999999999" customHeight="1">
      <c r="A1291" s="135" t="s">
        <v>9</v>
      </c>
      <c r="B1291" s="136"/>
      <c r="C1291" s="80">
        <f>C1290+C1286</f>
        <v>1506</v>
      </c>
      <c r="E1291" s="9"/>
    </row>
    <row r="1292" spans="1:5" ht="12.6" customHeight="1">
      <c r="A1292" s="16"/>
      <c r="B1292" s="16"/>
      <c r="C1292" s="17"/>
    </row>
    <row r="1293" spans="1:5">
      <c r="A1293" s="16"/>
      <c r="B1293" s="16"/>
      <c r="C1293" s="17"/>
    </row>
    <row r="1294" spans="1:5" ht="16.149999999999999" customHeight="1">
      <c r="A1294" s="141" t="s">
        <v>10</v>
      </c>
      <c r="B1294" s="141"/>
      <c r="C1294" s="83">
        <v>100</v>
      </c>
    </row>
    <row r="1295" spans="1:5" ht="31.9" customHeight="1">
      <c r="A1295" s="141" t="s">
        <v>71</v>
      </c>
      <c r="B1295" s="141"/>
      <c r="C1295" s="60">
        <f>ROUND(C1291/C1294,2)</f>
        <v>15.06</v>
      </c>
      <c r="D1295" s="25"/>
    </row>
    <row r="1298" spans="1:5">
      <c r="A1298" s="108" t="s">
        <v>0</v>
      </c>
      <c r="B1298" s="108"/>
      <c r="C1298" s="108"/>
      <c r="D1298" s="5"/>
      <c r="E1298" s="5"/>
    </row>
    <row r="1300" spans="1:5" ht="15.6" customHeight="1">
      <c r="A1300" s="109" t="s">
        <v>12</v>
      </c>
      <c r="B1300" s="109"/>
      <c r="C1300" s="109"/>
    </row>
    <row r="1301" spans="1:5" ht="34.15" customHeight="1">
      <c r="A1301" s="134" t="s">
        <v>154</v>
      </c>
      <c r="B1301" s="109"/>
      <c r="C1301" s="109"/>
    </row>
    <row r="1302" spans="1:5" ht="15.6" customHeight="1">
      <c r="A1302" s="109" t="s">
        <v>1</v>
      </c>
      <c r="B1302" s="109"/>
      <c r="C1302" s="109"/>
    </row>
    <row r="1303" spans="1:5">
      <c r="A1303" s="121" t="s">
        <v>17</v>
      </c>
      <c r="B1303" s="121"/>
    </row>
    <row r="1304" spans="1:5">
      <c r="A1304" s="37"/>
      <c r="B1304" s="37"/>
    </row>
    <row r="1305" spans="1:5" ht="78.75">
      <c r="A1305" s="40" t="s">
        <v>2</v>
      </c>
      <c r="B1305" s="40" t="s">
        <v>3</v>
      </c>
      <c r="C1305" s="40" t="s">
        <v>4</v>
      </c>
    </row>
    <row r="1306" spans="1:5">
      <c r="A1306" s="126" t="s">
        <v>5</v>
      </c>
      <c r="B1306" s="127"/>
      <c r="C1306" s="128"/>
      <c r="E1306" s="12"/>
    </row>
    <row r="1307" spans="1:5" ht="31.5">
      <c r="A1307" s="40" t="s">
        <v>214</v>
      </c>
      <c r="B1307" s="41" t="s">
        <v>40</v>
      </c>
      <c r="C1307" s="42">
        <v>512</v>
      </c>
      <c r="E1307" s="13"/>
    </row>
    <row r="1308" spans="1:5" ht="31.5">
      <c r="A1308" s="40" t="s">
        <v>214</v>
      </c>
      <c r="B1308" s="41" t="s">
        <v>41</v>
      </c>
      <c r="C1308" s="42">
        <v>512</v>
      </c>
      <c r="E1308" s="13"/>
    </row>
    <row r="1309" spans="1:5" ht="31.5">
      <c r="A1309" s="40" t="s">
        <v>214</v>
      </c>
      <c r="B1309" s="41" t="s">
        <v>42</v>
      </c>
      <c r="C1309" s="42">
        <v>512</v>
      </c>
      <c r="E1309" s="13"/>
    </row>
    <row r="1310" spans="1:5">
      <c r="A1310" s="40" t="s">
        <v>214</v>
      </c>
      <c r="B1310" s="41" t="s">
        <v>255</v>
      </c>
      <c r="C1310" s="42">
        <v>995.19999999999993</v>
      </c>
      <c r="E1310" s="13"/>
    </row>
    <row r="1311" spans="1:5" ht="31.5">
      <c r="A1311" s="40" t="s">
        <v>193</v>
      </c>
      <c r="B1311" s="41" t="s">
        <v>54</v>
      </c>
      <c r="C1311" s="42">
        <v>597.11007999999993</v>
      </c>
    </row>
    <row r="1312" spans="1:5">
      <c r="A1312" s="118" t="s">
        <v>6</v>
      </c>
      <c r="B1312" s="119"/>
      <c r="C1312" s="46">
        <f>SUM(C1307:C1311)</f>
        <v>3128.3100799999997</v>
      </c>
    </row>
    <row r="1313" spans="1:5">
      <c r="A1313" s="118" t="s">
        <v>7</v>
      </c>
      <c r="B1313" s="120"/>
      <c r="C1313" s="119"/>
    </row>
    <row r="1314" spans="1:5" ht="31.5">
      <c r="A1314" s="40" t="s">
        <v>195</v>
      </c>
      <c r="B1314" s="41" t="s">
        <v>254</v>
      </c>
      <c r="C1314" s="51">
        <v>536.97</v>
      </c>
      <c r="D1314" s="18"/>
      <c r="E1314" s="9"/>
    </row>
    <row r="1315" spans="1:5" ht="31.9" customHeight="1">
      <c r="A1315" s="40" t="s">
        <v>198</v>
      </c>
      <c r="B1315" s="41" t="s">
        <v>38</v>
      </c>
      <c r="C1315" s="51">
        <v>256</v>
      </c>
    </row>
    <row r="1316" spans="1:5" ht="25.15" customHeight="1">
      <c r="A1316" s="40" t="s">
        <v>248</v>
      </c>
      <c r="B1316" s="41" t="s">
        <v>94</v>
      </c>
      <c r="C1316" s="51">
        <v>108.80000000000001</v>
      </c>
    </row>
    <row r="1317" spans="1:5" ht="51" customHeight="1">
      <c r="A1317" s="40" t="s">
        <v>240</v>
      </c>
      <c r="B1317" s="41" t="s">
        <v>50</v>
      </c>
      <c r="C1317" s="51">
        <v>310.39999999999998</v>
      </c>
    </row>
    <row r="1318" spans="1:5" ht="53.25" customHeight="1">
      <c r="A1318" s="40" t="s">
        <v>249</v>
      </c>
      <c r="B1318" s="41" t="s">
        <v>31</v>
      </c>
      <c r="C1318" s="51">
        <v>288</v>
      </c>
    </row>
    <row r="1319" spans="1:5" ht="37.5" customHeight="1">
      <c r="A1319" s="40" t="s">
        <v>250</v>
      </c>
      <c r="B1319" s="41" t="s">
        <v>110</v>
      </c>
      <c r="C1319" s="54">
        <v>187.51999999999998</v>
      </c>
    </row>
    <row r="1320" spans="1:5">
      <c r="A1320" s="126" t="s">
        <v>8</v>
      </c>
      <c r="B1320" s="128"/>
      <c r="C1320" s="66">
        <f>SUM(C1314:C1319)</f>
        <v>1687.69</v>
      </c>
    </row>
    <row r="1321" spans="1:5">
      <c r="A1321" s="126" t="s">
        <v>9</v>
      </c>
      <c r="B1321" s="128"/>
      <c r="C1321" s="66">
        <f>C1320+C1312</f>
        <v>4816.0000799999998</v>
      </c>
    </row>
    <row r="1322" spans="1:5">
      <c r="C1322" s="2"/>
    </row>
    <row r="1323" spans="1:5">
      <c r="C1323" s="2"/>
    </row>
    <row r="1324" spans="1:5" ht="16.149999999999999" customHeight="1">
      <c r="A1324" s="122" t="s">
        <v>10</v>
      </c>
      <c r="B1324" s="122"/>
      <c r="C1324" s="59">
        <v>80</v>
      </c>
    </row>
    <row r="1325" spans="1:5" ht="31.9" customHeight="1">
      <c r="A1325" s="122" t="s">
        <v>71</v>
      </c>
      <c r="B1325" s="122"/>
      <c r="C1325" s="60">
        <f>ROUND(C1321/C1324,2)</f>
        <v>60.2</v>
      </c>
      <c r="D1325" s="25"/>
      <c r="E1325" s="12"/>
    </row>
    <row r="1328" spans="1:5">
      <c r="A1328" s="145" t="s">
        <v>0</v>
      </c>
      <c r="B1328" s="145"/>
      <c r="C1328" s="145"/>
      <c r="D1328" s="5"/>
      <c r="E1328" s="5"/>
    </row>
    <row r="1329" spans="1:5">
      <c r="A1329" s="16"/>
      <c r="B1329" s="16"/>
      <c r="C1329" s="16"/>
    </row>
    <row r="1330" spans="1:5" ht="15.6" customHeight="1">
      <c r="A1330" s="132" t="s">
        <v>12</v>
      </c>
      <c r="B1330" s="132"/>
      <c r="C1330" s="132"/>
    </row>
    <row r="1331" spans="1:5" ht="32.450000000000003" customHeight="1">
      <c r="A1331" s="132" t="s">
        <v>155</v>
      </c>
      <c r="B1331" s="132"/>
      <c r="C1331" s="132"/>
    </row>
    <row r="1332" spans="1:5" ht="15.6" customHeight="1">
      <c r="A1332" s="132" t="s">
        <v>1</v>
      </c>
      <c r="B1332" s="132"/>
      <c r="C1332" s="132"/>
    </row>
    <row r="1333" spans="1:5">
      <c r="A1333" s="146" t="s">
        <v>256</v>
      </c>
      <c r="B1333" s="146"/>
      <c r="C1333" s="16"/>
    </row>
    <row r="1334" spans="1:5">
      <c r="A1334" s="38"/>
      <c r="B1334" s="38"/>
      <c r="C1334" s="16"/>
    </row>
    <row r="1335" spans="1:5" ht="78.75">
      <c r="A1335" s="40" t="s">
        <v>2</v>
      </c>
      <c r="B1335" s="40" t="s">
        <v>3</v>
      </c>
      <c r="C1335" s="40" t="s">
        <v>4</v>
      </c>
    </row>
    <row r="1336" spans="1:5">
      <c r="A1336" s="135" t="s">
        <v>5</v>
      </c>
      <c r="B1336" s="137"/>
      <c r="C1336" s="136"/>
      <c r="E1336" s="12"/>
    </row>
    <row r="1337" spans="1:5" ht="31.5">
      <c r="A1337" s="40" t="s">
        <v>214</v>
      </c>
      <c r="B1337" s="41" t="s">
        <v>40</v>
      </c>
      <c r="C1337" s="42">
        <v>320</v>
      </c>
      <c r="E1337" s="13"/>
    </row>
    <row r="1338" spans="1:5" ht="31.5">
      <c r="A1338" s="40" t="s">
        <v>214</v>
      </c>
      <c r="B1338" s="41" t="s">
        <v>41</v>
      </c>
      <c r="C1338" s="42">
        <v>320</v>
      </c>
      <c r="E1338" s="13"/>
    </row>
    <row r="1339" spans="1:5" ht="31.5">
      <c r="A1339" s="40" t="s">
        <v>214</v>
      </c>
      <c r="B1339" s="41" t="s">
        <v>42</v>
      </c>
      <c r="C1339" s="42">
        <v>320</v>
      </c>
      <c r="E1339" s="13"/>
    </row>
    <row r="1340" spans="1:5" ht="31.5">
      <c r="A1340" s="40" t="s">
        <v>193</v>
      </c>
      <c r="B1340" s="43" t="s">
        <v>54</v>
      </c>
      <c r="C1340" s="44">
        <v>226.464</v>
      </c>
    </row>
    <row r="1341" spans="1:5">
      <c r="A1341" s="142" t="s">
        <v>6</v>
      </c>
      <c r="B1341" s="143"/>
      <c r="C1341" s="66">
        <f>SUM(C1337:C1340)</f>
        <v>1186.4639999999999</v>
      </c>
    </row>
    <row r="1342" spans="1:5">
      <c r="A1342" s="142" t="s">
        <v>7</v>
      </c>
      <c r="B1342" s="144"/>
      <c r="C1342" s="143"/>
    </row>
    <row r="1343" spans="1:5" ht="31.5">
      <c r="A1343" s="40" t="s">
        <v>198</v>
      </c>
      <c r="B1343" s="41" t="s">
        <v>77</v>
      </c>
      <c r="C1343" s="72">
        <v>160.54</v>
      </c>
      <c r="D1343" s="31"/>
      <c r="E1343" s="9"/>
    </row>
    <row r="1344" spans="1:5" ht="37.5" customHeight="1">
      <c r="A1344" s="40" t="s">
        <v>250</v>
      </c>
      <c r="B1344" s="41" t="s">
        <v>70</v>
      </c>
      <c r="C1344" s="84">
        <v>80</v>
      </c>
    </row>
    <row r="1345" spans="1:5" ht="17.45" customHeight="1">
      <c r="A1345" s="135" t="s">
        <v>8</v>
      </c>
      <c r="B1345" s="136"/>
      <c r="C1345" s="65">
        <f>SUM(C1343:C1344)</f>
        <v>240.54</v>
      </c>
    </row>
    <row r="1346" spans="1:5" ht="16.899999999999999" customHeight="1">
      <c r="A1346" s="135" t="s">
        <v>9</v>
      </c>
      <c r="B1346" s="136"/>
      <c r="C1346" s="66">
        <f>C1345+C1341</f>
        <v>1427.0039999999999</v>
      </c>
    </row>
    <row r="1347" spans="1:5" ht="8.4499999999999993" customHeight="1">
      <c r="A1347" s="16"/>
      <c r="B1347" s="16"/>
      <c r="C1347" s="17"/>
    </row>
    <row r="1348" spans="1:5" ht="9" customHeight="1">
      <c r="A1348" s="16"/>
      <c r="B1348" s="16"/>
      <c r="C1348" s="17"/>
    </row>
    <row r="1349" spans="1:5" ht="16.149999999999999" customHeight="1">
      <c r="A1349" s="141" t="s">
        <v>10</v>
      </c>
      <c r="B1349" s="141"/>
      <c r="C1349" s="83">
        <v>50</v>
      </c>
    </row>
    <row r="1350" spans="1:5" ht="34.15" customHeight="1">
      <c r="A1350" s="141" t="s">
        <v>71</v>
      </c>
      <c r="B1350" s="141"/>
      <c r="C1350" s="60">
        <f>ROUND(C1346/C1349,2)</f>
        <v>28.54</v>
      </c>
      <c r="D1350" s="2"/>
    </row>
    <row r="1353" spans="1:5">
      <c r="A1353" s="108" t="s">
        <v>0</v>
      </c>
      <c r="B1353" s="108"/>
      <c r="C1353" s="108"/>
      <c r="D1353" s="5"/>
      <c r="E1353" s="5"/>
    </row>
    <row r="1355" spans="1:5" ht="15.6" customHeight="1">
      <c r="A1355" s="109" t="s">
        <v>12</v>
      </c>
      <c r="B1355" s="109"/>
      <c r="C1355" s="109"/>
    </row>
    <row r="1356" spans="1:5" ht="30" customHeight="1">
      <c r="A1356" s="109" t="s">
        <v>156</v>
      </c>
      <c r="B1356" s="109"/>
      <c r="C1356" s="109"/>
    </row>
    <row r="1357" spans="1:5" ht="15.6" customHeight="1">
      <c r="A1357" s="109" t="s">
        <v>1</v>
      </c>
      <c r="B1357" s="109"/>
      <c r="C1357" s="109"/>
    </row>
    <row r="1358" spans="1:5">
      <c r="A1358" s="121" t="s">
        <v>19</v>
      </c>
      <c r="B1358" s="121"/>
    </row>
    <row r="1359" spans="1:5">
      <c r="A1359" s="37"/>
      <c r="B1359" s="37"/>
    </row>
    <row r="1360" spans="1:5" ht="92.25" customHeight="1">
      <c r="A1360" s="40" t="s">
        <v>2</v>
      </c>
      <c r="B1360" s="40" t="s">
        <v>3</v>
      </c>
      <c r="C1360" s="40" t="s">
        <v>4</v>
      </c>
    </row>
    <row r="1361" spans="1:5">
      <c r="A1361" s="126" t="s">
        <v>5</v>
      </c>
      <c r="B1361" s="127"/>
      <c r="C1361" s="128"/>
      <c r="D1361" s="9"/>
      <c r="E1361" s="9"/>
    </row>
    <row r="1362" spans="1:5" ht="36" customHeight="1">
      <c r="A1362" s="40" t="s">
        <v>214</v>
      </c>
      <c r="B1362" s="41" t="s">
        <v>43</v>
      </c>
      <c r="C1362" s="51">
        <v>320.04000000000002</v>
      </c>
      <c r="D1362" s="13"/>
      <c r="E1362" s="13"/>
    </row>
    <row r="1363" spans="1:5" ht="31.5">
      <c r="A1363" s="40" t="s">
        <v>214</v>
      </c>
      <c r="B1363" s="41" t="s">
        <v>48</v>
      </c>
      <c r="C1363" s="51">
        <v>224.04000000000002</v>
      </c>
      <c r="D1363" s="13"/>
      <c r="E1363" s="13"/>
    </row>
    <row r="1364" spans="1:5" ht="31.5">
      <c r="A1364" s="40" t="s">
        <v>214</v>
      </c>
      <c r="B1364" s="41" t="s">
        <v>44</v>
      </c>
      <c r="C1364" s="51">
        <v>200.04000000000002</v>
      </c>
      <c r="D1364" s="13"/>
      <c r="E1364" s="13"/>
    </row>
    <row r="1365" spans="1:5">
      <c r="A1365" s="40" t="s">
        <v>214</v>
      </c>
      <c r="B1365" s="41" t="s">
        <v>257</v>
      </c>
      <c r="C1365" s="51">
        <v>310.92</v>
      </c>
      <c r="D1365" s="13"/>
      <c r="E1365" s="13"/>
    </row>
    <row r="1366" spans="1:5" ht="31.5">
      <c r="A1366" s="40" t="s">
        <v>193</v>
      </c>
      <c r="B1366" s="43" t="s">
        <v>54</v>
      </c>
      <c r="C1366" s="72">
        <v>248.89</v>
      </c>
      <c r="D1366" s="2"/>
    </row>
    <row r="1367" spans="1:5">
      <c r="A1367" s="142" t="s">
        <v>6</v>
      </c>
      <c r="B1367" s="143"/>
      <c r="C1367" s="65">
        <f>SUM(C1362:C1366)</f>
        <v>1303.9300000000003</v>
      </c>
      <c r="D1367" s="2"/>
    </row>
    <row r="1368" spans="1:5">
      <c r="A1368" s="142" t="s">
        <v>7</v>
      </c>
      <c r="B1368" s="144"/>
      <c r="C1368" s="143"/>
    </row>
    <row r="1369" spans="1:5" ht="34.5" customHeight="1">
      <c r="A1369" s="40" t="s">
        <v>195</v>
      </c>
      <c r="B1369" s="41" t="s">
        <v>45</v>
      </c>
      <c r="C1369" s="72">
        <v>149.99</v>
      </c>
      <c r="D1369" s="32"/>
      <c r="E1369" s="9"/>
    </row>
    <row r="1370" spans="1:5" ht="21.75" customHeight="1">
      <c r="A1370" s="40" t="s">
        <v>198</v>
      </c>
      <c r="B1370" s="41" t="s">
        <v>37</v>
      </c>
      <c r="C1370" s="72">
        <v>160</v>
      </c>
    </row>
    <row r="1371" spans="1:5" ht="20.25" customHeight="1">
      <c r="A1371" s="40" t="s">
        <v>248</v>
      </c>
      <c r="B1371" s="41" t="s">
        <v>32</v>
      </c>
      <c r="C1371" s="72">
        <v>30</v>
      </c>
    </row>
    <row r="1372" spans="1:5" ht="48" customHeight="1">
      <c r="A1372" s="40" t="s">
        <v>240</v>
      </c>
      <c r="B1372" s="41" t="s">
        <v>49</v>
      </c>
      <c r="C1372" s="72">
        <v>122</v>
      </c>
      <c r="E1372" s="9"/>
    </row>
    <row r="1373" spans="1:5" ht="33.6" customHeight="1">
      <c r="A1373" s="40" t="s">
        <v>249</v>
      </c>
      <c r="B1373" s="41" t="s">
        <v>46</v>
      </c>
      <c r="C1373" s="72">
        <v>80.040000000000006</v>
      </c>
    </row>
    <row r="1374" spans="1:5" ht="31.5">
      <c r="A1374" s="40" t="s">
        <v>250</v>
      </c>
      <c r="B1374" s="41" t="s">
        <v>111</v>
      </c>
      <c r="C1374" s="51">
        <v>38.400000000000006</v>
      </c>
    </row>
    <row r="1375" spans="1:5">
      <c r="A1375" s="115" t="s">
        <v>8</v>
      </c>
      <c r="B1375" s="117"/>
      <c r="C1375" s="52">
        <f>SUM(C1369:C1374)</f>
        <v>580.42999999999995</v>
      </c>
    </row>
    <row r="1376" spans="1:5">
      <c r="A1376" s="115" t="s">
        <v>9</v>
      </c>
      <c r="B1376" s="117"/>
      <c r="C1376" s="46">
        <f>C1375+C1367</f>
        <v>1884.3600000000001</v>
      </c>
    </row>
    <row r="1377" spans="1:5">
      <c r="B1377" s="7"/>
      <c r="C1377" s="20"/>
    </row>
    <row r="1378" spans="1:5">
      <c r="C1378" s="2"/>
    </row>
    <row r="1379" spans="1:5" ht="16.149999999999999" customHeight="1">
      <c r="A1379" s="122" t="s">
        <v>10</v>
      </c>
      <c r="B1379" s="122"/>
      <c r="C1379" s="59">
        <v>12</v>
      </c>
    </row>
    <row r="1380" spans="1:5" ht="34.9" customHeight="1">
      <c r="A1380" s="122" t="s">
        <v>11</v>
      </c>
      <c r="B1380" s="122"/>
      <c r="C1380" s="61">
        <f>ROUND(C1376/C1379,2)</f>
        <v>157.03</v>
      </c>
      <c r="E1380" s="12"/>
    </row>
    <row r="1383" spans="1:5">
      <c r="A1383" s="108" t="s">
        <v>0</v>
      </c>
      <c r="B1383" s="108"/>
      <c r="C1383" s="108"/>
      <c r="D1383" s="5"/>
      <c r="E1383" s="5"/>
    </row>
    <row r="1385" spans="1:5" ht="15.6" customHeight="1">
      <c r="A1385" s="109" t="s">
        <v>12</v>
      </c>
      <c r="B1385" s="109"/>
      <c r="C1385" s="109"/>
    </row>
    <row r="1386" spans="1:5" ht="33.6" customHeight="1">
      <c r="A1386" s="109" t="s">
        <v>157</v>
      </c>
      <c r="B1386" s="109"/>
      <c r="C1386" s="109"/>
    </row>
    <row r="1387" spans="1:5" ht="15.6" customHeight="1">
      <c r="A1387" s="109" t="s">
        <v>1</v>
      </c>
      <c r="B1387" s="109"/>
      <c r="C1387" s="109"/>
    </row>
    <row r="1388" spans="1:5">
      <c r="A1388" s="111" t="s">
        <v>23</v>
      </c>
      <c r="B1388" s="111"/>
    </row>
    <row r="1389" spans="1:5">
      <c r="A1389" s="36"/>
      <c r="B1389" s="36"/>
    </row>
    <row r="1390" spans="1:5" ht="78.75">
      <c r="A1390" s="40" t="s">
        <v>2</v>
      </c>
      <c r="B1390" s="40" t="s">
        <v>3</v>
      </c>
      <c r="C1390" s="40" t="s">
        <v>4</v>
      </c>
    </row>
    <row r="1391" spans="1:5">
      <c r="A1391" s="126" t="s">
        <v>5</v>
      </c>
      <c r="B1391" s="127"/>
      <c r="C1391" s="128"/>
      <c r="D1391" s="12"/>
    </row>
    <row r="1392" spans="1:5">
      <c r="A1392" s="40" t="s">
        <v>214</v>
      </c>
      <c r="B1392" s="41" t="s">
        <v>78</v>
      </c>
      <c r="C1392" s="51">
        <v>600</v>
      </c>
      <c r="D1392" s="13"/>
    </row>
    <row r="1393" spans="1:5" ht="31.5">
      <c r="A1393" s="40" t="s">
        <v>193</v>
      </c>
      <c r="B1393" s="43" t="s">
        <v>54</v>
      </c>
      <c r="C1393" s="51">
        <v>141.54</v>
      </c>
      <c r="D1393" s="2"/>
    </row>
    <row r="1394" spans="1:5">
      <c r="A1394" s="135" t="s">
        <v>6</v>
      </c>
      <c r="B1394" s="136"/>
      <c r="C1394" s="65">
        <f>SUM(C1392:C1393)</f>
        <v>741.54</v>
      </c>
    </row>
    <row r="1395" spans="1:5">
      <c r="A1395" s="135" t="s">
        <v>7</v>
      </c>
      <c r="B1395" s="137"/>
      <c r="C1395" s="136"/>
    </row>
    <row r="1396" spans="1:5">
      <c r="A1396" s="45" t="s">
        <v>198</v>
      </c>
      <c r="B1396" s="53" t="s">
        <v>79</v>
      </c>
      <c r="C1396" s="51">
        <v>30</v>
      </c>
    </row>
    <row r="1397" spans="1:5" ht="27.75" customHeight="1">
      <c r="A1397" s="40" t="s">
        <v>250</v>
      </c>
      <c r="B1397" s="41" t="s">
        <v>80</v>
      </c>
      <c r="C1397" s="51">
        <v>0.60000000000000009</v>
      </c>
    </row>
    <row r="1398" spans="1:5">
      <c r="A1398" s="126" t="s">
        <v>8</v>
      </c>
      <c r="B1398" s="128"/>
      <c r="C1398" s="65">
        <f>SUM(C1396:C1397)</f>
        <v>30.6</v>
      </c>
    </row>
    <row r="1399" spans="1:5">
      <c r="A1399" s="126" t="s">
        <v>9</v>
      </c>
      <c r="B1399" s="128"/>
      <c r="C1399" s="65">
        <f>C1398+C1394</f>
        <v>772.14</v>
      </c>
    </row>
    <row r="1400" spans="1:5">
      <c r="C1400" s="2"/>
    </row>
    <row r="1401" spans="1:5">
      <c r="C1401" s="2"/>
    </row>
    <row r="1402" spans="1:5" ht="16.149999999999999" customHeight="1">
      <c r="A1402" s="122" t="s">
        <v>10</v>
      </c>
      <c r="B1402" s="122"/>
      <c r="C1402" s="59">
        <v>1</v>
      </c>
    </row>
    <row r="1403" spans="1:5" ht="33.6" customHeight="1">
      <c r="A1403" s="122" t="s">
        <v>11</v>
      </c>
      <c r="B1403" s="122"/>
      <c r="C1403" s="61">
        <f>ROUND(C1399/C1402,2)</f>
        <v>772.14</v>
      </c>
      <c r="D1403" s="3"/>
    </row>
    <row r="1406" spans="1:5">
      <c r="A1406" s="108" t="s">
        <v>0</v>
      </c>
      <c r="B1406" s="108"/>
      <c r="C1406" s="108"/>
      <c r="D1406" s="5"/>
      <c r="E1406" s="5"/>
    </row>
    <row r="1408" spans="1:5" ht="15.6" customHeight="1">
      <c r="A1408" s="109" t="s">
        <v>12</v>
      </c>
      <c r="B1408" s="109"/>
      <c r="C1408" s="109"/>
    </row>
    <row r="1409" spans="1:4" ht="34.5" customHeight="1">
      <c r="A1409" s="109" t="s">
        <v>158</v>
      </c>
      <c r="B1409" s="109"/>
      <c r="C1409" s="109"/>
    </row>
    <row r="1410" spans="1:4" ht="15.6" customHeight="1">
      <c r="A1410" s="109" t="s">
        <v>1</v>
      </c>
      <c r="B1410" s="109"/>
      <c r="C1410" s="109"/>
    </row>
    <row r="1411" spans="1:4">
      <c r="A1411" s="111" t="s">
        <v>259</v>
      </c>
      <c r="B1411" s="111"/>
    </row>
    <row r="1412" spans="1:4">
      <c r="A1412" s="36"/>
      <c r="B1412" s="36"/>
    </row>
    <row r="1413" spans="1:4" ht="92.25" customHeight="1">
      <c r="A1413" s="40" t="s">
        <v>2</v>
      </c>
      <c r="B1413" s="40" t="s">
        <v>3</v>
      </c>
      <c r="C1413" s="40" t="s">
        <v>4</v>
      </c>
    </row>
    <row r="1414" spans="1:4">
      <c r="A1414" s="126" t="s">
        <v>5</v>
      </c>
      <c r="B1414" s="127"/>
      <c r="C1414" s="128"/>
      <c r="D1414" s="9"/>
    </row>
    <row r="1415" spans="1:4" ht="31.9" customHeight="1">
      <c r="A1415" s="40" t="s">
        <v>214</v>
      </c>
      <c r="B1415" s="41" t="s">
        <v>258</v>
      </c>
      <c r="C1415" s="51">
        <v>1200</v>
      </c>
      <c r="D1415" s="13"/>
    </row>
    <row r="1416" spans="1:4" ht="31.5">
      <c r="A1416" s="40" t="s">
        <v>193</v>
      </c>
      <c r="B1416" s="43" t="s">
        <v>54</v>
      </c>
      <c r="C1416" s="51">
        <v>283.08</v>
      </c>
      <c r="D1416" s="2"/>
    </row>
    <row r="1417" spans="1:4">
      <c r="A1417" s="135" t="s">
        <v>6</v>
      </c>
      <c r="B1417" s="136"/>
      <c r="C1417" s="65">
        <f>SUM(C1415:C1416)</f>
        <v>1483.08</v>
      </c>
    </row>
    <row r="1418" spans="1:4">
      <c r="A1418" s="135" t="s">
        <v>7</v>
      </c>
      <c r="B1418" s="137"/>
      <c r="C1418" s="136"/>
    </row>
    <row r="1419" spans="1:4">
      <c r="A1419" s="45" t="s">
        <v>198</v>
      </c>
      <c r="B1419" s="41" t="s">
        <v>36</v>
      </c>
      <c r="C1419" s="72">
        <v>60</v>
      </c>
    </row>
    <row r="1420" spans="1:4" ht="30.6" customHeight="1">
      <c r="A1420" s="40" t="s">
        <v>250</v>
      </c>
      <c r="B1420" s="41" t="s">
        <v>81</v>
      </c>
      <c r="C1420" s="51">
        <v>1.2000000000000002</v>
      </c>
    </row>
    <row r="1421" spans="1:4">
      <c r="A1421" s="126" t="s">
        <v>8</v>
      </c>
      <c r="B1421" s="128"/>
      <c r="C1421" s="65">
        <f>SUM(C1419:C1420)</f>
        <v>61.2</v>
      </c>
    </row>
    <row r="1422" spans="1:4">
      <c r="A1422" s="126" t="s">
        <v>9</v>
      </c>
      <c r="B1422" s="128"/>
      <c r="C1422" s="65">
        <f>C1421+C1417</f>
        <v>1544.28</v>
      </c>
    </row>
    <row r="1423" spans="1:4">
      <c r="C1423" s="2"/>
    </row>
    <row r="1424" spans="1:4">
      <c r="C1424" s="2"/>
    </row>
    <row r="1425" spans="1:5" ht="16.149999999999999" customHeight="1">
      <c r="A1425" s="122" t="s">
        <v>10</v>
      </c>
      <c r="B1425" s="122"/>
      <c r="C1425" s="59">
        <v>3</v>
      </c>
    </row>
    <row r="1426" spans="1:5" ht="30.6" customHeight="1">
      <c r="A1426" s="122" t="s">
        <v>11</v>
      </c>
      <c r="B1426" s="122"/>
      <c r="C1426" s="61">
        <f>ROUND(C1422/C1425,2)</f>
        <v>514.76</v>
      </c>
      <c r="D1426" s="12"/>
    </row>
    <row r="1429" spans="1:5">
      <c r="A1429" s="108" t="s">
        <v>0</v>
      </c>
      <c r="B1429" s="108"/>
      <c r="C1429" s="108"/>
      <c r="D1429" s="5"/>
      <c r="E1429" s="5"/>
    </row>
    <row r="1431" spans="1:5" ht="15.6" customHeight="1">
      <c r="A1431" s="109" t="s">
        <v>12</v>
      </c>
      <c r="B1431" s="109"/>
      <c r="C1431" s="109"/>
    </row>
    <row r="1432" spans="1:5" ht="32.450000000000003" customHeight="1">
      <c r="A1432" s="109" t="s">
        <v>159</v>
      </c>
      <c r="B1432" s="109"/>
      <c r="C1432" s="109"/>
    </row>
    <row r="1433" spans="1:5" ht="15.6" customHeight="1">
      <c r="A1433" s="109" t="s">
        <v>1</v>
      </c>
      <c r="B1433" s="109"/>
      <c r="C1433" s="109"/>
    </row>
    <row r="1434" spans="1:5">
      <c r="A1434" s="111" t="s">
        <v>24</v>
      </c>
      <c r="B1434" s="111"/>
    </row>
    <row r="1435" spans="1:5">
      <c r="A1435" s="36"/>
      <c r="B1435" s="36"/>
    </row>
    <row r="1436" spans="1:5" ht="88.5" customHeight="1">
      <c r="A1436" s="40" t="s">
        <v>2</v>
      </c>
      <c r="B1436" s="40" t="s">
        <v>3</v>
      </c>
      <c r="C1436" s="40" t="s">
        <v>4</v>
      </c>
    </row>
    <row r="1437" spans="1:5">
      <c r="A1437" s="126" t="s">
        <v>5</v>
      </c>
      <c r="B1437" s="127"/>
      <c r="C1437" s="128"/>
      <c r="D1437" s="9"/>
    </row>
    <row r="1438" spans="1:5" ht="33" customHeight="1">
      <c r="A1438" s="40" t="s">
        <v>214</v>
      </c>
      <c r="B1438" s="41" t="s">
        <v>82</v>
      </c>
      <c r="C1438" s="42">
        <v>2200</v>
      </c>
      <c r="D1438" s="13"/>
    </row>
    <row r="1439" spans="1:5" ht="39" customHeight="1">
      <c r="A1439" s="40" t="s">
        <v>214</v>
      </c>
      <c r="B1439" s="41" t="s">
        <v>83</v>
      </c>
      <c r="C1439" s="42">
        <v>88</v>
      </c>
      <c r="D1439" s="13"/>
    </row>
    <row r="1440" spans="1:5" ht="39" customHeight="1">
      <c r="A1440" s="40" t="s">
        <v>214</v>
      </c>
      <c r="B1440" s="41" t="s">
        <v>260</v>
      </c>
      <c r="C1440" s="42">
        <v>341.99</v>
      </c>
      <c r="D1440" s="13"/>
    </row>
    <row r="1441" spans="1:4" ht="36" customHeight="1">
      <c r="A1441" s="40" t="s">
        <v>193</v>
      </c>
      <c r="B1441" s="43" t="s">
        <v>54</v>
      </c>
      <c r="C1441" s="42">
        <v>620.41999999999996</v>
      </c>
      <c r="D1441" s="13"/>
    </row>
    <row r="1442" spans="1:4">
      <c r="A1442" s="142" t="s">
        <v>6</v>
      </c>
      <c r="B1442" s="143"/>
      <c r="C1442" s="66">
        <f>SUM(C1438:C1441)</f>
        <v>3250.41</v>
      </c>
    </row>
    <row r="1443" spans="1:4">
      <c r="A1443" s="142" t="s">
        <v>7</v>
      </c>
      <c r="B1443" s="144"/>
      <c r="C1443" s="143"/>
    </row>
    <row r="1444" spans="1:4" ht="31.5">
      <c r="A1444" s="40" t="s">
        <v>195</v>
      </c>
      <c r="B1444" s="85" t="s">
        <v>261</v>
      </c>
      <c r="C1444" s="72">
        <v>131.97999999999999</v>
      </c>
      <c r="D1444" s="33"/>
    </row>
    <row r="1445" spans="1:4" ht="37.5" customHeight="1">
      <c r="A1445" s="40" t="s">
        <v>198</v>
      </c>
      <c r="B1445" s="41" t="s">
        <v>84</v>
      </c>
      <c r="C1445" s="72">
        <v>88</v>
      </c>
    </row>
    <row r="1446" spans="1:4" ht="20.25" customHeight="1">
      <c r="A1446" s="40" t="s">
        <v>248</v>
      </c>
      <c r="B1446" s="85" t="s">
        <v>85</v>
      </c>
      <c r="C1446" s="72">
        <v>33</v>
      </c>
    </row>
    <row r="1447" spans="1:4" ht="53.25" customHeight="1">
      <c r="A1447" s="40" t="s">
        <v>240</v>
      </c>
      <c r="B1447" s="86" t="s">
        <v>86</v>
      </c>
      <c r="C1447" s="72">
        <v>123.19999999999999</v>
      </c>
      <c r="D1447" s="9"/>
    </row>
    <row r="1448" spans="1:4" ht="53.25" customHeight="1">
      <c r="A1448" s="40" t="s">
        <v>249</v>
      </c>
      <c r="B1448" s="85" t="s">
        <v>87</v>
      </c>
      <c r="C1448" s="72">
        <v>116.6</v>
      </c>
    </row>
    <row r="1449" spans="1:4" ht="38.25" customHeight="1">
      <c r="A1449" s="40" t="s">
        <v>250</v>
      </c>
      <c r="B1449" s="53" t="s">
        <v>88</v>
      </c>
      <c r="C1449" s="72">
        <v>26.4</v>
      </c>
    </row>
    <row r="1450" spans="1:4">
      <c r="A1450" s="126" t="s">
        <v>8</v>
      </c>
      <c r="B1450" s="128"/>
      <c r="C1450" s="65">
        <f>SUM(C1444:C1449)</f>
        <v>519.17999999999995</v>
      </c>
    </row>
    <row r="1451" spans="1:4">
      <c r="A1451" s="126" t="s">
        <v>9</v>
      </c>
      <c r="B1451" s="128"/>
      <c r="C1451" s="66">
        <f>C1450+C1442</f>
        <v>3769.5899999999997</v>
      </c>
    </row>
    <row r="1452" spans="1:4">
      <c r="C1452" s="2"/>
    </row>
    <row r="1453" spans="1:4">
      <c r="C1453" s="2"/>
    </row>
    <row r="1454" spans="1:4" ht="16.149999999999999" customHeight="1">
      <c r="A1454" s="122" t="s">
        <v>10</v>
      </c>
      <c r="B1454" s="122"/>
      <c r="C1454" s="59">
        <v>11</v>
      </c>
    </row>
    <row r="1455" spans="1:4" ht="33.6" customHeight="1">
      <c r="A1455" s="122" t="s">
        <v>11</v>
      </c>
      <c r="B1455" s="122"/>
      <c r="C1455" s="61">
        <f>ROUND(C1451/C1454,2)</f>
        <v>342.69</v>
      </c>
      <c r="D1455" s="12"/>
    </row>
    <row r="1458" spans="1:5">
      <c r="A1458" s="108" t="s">
        <v>0</v>
      </c>
      <c r="B1458" s="108"/>
      <c r="C1458" s="108"/>
      <c r="D1458" s="5"/>
      <c r="E1458" s="5"/>
    </row>
    <row r="1460" spans="1:5" ht="15.6" customHeight="1">
      <c r="A1460" s="109" t="s">
        <v>12</v>
      </c>
      <c r="B1460" s="109"/>
      <c r="C1460" s="109"/>
    </row>
    <row r="1461" spans="1:5" ht="31.9" customHeight="1">
      <c r="A1461" s="109" t="s">
        <v>160</v>
      </c>
      <c r="B1461" s="109"/>
      <c r="C1461" s="109"/>
    </row>
    <row r="1462" spans="1:5" ht="15.6" customHeight="1">
      <c r="A1462" s="109" t="s">
        <v>1</v>
      </c>
      <c r="B1462" s="109"/>
      <c r="C1462" s="109"/>
    </row>
    <row r="1463" spans="1:5">
      <c r="A1463" s="111" t="s">
        <v>16</v>
      </c>
      <c r="B1463" s="111"/>
    </row>
    <row r="1464" spans="1:5">
      <c r="A1464" s="36"/>
      <c r="B1464" s="36"/>
    </row>
    <row r="1465" spans="1:5" ht="87" customHeight="1">
      <c r="A1465" s="40" t="s">
        <v>2</v>
      </c>
      <c r="B1465" s="40" t="s">
        <v>3</v>
      </c>
      <c r="C1465" s="40" t="s">
        <v>4</v>
      </c>
    </row>
    <row r="1466" spans="1:5">
      <c r="A1466" s="126" t="s">
        <v>5</v>
      </c>
      <c r="B1466" s="127"/>
      <c r="C1466" s="128"/>
      <c r="D1466" s="9"/>
    </row>
    <row r="1467" spans="1:5" ht="35.25" customHeight="1">
      <c r="A1467" s="40" t="s">
        <v>214</v>
      </c>
      <c r="B1467" s="53" t="s">
        <v>89</v>
      </c>
      <c r="C1467" s="51">
        <v>461.54</v>
      </c>
      <c r="D1467" s="13"/>
    </row>
    <row r="1468" spans="1:5" ht="33" customHeight="1">
      <c r="A1468" s="40" t="s">
        <v>193</v>
      </c>
      <c r="B1468" s="43" t="s">
        <v>54</v>
      </c>
      <c r="C1468" s="72">
        <v>108.86</v>
      </c>
      <c r="D1468" s="34"/>
    </row>
    <row r="1469" spans="1:5">
      <c r="A1469" s="142" t="s">
        <v>6</v>
      </c>
      <c r="B1469" s="143"/>
      <c r="C1469" s="65">
        <f>SUM(C1467:C1468)</f>
        <v>570.4</v>
      </c>
      <c r="D1469" s="13"/>
    </row>
    <row r="1470" spans="1:5">
      <c r="A1470" s="142" t="s">
        <v>7</v>
      </c>
      <c r="B1470" s="144"/>
      <c r="C1470" s="143"/>
    </row>
    <row r="1471" spans="1:5" ht="31.5">
      <c r="A1471" s="40" t="s">
        <v>195</v>
      </c>
      <c r="B1471" s="85" t="s">
        <v>262</v>
      </c>
      <c r="C1471" s="72">
        <v>11.538461538461537</v>
      </c>
    </row>
    <row r="1472" spans="1:5" ht="31.5">
      <c r="A1472" s="40" t="s">
        <v>198</v>
      </c>
      <c r="B1472" s="53" t="s">
        <v>90</v>
      </c>
      <c r="C1472" s="72">
        <v>23.056923076923074</v>
      </c>
      <c r="D1472" s="12"/>
    </row>
    <row r="1473" spans="1:5" ht="18.75" customHeight="1">
      <c r="A1473" s="40" t="s">
        <v>250</v>
      </c>
      <c r="B1473" s="53" t="s">
        <v>70</v>
      </c>
      <c r="C1473" s="72">
        <v>6.0000000000000009</v>
      </c>
    </row>
    <row r="1474" spans="1:5">
      <c r="A1474" s="126" t="s">
        <v>8</v>
      </c>
      <c r="B1474" s="128"/>
      <c r="C1474" s="65">
        <f>SUM(C1471:C1473)</f>
        <v>40.59538461538461</v>
      </c>
    </row>
    <row r="1475" spans="1:5">
      <c r="A1475" s="126" t="s">
        <v>9</v>
      </c>
      <c r="B1475" s="128"/>
      <c r="C1475" s="65">
        <f>C1474+C1469</f>
        <v>610.99538461538464</v>
      </c>
      <c r="D1475" s="9"/>
    </row>
    <row r="1476" spans="1:5" ht="9" customHeight="1">
      <c r="C1476" s="2"/>
    </row>
    <row r="1477" spans="1:5">
      <c r="C1477" s="2"/>
    </row>
    <row r="1478" spans="1:5" ht="16.149999999999999" customHeight="1">
      <c r="A1478" s="122" t="s">
        <v>10</v>
      </c>
      <c r="B1478" s="122"/>
      <c r="C1478" s="59">
        <v>5</v>
      </c>
    </row>
    <row r="1479" spans="1:5" ht="31.9" customHeight="1">
      <c r="A1479" s="122" t="s">
        <v>11</v>
      </c>
      <c r="B1479" s="122"/>
      <c r="C1479" s="61">
        <f>ROUND(C1475/C1478,2)</f>
        <v>122.2</v>
      </c>
      <c r="D1479" s="25"/>
    </row>
    <row r="1482" spans="1:5">
      <c r="A1482" s="145" t="s">
        <v>0</v>
      </c>
      <c r="B1482" s="145"/>
      <c r="C1482" s="145"/>
      <c r="D1482" s="5"/>
      <c r="E1482" s="5"/>
    </row>
    <row r="1483" spans="1:5">
      <c r="A1483" s="16"/>
      <c r="B1483" s="16"/>
      <c r="C1483" s="16"/>
    </row>
    <row r="1484" spans="1:5" ht="15.6" customHeight="1">
      <c r="A1484" s="132" t="s">
        <v>12</v>
      </c>
      <c r="B1484" s="132"/>
      <c r="C1484" s="132"/>
    </row>
    <row r="1485" spans="1:5" ht="30.75" customHeight="1">
      <c r="A1485" s="149" t="s">
        <v>161</v>
      </c>
      <c r="B1485" s="150"/>
      <c r="C1485" s="150"/>
    </row>
    <row r="1486" spans="1:5" ht="15.6" customHeight="1">
      <c r="A1486" s="132" t="s">
        <v>1</v>
      </c>
      <c r="B1486" s="132"/>
      <c r="C1486" s="132"/>
    </row>
    <row r="1487" spans="1:5">
      <c r="A1487" s="151" t="s">
        <v>91</v>
      </c>
      <c r="B1487" s="151"/>
      <c r="C1487" s="16"/>
    </row>
    <row r="1488" spans="1:5">
      <c r="A1488" s="39"/>
      <c r="B1488" s="39"/>
      <c r="C1488" s="16"/>
    </row>
    <row r="1489" spans="1:4" ht="87" customHeight="1">
      <c r="A1489" s="40" t="s">
        <v>2</v>
      </c>
      <c r="B1489" s="40" t="s">
        <v>3</v>
      </c>
      <c r="C1489" s="75" t="s">
        <v>4</v>
      </c>
    </row>
    <row r="1490" spans="1:4">
      <c r="A1490" s="148" t="s">
        <v>5</v>
      </c>
      <c r="B1490" s="148"/>
      <c r="C1490" s="148"/>
      <c r="D1490" s="9"/>
    </row>
    <row r="1491" spans="1:4" ht="35.25" customHeight="1">
      <c r="A1491" s="40" t="s">
        <v>214</v>
      </c>
      <c r="B1491" s="53" t="s">
        <v>263</v>
      </c>
      <c r="C1491" s="51">
        <v>320</v>
      </c>
      <c r="D1491" s="13"/>
    </row>
    <row r="1492" spans="1:4" ht="33" customHeight="1">
      <c r="A1492" s="40" t="s">
        <v>193</v>
      </c>
      <c r="B1492" s="43" t="s">
        <v>264</v>
      </c>
      <c r="C1492" s="72">
        <v>75.5</v>
      </c>
      <c r="D1492" s="13"/>
    </row>
    <row r="1493" spans="1:4">
      <c r="A1493" s="142" t="s">
        <v>6</v>
      </c>
      <c r="B1493" s="143"/>
      <c r="C1493" s="78">
        <f>SUM(C1491:C1492)</f>
        <v>395.5</v>
      </c>
      <c r="D1493" s="13"/>
    </row>
    <row r="1494" spans="1:4">
      <c r="A1494" s="142" t="s">
        <v>7</v>
      </c>
      <c r="B1494" s="144"/>
      <c r="C1494" s="143"/>
    </row>
    <row r="1495" spans="1:4" ht="31.5">
      <c r="A1495" s="40" t="s">
        <v>195</v>
      </c>
      <c r="B1495" s="86" t="s">
        <v>265</v>
      </c>
      <c r="C1495" s="51">
        <v>18</v>
      </c>
    </row>
    <row r="1496" spans="1:4" ht="19.899999999999999" customHeight="1">
      <c r="A1496" s="40" t="s">
        <v>198</v>
      </c>
      <c r="B1496" s="53" t="s">
        <v>92</v>
      </c>
      <c r="C1496" s="76">
        <v>16</v>
      </c>
      <c r="D1496" s="12"/>
    </row>
    <row r="1497" spans="1:4" ht="19.899999999999999" customHeight="1">
      <c r="A1497" s="40" t="s">
        <v>250</v>
      </c>
      <c r="B1497" s="53" t="s">
        <v>70</v>
      </c>
      <c r="C1497" s="77">
        <v>1.6</v>
      </c>
    </row>
    <row r="1498" spans="1:4" ht="19.899999999999999" customHeight="1">
      <c r="A1498" s="135" t="s">
        <v>8</v>
      </c>
      <c r="B1498" s="136"/>
      <c r="C1498" s="78">
        <f>SUM(C1495:C1497)</f>
        <v>35.6</v>
      </c>
    </row>
    <row r="1499" spans="1:4" ht="19.899999999999999" customHeight="1">
      <c r="A1499" s="135" t="s">
        <v>9</v>
      </c>
      <c r="B1499" s="136"/>
      <c r="C1499" s="78">
        <f>C1498+C1493</f>
        <v>431.1</v>
      </c>
      <c r="D1499" s="9"/>
    </row>
    <row r="1500" spans="1:4" ht="6.6" customHeight="1">
      <c r="A1500" s="16"/>
      <c r="B1500" s="16"/>
      <c r="C1500" s="17"/>
    </row>
    <row r="1501" spans="1:4">
      <c r="A1501" s="16"/>
      <c r="B1501" s="16"/>
      <c r="C1501" s="17"/>
    </row>
    <row r="1502" spans="1:4" ht="16.149999999999999" customHeight="1">
      <c r="A1502" s="141" t="s">
        <v>10</v>
      </c>
      <c r="B1502" s="141"/>
      <c r="C1502" s="83">
        <v>2</v>
      </c>
    </row>
    <row r="1503" spans="1:4" ht="30.6" customHeight="1">
      <c r="A1503" s="141" t="s">
        <v>11</v>
      </c>
      <c r="B1503" s="141"/>
      <c r="C1503" s="87">
        <f>ROUND(C1499/C1502,2)</f>
        <v>215.55</v>
      </c>
      <c r="D1503" s="2"/>
    </row>
    <row r="1506" spans="1:5">
      <c r="A1506" s="108" t="s">
        <v>0</v>
      </c>
      <c r="B1506" s="108"/>
      <c r="C1506" s="108"/>
      <c r="D1506" s="5"/>
      <c r="E1506" s="5"/>
    </row>
    <row r="1508" spans="1:5" ht="15.6" customHeight="1">
      <c r="A1508" s="109" t="s">
        <v>12</v>
      </c>
      <c r="B1508" s="109"/>
      <c r="C1508" s="109"/>
    </row>
    <row r="1509" spans="1:5" ht="33" customHeight="1">
      <c r="A1509" s="109" t="s">
        <v>162</v>
      </c>
      <c r="B1509" s="109"/>
      <c r="C1509" s="109"/>
    </row>
    <row r="1510" spans="1:5" ht="15.6" customHeight="1">
      <c r="A1510" s="109" t="s">
        <v>1</v>
      </c>
      <c r="B1510" s="109"/>
      <c r="C1510" s="109"/>
    </row>
    <row r="1511" spans="1:5">
      <c r="A1511" s="111" t="s">
        <v>93</v>
      </c>
      <c r="B1511" s="111"/>
    </row>
    <row r="1512" spans="1:5">
      <c r="A1512" s="36"/>
      <c r="B1512" s="36"/>
    </row>
    <row r="1513" spans="1:5" ht="90.75" customHeight="1">
      <c r="A1513" s="40" t="s">
        <v>2</v>
      </c>
      <c r="B1513" s="40" t="s">
        <v>3</v>
      </c>
      <c r="C1513" s="40" t="s">
        <v>4</v>
      </c>
    </row>
    <row r="1514" spans="1:5">
      <c r="A1514" s="126" t="s">
        <v>5</v>
      </c>
      <c r="B1514" s="127"/>
      <c r="C1514" s="128"/>
    </row>
    <row r="1515" spans="1:5" ht="31.5">
      <c r="A1515" s="40" t="s">
        <v>195</v>
      </c>
      <c r="B1515" s="53" t="s">
        <v>51</v>
      </c>
      <c r="C1515" s="42">
        <v>46000</v>
      </c>
      <c r="D1515" s="2"/>
    </row>
    <row r="1516" spans="1:5">
      <c r="A1516" s="135" t="s">
        <v>6</v>
      </c>
      <c r="B1516" s="136"/>
      <c r="C1516" s="66">
        <f>SUM(C1515:C1515)</f>
        <v>46000</v>
      </c>
    </row>
    <row r="1517" spans="1:5" ht="15.6" customHeight="1">
      <c r="A1517" s="135" t="s">
        <v>7</v>
      </c>
      <c r="B1517" s="137"/>
      <c r="C1517" s="136"/>
    </row>
    <row r="1518" spans="1:5">
      <c r="A1518" s="40"/>
      <c r="B1518" s="53" t="s">
        <v>14</v>
      </c>
      <c r="C1518" s="72">
        <v>0</v>
      </c>
    </row>
    <row r="1519" spans="1:5">
      <c r="A1519" s="126" t="s">
        <v>8</v>
      </c>
      <c r="B1519" s="128"/>
      <c r="C1519" s="65">
        <v>0</v>
      </c>
    </row>
    <row r="1520" spans="1:5">
      <c r="A1520" s="126" t="s">
        <v>9</v>
      </c>
      <c r="B1520" s="128"/>
      <c r="C1520" s="66">
        <f>C1519+C1516</f>
        <v>46000</v>
      </c>
    </row>
    <row r="1521" spans="1:4">
      <c r="C1521" s="2"/>
    </row>
    <row r="1522" spans="1:4">
      <c r="C1522" s="2"/>
    </row>
    <row r="1523" spans="1:4" ht="16.149999999999999" customHeight="1">
      <c r="A1523" s="122" t="s">
        <v>10</v>
      </c>
      <c r="B1523" s="122"/>
      <c r="C1523" s="88">
        <v>40000</v>
      </c>
    </row>
    <row r="1524" spans="1:4" ht="31.9" customHeight="1">
      <c r="A1524" s="122" t="s">
        <v>11</v>
      </c>
      <c r="B1524" s="122"/>
      <c r="C1524" s="61">
        <f>ROUND(C1520/C1523,2)</f>
        <v>1.1499999999999999</v>
      </c>
      <c r="D1524" s="25"/>
    </row>
  </sheetData>
  <mergeCells count="583">
    <mergeCell ref="A1523:B1523"/>
    <mergeCell ref="A1524:B1524"/>
    <mergeCell ref="A1514:C1514"/>
    <mergeCell ref="A1516:B1516"/>
    <mergeCell ref="A1519:B1519"/>
    <mergeCell ref="A1517:C1517"/>
    <mergeCell ref="A1520:B1520"/>
    <mergeCell ref="A1506:C1506"/>
    <mergeCell ref="A1508:C1508"/>
    <mergeCell ref="A1509:C1509"/>
    <mergeCell ref="A1510:C1510"/>
    <mergeCell ref="A1511:B1511"/>
    <mergeCell ref="A1502:B1502"/>
    <mergeCell ref="A1503:B1503"/>
    <mergeCell ref="A1490:C1490"/>
    <mergeCell ref="A1493:B1493"/>
    <mergeCell ref="A1494:C1494"/>
    <mergeCell ref="A1498:B1498"/>
    <mergeCell ref="A1499:B1499"/>
    <mergeCell ref="A1482:C1482"/>
    <mergeCell ref="A1484:C1484"/>
    <mergeCell ref="A1485:C1485"/>
    <mergeCell ref="A1486:C1486"/>
    <mergeCell ref="A1487:B1487"/>
    <mergeCell ref="A1478:B1478"/>
    <mergeCell ref="A1479:B1479"/>
    <mergeCell ref="A1466:C1466"/>
    <mergeCell ref="A1469:B1469"/>
    <mergeCell ref="A1470:C1470"/>
    <mergeCell ref="A1474:B1474"/>
    <mergeCell ref="A1475:B1475"/>
    <mergeCell ref="A1458:C1458"/>
    <mergeCell ref="A1460:C1460"/>
    <mergeCell ref="A1461:C1461"/>
    <mergeCell ref="A1462:C1462"/>
    <mergeCell ref="A1463:B1463"/>
    <mergeCell ref="A1454:B1454"/>
    <mergeCell ref="A1455:B1455"/>
    <mergeCell ref="A1437:C1437"/>
    <mergeCell ref="A1442:B1442"/>
    <mergeCell ref="A1443:C1443"/>
    <mergeCell ref="A1450:B1450"/>
    <mergeCell ref="A1451:B1451"/>
    <mergeCell ref="A1429:C1429"/>
    <mergeCell ref="A1431:C1431"/>
    <mergeCell ref="A1432:C1432"/>
    <mergeCell ref="A1433:C1433"/>
    <mergeCell ref="A1434:B1434"/>
    <mergeCell ref="A1425:B1425"/>
    <mergeCell ref="A1426:B1426"/>
    <mergeCell ref="A1414:C1414"/>
    <mergeCell ref="A1417:B1417"/>
    <mergeCell ref="A1418:C1418"/>
    <mergeCell ref="A1421:B1421"/>
    <mergeCell ref="A1422:B1422"/>
    <mergeCell ref="A1406:C1406"/>
    <mergeCell ref="A1408:C1408"/>
    <mergeCell ref="A1409:C1409"/>
    <mergeCell ref="A1410:C1410"/>
    <mergeCell ref="A1411:B1411"/>
    <mergeCell ref="A1402:B1402"/>
    <mergeCell ref="A1403:B1403"/>
    <mergeCell ref="A1391:C1391"/>
    <mergeCell ref="A1394:B1394"/>
    <mergeCell ref="A1395:C1395"/>
    <mergeCell ref="A1398:B1398"/>
    <mergeCell ref="A1399:B1399"/>
    <mergeCell ref="A1383:C1383"/>
    <mergeCell ref="A1385:C1385"/>
    <mergeCell ref="A1386:C1386"/>
    <mergeCell ref="A1387:C1387"/>
    <mergeCell ref="A1388:B1388"/>
    <mergeCell ref="A1379:B1379"/>
    <mergeCell ref="A1380:B1380"/>
    <mergeCell ref="A1361:C1361"/>
    <mergeCell ref="A1367:B1367"/>
    <mergeCell ref="A1368:C1368"/>
    <mergeCell ref="A1375:B1375"/>
    <mergeCell ref="A1376:B1376"/>
    <mergeCell ref="A1353:C1353"/>
    <mergeCell ref="A1355:C1355"/>
    <mergeCell ref="A1356:C1356"/>
    <mergeCell ref="A1357:C1357"/>
    <mergeCell ref="A1358:B1358"/>
    <mergeCell ref="A1349:B1349"/>
    <mergeCell ref="A1350:B1350"/>
    <mergeCell ref="A1336:C1336"/>
    <mergeCell ref="A1341:B1341"/>
    <mergeCell ref="A1342:C1342"/>
    <mergeCell ref="A1345:B1345"/>
    <mergeCell ref="A1346:B1346"/>
    <mergeCell ref="A1328:C1328"/>
    <mergeCell ref="A1330:C1330"/>
    <mergeCell ref="A1331:C1331"/>
    <mergeCell ref="A1332:C1332"/>
    <mergeCell ref="A1333:B1333"/>
    <mergeCell ref="A1324:B1324"/>
    <mergeCell ref="A1325:B1325"/>
    <mergeCell ref="A1306:C1306"/>
    <mergeCell ref="A1312:B1312"/>
    <mergeCell ref="A1313:C1313"/>
    <mergeCell ref="A1320:B1320"/>
    <mergeCell ref="A1321:B1321"/>
    <mergeCell ref="A1298:C1298"/>
    <mergeCell ref="A1300:C1300"/>
    <mergeCell ref="A1301:C1301"/>
    <mergeCell ref="A1302:C1302"/>
    <mergeCell ref="A1303:B1303"/>
    <mergeCell ref="A1294:B1294"/>
    <mergeCell ref="A1295:B1295"/>
    <mergeCell ref="A1281:C1281"/>
    <mergeCell ref="A1286:B1286"/>
    <mergeCell ref="A1287:C1287"/>
    <mergeCell ref="A1290:B1290"/>
    <mergeCell ref="A1291:B1291"/>
    <mergeCell ref="A1273:C1273"/>
    <mergeCell ref="A1275:C1275"/>
    <mergeCell ref="A1276:C1276"/>
    <mergeCell ref="A1277:C1277"/>
    <mergeCell ref="A1278:B1278"/>
    <mergeCell ref="A1269:B1269"/>
    <mergeCell ref="A1270:B1270"/>
    <mergeCell ref="A1252:C1252"/>
    <mergeCell ref="A1257:B1257"/>
    <mergeCell ref="A1258:C1258"/>
    <mergeCell ref="A1265:B1265"/>
    <mergeCell ref="A1266:B1266"/>
    <mergeCell ref="A1244:C1244"/>
    <mergeCell ref="A1246:C1246"/>
    <mergeCell ref="A1247:C1247"/>
    <mergeCell ref="A1248:C1248"/>
    <mergeCell ref="A1249:B1249"/>
    <mergeCell ref="A1240:B1240"/>
    <mergeCell ref="A1241:B1241"/>
    <mergeCell ref="A1223:C1223"/>
    <mergeCell ref="A1228:B1228"/>
    <mergeCell ref="A1229:C1229"/>
    <mergeCell ref="A1236:B1236"/>
    <mergeCell ref="A1237:B1237"/>
    <mergeCell ref="A1215:C1215"/>
    <mergeCell ref="A1217:C1217"/>
    <mergeCell ref="A1218:C1218"/>
    <mergeCell ref="A1219:C1219"/>
    <mergeCell ref="A1220:B1220"/>
    <mergeCell ref="A1211:B1211"/>
    <mergeCell ref="A1212:B1212"/>
    <mergeCell ref="A1201:C1201"/>
    <mergeCell ref="A1205:B1205"/>
    <mergeCell ref="A1206:C1206"/>
    <mergeCell ref="A1207:B1207"/>
    <mergeCell ref="A1208:B1208"/>
    <mergeCell ref="A1193:C1193"/>
    <mergeCell ref="A1195:C1195"/>
    <mergeCell ref="A1196:C1196"/>
    <mergeCell ref="A1197:C1197"/>
    <mergeCell ref="A1198:B1198"/>
    <mergeCell ref="A1189:B1189"/>
    <mergeCell ref="A1190:B1190"/>
    <mergeCell ref="A1178:C1178"/>
    <mergeCell ref="A1181:B1181"/>
    <mergeCell ref="A1182:C1182"/>
    <mergeCell ref="A1185:B1185"/>
    <mergeCell ref="A1186:B1186"/>
    <mergeCell ref="A1170:C1170"/>
    <mergeCell ref="A1172:C1172"/>
    <mergeCell ref="A1173:C1173"/>
    <mergeCell ref="A1174:C1174"/>
    <mergeCell ref="A1175:B1175"/>
    <mergeCell ref="A1166:B1166"/>
    <mergeCell ref="A1167:B1167"/>
    <mergeCell ref="A1155:C1155"/>
    <mergeCell ref="A1158:B1158"/>
    <mergeCell ref="A1159:C1159"/>
    <mergeCell ref="A1162:B1162"/>
    <mergeCell ref="A1163:B1163"/>
    <mergeCell ref="A1147:C1147"/>
    <mergeCell ref="A1149:C1149"/>
    <mergeCell ref="A1150:C1150"/>
    <mergeCell ref="A1151:C1151"/>
    <mergeCell ref="A1152:B1152"/>
    <mergeCell ref="A1143:B1143"/>
    <mergeCell ref="A1144:B1144"/>
    <mergeCell ref="A1132:C1132"/>
    <mergeCell ref="A1135:B1135"/>
    <mergeCell ref="A1136:C1136"/>
    <mergeCell ref="A1139:B1139"/>
    <mergeCell ref="A1140:B1140"/>
    <mergeCell ref="A1124:C1124"/>
    <mergeCell ref="A1126:C1126"/>
    <mergeCell ref="A1127:C1127"/>
    <mergeCell ref="A1128:C1128"/>
    <mergeCell ref="A1129:B1129"/>
    <mergeCell ref="A1120:B1120"/>
    <mergeCell ref="A1121:B1121"/>
    <mergeCell ref="A1109:C1109"/>
    <mergeCell ref="A1114:B1114"/>
    <mergeCell ref="A1115:C1115"/>
    <mergeCell ref="A1116:B1116"/>
    <mergeCell ref="A1117:B1117"/>
    <mergeCell ref="A1101:C1101"/>
    <mergeCell ref="A1103:C1103"/>
    <mergeCell ref="A1104:C1104"/>
    <mergeCell ref="A1105:C1105"/>
    <mergeCell ref="A1106:B1106"/>
    <mergeCell ref="A1072:A1074"/>
    <mergeCell ref="A1097:B1097"/>
    <mergeCell ref="A1098:B1098"/>
    <mergeCell ref="A1071:C1071"/>
    <mergeCell ref="A1082:B1082"/>
    <mergeCell ref="A1083:C1083"/>
    <mergeCell ref="A1093:B1093"/>
    <mergeCell ref="A1094:B1094"/>
    <mergeCell ref="A1063:C1063"/>
    <mergeCell ref="A1065:C1065"/>
    <mergeCell ref="A1066:C1066"/>
    <mergeCell ref="A1067:C1067"/>
    <mergeCell ref="A1068:B1068"/>
    <mergeCell ref="A1059:B1059"/>
    <mergeCell ref="A1060:B1060"/>
    <mergeCell ref="A1035:C1035"/>
    <mergeCell ref="A1041:B1041"/>
    <mergeCell ref="A1042:C1042"/>
    <mergeCell ref="A1055:B1055"/>
    <mergeCell ref="A1056:B1056"/>
    <mergeCell ref="A1027:C1027"/>
    <mergeCell ref="A1029:C1029"/>
    <mergeCell ref="A1030:C1030"/>
    <mergeCell ref="A1031:C1031"/>
    <mergeCell ref="A1032:B1032"/>
    <mergeCell ref="A996:A997"/>
    <mergeCell ref="A1023:B1023"/>
    <mergeCell ref="A1024:B1024"/>
    <mergeCell ref="A995:C995"/>
    <mergeCell ref="A1005:B1005"/>
    <mergeCell ref="A1006:C1006"/>
    <mergeCell ref="A1019:B1019"/>
    <mergeCell ref="A987:C987"/>
    <mergeCell ref="A989:C989"/>
    <mergeCell ref="A990:C990"/>
    <mergeCell ref="A991:C991"/>
    <mergeCell ref="A992:B992"/>
    <mergeCell ref="A955:A957"/>
    <mergeCell ref="A983:B983"/>
    <mergeCell ref="A984:B984"/>
    <mergeCell ref="A954:C954"/>
    <mergeCell ref="A965:B965"/>
    <mergeCell ref="A966:C966"/>
    <mergeCell ref="A979:B979"/>
    <mergeCell ref="A980:B980"/>
    <mergeCell ref="A946:C946"/>
    <mergeCell ref="A948:C948"/>
    <mergeCell ref="A949:C949"/>
    <mergeCell ref="A950:C950"/>
    <mergeCell ref="A951:B951"/>
    <mergeCell ref="A942:B942"/>
    <mergeCell ref="A943:B943"/>
    <mergeCell ref="A933:C933"/>
    <mergeCell ref="A936:B936"/>
    <mergeCell ref="A937:C937"/>
    <mergeCell ref="A938:B938"/>
    <mergeCell ref="A939:B939"/>
    <mergeCell ref="A925:C925"/>
    <mergeCell ref="A927:C927"/>
    <mergeCell ref="A928:C928"/>
    <mergeCell ref="A929:C929"/>
    <mergeCell ref="A930:B930"/>
    <mergeCell ref="A892:A895"/>
    <mergeCell ref="A921:B921"/>
    <mergeCell ref="A922:B922"/>
    <mergeCell ref="A891:C891"/>
    <mergeCell ref="A903:B903"/>
    <mergeCell ref="A904:C904"/>
    <mergeCell ref="A917:B917"/>
    <mergeCell ref="A918:B918"/>
    <mergeCell ref="A883:C883"/>
    <mergeCell ref="A885:C885"/>
    <mergeCell ref="A886:C886"/>
    <mergeCell ref="A887:C887"/>
    <mergeCell ref="A888:B888"/>
    <mergeCell ref="A879:B879"/>
    <mergeCell ref="A880:B880"/>
    <mergeCell ref="A866:C866"/>
    <mergeCell ref="A869:B869"/>
    <mergeCell ref="A870:C870"/>
    <mergeCell ref="A875:B875"/>
    <mergeCell ref="A876:B876"/>
    <mergeCell ref="A858:C858"/>
    <mergeCell ref="A860:C860"/>
    <mergeCell ref="A861:C861"/>
    <mergeCell ref="A862:C862"/>
    <mergeCell ref="A863:B863"/>
    <mergeCell ref="A854:B854"/>
    <mergeCell ref="A855:B855"/>
    <mergeCell ref="A844:C844"/>
    <mergeCell ref="A847:B847"/>
    <mergeCell ref="A848:C848"/>
    <mergeCell ref="A850:B850"/>
    <mergeCell ref="A851:B851"/>
    <mergeCell ref="A836:C836"/>
    <mergeCell ref="A838:C838"/>
    <mergeCell ref="A839:C839"/>
    <mergeCell ref="A840:C840"/>
    <mergeCell ref="A841:B841"/>
    <mergeCell ref="A832:B832"/>
    <mergeCell ref="A833:B833"/>
    <mergeCell ref="A818:C818"/>
    <mergeCell ref="A821:B821"/>
    <mergeCell ref="A822:C822"/>
    <mergeCell ref="A828:B828"/>
    <mergeCell ref="A829:B829"/>
    <mergeCell ref="A810:C810"/>
    <mergeCell ref="A812:C812"/>
    <mergeCell ref="A813:C813"/>
    <mergeCell ref="A814:C814"/>
    <mergeCell ref="A815:B815"/>
    <mergeCell ref="A806:B806"/>
    <mergeCell ref="A807:B807"/>
    <mergeCell ref="A792:C792"/>
    <mergeCell ref="A795:B795"/>
    <mergeCell ref="A796:C796"/>
    <mergeCell ref="A802:B802"/>
    <mergeCell ref="A803:B803"/>
    <mergeCell ref="A784:C784"/>
    <mergeCell ref="A786:C786"/>
    <mergeCell ref="A787:C787"/>
    <mergeCell ref="A788:C788"/>
    <mergeCell ref="A789:B789"/>
    <mergeCell ref="A780:B780"/>
    <mergeCell ref="A781:B781"/>
    <mergeCell ref="A757:C757"/>
    <mergeCell ref="A764:B764"/>
    <mergeCell ref="A765:C765"/>
    <mergeCell ref="A776:B776"/>
    <mergeCell ref="A777:B777"/>
    <mergeCell ref="A749:C749"/>
    <mergeCell ref="A751:C751"/>
    <mergeCell ref="A752:C752"/>
    <mergeCell ref="A753:C753"/>
    <mergeCell ref="A754:B754"/>
    <mergeCell ref="A745:B745"/>
    <mergeCell ref="A746:B746"/>
    <mergeCell ref="A722:C722"/>
    <mergeCell ref="A728:B728"/>
    <mergeCell ref="A729:C729"/>
    <mergeCell ref="A741:B741"/>
    <mergeCell ref="A742:B742"/>
    <mergeCell ref="A714:C714"/>
    <mergeCell ref="A716:C716"/>
    <mergeCell ref="A717:C717"/>
    <mergeCell ref="A718:C718"/>
    <mergeCell ref="A719:B719"/>
    <mergeCell ref="A710:B710"/>
    <mergeCell ref="A711:B711"/>
    <mergeCell ref="A686:C686"/>
    <mergeCell ref="A692:B692"/>
    <mergeCell ref="A693:C693"/>
    <mergeCell ref="A706:B706"/>
    <mergeCell ref="A707:B707"/>
    <mergeCell ref="A678:C678"/>
    <mergeCell ref="A680:C680"/>
    <mergeCell ref="A681:C681"/>
    <mergeCell ref="A682:C682"/>
    <mergeCell ref="A683:B683"/>
    <mergeCell ref="A674:B674"/>
    <mergeCell ref="A675:B675"/>
    <mergeCell ref="A650:C650"/>
    <mergeCell ref="A656:B656"/>
    <mergeCell ref="A657:C657"/>
    <mergeCell ref="A670:B670"/>
    <mergeCell ref="A671:B671"/>
    <mergeCell ref="A642:C642"/>
    <mergeCell ref="A644:C644"/>
    <mergeCell ref="A645:C645"/>
    <mergeCell ref="A646:C646"/>
    <mergeCell ref="A647:B647"/>
    <mergeCell ref="A638:B638"/>
    <mergeCell ref="A639:B639"/>
    <mergeCell ref="A614:C614"/>
    <mergeCell ref="A620:B620"/>
    <mergeCell ref="A621:C621"/>
    <mergeCell ref="A634:B634"/>
    <mergeCell ref="A635:B635"/>
    <mergeCell ref="A606:C606"/>
    <mergeCell ref="A608:C608"/>
    <mergeCell ref="A609:C609"/>
    <mergeCell ref="A610:C610"/>
    <mergeCell ref="A611:B611"/>
    <mergeCell ref="A573:A576"/>
    <mergeCell ref="A602:B602"/>
    <mergeCell ref="A603:B603"/>
    <mergeCell ref="A572:C572"/>
    <mergeCell ref="A584:B584"/>
    <mergeCell ref="A585:C585"/>
    <mergeCell ref="A598:B598"/>
    <mergeCell ref="A599:B599"/>
    <mergeCell ref="A564:C564"/>
    <mergeCell ref="A566:C566"/>
    <mergeCell ref="A567:C567"/>
    <mergeCell ref="A568:C568"/>
    <mergeCell ref="A569:B569"/>
    <mergeCell ref="A532:A534"/>
    <mergeCell ref="A560:B560"/>
    <mergeCell ref="A561:B561"/>
    <mergeCell ref="A531:C531"/>
    <mergeCell ref="A542:B542"/>
    <mergeCell ref="A543:C543"/>
    <mergeCell ref="A556:B556"/>
    <mergeCell ref="A557:B557"/>
    <mergeCell ref="A523:C523"/>
    <mergeCell ref="A525:C525"/>
    <mergeCell ref="A526:C526"/>
    <mergeCell ref="A527:C527"/>
    <mergeCell ref="A528:B528"/>
    <mergeCell ref="A491:A493"/>
    <mergeCell ref="A519:B519"/>
    <mergeCell ref="A520:B520"/>
    <mergeCell ref="A490:C490"/>
    <mergeCell ref="A501:B501"/>
    <mergeCell ref="A502:C502"/>
    <mergeCell ref="A515:B515"/>
    <mergeCell ref="A516:B516"/>
    <mergeCell ref="A482:C482"/>
    <mergeCell ref="A484:C484"/>
    <mergeCell ref="A485:C485"/>
    <mergeCell ref="A486:C486"/>
    <mergeCell ref="A487:B487"/>
    <mergeCell ref="A453:A455"/>
    <mergeCell ref="A478:B478"/>
    <mergeCell ref="A479:B479"/>
    <mergeCell ref="A452:C452"/>
    <mergeCell ref="A463:B463"/>
    <mergeCell ref="A464:C464"/>
    <mergeCell ref="A474:B474"/>
    <mergeCell ref="A475:B475"/>
    <mergeCell ref="A444:C444"/>
    <mergeCell ref="A446:C446"/>
    <mergeCell ref="A447:C447"/>
    <mergeCell ref="A448:C448"/>
    <mergeCell ref="A449:B449"/>
    <mergeCell ref="A412:A414"/>
    <mergeCell ref="A440:B440"/>
    <mergeCell ref="A441:B441"/>
    <mergeCell ref="A411:C411"/>
    <mergeCell ref="A422:B422"/>
    <mergeCell ref="A423:C423"/>
    <mergeCell ref="A436:B436"/>
    <mergeCell ref="A437:B437"/>
    <mergeCell ref="A403:C403"/>
    <mergeCell ref="A405:C405"/>
    <mergeCell ref="A406:C406"/>
    <mergeCell ref="A407:C407"/>
    <mergeCell ref="A408:B408"/>
    <mergeCell ref="A371:A373"/>
    <mergeCell ref="A399:B399"/>
    <mergeCell ref="A400:B400"/>
    <mergeCell ref="A370:C370"/>
    <mergeCell ref="A381:B381"/>
    <mergeCell ref="A382:C382"/>
    <mergeCell ref="A395:B395"/>
    <mergeCell ref="A396:B396"/>
    <mergeCell ref="A362:C362"/>
    <mergeCell ref="A364:C364"/>
    <mergeCell ref="A365:C365"/>
    <mergeCell ref="A366:C366"/>
    <mergeCell ref="A367:B367"/>
    <mergeCell ref="A330:A332"/>
    <mergeCell ref="A358:B358"/>
    <mergeCell ref="A359:B359"/>
    <mergeCell ref="A329:C329"/>
    <mergeCell ref="A340:B340"/>
    <mergeCell ref="A341:C341"/>
    <mergeCell ref="A354:B354"/>
    <mergeCell ref="A355:B355"/>
    <mergeCell ref="A321:C321"/>
    <mergeCell ref="A323:C323"/>
    <mergeCell ref="A324:C324"/>
    <mergeCell ref="A325:C325"/>
    <mergeCell ref="A326:B326"/>
    <mergeCell ref="A291:A293"/>
    <mergeCell ref="A317:B317"/>
    <mergeCell ref="A318:B318"/>
    <mergeCell ref="A290:C290"/>
    <mergeCell ref="A301:B301"/>
    <mergeCell ref="A302:C302"/>
    <mergeCell ref="A313:B313"/>
    <mergeCell ref="A314:B314"/>
    <mergeCell ref="A282:C282"/>
    <mergeCell ref="A284:C284"/>
    <mergeCell ref="A285:C285"/>
    <mergeCell ref="A286:C286"/>
    <mergeCell ref="A287:B287"/>
    <mergeCell ref="A250:A252"/>
    <mergeCell ref="A278:B278"/>
    <mergeCell ref="A279:B279"/>
    <mergeCell ref="A249:C249"/>
    <mergeCell ref="A260:B260"/>
    <mergeCell ref="A261:C261"/>
    <mergeCell ref="A274:B274"/>
    <mergeCell ref="A275:B275"/>
    <mergeCell ref="A241:C241"/>
    <mergeCell ref="A243:C243"/>
    <mergeCell ref="A244:C244"/>
    <mergeCell ref="A245:C245"/>
    <mergeCell ref="A246:B246"/>
    <mergeCell ref="A209:A211"/>
    <mergeCell ref="A237:B237"/>
    <mergeCell ref="A238:B238"/>
    <mergeCell ref="A208:C208"/>
    <mergeCell ref="A219:B219"/>
    <mergeCell ref="A220:C220"/>
    <mergeCell ref="A233:B233"/>
    <mergeCell ref="A234:B234"/>
    <mergeCell ref="A200:C200"/>
    <mergeCell ref="A202:C202"/>
    <mergeCell ref="A203:C203"/>
    <mergeCell ref="A204:C204"/>
    <mergeCell ref="A205:B205"/>
    <mergeCell ref="A168:A170"/>
    <mergeCell ref="A196:B196"/>
    <mergeCell ref="A197:B197"/>
    <mergeCell ref="A167:C167"/>
    <mergeCell ref="A178:B178"/>
    <mergeCell ref="A179:C179"/>
    <mergeCell ref="A192:B192"/>
    <mergeCell ref="A193:B193"/>
    <mergeCell ref="A159:C159"/>
    <mergeCell ref="A161:C161"/>
    <mergeCell ref="A162:C162"/>
    <mergeCell ref="A163:C163"/>
    <mergeCell ref="A164:B164"/>
    <mergeCell ref="A129:A131"/>
    <mergeCell ref="A155:B155"/>
    <mergeCell ref="A156:B156"/>
    <mergeCell ref="A128:C128"/>
    <mergeCell ref="A139:B139"/>
    <mergeCell ref="A140:C140"/>
    <mergeCell ref="A151:B151"/>
    <mergeCell ref="A152:B152"/>
    <mergeCell ref="A120:C120"/>
    <mergeCell ref="A122:C122"/>
    <mergeCell ref="A123:C123"/>
    <mergeCell ref="A124:C124"/>
    <mergeCell ref="A125:B125"/>
    <mergeCell ref="A91:A93"/>
    <mergeCell ref="A116:B116"/>
    <mergeCell ref="A117:B117"/>
    <mergeCell ref="A90:C90"/>
    <mergeCell ref="A100:B100"/>
    <mergeCell ref="A101:C101"/>
    <mergeCell ref="A112:B112"/>
    <mergeCell ref="A113:B113"/>
    <mergeCell ref="A82:C82"/>
    <mergeCell ref="A84:C84"/>
    <mergeCell ref="A85:C85"/>
    <mergeCell ref="A86:C86"/>
    <mergeCell ref="A87:B87"/>
    <mergeCell ref="A49:A51"/>
    <mergeCell ref="A78:B78"/>
    <mergeCell ref="A79:B79"/>
    <mergeCell ref="A48:C48"/>
    <mergeCell ref="A59:B59"/>
    <mergeCell ref="A60:C60"/>
    <mergeCell ref="A74:B74"/>
    <mergeCell ref="A75:B75"/>
    <mergeCell ref="A40:C40"/>
    <mergeCell ref="A42:C42"/>
    <mergeCell ref="A43:C43"/>
    <mergeCell ref="A44:C44"/>
    <mergeCell ref="A45:B45"/>
    <mergeCell ref="B1:C1"/>
    <mergeCell ref="A11:C11"/>
    <mergeCell ref="A22:B22"/>
    <mergeCell ref="A23:C23"/>
    <mergeCell ref="A37:B37"/>
    <mergeCell ref="A3:C3"/>
    <mergeCell ref="A5:C5"/>
    <mergeCell ref="A6:C6"/>
    <mergeCell ref="A7:C7"/>
    <mergeCell ref="A8:B8"/>
    <mergeCell ref="A36:B36"/>
    <mergeCell ref="A12:A14"/>
    <mergeCell ref="A33:B33"/>
    <mergeCell ref="A34:B34"/>
  </mergeCells>
  <phoneticPr fontId="23" type="noConversion"/>
  <pageMargins left="0.70866141732283472" right="0.70866141732283472" top="0.74803149606299213" bottom="0.74803149606299213" header="0.31496062992125984" footer="0.31496062992125984"/>
  <pageSetup paperSize="9" scale="63" orientation="portrait" r:id="rId1"/>
  <rowBreaks count="45" manualBreakCount="45">
    <brk id="38" max="2" man="1"/>
    <brk id="81" max="2" man="1"/>
    <brk id="118" max="2" man="1"/>
    <brk id="157" max="16383" man="1"/>
    <brk id="198" max="2" man="1"/>
    <brk id="239" max="2" man="1"/>
    <brk id="280" max="2" man="1"/>
    <brk id="319" max="2" man="1"/>
    <brk id="360" max="2" man="1"/>
    <brk id="401" max="2" man="1"/>
    <brk id="442" max="2" man="1"/>
    <brk id="480" max="2" man="1"/>
    <brk id="521" max="2" man="1"/>
    <brk id="562" max="2" man="1"/>
    <brk id="604" max="2" man="1"/>
    <brk id="640" max="2" man="1"/>
    <brk id="676" max="2" man="1"/>
    <brk id="712" max="2" man="1"/>
    <brk id="747" max="2" man="1"/>
    <brk id="782" max="2" man="1"/>
    <brk id="808" max="2" man="1"/>
    <brk id="834" max="2" man="1"/>
    <brk id="856" max="16383" man="1"/>
    <brk id="923" max="16383" man="1"/>
    <brk id="944" max="16383" man="1"/>
    <brk id="985" max="16383" man="1"/>
    <brk id="1025" max="16383" man="1"/>
    <brk id="1061" max="16383" man="1"/>
    <brk id="1099" max="16383" man="1"/>
    <brk id="1122" max="16383" man="1"/>
    <brk id="1145" max="16383" man="1"/>
    <brk id="1168" max="16383" man="1"/>
    <brk id="1191" max="16383" man="1"/>
    <brk id="1213" max="16383" man="1"/>
    <brk id="1242" max="16383" man="1"/>
    <brk id="1271" max="16383" man="1"/>
    <brk id="1296" max="16383" man="1"/>
    <brk id="1326" max="16383" man="1"/>
    <brk id="1351" max="16383" man="1"/>
    <brk id="1381" max="16383" man="1"/>
    <brk id="1404" max="16383" man="1"/>
    <brk id="1427" max="16383" man="1"/>
    <brk id="1456" max="16383" man="1"/>
    <brk id="1480" max="16383" man="1"/>
    <brk id="1504" max="16383" man="1"/>
  </rowBreaks>
  <colBreaks count="1" manualBreakCount="1">
    <brk id="3" max="4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pielikums</vt:lpstr>
      <vt:lpstr>pielikums!Print_Area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Māris Rutkis</dc:creator>
  <cp:lastModifiedBy>Lāsma Zandberga</cp:lastModifiedBy>
  <cp:lastPrinted>2022-04-26T08:47:16Z</cp:lastPrinted>
  <dcterms:created xsi:type="dcterms:W3CDTF">2017-11-23T10:59:22Z</dcterms:created>
  <dcterms:modified xsi:type="dcterms:W3CDTF">2023-07-19T13:09:14Z</dcterms:modified>
</cp:coreProperties>
</file>