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Users\inesem\Desktop\FPRIS_MK\Mak.pak\2025_TA-758\Pec precizejumiem\"/>
    </mc:Choice>
  </mc:AlternateContent>
  <xr:revisionPtr revIDLastSave="0" documentId="13_ncr:1_{2574F4C4-88DA-41D8-AD9C-27C71A68DEA2}" xr6:coauthVersionLast="36" xr6:coauthVersionMax="47" xr10:uidLastSave="{00000000-0000-0000-0000-000000000000}"/>
  <bookViews>
    <workbookView xWindow="-120" yWindow="-120" windowWidth="29040" windowHeight="15720" xr2:uid="{00000000-000D-0000-FFFF-FFFF00000000}"/>
  </bookViews>
  <sheets>
    <sheet name="2025-2026"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1" i="2" l="1"/>
  <c r="K15" i="2" l="1"/>
  <c r="K19" i="2" l="1"/>
  <c r="K39" i="2"/>
  <c r="K31" i="2"/>
  <c r="K37" i="2"/>
  <c r="K33" i="2"/>
  <c r="K32" i="2"/>
  <c r="K30" i="2"/>
  <c r="K29" i="2"/>
  <c r="K28" i="2"/>
  <c r="K27" i="2"/>
  <c r="K25" i="2"/>
  <c r="K24" i="2"/>
  <c r="K21" i="2"/>
  <c r="K20" i="2"/>
  <c r="K18" i="2"/>
  <c r="K16" i="2"/>
  <c r="K9" i="2"/>
  <c r="K10" i="2"/>
  <c r="K11" i="2"/>
  <c r="K13" i="2"/>
  <c r="K14" i="2"/>
  <c r="K17" i="2"/>
  <c r="K22" i="2"/>
  <c r="K23" i="2"/>
  <c r="K26" i="2"/>
  <c r="K34" i="2"/>
  <c r="K35" i="2"/>
  <c r="K36" i="2"/>
  <c r="K38" i="2"/>
  <c r="K40"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8" i="2"/>
  <c r="K41" i="2" l="1"/>
  <c r="U41" i="2"/>
  <c r="F40" i="2" l="1"/>
  <c r="F36" i="2"/>
  <c r="F34" i="2"/>
  <c r="F30" i="2"/>
  <c r="F24" i="2"/>
  <c r="F25" i="2"/>
  <c r="F14" i="2"/>
  <c r="F12" i="2"/>
  <c r="Q9" i="2"/>
  <c r="V9" i="2" s="1"/>
  <c r="W9" i="2" s="1"/>
  <c r="Q10" i="2"/>
  <c r="V10" i="2" s="1"/>
  <c r="W10" i="2" s="1"/>
  <c r="Q11" i="2"/>
  <c r="V11" i="2" s="1"/>
  <c r="W11" i="2" s="1"/>
  <c r="Q12" i="2"/>
  <c r="V12" i="2" s="1"/>
  <c r="W12" i="2" s="1"/>
  <c r="Q13" i="2"/>
  <c r="V13" i="2" s="1"/>
  <c r="W13" i="2" s="1"/>
  <c r="Q14" i="2"/>
  <c r="V14" i="2" s="1"/>
  <c r="W14" i="2" s="1"/>
  <c r="Q15" i="2"/>
  <c r="V15" i="2" s="1"/>
  <c r="W15" i="2" s="1"/>
  <c r="Q16" i="2"/>
  <c r="V16" i="2" s="1"/>
  <c r="W16" i="2" s="1"/>
  <c r="Q17" i="2"/>
  <c r="V17" i="2" s="1"/>
  <c r="W17" i="2" s="1"/>
  <c r="Q18" i="2"/>
  <c r="V18" i="2" s="1"/>
  <c r="W18" i="2" s="1"/>
  <c r="Q19" i="2"/>
  <c r="V19" i="2" s="1"/>
  <c r="W19" i="2" s="1"/>
  <c r="Q20" i="2"/>
  <c r="V20" i="2" s="1"/>
  <c r="W20" i="2" s="1"/>
  <c r="Q21" i="2"/>
  <c r="V21" i="2" s="1"/>
  <c r="W21" i="2" s="1"/>
  <c r="Q22" i="2"/>
  <c r="V22" i="2" s="1"/>
  <c r="W22" i="2" s="1"/>
  <c r="Q23" i="2"/>
  <c r="V23" i="2" s="1"/>
  <c r="W23" i="2" s="1"/>
  <c r="Q24" i="2"/>
  <c r="V24" i="2" s="1"/>
  <c r="W24" i="2" s="1"/>
  <c r="Q25" i="2"/>
  <c r="V25" i="2" s="1"/>
  <c r="W25" i="2" s="1"/>
  <c r="Q26" i="2"/>
  <c r="V26" i="2" s="1"/>
  <c r="W26" i="2" s="1"/>
  <c r="Q27" i="2"/>
  <c r="V27" i="2" s="1"/>
  <c r="W27" i="2" s="1"/>
  <c r="Q28" i="2"/>
  <c r="V28" i="2" s="1"/>
  <c r="W28" i="2" s="1"/>
  <c r="Q29" i="2"/>
  <c r="V29" i="2" s="1"/>
  <c r="W29" i="2" s="1"/>
  <c r="Q30" i="2"/>
  <c r="V30" i="2" s="1"/>
  <c r="W30" i="2" s="1"/>
  <c r="Q31" i="2"/>
  <c r="V31" i="2" s="1"/>
  <c r="W31" i="2" s="1"/>
  <c r="Q32" i="2"/>
  <c r="V32" i="2" s="1"/>
  <c r="W32" i="2" s="1"/>
  <c r="Q33" i="2"/>
  <c r="V33" i="2" s="1"/>
  <c r="W33" i="2" s="1"/>
  <c r="Q34" i="2"/>
  <c r="V34" i="2" s="1"/>
  <c r="W34" i="2" s="1"/>
  <c r="Q35" i="2"/>
  <c r="V35" i="2" s="1"/>
  <c r="W35" i="2" s="1"/>
  <c r="Q36" i="2"/>
  <c r="V36" i="2" s="1"/>
  <c r="W36" i="2" s="1"/>
  <c r="Q37" i="2"/>
  <c r="V37" i="2" s="1"/>
  <c r="W37" i="2" s="1"/>
  <c r="Q38" i="2"/>
  <c r="V38" i="2" s="1"/>
  <c r="W38" i="2" s="1"/>
  <c r="Q39" i="2"/>
  <c r="V39" i="2" s="1"/>
  <c r="W39" i="2" s="1"/>
  <c r="Q40" i="2"/>
  <c r="V40" i="2" s="1"/>
  <c r="W40" i="2" s="1"/>
  <c r="Q8" i="2"/>
  <c r="V8" i="2" s="1"/>
  <c r="W8" i="2" s="1"/>
  <c r="F35" i="2"/>
  <c r="J35" i="2"/>
  <c r="G35" i="2"/>
  <c r="AA35" i="2"/>
  <c r="W41" i="2" l="1"/>
  <c r="AB35" i="2"/>
  <c r="Q41" i="2"/>
  <c r="G25" i="2"/>
  <c r="AA40" i="2"/>
  <c r="J40" i="2"/>
  <c r="AA39" i="2"/>
  <c r="O39" i="2"/>
  <c r="J39" i="2"/>
  <c r="F39" i="2"/>
  <c r="AA38" i="2"/>
  <c r="J38" i="2"/>
  <c r="F38" i="2"/>
  <c r="AA37" i="2"/>
  <c r="J37" i="2"/>
  <c r="F37" i="2"/>
  <c r="AA36" i="2"/>
  <c r="AA34" i="2"/>
  <c r="AA33" i="2"/>
  <c r="O33" i="2"/>
  <c r="J33" i="2"/>
  <c r="F33" i="2"/>
  <c r="AA32" i="2"/>
  <c r="O32" i="2"/>
  <c r="J32" i="2"/>
  <c r="F32" i="2"/>
  <c r="AA31" i="2"/>
  <c r="O31" i="2"/>
  <c r="J31" i="2"/>
  <c r="F31" i="2"/>
  <c r="AA30" i="2"/>
  <c r="AA29" i="2"/>
  <c r="J29" i="2"/>
  <c r="F29" i="2"/>
  <c r="AA28" i="2"/>
  <c r="O28" i="2"/>
  <c r="J28" i="2"/>
  <c r="F28" i="2"/>
  <c r="AA27" i="2"/>
  <c r="J27" i="2"/>
  <c r="F27" i="2"/>
  <c r="AA26" i="2"/>
  <c r="J26" i="2"/>
  <c r="F26" i="2"/>
  <c r="AA25" i="2"/>
  <c r="AA24" i="2"/>
  <c r="AA23" i="2"/>
  <c r="J23" i="2"/>
  <c r="F23" i="2"/>
  <c r="AA22" i="2"/>
  <c r="O22" i="2"/>
  <c r="J22" i="2"/>
  <c r="F22" i="2"/>
  <c r="AA21" i="2"/>
  <c r="J21" i="2"/>
  <c r="F21" i="2"/>
  <c r="AA20" i="2"/>
  <c r="O20" i="2"/>
  <c r="J20" i="2"/>
  <c r="F20" i="2"/>
  <c r="AA19" i="2"/>
  <c r="J19" i="2"/>
  <c r="F19" i="2"/>
  <c r="AA18" i="2"/>
  <c r="J18" i="2"/>
  <c r="F18" i="2"/>
  <c r="AA17" i="2"/>
  <c r="J17" i="2"/>
  <c r="F17" i="2"/>
  <c r="AA16" i="2"/>
  <c r="J16" i="2"/>
  <c r="F16" i="2"/>
  <c r="AA15" i="2"/>
  <c r="O15" i="2"/>
  <c r="J15" i="2"/>
  <c r="F15" i="2"/>
  <c r="AA14" i="2"/>
  <c r="AA13" i="2"/>
  <c r="J13" i="2"/>
  <c r="F13" i="2"/>
  <c r="AA12" i="2"/>
  <c r="AA11" i="2"/>
  <c r="J11" i="2"/>
  <c r="F11" i="2"/>
  <c r="AA10" i="2"/>
  <c r="O10" i="2"/>
  <c r="J10" i="2"/>
  <c r="F10" i="2"/>
  <c r="AA9" i="2"/>
  <c r="J9" i="2"/>
  <c r="F9" i="2"/>
  <c r="AA8" i="2"/>
  <c r="J8" i="2"/>
  <c r="F8" i="2"/>
  <c r="AB23" i="2" l="1"/>
  <c r="AB30" i="2"/>
  <c r="AB16" i="2"/>
  <c r="AB21" i="2"/>
  <c r="AB24" i="2"/>
  <c r="AB37" i="2"/>
  <c r="AB14" i="2"/>
  <c r="AB40" i="2"/>
  <c r="AB28" i="2"/>
  <c r="AB33" i="2"/>
  <c r="AB38" i="2"/>
  <c r="AB11" i="2"/>
  <c r="AB22" i="2"/>
  <c r="AB12" i="2"/>
  <c r="AB15" i="2"/>
  <c r="AB20" i="2"/>
  <c r="AB36" i="2"/>
  <c r="AB27" i="2"/>
  <c r="AB32" i="2"/>
  <c r="AB39" i="2"/>
  <c r="AB13" i="2"/>
  <c r="AB10" i="2"/>
  <c r="AB19" i="2"/>
  <c r="AB25" i="2"/>
  <c r="AB8" i="2"/>
  <c r="AA41" i="2"/>
  <c r="AB17" i="2"/>
  <c r="AB31" i="2"/>
  <c r="AB26" i="2"/>
  <c r="AB34" i="2"/>
  <c r="AB9" i="2"/>
  <c r="AB18" i="2"/>
  <c r="AB29" i="2"/>
  <c r="G39" i="2"/>
  <c r="G16" i="2"/>
  <c r="G18" i="2"/>
  <c r="G20" i="2"/>
  <c r="G27" i="2"/>
  <c r="G33" i="2"/>
  <c r="G34" i="2"/>
  <c r="G11" i="2"/>
  <c r="G22" i="2"/>
  <c r="G29" i="2"/>
  <c r="G12" i="2"/>
  <c r="G15" i="2"/>
  <c r="G32" i="2"/>
  <c r="G38" i="2"/>
  <c r="G40" i="2"/>
  <c r="G14" i="2"/>
  <c r="G19" i="2"/>
  <c r="G17" i="2"/>
  <c r="G26" i="2"/>
  <c r="G21" i="2"/>
  <c r="G30" i="2"/>
  <c r="G9" i="2"/>
  <c r="G10" i="2"/>
  <c r="G28" i="2"/>
  <c r="G13" i="2"/>
  <c r="G23" i="2"/>
  <c r="G31" i="2"/>
  <c r="G24" i="2"/>
  <c r="Y31" i="2"/>
  <c r="S31" i="2"/>
  <c r="Y39" i="2"/>
  <c r="S39" i="2"/>
  <c r="Y20" i="2"/>
  <c r="S20" i="2"/>
  <c r="Y33" i="2"/>
  <c r="S33" i="2"/>
  <c r="Y10" i="2"/>
  <c r="S10" i="2"/>
  <c r="Y22" i="2"/>
  <c r="S22" i="2"/>
  <c r="Y15" i="2"/>
  <c r="S15" i="2"/>
  <c r="Y32" i="2"/>
  <c r="S32" i="2"/>
  <c r="Y28" i="2"/>
  <c r="S28" i="2"/>
  <c r="G36" i="2"/>
  <c r="F41" i="2"/>
  <c r="G37" i="2"/>
  <c r="G8" i="2"/>
  <c r="AB41" i="2" l="1"/>
  <c r="G41" i="2"/>
</calcChain>
</file>

<file path=xl/sharedStrings.xml><?xml version="1.0" encoding="utf-8"?>
<sst xmlns="http://schemas.openxmlformats.org/spreadsheetml/2006/main" count="302" uniqueCount="114">
  <si>
    <t>Valsts budžeta ieņēmumu kods un nosaukums</t>
  </si>
  <si>
    <t>Maksas pakalpojuma nosaukums</t>
  </si>
  <si>
    <t>Maksas pakalpojuma apjoms un mērvienība</t>
  </si>
  <si>
    <t>summa EUR</t>
  </si>
  <si>
    <t>Pakalpojuma cena</t>
  </si>
  <si>
    <t>Pakalpojuma cena jaunā</t>
  </si>
  <si>
    <t>21379 Ieņēmumi par pārējo dokumentu  izsniegšanu un pārējiem kancelejas pakalpojumiem</t>
  </si>
  <si>
    <t>viena izziņa</t>
  </si>
  <si>
    <t>1.1.</t>
  </si>
  <si>
    <t>1.2.</t>
  </si>
  <si>
    <t>viena cilvēkstunda</t>
  </si>
  <si>
    <t>2.</t>
  </si>
  <si>
    <t>viens sūtījums</t>
  </si>
  <si>
    <t>3.1.</t>
  </si>
  <si>
    <t>3.2.</t>
  </si>
  <si>
    <t>4.1.</t>
  </si>
  <si>
    <t xml:space="preserve">viens pieslēgums </t>
  </si>
  <si>
    <t>viens lietotājs</t>
  </si>
  <si>
    <t>Pārvaldes informācijas sistēmu tiešsaistes datu pārraides sistēmas tehniskā pieslēguma izmantošana: ekspluatācijas vai testa datubāzes tehniskā pieslēguma konfigurēšana klientam , kas izmanto apskates sistēmu(aplikāciju)(pirmreizējā konfigurācija).</t>
  </si>
  <si>
    <t>viens pieprasījums</t>
  </si>
  <si>
    <t>4.2.</t>
  </si>
  <si>
    <t>4.3.</t>
  </si>
  <si>
    <t>Pārvaldes informācijas sistēmu tiešsaistes datu pārraides sistēmas tehniskā pieslēguma izmantošana: esošā lietotāja konta atbloķēšana bez jaunu rekvizītu izsniegšanas klientam, kas izmanto apskates sistēmu (aplikāciju).</t>
  </si>
  <si>
    <t>lietotājs</t>
  </si>
  <si>
    <t>4.4.</t>
  </si>
  <si>
    <t>4.5.</t>
  </si>
  <si>
    <t>4.6.</t>
  </si>
  <si>
    <t>Pārvaldes informācijas sistēmu tiešsaistes datu pārraides sistēmas tehniskā pieslēguma izmantošana:  tehniskā pieslēguma atjaunošana klientam, kas izmanto starpsistēmu saskarni.</t>
  </si>
  <si>
    <t>4.7.</t>
  </si>
  <si>
    <t>Pārvaldes informācijas sistēmu tiešsaistes datu pārraides sistēmas tehniskā pieslēguma izmantošana: lietotājam atļautās interneta protokola adreses nomaiņa vai pievienošana (esošam klientam)</t>
  </si>
  <si>
    <t>4.8.</t>
  </si>
  <si>
    <t>4.9.</t>
  </si>
  <si>
    <t>Pārvaldes informācijas sistēmu tiešsaistes datu pārraides sistēmas tehniskā pieslēguma izmantošana: pieejamo datu apjomu izmaiņas  klientam, kas izmanto apskates sistēmu (aplikāciju)</t>
  </si>
  <si>
    <t>Pārvaldes informācijas sistēmu tiešsaistes datu pārraides sistēmas tehniskā pieslēguma izmantošana:  pieejamo datu apjomu izmaiņas klientam, kas izmanto starpsistēmu saskarni</t>
  </si>
  <si>
    <t>5.1.</t>
  </si>
  <si>
    <t>mēnesī</t>
  </si>
  <si>
    <t>5.2.</t>
  </si>
  <si>
    <t>Pārvaldes informācijas sistēmu  tiešsaistes datu pārraides sistēmas abonēšana (neatkarīgi no apstrādāto personas ierakstu skaita):  klientam, kas izmanto  apskates sistēmu (aplikāciju), par katru nākamo lietotāju (papildus 5.1.apakšpunkta maksai)</t>
  </si>
  <si>
    <t>6.1.</t>
  </si>
  <si>
    <t>6.2.</t>
  </si>
  <si>
    <t>7.</t>
  </si>
  <si>
    <t>8.1.</t>
  </si>
  <si>
    <t>8.2.</t>
  </si>
  <si>
    <t>viens modulis</t>
  </si>
  <si>
    <t>9.</t>
  </si>
  <si>
    <t>Fizisko personu reģistra personas koda korektuma pārbaudes moduļa standarta programmatūras izsniegšana (JavaScript vai .NET)</t>
  </si>
  <si>
    <t>10.</t>
  </si>
  <si>
    <t>viena lappuse</t>
  </si>
  <si>
    <t>11.1.</t>
  </si>
  <si>
    <t>11.2.</t>
  </si>
  <si>
    <t>11.3.</t>
  </si>
  <si>
    <t>12.</t>
  </si>
  <si>
    <t>viena adrese</t>
  </si>
  <si>
    <t>14.</t>
  </si>
  <si>
    <t>Melnbaltu kopiju izgatavošana (A4 formāts)</t>
  </si>
  <si>
    <t>15.</t>
  </si>
  <si>
    <t>lappuse</t>
  </si>
  <si>
    <t>viens eksemplārs</t>
  </si>
  <si>
    <t>Pasta izdevumi pēc VAS Latvijas pasts cenrāža</t>
  </si>
  <si>
    <t>Kopā</t>
  </si>
  <si>
    <t>x</t>
  </si>
  <si>
    <t>Pārvaldes informācijas sistēmu  abonēšana starpsistēmu saskarnes lietotājiem par informācijas saņemšanu datu izplatīšanas platformā vai informācijas sistēmā(atbilstoši apstrādāto personas ierakstu skaitam): no 0 līdz 100 000 personām</t>
  </si>
  <si>
    <t>Pārvaldes informācijas sistēmu  abonēšana starpsistēmu saskarnes lietotājiem par informācijas saņemšanu datu izplatīšanas platformā vai informācijas sistēmā(atbilstoši apstrādāto personas ierakstu skaitam): no 100 001 un vairāk personām</t>
  </si>
  <si>
    <t>Pārvaldes informācijas sistēmu tiešsaistes datu pārraides sistēmas tehniskā pieslēguma izmantošana - ekspluatācijas vai testa datubāzes tehniskā pieslēguma konfigurēšana klientam, kas izmanto starpsistēmu saskarni(pirmreizēja konfigurācija).</t>
  </si>
  <si>
    <t xml:space="preserve"> Pārvaldes informācijas sistēmu  tiešsaistes datu pārraides sistēmas abonēšana (neatkarīgi no apstrādāto personas ierakstu skaita): klientam, kas izmanto apskates sistēmu (aplikāciju), ja sistēmā reģistrēti no 0 līdz 10 lietotājiem </t>
  </si>
  <si>
    <t xml:space="preserve">Fizisko personu reģistra datu monitoringa pakalpojuma abonēšana: no 100 001 un vairāk personām </t>
  </si>
  <si>
    <t>2024.gada izpilde</t>
  </si>
  <si>
    <t>2025.gada plāns (ar PVN)</t>
  </si>
  <si>
    <t>viena veidlapa</t>
  </si>
  <si>
    <t>Pārvaldes informācijas sistēmu  tiešsaistes datu pārraides testa vides abonēšana (neatkarīgi no apstrādāto personas ierakstu skaita)</t>
  </si>
  <si>
    <t xml:space="preserve">Fizisko personu reģistra datu monitoringa pakalpojuma abonēšana: no vienas līdz 100 000 personām </t>
  </si>
  <si>
    <t>Pārvaldes informācijas sistēmu tiešsaistes datu pārraides sistēmas programmatūras audita rezultāta izdrukas sagatavošana*</t>
  </si>
  <si>
    <t>Izdevuma „J.Taurēns „Latvijas vēstures pamatjautājumi. Valsts konstitucionālie principi””izsniegšana</t>
  </si>
  <si>
    <t>16.2.</t>
  </si>
  <si>
    <t>16.1.</t>
  </si>
  <si>
    <t>Plānoto ieņēmumu prognoze no Pilsonības un migrācijas lietu pārvaldes sniegtajiem maksas pakalpojumiem 2026.gadā un turpmāk</t>
  </si>
  <si>
    <t xml:space="preserve">Summa EUR </t>
  </si>
  <si>
    <t>Pakalpojuma jaunā cena</t>
  </si>
  <si>
    <t>2025.gada ieņēmumu prognoze 3 mēnešiem (oktobris-decembris) ar izmaiņām</t>
  </si>
  <si>
    <t>2025.gads ar izmaiņām kopā, EUR</t>
  </si>
  <si>
    <t>Nr.
p.k.</t>
  </si>
  <si>
    <t xml:space="preserve">Maksas pakalpojuma nosaukums
</t>
  </si>
  <si>
    <t xml:space="preserve"> Izziņas sagatavošana (izņemot informāciju no Fizisko personu reģistra), ja tās sagatavošanai nepieciešams izmantot īpašas datu sagatavošanas metodes un atlases kritērijus: piecu darbdienu laikā par vienu personu.*</t>
  </si>
  <si>
    <t>Summa
 EUR</t>
  </si>
  <si>
    <t>Summa 
EUR</t>
  </si>
  <si>
    <t>Ieņēmumu izmaiņas 
2025. gadā
 EUR</t>
  </si>
  <si>
    <t>viens 
sūtījums</t>
  </si>
  <si>
    <t>viens 
eksemplārs</t>
  </si>
  <si>
    <t>Programmatūras izstrāde un darbināšana, ja personas datu apstrādei Pilsonības un migrācijas lietu pārvaldes (turpmāk – pārvalde) informācijas sistēmās tiek izmantotas īpašas datu sagatavošanas metodes un atlases kritēriji</t>
  </si>
  <si>
    <t>Izziņas sagatavošana (izņemot informāciju no Fizisko personu reģistra), ja tās sagatavošanai nepieciešams izmantot īpašas datu sagatavošanas metodes un atlases kritērijus: vienas darbdienas laikā par vienu personu, ja ziņu sagatavošanai nav nepieciešama papildu apstrāde.*</t>
  </si>
  <si>
    <t>Izziņas sagatavošana (izņemot informāciju no Fizisko personu reģistra), ja tās sagatavošanai nepieciešams izmantot īpašas datu sagatavošanas metodes un atlases kritērijus: piecu darbdienu laikā par vienu personu.*</t>
  </si>
  <si>
    <t>Personas sagatavotas vēstules nosūtīšana norādītajam (meklējamam) adresātam, ja pārvaldei nav tiesiska pamata izsniegt informāciju no Fizisko personu reģistra - vēstules nosūtīšana norādītajam (meklējamam) adresātam pa pastu (neieskaitot pasta izdevumus)**</t>
  </si>
  <si>
    <t>Personas sagatavotas vēstules nosūtīšana norādītajam (meklējamam) adresātam, ja pārvaldei nav tiesiska pamata izsniegt informāciju no Fizisko personu reģistraa - elektroniski sagatavotas vēstules nosūtīšana norādītajam (meklējamam) adresātam uz oficiālo elektronisko adresi, ja norādītajam (meklējamam) adresātam tāda ir aktivizēta.</t>
  </si>
  <si>
    <t>Pārvaldes informācijas sistēmu  abonēšana starpsistēmu saskarnes lietotājiem par informācijas saņemšanu datu izplatīšanas platformā vai informācijas sistēmā(atbilstoši apstrādāto personas ierakstu skaitam): no 0 līdz 5 000 personām</t>
  </si>
  <si>
    <t>Pārvaldes informācijas sistēmu  abonēšana starpsistēmu saskarnes lietotājiem par informācijas saņemšanu datu izplatīšanas platformā vai informācijas sistēmā(atbilstoši apstrādāto personas ierakstu skaitam): 
no 5 001 un vairāk personām</t>
  </si>
  <si>
    <t xml:space="preserve">Fizisko personu reģistra datu monitoringa pakalpojuma abonēšana: no 5 001 un vairāk personām </t>
  </si>
  <si>
    <t>Informācijas sagatavošana par personu skaitu adresē (ēkā) uz ziņu sniegšanas brīdi, ja tās sagatavošanai nepieciešams izmantot īpašas datu sagatavošanas metodes un atlases kritērijus*: ja pieprasīta informācija par vienu līdz 10 adresēm</t>
  </si>
  <si>
    <t>Informācijas sagatavošana par personu skaitu adresē (ēkā) uz ziņu sniegšanas brīdi, ja tās sagatavošanai nepieciešams izmantot īpašas datu sagatavošanas metodes un atlases kritērijus*: ja pieprasīta informācija par 11 līdz 100 adresēm</t>
  </si>
  <si>
    <t xml:space="preserve"> Informācijas sagatavošana par personu skaitu adresē (ēkā) uz ziņu sniegšanas brīdi, ja tās sagatavošanai nepieciešams izmantot īpašas datu sagatavošanas metodes un atlases kritērijus*: ja pieprasīta informācija par 11 līdz 100 adresēm</t>
  </si>
  <si>
    <t>Pārvaldē sagatavotas izziņas, apliecinājuma, personas datu izdrukas, daudzvalodu standarta veidlapas***, dokumenta atvasinājuma (kopijas), statistiskas informācijas vai sistēmas programmatūras audita rezultāta izdrukas nosūtīšana (neieskaitot pasta izdevumus)**</t>
  </si>
  <si>
    <t>Daudzvalodu standarta veidlapas*** sagatavošana un izsniegšana (informācijai no Fizisko personu reģistra)*, ****</t>
  </si>
  <si>
    <t>Pārvaldes iesniegto dokumentu kopiju izsniegšana: apliecināta dokumenta atvasinājuma (kopijas) izsniegšana*</t>
  </si>
  <si>
    <t>Ieņēmumu izmaiņas  2026. gadā un turpmāk ik gadu
 EUR</t>
  </si>
  <si>
    <t>2. pielikums
 “Grozījums Ministru kabineta 
2023. gada 12. septembra noteikumos Nr. 515 
"Pilsonības un migrācijas lietu pārvaldes maksas 
pakalpojumu cenrādis"" sākotnējās ietekmes novērtējuma ziņojumam (anotācijai) 25-TA-758</t>
  </si>
  <si>
    <t>Aprēķins atbilstoši MK 2023. gada 12. septembra noteikumiem Nr.515  plānotajiem ieņēmumiem 2025.gadā</t>
  </si>
  <si>
    <t>2025.gada ieņēmumu prognoze 
9 mēnešiem (janvāris-septembris)</t>
  </si>
  <si>
    <t>Pārvaldes informācijas sistēmu tiešsaistes datu pārraides sistēmas tehniskā pieslēguma izmantošana: jauna lietotāja pieslēguma nodrošināšana tiešsaistes datu pārraides sistēmas esošam klientam, kas izmanto apskates sistēmu (aplikāciju).</t>
  </si>
  <si>
    <r>
      <t xml:space="preserve">Piezīme: 
* Pakalpojums tiek sniegts elektroniski (uz oficiālo elektronisko adresi vai elektronisko pastu) vai papīra formā. Par sūtījuma sagatavošanu piegādei pa pastu piemēro cenrāža 12. punktā minēto pakalpojumu.
** Papildus tiek iekasēta maksa par sūtījuma piegādi adresātam saskaņā ar nosūtīšanas dienā spēkā esošajiem pasta pakalpojumu tarifiem (no 01.01.2025. cena par ierakstītu sūtījumu līdz 20g Latvijas teritorijā, kas noformēts pašapkalpošanās vietnē mans.pasts.lv,  ir 3,95 </t>
    </r>
    <r>
      <rPr>
        <i/>
        <sz val="11"/>
        <rFont val="Times New Roman"/>
        <family val="1"/>
        <charset val="186"/>
      </rPr>
      <t>euro</t>
    </r>
    <r>
      <rPr>
        <sz val="11"/>
        <rFont val="Times New Roman"/>
        <family val="1"/>
        <charset val="186"/>
      </rPr>
      <t xml:space="preserve">).
***Daudzvalodu standarta veidlapa tiek izdota un pievienota izziņai no Fizisko personu reģistra saskaņā ar Eiropas Parlamenta un Padomes 2016. gada 16. jūlija Regulu (ES) 2016/1191 par iedzīvotāju brīvas pārvietošanās veicināšanu, vienkāršojot dažu publisko dokumentu uzrādīšanas prasības Eiropas Savienībā, un grozījumiem Regulā (ES) Nr. 1024/2012.  Pievienotās vērtības nodokli nepiemēro saskaņā ar Pievienotās vērtības nodokļa likuma 3. panta astoto daļu.
**** Pievienotās vērtības nodokli nepiemēro saskaņā ar Pievienotās vērtības nodokļa likuma 3. panta astoto daļu.
</t>
    </r>
  </si>
  <si>
    <t>Pārvaldes informācijas sistēmu tiešsaistes datu pārraides sistēmas tehniskā pieslēguma izmantošana: esošā lietotāja konta atbloķēšana ar jaunu rekvizītu izsniegšanu klientam, kas izmanto apskates sistēmu (aplikāciju)</t>
  </si>
  <si>
    <t xml:space="preserve"> Informācijas sagatavošana par personu skaitu adresē (ēkā) uz ziņu sniegšanas brīdi, ja tās sagatavošanai nepieciešams izmantot īpašas datu sagatavošanas metodes un atlases kritērijus*: ja pieprasīta informācija par 101 adresi un vairāk</t>
  </si>
  <si>
    <t>Pārvaldes informācijas sistēmu tiešsaistes datu pārraides sistēmas tehniskā pieslēguma izmantošana: ekspluatācijas vai testa datubāzes tehniskā pieslēguma konfigurēšana klientam, kas izmanto apskates sistēmu(aplikāciju)(pirmreizējā konfigurācija).</t>
  </si>
  <si>
    <t>Pārvaldes iesniegto dokumentu kopiju izsniegšana: neapliecināta dokumenta atvasinājuma (kopijas) izsniegšana*</t>
  </si>
  <si>
    <t xml:space="preserve">Fizisko personu reģistra datu monitoringa pakalpojuma abonēšana: no vienas līdz 5 000 personām </t>
  </si>
  <si>
    <t>Plānoto ieņēmumu prognozes no Pilsonības un migrācijas lietu pārvaldes sniegtajiem maksas pakalpojumiem 2025.gadā, 2026.gadā un turpmāk ik gadu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</si>
</sst>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Times New Roman"/>
      <family val="1"/>
    </font>
    <font>
      <b/>
      <sz val="10"/>
      <name val="Times New Roman"/>
      <family val="1"/>
    </font>
    <font>
      <u/>
      <sz val="11"/>
      <name val="Times New Roman"/>
      <family val="1"/>
    </font>
    <font>
      <sz val="8"/>
      <name val="Times New Roman"/>
      <family val="1"/>
    </font>
    <font>
      <b/>
      <sz val="12"/>
      <name val="Times New Roman"/>
      <family val="1"/>
    </font>
    <font>
      <sz val="10"/>
      <color indexed="8"/>
      <name val="Times New Roman"/>
      <family val="1"/>
    </font>
    <font>
      <b/>
      <sz val="11"/>
      <name val="Times New Roman"/>
      <family val="1"/>
      <charset val="186"/>
    </font>
    <font>
      <i/>
      <sz val="10"/>
      <name val="Times New Roman"/>
      <family val="1"/>
      <charset val="186"/>
    </font>
    <font>
      <sz val="10"/>
      <name val="Times New Roman"/>
      <family val="1"/>
      <charset val="186"/>
    </font>
    <font>
      <sz val="14"/>
      <name val="Times New Roman"/>
      <family val="1"/>
    </font>
    <font>
      <b/>
      <sz val="10"/>
      <color rgb="FFFF0000"/>
      <name val="Times New Roman"/>
      <family val="1"/>
    </font>
    <font>
      <b/>
      <sz val="10"/>
      <name val="Times New Roman"/>
      <family val="1"/>
      <charset val="186"/>
    </font>
    <font>
      <sz val="11"/>
      <name val="Times New Roman"/>
      <family val="1"/>
      <charset val="186"/>
    </font>
    <font>
      <i/>
      <sz val="1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1" fillId="0" borderId="0" xfId="0" applyFont="1" applyFill="1" applyAlignment="1">
      <alignment horizontal="left"/>
    </xf>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right"/>
    </xf>
    <xf numFmtId="0" fontId="4" fillId="0" borderId="0" xfId="0" applyFont="1"/>
    <xf numFmtId="0" fontId="5" fillId="0" borderId="0" xfId="0" applyFont="1"/>
    <xf numFmtId="0" fontId="1" fillId="0" borderId="0" xfId="0" applyFont="1" applyFill="1" applyAlignment="1">
      <alignment wrapText="1"/>
    </xf>
    <xf numFmtId="0" fontId="1" fillId="0" borderId="2" xfId="0" applyFont="1" applyFill="1" applyBorder="1" applyAlignment="1">
      <alignment horizontal="left" vertical="center" wrapText="1"/>
    </xf>
    <xf numFmtId="3" fontId="1" fillId="2" borderId="2" xfId="0" applyNumberFormat="1" applyFont="1" applyFill="1" applyBorder="1" applyAlignment="1">
      <alignment vertical="center"/>
    </xf>
    <xf numFmtId="4" fontId="1" fillId="2" borderId="2" xfId="0" applyNumberFormat="1" applyFont="1" applyFill="1" applyBorder="1" applyAlignment="1">
      <alignment vertical="center"/>
    </xf>
    <xf numFmtId="1" fontId="1" fillId="2" borderId="2" xfId="0" applyNumberFormat="1" applyFont="1" applyFill="1" applyBorder="1" applyAlignment="1">
      <alignment vertical="center"/>
    </xf>
    <xf numFmtId="1" fontId="1" fillId="2" borderId="2" xfId="0" applyNumberFormat="1" applyFont="1" applyFill="1" applyBorder="1" applyAlignment="1">
      <alignment horizontal="right" vertical="center" wrapText="1"/>
    </xf>
    <xf numFmtId="0" fontId="10" fillId="0" borderId="0" xfId="0" applyFont="1" applyFill="1" applyAlignment="1">
      <alignment horizontal="left"/>
    </xf>
    <xf numFmtId="0" fontId="10" fillId="0" borderId="0" xfId="0" applyFont="1" applyFill="1" applyAlignment="1">
      <alignment horizontal="center"/>
    </xf>
    <xf numFmtId="0" fontId="10" fillId="0" borderId="0" xfId="0" applyFont="1" applyFill="1"/>
    <xf numFmtId="0" fontId="3" fillId="0" borderId="0" xfId="0" applyFont="1" applyFill="1" applyAlignment="1"/>
    <xf numFmtId="0" fontId="0" fillId="0" borderId="0" xfId="0" applyAlignment="1"/>
    <xf numFmtId="3" fontId="1" fillId="2"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4" fontId="0" fillId="0" borderId="0" xfId="0" applyNumberFormat="1" applyAlignment="1"/>
    <xf numFmtId="4" fontId="1" fillId="0" borderId="0" xfId="0" applyNumberFormat="1" applyFont="1" applyFill="1"/>
    <xf numFmtId="0" fontId="2" fillId="2" borderId="2"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3" fontId="1" fillId="2" borderId="2" xfId="0" applyNumberFormat="1" applyFont="1" applyFill="1" applyBorder="1" applyAlignment="1">
      <alignment vertical="center" wrapText="1"/>
    </xf>
    <xf numFmtId="1" fontId="1" fillId="2" borderId="2"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1" fontId="1" fillId="2"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4" fontId="7" fillId="2" borderId="2" xfId="0" applyNumberFormat="1" applyFont="1" applyFill="1" applyBorder="1" applyAlignment="1">
      <alignment vertical="center"/>
    </xf>
    <xf numFmtId="4" fontId="8" fillId="2" borderId="2" xfId="0" applyNumberFormat="1" applyFont="1" applyFill="1" applyBorder="1" applyAlignment="1">
      <alignment vertical="center"/>
    </xf>
    <xf numFmtId="0" fontId="1" fillId="2" borderId="2" xfId="0" applyFont="1" applyFill="1" applyBorder="1" applyAlignment="1">
      <alignment horizontal="center" vertical="center"/>
    </xf>
    <xf numFmtId="3" fontId="1" fillId="2" borderId="2" xfId="0" applyNumberFormat="1" applyFont="1" applyFill="1" applyBorder="1" applyAlignment="1">
      <alignment horizontal="left" vertical="center"/>
    </xf>
    <xf numFmtId="3" fontId="1" fillId="2" borderId="2" xfId="0" applyNumberFormat="1" applyFont="1" applyFill="1" applyBorder="1" applyAlignment="1">
      <alignment horizontal="left" vertical="top" wrapText="1"/>
    </xf>
    <xf numFmtId="3" fontId="1" fillId="2" borderId="2" xfId="0" applyNumberFormat="1" applyFont="1" applyFill="1" applyBorder="1" applyAlignment="1">
      <alignment horizontal="left" vertical="center" wrapText="1"/>
    </xf>
    <xf numFmtId="1" fontId="1" fillId="2" borderId="2" xfId="0" applyNumberFormat="1" applyFont="1" applyFill="1" applyBorder="1" applyAlignment="1">
      <alignment horizontal="left" vertical="center" wrapText="1"/>
    </xf>
    <xf numFmtId="1" fontId="1" fillId="2" borderId="2" xfId="0" applyNumberFormat="1" applyFont="1" applyFill="1" applyBorder="1" applyAlignment="1">
      <alignment horizontal="center" vertical="center" wrapText="1"/>
    </xf>
    <xf numFmtId="16" fontId="1" fillId="2" borderId="2" xfId="0" applyNumberFormat="1" applyFont="1" applyFill="1" applyBorder="1" applyAlignment="1">
      <alignment horizontal="left" vertical="center" wrapText="1"/>
    </xf>
    <xf numFmtId="4" fontId="1" fillId="2" borderId="2" xfId="0" applyNumberFormat="1"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7" xfId="0" applyFont="1" applyFill="1" applyBorder="1" applyAlignment="1">
      <alignment vertical="center"/>
    </xf>
    <xf numFmtId="0" fontId="2" fillId="3" borderId="8" xfId="0" applyFont="1" applyFill="1" applyBorder="1" applyAlignment="1">
      <alignment horizontal="center" vertical="center"/>
    </xf>
    <xf numFmtId="3" fontId="2" fillId="3" borderId="5"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1" fontId="2" fillId="3" borderId="2" xfId="0" applyNumberFormat="1" applyFont="1" applyFill="1" applyBorder="1" applyAlignment="1">
      <alignment horizontal="right" vertical="center"/>
    </xf>
    <xf numFmtId="4" fontId="2" fillId="3" borderId="2" xfId="0" applyNumberFormat="1" applyFont="1" applyFill="1" applyBorder="1" applyAlignment="1">
      <alignment horizontal="center" vertical="center"/>
    </xf>
    <xf numFmtId="3" fontId="2" fillId="3" borderId="2" xfId="0" applyNumberFormat="1" applyFont="1" applyFill="1" applyBorder="1" applyAlignment="1">
      <alignment horizontal="center" vertical="center"/>
    </xf>
    <xf numFmtId="4" fontId="12" fillId="3" borderId="2" xfId="0" applyNumberFormat="1" applyFont="1" applyFill="1" applyBorder="1" applyAlignment="1">
      <alignment vertical="center"/>
    </xf>
    <xf numFmtId="0" fontId="6" fillId="2" borderId="2" xfId="0" applyFont="1" applyFill="1" applyBorder="1" applyAlignment="1">
      <alignment horizontal="left" vertical="center" wrapText="1"/>
    </xf>
    <xf numFmtId="0" fontId="13" fillId="0" borderId="9" xfId="0" applyFont="1" applyBorder="1" applyAlignment="1">
      <alignment vertical="center" wrapText="1"/>
    </xf>
    <xf numFmtId="4"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Fill="1" applyBorder="1"/>
    <xf numFmtId="0" fontId="13" fillId="0" borderId="9" xfId="0" applyFont="1" applyBorder="1" applyAlignment="1">
      <alignment horizontal="left" vertical="top"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9" fillId="0" borderId="0" xfId="0" applyNumberFormat="1" applyFont="1" applyAlignment="1">
      <alignment horizontal="right" wrapText="1"/>
    </xf>
    <xf numFmtId="4" fontId="9" fillId="0" borderId="0" xfId="0" applyNumberFormat="1" applyFont="1" applyAlignment="1">
      <alignment horizontal="right"/>
    </xf>
    <xf numFmtId="0" fontId="5" fillId="0" borderId="0" xfId="0" applyFont="1" applyAlignment="1">
      <alignment horizont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2" xfId="0" applyFont="1" applyFill="1" applyBorder="1" applyAlignment="1">
      <alignment horizontal="center" wrapText="1"/>
    </xf>
    <xf numFmtId="2" fontId="2" fillId="2" borderId="2" xfId="0" applyNumberFormat="1" applyFont="1" applyFill="1" applyBorder="1" applyAlignment="1">
      <alignment horizontal="center" vertical="center" wrapText="1"/>
    </xf>
  </cellXfs>
  <cellStyles count="1">
    <cellStyle name="Parasts"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1C711-ACC9-4806-9F7D-AF6E3D73524B}">
  <sheetPr>
    <pageSetUpPr fitToPage="1"/>
  </sheetPr>
  <dimension ref="A1:AB45"/>
  <sheetViews>
    <sheetView showGridLines="0" tabSelected="1" topLeftCell="B1" zoomScale="90" zoomScaleNormal="90" workbookViewId="0">
      <selection activeCell="V9" sqref="V9"/>
    </sheetView>
  </sheetViews>
  <sheetFormatPr defaultRowHeight="12.75" x14ac:dyDescent="0.2"/>
  <cols>
    <col min="1" max="1" width="21.5703125" style="1" hidden="1" customWidth="1"/>
    <col min="2" max="2" width="5.85546875" style="1" customWidth="1"/>
    <col min="3" max="3" width="29.7109375" style="1" customWidth="1"/>
    <col min="4" max="4" width="9.7109375" style="3" hidden="1" customWidth="1"/>
    <col min="5" max="5" width="10.5703125" style="2" hidden="1" customWidth="1"/>
    <col min="6" max="6" width="9.28515625" style="2" hidden="1" customWidth="1"/>
    <col min="7" max="7" width="10.28515625" style="4" hidden="1" customWidth="1"/>
    <col min="8" max="8" width="11.140625" style="2" customWidth="1"/>
    <col min="9" max="9" width="8.42578125" style="2" customWidth="1"/>
    <col min="10" max="10" width="11.7109375" style="2" customWidth="1"/>
    <col min="11" max="11" width="10.42578125" style="2" customWidth="1"/>
    <col min="12" max="12" width="6.42578125" style="2" customWidth="1"/>
    <col min="13" max="13" width="28.85546875" style="2" customWidth="1"/>
    <col min="14" max="14" width="8" style="2" customWidth="1"/>
    <col min="15" max="15" width="11.7109375" style="2" customWidth="1"/>
    <col min="16" max="16" width="12.42578125" style="2" customWidth="1"/>
    <col min="17" max="17" width="10.5703125" style="21" customWidth="1"/>
    <col min="18" max="18" width="9.28515625" style="2" customWidth="1"/>
    <col min="19" max="19" width="11.7109375" style="2" customWidth="1"/>
    <col min="20" max="20" width="11.85546875" style="2" customWidth="1"/>
    <col min="21" max="21" width="12" style="2" customWidth="1"/>
    <col min="22" max="22" width="12.85546875" style="21" customWidth="1"/>
    <col min="23" max="23" width="11.85546875" style="21" customWidth="1"/>
    <col min="24" max="24" width="9.42578125" style="2" customWidth="1"/>
    <col min="25" max="25" width="10.85546875" style="2" customWidth="1"/>
    <col min="26" max="26" width="11.85546875" style="2" customWidth="1"/>
    <col min="27" max="27" width="10.7109375" style="21" customWidth="1"/>
    <col min="28" max="28" width="12.28515625" style="21" customWidth="1"/>
    <col min="29" max="262" width="8.85546875" style="2"/>
    <col min="263" max="263" width="21.5703125" style="2" customWidth="1"/>
    <col min="264" max="264" width="8.7109375" style="2" customWidth="1"/>
    <col min="265" max="265" width="31.5703125" style="2" customWidth="1"/>
    <col min="266" max="266" width="5.5703125" style="2" customWidth="1"/>
    <col min="267" max="268" width="12" style="2" customWidth="1"/>
    <col min="269" max="269" width="10.28515625" style="2" customWidth="1"/>
    <col min="270" max="270" width="9.28515625" style="2" customWidth="1"/>
    <col min="271" max="271" width="11.7109375" style="2" customWidth="1"/>
    <col min="272" max="272" width="10.42578125" style="2" customWidth="1"/>
    <col min="273" max="274" width="11.42578125" style="2" customWidth="1"/>
    <col min="275" max="275" width="39.5703125" style="2" customWidth="1"/>
    <col min="276" max="277" width="11.42578125" style="2" customWidth="1"/>
    <col min="278" max="279" width="11" style="2" customWidth="1"/>
    <col min="280" max="280" width="9.42578125" style="2" customWidth="1"/>
    <col min="281" max="281" width="8.42578125" style="2" customWidth="1"/>
    <col min="282" max="518" width="8.85546875" style="2"/>
    <col min="519" max="519" width="21.5703125" style="2" customWidth="1"/>
    <col min="520" max="520" width="8.7109375" style="2" customWidth="1"/>
    <col min="521" max="521" width="31.5703125" style="2" customWidth="1"/>
    <col min="522" max="522" width="5.5703125" style="2" customWidth="1"/>
    <col min="523" max="524" width="12" style="2" customWidth="1"/>
    <col min="525" max="525" width="10.28515625" style="2" customWidth="1"/>
    <col min="526" max="526" width="9.28515625" style="2" customWidth="1"/>
    <col min="527" max="527" width="11.7109375" style="2" customWidth="1"/>
    <col min="528" max="528" width="10.42578125" style="2" customWidth="1"/>
    <col min="529" max="530" width="11.42578125" style="2" customWidth="1"/>
    <col min="531" max="531" width="39.5703125" style="2" customWidth="1"/>
    <col min="532" max="533" width="11.42578125" style="2" customWidth="1"/>
    <col min="534" max="535" width="11" style="2" customWidth="1"/>
    <col min="536" max="536" width="9.42578125" style="2" customWidth="1"/>
    <col min="537" max="537" width="8.42578125" style="2" customWidth="1"/>
    <col min="538" max="774" width="8.85546875" style="2"/>
    <col min="775" max="775" width="21.5703125" style="2" customWidth="1"/>
    <col min="776" max="776" width="8.7109375" style="2" customWidth="1"/>
    <col min="777" max="777" width="31.5703125" style="2" customWidth="1"/>
    <col min="778" max="778" width="5.5703125" style="2" customWidth="1"/>
    <col min="779" max="780" width="12" style="2" customWidth="1"/>
    <col min="781" max="781" width="10.28515625" style="2" customWidth="1"/>
    <col min="782" max="782" width="9.28515625" style="2" customWidth="1"/>
    <col min="783" max="783" width="11.7109375" style="2" customWidth="1"/>
    <col min="784" max="784" width="10.42578125" style="2" customWidth="1"/>
    <col min="785" max="786" width="11.42578125" style="2" customWidth="1"/>
    <col min="787" max="787" width="39.5703125" style="2" customWidth="1"/>
    <col min="788" max="789" width="11.42578125" style="2" customWidth="1"/>
    <col min="790" max="791" width="11" style="2" customWidth="1"/>
    <col min="792" max="792" width="9.42578125" style="2" customWidth="1"/>
    <col min="793" max="793" width="8.42578125" style="2" customWidth="1"/>
    <col min="794" max="1030" width="8.85546875" style="2"/>
    <col min="1031" max="1031" width="21.5703125" style="2" customWidth="1"/>
    <col min="1032" max="1032" width="8.7109375" style="2" customWidth="1"/>
    <col min="1033" max="1033" width="31.5703125" style="2" customWidth="1"/>
    <col min="1034" max="1034" width="5.5703125" style="2" customWidth="1"/>
    <col min="1035" max="1036" width="12" style="2" customWidth="1"/>
    <col min="1037" max="1037" width="10.28515625" style="2" customWidth="1"/>
    <col min="1038" max="1038" width="9.28515625" style="2" customWidth="1"/>
    <col min="1039" max="1039" width="11.7109375" style="2" customWidth="1"/>
    <col min="1040" max="1040" width="10.42578125" style="2" customWidth="1"/>
    <col min="1041" max="1042" width="11.42578125" style="2" customWidth="1"/>
    <col min="1043" max="1043" width="39.5703125" style="2" customWidth="1"/>
    <col min="1044" max="1045" width="11.42578125" style="2" customWidth="1"/>
    <col min="1046" max="1047" width="11" style="2" customWidth="1"/>
    <col min="1048" max="1048" width="9.42578125" style="2" customWidth="1"/>
    <col min="1049" max="1049" width="8.42578125" style="2" customWidth="1"/>
    <col min="1050" max="1286" width="8.85546875" style="2"/>
    <col min="1287" max="1287" width="21.5703125" style="2" customWidth="1"/>
    <col min="1288" max="1288" width="8.7109375" style="2" customWidth="1"/>
    <col min="1289" max="1289" width="31.5703125" style="2" customWidth="1"/>
    <col min="1290" max="1290" width="5.5703125" style="2" customWidth="1"/>
    <col min="1291" max="1292" width="12" style="2" customWidth="1"/>
    <col min="1293" max="1293" width="10.28515625" style="2" customWidth="1"/>
    <col min="1294" max="1294" width="9.28515625" style="2" customWidth="1"/>
    <col min="1295" max="1295" width="11.7109375" style="2" customWidth="1"/>
    <col min="1296" max="1296" width="10.42578125" style="2" customWidth="1"/>
    <col min="1297" max="1298" width="11.42578125" style="2" customWidth="1"/>
    <col min="1299" max="1299" width="39.5703125" style="2" customWidth="1"/>
    <col min="1300" max="1301" width="11.42578125" style="2" customWidth="1"/>
    <col min="1302" max="1303" width="11" style="2" customWidth="1"/>
    <col min="1304" max="1304" width="9.42578125" style="2" customWidth="1"/>
    <col min="1305" max="1305" width="8.42578125" style="2" customWidth="1"/>
    <col min="1306" max="1542" width="8.85546875" style="2"/>
    <col min="1543" max="1543" width="21.5703125" style="2" customWidth="1"/>
    <col min="1544" max="1544" width="8.7109375" style="2" customWidth="1"/>
    <col min="1545" max="1545" width="31.5703125" style="2" customWidth="1"/>
    <col min="1546" max="1546" width="5.5703125" style="2" customWidth="1"/>
    <col min="1547" max="1548" width="12" style="2" customWidth="1"/>
    <col min="1549" max="1549" width="10.28515625" style="2" customWidth="1"/>
    <col min="1550" max="1550" width="9.28515625" style="2" customWidth="1"/>
    <col min="1551" max="1551" width="11.7109375" style="2" customWidth="1"/>
    <col min="1552" max="1552" width="10.42578125" style="2" customWidth="1"/>
    <col min="1553" max="1554" width="11.42578125" style="2" customWidth="1"/>
    <col min="1555" max="1555" width="39.5703125" style="2" customWidth="1"/>
    <col min="1556" max="1557" width="11.42578125" style="2" customWidth="1"/>
    <col min="1558" max="1559" width="11" style="2" customWidth="1"/>
    <col min="1560" max="1560" width="9.42578125" style="2" customWidth="1"/>
    <col min="1561" max="1561" width="8.42578125" style="2" customWidth="1"/>
    <col min="1562" max="1798" width="8.85546875" style="2"/>
    <col min="1799" max="1799" width="21.5703125" style="2" customWidth="1"/>
    <col min="1800" max="1800" width="8.7109375" style="2" customWidth="1"/>
    <col min="1801" max="1801" width="31.5703125" style="2" customWidth="1"/>
    <col min="1802" max="1802" width="5.5703125" style="2" customWidth="1"/>
    <col min="1803" max="1804" width="12" style="2" customWidth="1"/>
    <col min="1805" max="1805" width="10.28515625" style="2" customWidth="1"/>
    <col min="1806" max="1806" width="9.28515625" style="2" customWidth="1"/>
    <col min="1807" max="1807" width="11.7109375" style="2" customWidth="1"/>
    <col min="1808" max="1808" width="10.42578125" style="2" customWidth="1"/>
    <col min="1809" max="1810" width="11.42578125" style="2" customWidth="1"/>
    <col min="1811" max="1811" width="39.5703125" style="2" customWidth="1"/>
    <col min="1812" max="1813" width="11.42578125" style="2" customWidth="1"/>
    <col min="1814" max="1815" width="11" style="2" customWidth="1"/>
    <col min="1816" max="1816" width="9.42578125" style="2" customWidth="1"/>
    <col min="1817" max="1817" width="8.42578125" style="2" customWidth="1"/>
    <col min="1818" max="2054" width="8.85546875" style="2"/>
    <col min="2055" max="2055" width="21.5703125" style="2" customWidth="1"/>
    <col min="2056" max="2056" width="8.7109375" style="2" customWidth="1"/>
    <col min="2057" max="2057" width="31.5703125" style="2" customWidth="1"/>
    <col min="2058" max="2058" width="5.5703125" style="2" customWidth="1"/>
    <col min="2059" max="2060" width="12" style="2" customWidth="1"/>
    <col min="2061" max="2061" width="10.28515625" style="2" customWidth="1"/>
    <col min="2062" max="2062" width="9.28515625" style="2" customWidth="1"/>
    <col min="2063" max="2063" width="11.7109375" style="2" customWidth="1"/>
    <col min="2064" max="2064" width="10.42578125" style="2" customWidth="1"/>
    <col min="2065" max="2066" width="11.42578125" style="2" customWidth="1"/>
    <col min="2067" max="2067" width="39.5703125" style="2" customWidth="1"/>
    <col min="2068" max="2069" width="11.42578125" style="2" customWidth="1"/>
    <col min="2070" max="2071" width="11" style="2" customWidth="1"/>
    <col min="2072" max="2072" width="9.42578125" style="2" customWidth="1"/>
    <col min="2073" max="2073" width="8.42578125" style="2" customWidth="1"/>
    <col min="2074" max="2310" width="8.85546875" style="2"/>
    <col min="2311" max="2311" width="21.5703125" style="2" customWidth="1"/>
    <col min="2312" max="2312" width="8.7109375" style="2" customWidth="1"/>
    <col min="2313" max="2313" width="31.5703125" style="2" customWidth="1"/>
    <col min="2314" max="2314" width="5.5703125" style="2" customWidth="1"/>
    <col min="2315" max="2316" width="12" style="2" customWidth="1"/>
    <col min="2317" max="2317" width="10.28515625" style="2" customWidth="1"/>
    <col min="2318" max="2318" width="9.28515625" style="2" customWidth="1"/>
    <col min="2319" max="2319" width="11.7109375" style="2" customWidth="1"/>
    <col min="2320" max="2320" width="10.42578125" style="2" customWidth="1"/>
    <col min="2321" max="2322" width="11.42578125" style="2" customWidth="1"/>
    <col min="2323" max="2323" width="39.5703125" style="2" customWidth="1"/>
    <col min="2324" max="2325" width="11.42578125" style="2" customWidth="1"/>
    <col min="2326" max="2327" width="11" style="2" customWidth="1"/>
    <col min="2328" max="2328" width="9.42578125" style="2" customWidth="1"/>
    <col min="2329" max="2329" width="8.42578125" style="2" customWidth="1"/>
    <col min="2330" max="2566" width="8.85546875" style="2"/>
    <col min="2567" max="2567" width="21.5703125" style="2" customWidth="1"/>
    <col min="2568" max="2568" width="8.7109375" style="2" customWidth="1"/>
    <col min="2569" max="2569" width="31.5703125" style="2" customWidth="1"/>
    <col min="2570" max="2570" width="5.5703125" style="2" customWidth="1"/>
    <col min="2571" max="2572" width="12" style="2" customWidth="1"/>
    <col min="2573" max="2573" width="10.28515625" style="2" customWidth="1"/>
    <col min="2574" max="2574" width="9.28515625" style="2" customWidth="1"/>
    <col min="2575" max="2575" width="11.7109375" style="2" customWidth="1"/>
    <col min="2576" max="2576" width="10.42578125" style="2" customWidth="1"/>
    <col min="2577" max="2578" width="11.42578125" style="2" customWidth="1"/>
    <col min="2579" max="2579" width="39.5703125" style="2" customWidth="1"/>
    <col min="2580" max="2581" width="11.42578125" style="2" customWidth="1"/>
    <col min="2582" max="2583" width="11" style="2" customWidth="1"/>
    <col min="2584" max="2584" width="9.42578125" style="2" customWidth="1"/>
    <col min="2585" max="2585" width="8.42578125" style="2" customWidth="1"/>
    <col min="2586" max="2822" width="8.85546875" style="2"/>
    <col min="2823" max="2823" width="21.5703125" style="2" customWidth="1"/>
    <col min="2824" max="2824" width="8.7109375" style="2" customWidth="1"/>
    <col min="2825" max="2825" width="31.5703125" style="2" customWidth="1"/>
    <col min="2826" max="2826" width="5.5703125" style="2" customWidth="1"/>
    <col min="2827" max="2828" width="12" style="2" customWidth="1"/>
    <col min="2829" max="2829" width="10.28515625" style="2" customWidth="1"/>
    <col min="2830" max="2830" width="9.28515625" style="2" customWidth="1"/>
    <col min="2831" max="2831" width="11.7109375" style="2" customWidth="1"/>
    <col min="2832" max="2832" width="10.42578125" style="2" customWidth="1"/>
    <col min="2833" max="2834" width="11.42578125" style="2" customWidth="1"/>
    <col min="2835" max="2835" width="39.5703125" style="2" customWidth="1"/>
    <col min="2836" max="2837" width="11.42578125" style="2" customWidth="1"/>
    <col min="2838" max="2839" width="11" style="2" customWidth="1"/>
    <col min="2840" max="2840" width="9.42578125" style="2" customWidth="1"/>
    <col min="2841" max="2841" width="8.42578125" style="2" customWidth="1"/>
    <col min="2842" max="3078" width="8.85546875" style="2"/>
    <col min="3079" max="3079" width="21.5703125" style="2" customWidth="1"/>
    <col min="3080" max="3080" width="8.7109375" style="2" customWidth="1"/>
    <col min="3081" max="3081" width="31.5703125" style="2" customWidth="1"/>
    <col min="3082" max="3082" width="5.5703125" style="2" customWidth="1"/>
    <col min="3083" max="3084" width="12" style="2" customWidth="1"/>
    <col min="3085" max="3085" width="10.28515625" style="2" customWidth="1"/>
    <col min="3086" max="3086" width="9.28515625" style="2" customWidth="1"/>
    <col min="3087" max="3087" width="11.7109375" style="2" customWidth="1"/>
    <col min="3088" max="3088" width="10.42578125" style="2" customWidth="1"/>
    <col min="3089" max="3090" width="11.42578125" style="2" customWidth="1"/>
    <col min="3091" max="3091" width="39.5703125" style="2" customWidth="1"/>
    <col min="3092" max="3093" width="11.42578125" style="2" customWidth="1"/>
    <col min="3094" max="3095" width="11" style="2" customWidth="1"/>
    <col min="3096" max="3096" width="9.42578125" style="2" customWidth="1"/>
    <col min="3097" max="3097" width="8.42578125" style="2" customWidth="1"/>
    <col min="3098" max="3334" width="8.85546875" style="2"/>
    <col min="3335" max="3335" width="21.5703125" style="2" customWidth="1"/>
    <col min="3336" max="3336" width="8.7109375" style="2" customWidth="1"/>
    <col min="3337" max="3337" width="31.5703125" style="2" customWidth="1"/>
    <col min="3338" max="3338" width="5.5703125" style="2" customWidth="1"/>
    <col min="3339" max="3340" width="12" style="2" customWidth="1"/>
    <col min="3341" max="3341" width="10.28515625" style="2" customWidth="1"/>
    <col min="3342" max="3342" width="9.28515625" style="2" customWidth="1"/>
    <col min="3343" max="3343" width="11.7109375" style="2" customWidth="1"/>
    <col min="3344" max="3344" width="10.42578125" style="2" customWidth="1"/>
    <col min="3345" max="3346" width="11.42578125" style="2" customWidth="1"/>
    <col min="3347" max="3347" width="39.5703125" style="2" customWidth="1"/>
    <col min="3348" max="3349" width="11.42578125" style="2" customWidth="1"/>
    <col min="3350" max="3351" width="11" style="2" customWidth="1"/>
    <col min="3352" max="3352" width="9.42578125" style="2" customWidth="1"/>
    <col min="3353" max="3353" width="8.42578125" style="2" customWidth="1"/>
    <col min="3354" max="3590" width="8.85546875" style="2"/>
    <col min="3591" max="3591" width="21.5703125" style="2" customWidth="1"/>
    <col min="3592" max="3592" width="8.7109375" style="2" customWidth="1"/>
    <col min="3593" max="3593" width="31.5703125" style="2" customWidth="1"/>
    <col min="3594" max="3594" width="5.5703125" style="2" customWidth="1"/>
    <col min="3595" max="3596" width="12" style="2" customWidth="1"/>
    <col min="3597" max="3597" width="10.28515625" style="2" customWidth="1"/>
    <col min="3598" max="3598" width="9.28515625" style="2" customWidth="1"/>
    <col min="3599" max="3599" width="11.7109375" style="2" customWidth="1"/>
    <col min="3600" max="3600" width="10.42578125" style="2" customWidth="1"/>
    <col min="3601" max="3602" width="11.42578125" style="2" customWidth="1"/>
    <col min="3603" max="3603" width="39.5703125" style="2" customWidth="1"/>
    <col min="3604" max="3605" width="11.42578125" style="2" customWidth="1"/>
    <col min="3606" max="3607" width="11" style="2" customWidth="1"/>
    <col min="3608" max="3608" width="9.42578125" style="2" customWidth="1"/>
    <col min="3609" max="3609" width="8.42578125" style="2" customWidth="1"/>
    <col min="3610" max="3846" width="8.85546875" style="2"/>
    <col min="3847" max="3847" width="21.5703125" style="2" customWidth="1"/>
    <col min="3848" max="3848" width="8.7109375" style="2" customWidth="1"/>
    <col min="3849" max="3849" width="31.5703125" style="2" customWidth="1"/>
    <col min="3850" max="3850" width="5.5703125" style="2" customWidth="1"/>
    <col min="3851" max="3852" width="12" style="2" customWidth="1"/>
    <col min="3853" max="3853" width="10.28515625" style="2" customWidth="1"/>
    <col min="3854" max="3854" width="9.28515625" style="2" customWidth="1"/>
    <col min="3855" max="3855" width="11.7109375" style="2" customWidth="1"/>
    <col min="3856" max="3856" width="10.42578125" style="2" customWidth="1"/>
    <col min="3857" max="3858" width="11.42578125" style="2" customWidth="1"/>
    <col min="3859" max="3859" width="39.5703125" style="2" customWidth="1"/>
    <col min="3860" max="3861" width="11.42578125" style="2" customWidth="1"/>
    <col min="3862" max="3863" width="11" style="2" customWidth="1"/>
    <col min="3864" max="3864" width="9.42578125" style="2" customWidth="1"/>
    <col min="3865" max="3865" width="8.42578125" style="2" customWidth="1"/>
    <col min="3866" max="4102" width="8.85546875" style="2"/>
    <col min="4103" max="4103" width="21.5703125" style="2" customWidth="1"/>
    <col min="4104" max="4104" width="8.7109375" style="2" customWidth="1"/>
    <col min="4105" max="4105" width="31.5703125" style="2" customWidth="1"/>
    <col min="4106" max="4106" width="5.5703125" style="2" customWidth="1"/>
    <col min="4107" max="4108" width="12" style="2" customWidth="1"/>
    <col min="4109" max="4109" width="10.28515625" style="2" customWidth="1"/>
    <col min="4110" max="4110" width="9.28515625" style="2" customWidth="1"/>
    <col min="4111" max="4111" width="11.7109375" style="2" customWidth="1"/>
    <col min="4112" max="4112" width="10.42578125" style="2" customWidth="1"/>
    <col min="4113" max="4114" width="11.42578125" style="2" customWidth="1"/>
    <col min="4115" max="4115" width="39.5703125" style="2" customWidth="1"/>
    <col min="4116" max="4117" width="11.42578125" style="2" customWidth="1"/>
    <col min="4118" max="4119" width="11" style="2" customWidth="1"/>
    <col min="4120" max="4120" width="9.42578125" style="2" customWidth="1"/>
    <col min="4121" max="4121" width="8.42578125" style="2" customWidth="1"/>
    <col min="4122" max="4358" width="8.85546875" style="2"/>
    <col min="4359" max="4359" width="21.5703125" style="2" customWidth="1"/>
    <col min="4360" max="4360" width="8.7109375" style="2" customWidth="1"/>
    <col min="4361" max="4361" width="31.5703125" style="2" customWidth="1"/>
    <col min="4362" max="4362" width="5.5703125" style="2" customWidth="1"/>
    <col min="4363" max="4364" width="12" style="2" customWidth="1"/>
    <col min="4365" max="4365" width="10.28515625" style="2" customWidth="1"/>
    <col min="4366" max="4366" width="9.28515625" style="2" customWidth="1"/>
    <col min="4367" max="4367" width="11.7109375" style="2" customWidth="1"/>
    <col min="4368" max="4368" width="10.42578125" style="2" customWidth="1"/>
    <col min="4369" max="4370" width="11.42578125" style="2" customWidth="1"/>
    <col min="4371" max="4371" width="39.5703125" style="2" customWidth="1"/>
    <col min="4372" max="4373" width="11.42578125" style="2" customWidth="1"/>
    <col min="4374" max="4375" width="11" style="2" customWidth="1"/>
    <col min="4376" max="4376" width="9.42578125" style="2" customWidth="1"/>
    <col min="4377" max="4377" width="8.42578125" style="2" customWidth="1"/>
    <col min="4378" max="4614" width="8.85546875" style="2"/>
    <col min="4615" max="4615" width="21.5703125" style="2" customWidth="1"/>
    <col min="4616" max="4616" width="8.7109375" style="2" customWidth="1"/>
    <col min="4617" max="4617" width="31.5703125" style="2" customWidth="1"/>
    <col min="4618" max="4618" width="5.5703125" style="2" customWidth="1"/>
    <col min="4619" max="4620" width="12" style="2" customWidth="1"/>
    <col min="4621" max="4621" width="10.28515625" style="2" customWidth="1"/>
    <col min="4622" max="4622" width="9.28515625" style="2" customWidth="1"/>
    <col min="4623" max="4623" width="11.7109375" style="2" customWidth="1"/>
    <col min="4624" max="4624" width="10.42578125" style="2" customWidth="1"/>
    <col min="4625" max="4626" width="11.42578125" style="2" customWidth="1"/>
    <col min="4627" max="4627" width="39.5703125" style="2" customWidth="1"/>
    <col min="4628" max="4629" width="11.42578125" style="2" customWidth="1"/>
    <col min="4630" max="4631" width="11" style="2" customWidth="1"/>
    <col min="4632" max="4632" width="9.42578125" style="2" customWidth="1"/>
    <col min="4633" max="4633" width="8.42578125" style="2" customWidth="1"/>
    <col min="4634" max="4870" width="8.85546875" style="2"/>
    <col min="4871" max="4871" width="21.5703125" style="2" customWidth="1"/>
    <col min="4872" max="4872" width="8.7109375" style="2" customWidth="1"/>
    <col min="4873" max="4873" width="31.5703125" style="2" customWidth="1"/>
    <col min="4874" max="4874" width="5.5703125" style="2" customWidth="1"/>
    <col min="4875" max="4876" width="12" style="2" customWidth="1"/>
    <col min="4877" max="4877" width="10.28515625" style="2" customWidth="1"/>
    <col min="4878" max="4878" width="9.28515625" style="2" customWidth="1"/>
    <col min="4879" max="4879" width="11.7109375" style="2" customWidth="1"/>
    <col min="4880" max="4880" width="10.42578125" style="2" customWidth="1"/>
    <col min="4881" max="4882" width="11.42578125" style="2" customWidth="1"/>
    <col min="4883" max="4883" width="39.5703125" style="2" customWidth="1"/>
    <col min="4884" max="4885" width="11.42578125" style="2" customWidth="1"/>
    <col min="4886" max="4887" width="11" style="2" customWidth="1"/>
    <col min="4888" max="4888" width="9.42578125" style="2" customWidth="1"/>
    <col min="4889" max="4889" width="8.42578125" style="2" customWidth="1"/>
    <col min="4890" max="5126" width="8.85546875" style="2"/>
    <col min="5127" max="5127" width="21.5703125" style="2" customWidth="1"/>
    <col min="5128" max="5128" width="8.7109375" style="2" customWidth="1"/>
    <col min="5129" max="5129" width="31.5703125" style="2" customWidth="1"/>
    <col min="5130" max="5130" width="5.5703125" style="2" customWidth="1"/>
    <col min="5131" max="5132" width="12" style="2" customWidth="1"/>
    <col min="5133" max="5133" width="10.28515625" style="2" customWidth="1"/>
    <col min="5134" max="5134" width="9.28515625" style="2" customWidth="1"/>
    <col min="5135" max="5135" width="11.7109375" style="2" customWidth="1"/>
    <col min="5136" max="5136" width="10.42578125" style="2" customWidth="1"/>
    <col min="5137" max="5138" width="11.42578125" style="2" customWidth="1"/>
    <col min="5139" max="5139" width="39.5703125" style="2" customWidth="1"/>
    <col min="5140" max="5141" width="11.42578125" style="2" customWidth="1"/>
    <col min="5142" max="5143" width="11" style="2" customWidth="1"/>
    <col min="5144" max="5144" width="9.42578125" style="2" customWidth="1"/>
    <col min="5145" max="5145" width="8.42578125" style="2" customWidth="1"/>
    <col min="5146" max="5382" width="8.85546875" style="2"/>
    <col min="5383" max="5383" width="21.5703125" style="2" customWidth="1"/>
    <col min="5384" max="5384" width="8.7109375" style="2" customWidth="1"/>
    <col min="5385" max="5385" width="31.5703125" style="2" customWidth="1"/>
    <col min="5386" max="5386" width="5.5703125" style="2" customWidth="1"/>
    <col min="5387" max="5388" width="12" style="2" customWidth="1"/>
    <col min="5389" max="5389" width="10.28515625" style="2" customWidth="1"/>
    <col min="5390" max="5390" width="9.28515625" style="2" customWidth="1"/>
    <col min="5391" max="5391" width="11.7109375" style="2" customWidth="1"/>
    <col min="5392" max="5392" width="10.42578125" style="2" customWidth="1"/>
    <col min="5393" max="5394" width="11.42578125" style="2" customWidth="1"/>
    <col min="5395" max="5395" width="39.5703125" style="2" customWidth="1"/>
    <col min="5396" max="5397" width="11.42578125" style="2" customWidth="1"/>
    <col min="5398" max="5399" width="11" style="2" customWidth="1"/>
    <col min="5400" max="5400" width="9.42578125" style="2" customWidth="1"/>
    <col min="5401" max="5401" width="8.42578125" style="2" customWidth="1"/>
    <col min="5402" max="5638" width="8.85546875" style="2"/>
    <col min="5639" max="5639" width="21.5703125" style="2" customWidth="1"/>
    <col min="5640" max="5640" width="8.7109375" style="2" customWidth="1"/>
    <col min="5641" max="5641" width="31.5703125" style="2" customWidth="1"/>
    <col min="5642" max="5642" width="5.5703125" style="2" customWidth="1"/>
    <col min="5643" max="5644" width="12" style="2" customWidth="1"/>
    <col min="5645" max="5645" width="10.28515625" style="2" customWidth="1"/>
    <col min="5646" max="5646" width="9.28515625" style="2" customWidth="1"/>
    <col min="5647" max="5647" width="11.7109375" style="2" customWidth="1"/>
    <col min="5648" max="5648" width="10.42578125" style="2" customWidth="1"/>
    <col min="5649" max="5650" width="11.42578125" style="2" customWidth="1"/>
    <col min="5651" max="5651" width="39.5703125" style="2" customWidth="1"/>
    <col min="5652" max="5653" width="11.42578125" style="2" customWidth="1"/>
    <col min="5654" max="5655" width="11" style="2" customWidth="1"/>
    <col min="5656" max="5656" width="9.42578125" style="2" customWidth="1"/>
    <col min="5657" max="5657" width="8.42578125" style="2" customWidth="1"/>
    <col min="5658" max="5894" width="8.85546875" style="2"/>
    <col min="5895" max="5895" width="21.5703125" style="2" customWidth="1"/>
    <col min="5896" max="5896" width="8.7109375" style="2" customWidth="1"/>
    <col min="5897" max="5897" width="31.5703125" style="2" customWidth="1"/>
    <col min="5898" max="5898" width="5.5703125" style="2" customWidth="1"/>
    <col min="5899" max="5900" width="12" style="2" customWidth="1"/>
    <col min="5901" max="5901" width="10.28515625" style="2" customWidth="1"/>
    <col min="5902" max="5902" width="9.28515625" style="2" customWidth="1"/>
    <col min="5903" max="5903" width="11.7109375" style="2" customWidth="1"/>
    <col min="5904" max="5904" width="10.42578125" style="2" customWidth="1"/>
    <col min="5905" max="5906" width="11.42578125" style="2" customWidth="1"/>
    <col min="5907" max="5907" width="39.5703125" style="2" customWidth="1"/>
    <col min="5908" max="5909" width="11.42578125" style="2" customWidth="1"/>
    <col min="5910" max="5911" width="11" style="2" customWidth="1"/>
    <col min="5912" max="5912" width="9.42578125" style="2" customWidth="1"/>
    <col min="5913" max="5913" width="8.42578125" style="2" customWidth="1"/>
    <col min="5914" max="6150" width="8.85546875" style="2"/>
    <col min="6151" max="6151" width="21.5703125" style="2" customWidth="1"/>
    <col min="6152" max="6152" width="8.7109375" style="2" customWidth="1"/>
    <col min="6153" max="6153" width="31.5703125" style="2" customWidth="1"/>
    <col min="6154" max="6154" width="5.5703125" style="2" customWidth="1"/>
    <col min="6155" max="6156" width="12" style="2" customWidth="1"/>
    <col min="6157" max="6157" width="10.28515625" style="2" customWidth="1"/>
    <col min="6158" max="6158" width="9.28515625" style="2" customWidth="1"/>
    <col min="6159" max="6159" width="11.7109375" style="2" customWidth="1"/>
    <col min="6160" max="6160" width="10.42578125" style="2" customWidth="1"/>
    <col min="6161" max="6162" width="11.42578125" style="2" customWidth="1"/>
    <col min="6163" max="6163" width="39.5703125" style="2" customWidth="1"/>
    <col min="6164" max="6165" width="11.42578125" style="2" customWidth="1"/>
    <col min="6166" max="6167" width="11" style="2" customWidth="1"/>
    <col min="6168" max="6168" width="9.42578125" style="2" customWidth="1"/>
    <col min="6169" max="6169" width="8.42578125" style="2" customWidth="1"/>
    <col min="6170" max="6406" width="8.85546875" style="2"/>
    <col min="6407" max="6407" width="21.5703125" style="2" customWidth="1"/>
    <col min="6408" max="6408" width="8.7109375" style="2" customWidth="1"/>
    <col min="6409" max="6409" width="31.5703125" style="2" customWidth="1"/>
    <col min="6410" max="6410" width="5.5703125" style="2" customWidth="1"/>
    <col min="6411" max="6412" width="12" style="2" customWidth="1"/>
    <col min="6413" max="6413" width="10.28515625" style="2" customWidth="1"/>
    <col min="6414" max="6414" width="9.28515625" style="2" customWidth="1"/>
    <col min="6415" max="6415" width="11.7109375" style="2" customWidth="1"/>
    <col min="6416" max="6416" width="10.42578125" style="2" customWidth="1"/>
    <col min="6417" max="6418" width="11.42578125" style="2" customWidth="1"/>
    <col min="6419" max="6419" width="39.5703125" style="2" customWidth="1"/>
    <col min="6420" max="6421" width="11.42578125" style="2" customWidth="1"/>
    <col min="6422" max="6423" width="11" style="2" customWidth="1"/>
    <col min="6424" max="6424" width="9.42578125" style="2" customWidth="1"/>
    <col min="6425" max="6425" width="8.42578125" style="2" customWidth="1"/>
    <col min="6426" max="6662" width="8.85546875" style="2"/>
    <col min="6663" max="6663" width="21.5703125" style="2" customWidth="1"/>
    <col min="6664" max="6664" width="8.7109375" style="2" customWidth="1"/>
    <col min="6665" max="6665" width="31.5703125" style="2" customWidth="1"/>
    <col min="6666" max="6666" width="5.5703125" style="2" customWidth="1"/>
    <col min="6667" max="6668" width="12" style="2" customWidth="1"/>
    <col min="6669" max="6669" width="10.28515625" style="2" customWidth="1"/>
    <col min="6670" max="6670" width="9.28515625" style="2" customWidth="1"/>
    <col min="6671" max="6671" width="11.7109375" style="2" customWidth="1"/>
    <col min="6672" max="6672" width="10.42578125" style="2" customWidth="1"/>
    <col min="6673" max="6674" width="11.42578125" style="2" customWidth="1"/>
    <col min="6675" max="6675" width="39.5703125" style="2" customWidth="1"/>
    <col min="6676" max="6677" width="11.42578125" style="2" customWidth="1"/>
    <col min="6678" max="6679" width="11" style="2" customWidth="1"/>
    <col min="6680" max="6680" width="9.42578125" style="2" customWidth="1"/>
    <col min="6681" max="6681" width="8.42578125" style="2" customWidth="1"/>
    <col min="6682" max="6918" width="8.85546875" style="2"/>
    <col min="6919" max="6919" width="21.5703125" style="2" customWidth="1"/>
    <col min="6920" max="6920" width="8.7109375" style="2" customWidth="1"/>
    <col min="6921" max="6921" width="31.5703125" style="2" customWidth="1"/>
    <col min="6922" max="6922" width="5.5703125" style="2" customWidth="1"/>
    <col min="6923" max="6924" width="12" style="2" customWidth="1"/>
    <col min="6925" max="6925" width="10.28515625" style="2" customWidth="1"/>
    <col min="6926" max="6926" width="9.28515625" style="2" customWidth="1"/>
    <col min="6927" max="6927" width="11.7109375" style="2" customWidth="1"/>
    <col min="6928" max="6928" width="10.42578125" style="2" customWidth="1"/>
    <col min="6929" max="6930" width="11.42578125" style="2" customWidth="1"/>
    <col min="6931" max="6931" width="39.5703125" style="2" customWidth="1"/>
    <col min="6932" max="6933" width="11.42578125" style="2" customWidth="1"/>
    <col min="6934" max="6935" width="11" style="2" customWidth="1"/>
    <col min="6936" max="6936" width="9.42578125" style="2" customWidth="1"/>
    <col min="6937" max="6937" width="8.42578125" style="2" customWidth="1"/>
    <col min="6938" max="7174" width="8.85546875" style="2"/>
    <col min="7175" max="7175" width="21.5703125" style="2" customWidth="1"/>
    <col min="7176" max="7176" width="8.7109375" style="2" customWidth="1"/>
    <col min="7177" max="7177" width="31.5703125" style="2" customWidth="1"/>
    <col min="7178" max="7178" width="5.5703125" style="2" customWidth="1"/>
    <col min="7179" max="7180" width="12" style="2" customWidth="1"/>
    <col min="7181" max="7181" width="10.28515625" style="2" customWidth="1"/>
    <col min="7182" max="7182" width="9.28515625" style="2" customWidth="1"/>
    <col min="7183" max="7183" width="11.7109375" style="2" customWidth="1"/>
    <col min="7184" max="7184" width="10.42578125" style="2" customWidth="1"/>
    <col min="7185" max="7186" width="11.42578125" style="2" customWidth="1"/>
    <col min="7187" max="7187" width="39.5703125" style="2" customWidth="1"/>
    <col min="7188" max="7189" width="11.42578125" style="2" customWidth="1"/>
    <col min="7190" max="7191" width="11" style="2" customWidth="1"/>
    <col min="7192" max="7192" width="9.42578125" style="2" customWidth="1"/>
    <col min="7193" max="7193" width="8.42578125" style="2" customWidth="1"/>
    <col min="7194" max="7430" width="8.85546875" style="2"/>
    <col min="7431" max="7431" width="21.5703125" style="2" customWidth="1"/>
    <col min="7432" max="7432" width="8.7109375" style="2" customWidth="1"/>
    <col min="7433" max="7433" width="31.5703125" style="2" customWidth="1"/>
    <col min="7434" max="7434" width="5.5703125" style="2" customWidth="1"/>
    <col min="7435" max="7436" width="12" style="2" customWidth="1"/>
    <col min="7437" max="7437" width="10.28515625" style="2" customWidth="1"/>
    <col min="7438" max="7438" width="9.28515625" style="2" customWidth="1"/>
    <col min="7439" max="7439" width="11.7109375" style="2" customWidth="1"/>
    <col min="7440" max="7440" width="10.42578125" style="2" customWidth="1"/>
    <col min="7441" max="7442" width="11.42578125" style="2" customWidth="1"/>
    <col min="7443" max="7443" width="39.5703125" style="2" customWidth="1"/>
    <col min="7444" max="7445" width="11.42578125" style="2" customWidth="1"/>
    <col min="7446" max="7447" width="11" style="2" customWidth="1"/>
    <col min="7448" max="7448" width="9.42578125" style="2" customWidth="1"/>
    <col min="7449" max="7449" width="8.42578125" style="2" customWidth="1"/>
    <col min="7450" max="7686" width="8.85546875" style="2"/>
    <col min="7687" max="7687" width="21.5703125" style="2" customWidth="1"/>
    <col min="7688" max="7688" width="8.7109375" style="2" customWidth="1"/>
    <col min="7689" max="7689" width="31.5703125" style="2" customWidth="1"/>
    <col min="7690" max="7690" width="5.5703125" style="2" customWidth="1"/>
    <col min="7691" max="7692" width="12" style="2" customWidth="1"/>
    <col min="7693" max="7693" width="10.28515625" style="2" customWidth="1"/>
    <col min="7694" max="7694" width="9.28515625" style="2" customWidth="1"/>
    <col min="7695" max="7695" width="11.7109375" style="2" customWidth="1"/>
    <col min="7696" max="7696" width="10.42578125" style="2" customWidth="1"/>
    <col min="7697" max="7698" width="11.42578125" style="2" customWidth="1"/>
    <col min="7699" max="7699" width="39.5703125" style="2" customWidth="1"/>
    <col min="7700" max="7701" width="11.42578125" style="2" customWidth="1"/>
    <col min="7702" max="7703" width="11" style="2" customWidth="1"/>
    <col min="7704" max="7704" width="9.42578125" style="2" customWidth="1"/>
    <col min="7705" max="7705" width="8.42578125" style="2" customWidth="1"/>
    <col min="7706" max="7942" width="8.85546875" style="2"/>
    <col min="7943" max="7943" width="21.5703125" style="2" customWidth="1"/>
    <col min="7944" max="7944" width="8.7109375" style="2" customWidth="1"/>
    <col min="7945" max="7945" width="31.5703125" style="2" customWidth="1"/>
    <col min="7946" max="7946" width="5.5703125" style="2" customWidth="1"/>
    <col min="7947" max="7948" width="12" style="2" customWidth="1"/>
    <col min="7949" max="7949" width="10.28515625" style="2" customWidth="1"/>
    <col min="7950" max="7950" width="9.28515625" style="2" customWidth="1"/>
    <col min="7951" max="7951" width="11.7109375" style="2" customWidth="1"/>
    <col min="7952" max="7952" width="10.42578125" style="2" customWidth="1"/>
    <col min="7953" max="7954" width="11.42578125" style="2" customWidth="1"/>
    <col min="7955" max="7955" width="39.5703125" style="2" customWidth="1"/>
    <col min="7956" max="7957" width="11.42578125" style="2" customWidth="1"/>
    <col min="7958" max="7959" width="11" style="2" customWidth="1"/>
    <col min="7960" max="7960" width="9.42578125" style="2" customWidth="1"/>
    <col min="7961" max="7961" width="8.42578125" style="2" customWidth="1"/>
    <col min="7962" max="8198" width="8.85546875" style="2"/>
    <col min="8199" max="8199" width="21.5703125" style="2" customWidth="1"/>
    <col min="8200" max="8200" width="8.7109375" style="2" customWidth="1"/>
    <col min="8201" max="8201" width="31.5703125" style="2" customWidth="1"/>
    <col min="8202" max="8202" width="5.5703125" style="2" customWidth="1"/>
    <col min="8203" max="8204" width="12" style="2" customWidth="1"/>
    <col min="8205" max="8205" width="10.28515625" style="2" customWidth="1"/>
    <col min="8206" max="8206" width="9.28515625" style="2" customWidth="1"/>
    <col min="8207" max="8207" width="11.7109375" style="2" customWidth="1"/>
    <col min="8208" max="8208" width="10.42578125" style="2" customWidth="1"/>
    <col min="8209" max="8210" width="11.42578125" style="2" customWidth="1"/>
    <col min="8211" max="8211" width="39.5703125" style="2" customWidth="1"/>
    <col min="8212" max="8213" width="11.42578125" style="2" customWidth="1"/>
    <col min="8214" max="8215" width="11" style="2" customWidth="1"/>
    <col min="8216" max="8216" width="9.42578125" style="2" customWidth="1"/>
    <col min="8217" max="8217" width="8.42578125" style="2" customWidth="1"/>
    <col min="8218" max="8454" width="8.85546875" style="2"/>
    <col min="8455" max="8455" width="21.5703125" style="2" customWidth="1"/>
    <col min="8456" max="8456" width="8.7109375" style="2" customWidth="1"/>
    <col min="8457" max="8457" width="31.5703125" style="2" customWidth="1"/>
    <col min="8458" max="8458" width="5.5703125" style="2" customWidth="1"/>
    <col min="8459" max="8460" width="12" style="2" customWidth="1"/>
    <col min="8461" max="8461" width="10.28515625" style="2" customWidth="1"/>
    <col min="8462" max="8462" width="9.28515625" style="2" customWidth="1"/>
    <col min="8463" max="8463" width="11.7109375" style="2" customWidth="1"/>
    <col min="8464" max="8464" width="10.42578125" style="2" customWidth="1"/>
    <col min="8465" max="8466" width="11.42578125" style="2" customWidth="1"/>
    <col min="8467" max="8467" width="39.5703125" style="2" customWidth="1"/>
    <col min="8468" max="8469" width="11.42578125" style="2" customWidth="1"/>
    <col min="8470" max="8471" width="11" style="2" customWidth="1"/>
    <col min="8472" max="8472" width="9.42578125" style="2" customWidth="1"/>
    <col min="8473" max="8473" width="8.42578125" style="2" customWidth="1"/>
    <col min="8474" max="8710" width="8.85546875" style="2"/>
    <col min="8711" max="8711" width="21.5703125" style="2" customWidth="1"/>
    <col min="8712" max="8712" width="8.7109375" style="2" customWidth="1"/>
    <col min="8713" max="8713" width="31.5703125" style="2" customWidth="1"/>
    <col min="8714" max="8714" width="5.5703125" style="2" customWidth="1"/>
    <col min="8715" max="8716" width="12" style="2" customWidth="1"/>
    <col min="8717" max="8717" width="10.28515625" style="2" customWidth="1"/>
    <col min="8718" max="8718" width="9.28515625" style="2" customWidth="1"/>
    <col min="8719" max="8719" width="11.7109375" style="2" customWidth="1"/>
    <col min="8720" max="8720" width="10.42578125" style="2" customWidth="1"/>
    <col min="8721" max="8722" width="11.42578125" style="2" customWidth="1"/>
    <col min="8723" max="8723" width="39.5703125" style="2" customWidth="1"/>
    <col min="8724" max="8725" width="11.42578125" style="2" customWidth="1"/>
    <col min="8726" max="8727" width="11" style="2" customWidth="1"/>
    <col min="8728" max="8728" width="9.42578125" style="2" customWidth="1"/>
    <col min="8729" max="8729" width="8.42578125" style="2" customWidth="1"/>
    <col min="8730" max="8966" width="8.85546875" style="2"/>
    <col min="8967" max="8967" width="21.5703125" style="2" customWidth="1"/>
    <col min="8968" max="8968" width="8.7109375" style="2" customWidth="1"/>
    <col min="8969" max="8969" width="31.5703125" style="2" customWidth="1"/>
    <col min="8970" max="8970" width="5.5703125" style="2" customWidth="1"/>
    <col min="8971" max="8972" width="12" style="2" customWidth="1"/>
    <col min="8973" max="8973" width="10.28515625" style="2" customWidth="1"/>
    <col min="8974" max="8974" width="9.28515625" style="2" customWidth="1"/>
    <col min="8975" max="8975" width="11.7109375" style="2" customWidth="1"/>
    <col min="8976" max="8976" width="10.42578125" style="2" customWidth="1"/>
    <col min="8977" max="8978" width="11.42578125" style="2" customWidth="1"/>
    <col min="8979" max="8979" width="39.5703125" style="2" customWidth="1"/>
    <col min="8980" max="8981" width="11.42578125" style="2" customWidth="1"/>
    <col min="8982" max="8983" width="11" style="2" customWidth="1"/>
    <col min="8984" max="8984" width="9.42578125" style="2" customWidth="1"/>
    <col min="8985" max="8985" width="8.42578125" style="2" customWidth="1"/>
    <col min="8986" max="9222" width="8.85546875" style="2"/>
    <col min="9223" max="9223" width="21.5703125" style="2" customWidth="1"/>
    <col min="9224" max="9224" width="8.7109375" style="2" customWidth="1"/>
    <col min="9225" max="9225" width="31.5703125" style="2" customWidth="1"/>
    <col min="9226" max="9226" width="5.5703125" style="2" customWidth="1"/>
    <col min="9227" max="9228" width="12" style="2" customWidth="1"/>
    <col min="9229" max="9229" width="10.28515625" style="2" customWidth="1"/>
    <col min="9230" max="9230" width="9.28515625" style="2" customWidth="1"/>
    <col min="9231" max="9231" width="11.7109375" style="2" customWidth="1"/>
    <col min="9232" max="9232" width="10.42578125" style="2" customWidth="1"/>
    <col min="9233" max="9234" width="11.42578125" style="2" customWidth="1"/>
    <col min="9235" max="9235" width="39.5703125" style="2" customWidth="1"/>
    <col min="9236" max="9237" width="11.42578125" style="2" customWidth="1"/>
    <col min="9238" max="9239" width="11" style="2" customWidth="1"/>
    <col min="9240" max="9240" width="9.42578125" style="2" customWidth="1"/>
    <col min="9241" max="9241" width="8.42578125" style="2" customWidth="1"/>
    <col min="9242" max="9478" width="8.85546875" style="2"/>
    <col min="9479" max="9479" width="21.5703125" style="2" customWidth="1"/>
    <col min="9480" max="9480" width="8.7109375" style="2" customWidth="1"/>
    <col min="9481" max="9481" width="31.5703125" style="2" customWidth="1"/>
    <col min="9482" max="9482" width="5.5703125" style="2" customWidth="1"/>
    <col min="9483" max="9484" width="12" style="2" customWidth="1"/>
    <col min="9485" max="9485" width="10.28515625" style="2" customWidth="1"/>
    <col min="9486" max="9486" width="9.28515625" style="2" customWidth="1"/>
    <col min="9487" max="9487" width="11.7109375" style="2" customWidth="1"/>
    <col min="9488" max="9488" width="10.42578125" style="2" customWidth="1"/>
    <col min="9489" max="9490" width="11.42578125" style="2" customWidth="1"/>
    <col min="9491" max="9491" width="39.5703125" style="2" customWidth="1"/>
    <col min="9492" max="9493" width="11.42578125" style="2" customWidth="1"/>
    <col min="9494" max="9495" width="11" style="2" customWidth="1"/>
    <col min="9496" max="9496" width="9.42578125" style="2" customWidth="1"/>
    <col min="9497" max="9497" width="8.42578125" style="2" customWidth="1"/>
    <col min="9498" max="9734" width="8.85546875" style="2"/>
    <col min="9735" max="9735" width="21.5703125" style="2" customWidth="1"/>
    <col min="9736" max="9736" width="8.7109375" style="2" customWidth="1"/>
    <col min="9737" max="9737" width="31.5703125" style="2" customWidth="1"/>
    <col min="9738" max="9738" width="5.5703125" style="2" customWidth="1"/>
    <col min="9739" max="9740" width="12" style="2" customWidth="1"/>
    <col min="9741" max="9741" width="10.28515625" style="2" customWidth="1"/>
    <col min="9742" max="9742" width="9.28515625" style="2" customWidth="1"/>
    <col min="9743" max="9743" width="11.7109375" style="2" customWidth="1"/>
    <col min="9744" max="9744" width="10.42578125" style="2" customWidth="1"/>
    <col min="9745" max="9746" width="11.42578125" style="2" customWidth="1"/>
    <col min="9747" max="9747" width="39.5703125" style="2" customWidth="1"/>
    <col min="9748" max="9749" width="11.42578125" style="2" customWidth="1"/>
    <col min="9750" max="9751" width="11" style="2" customWidth="1"/>
    <col min="9752" max="9752" width="9.42578125" style="2" customWidth="1"/>
    <col min="9753" max="9753" width="8.42578125" style="2" customWidth="1"/>
    <col min="9754" max="9990" width="8.85546875" style="2"/>
    <col min="9991" max="9991" width="21.5703125" style="2" customWidth="1"/>
    <col min="9992" max="9992" width="8.7109375" style="2" customWidth="1"/>
    <col min="9993" max="9993" width="31.5703125" style="2" customWidth="1"/>
    <col min="9994" max="9994" width="5.5703125" style="2" customWidth="1"/>
    <col min="9995" max="9996" width="12" style="2" customWidth="1"/>
    <col min="9997" max="9997" width="10.28515625" style="2" customWidth="1"/>
    <col min="9998" max="9998" width="9.28515625" style="2" customWidth="1"/>
    <col min="9999" max="9999" width="11.7109375" style="2" customWidth="1"/>
    <col min="10000" max="10000" width="10.42578125" style="2" customWidth="1"/>
    <col min="10001" max="10002" width="11.42578125" style="2" customWidth="1"/>
    <col min="10003" max="10003" width="39.5703125" style="2" customWidth="1"/>
    <col min="10004" max="10005" width="11.42578125" style="2" customWidth="1"/>
    <col min="10006" max="10007" width="11" style="2" customWidth="1"/>
    <col min="10008" max="10008" width="9.42578125" style="2" customWidth="1"/>
    <col min="10009" max="10009" width="8.42578125" style="2" customWidth="1"/>
    <col min="10010" max="10246" width="8.85546875" style="2"/>
    <col min="10247" max="10247" width="21.5703125" style="2" customWidth="1"/>
    <col min="10248" max="10248" width="8.7109375" style="2" customWidth="1"/>
    <col min="10249" max="10249" width="31.5703125" style="2" customWidth="1"/>
    <col min="10250" max="10250" width="5.5703125" style="2" customWidth="1"/>
    <col min="10251" max="10252" width="12" style="2" customWidth="1"/>
    <col min="10253" max="10253" width="10.28515625" style="2" customWidth="1"/>
    <col min="10254" max="10254" width="9.28515625" style="2" customWidth="1"/>
    <col min="10255" max="10255" width="11.7109375" style="2" customWidth="1"/>
    <col min="10256" max="10256" width="10.42578125" style="2" customWidth="1"/>
    <col min="10257" max="10258" width="11.42578125" style="2" customWidth="1"/>
    <col min="10259" max="10259" width="39.5703125" style="2" customWidth="1"/>
    <col min="10260" max="10261" width="11.42578125" style="2" customWidth="1"/>
    <col min="10262" max="10263" width="11" style="2" customWidth="1"/>
    <col min="10264" max="10264" width="9.42578125" style="2" customWidth="1"/>
    <col min="10265" max="10265" width="8.42578125" style="2" customWidth="1"/>
    <col min="10266" max="10502" width="8.85546875" style="2"/>
    <col min="10503" max="10503" width="21.5703125" style="2" customWidth="1"/>
    <col min="10504" max="10504" width="8.7109375" style="2" customWidth="1"/>
    <col min="10505" max="10505" width="31.5703125" style="2" customWidth="1"/>
    <col min="10506" max="10506" width="5.5703125" style="2" customWidth="1"/>
    <col min="10507" max="10508" width="12" style="2" customWidth="1"/>
    <col min="10509" max="10509" width="10.28515625" style="2" customWidth="1"/>
    <col min="10510" max="10510" width="9.28515625" style="2" customWidth="1"/>
    <col min="10511" max="10511" width="11.7109375" style="2" customWidth="1"/>
    <col min="10512" max="10512" width="10.42578125" style="2" customWidth="1"/>
    <col min="10513" max="10514" width="11.42578125" style="2" customWidth="1"/>
    <col min="10515" max="10515" width="39.5703125" style="2" customWidth="1"/>
    <col min="10516" max="10517" width="11.42578125" style="2" customWidth="1"/>
    <col min="10518" max="10519" width="11" style="2" customWidth="1"/>
    <col min="10520" max="10520" width="9.42578125" style="2" customWidth="1"/>
    <col min="10521" max="10521" width="8.42578125" style="2" customWidth="1"/>
    <col min="10522" max="10758" width="8.85546875" style="2"/>
    <col min="10759" max="10759" width="21.5703125" style="2" customWidth="1"/>
    <col min="10760" max="10760" width="8.7109375" style="2" customWidth="1"/>
    <col min="10761" max="10761" width="31.5703125" style="2" customWidth="1"/>
    <col min="10762" max="10762" width="5.5703125" style="2" customWidth="1"/>
    <col min="10763" max="10764" width="12" style="2" customWidth="1"/>
    <col min="10765" max="10765" width="10.28515625" style="2" customWidth="1"/>
    <col min="10766" max="10766" width="9.28515625" style="2" customWidth="1"/>
    <col min="10767" max="10767" width="11.7109375" style="2" customWidth="1"/>
    <col min="10768" max="10768" width="10.42578125" style="2" customWidth="1"/>
    <col min="10769" max="10770" width="11.42578125" style="2" customWidth="1"/>
    <col min="10771" max="10771" width="39.5703125" style="2" customWidth="1"/>
    <col min="10772" max="10773" width="11.42578125" style="2" customWidth="1"/>
    <col min="10774" max="10775" width="11" style="2" customWidth="1"/>
    <col min="10776" max="10776" width="9.42578125" style="2" customWidth="1"/>
    <col min="10777" max="10777" width="8.42578125" style="2" customWidth="1"/>
    <col min="10778" max="11014" width="8.85546875" style="2"/>
    <col min="11015" max="11015" width="21.5703125" style="2" customWidth="1"/>
    <col min="11016" max="11016" width="8.7109375" style="2" customWidth="1"/>
    <col min="11017" max="11017" width="31.5703125" style="2" customWidth="1"/>
    <col min="11018" max="11018" width="5.5703125" style="2" customWidth="1"/>
    <col min="11019" max="11020" width="12" style="2" customWidth="1"/>
    <col min="11021" max="11021" width="10.28515625" style="2" customWidth="1"/>
    <col min="11022" max="11022" width="9.28515625" style="2" customWidth="1"/>
    <col min="11023" max="11023" width="11.7109375" style="2" customWidth="1"/>
    <col min="11024" max="11024" width="10.42578125" style="2" customWidth="1"/>
    <col min="11025" max="11026" width="11.42578125" style="2" customWidth="1"/>
    <col min="11027" max="11027" width="39.5703125" style="2" customWidth="1"/>
    <col min="11028" max="11029" width="11.42578125" style="2" customWidth="1"/>
    <col min="11030" max="11031" width="11" style="2" customWidth="1"/>
    <col min="11032" max="11032" width="9.42578125" style="2" customWidth="1"/>
    <col min="11033" max="11033" width="8.42578125" style="2" customWidth="1"/>
    <col min="11034" max="11270" width="8.85546875" style="2"/>
    <col min="11271" max="11271" width="21.5703125" style="2" customWidth="1"/>
    <col min="11272" max="11272" width="8.7109375" style="2" customWidth="1"/>
    <col min="11273" max="11273" width="31.5703125" style="2" customWidth="1"/>
    <col min="11274" max="11274" width="5.5703125" style="2" customWidth="1"/>
    <col min="11275" max="11276" width="12" style="2" customWidth="1"/>
    <col min="11277" max="11277" width="10.28515625" style="2" customWidth="1"/>
    <col min="11278" max="11278" width="9.28515625" style="2" customWidth="1"/>
    <col min="11279" max="11279" width="11.7109375" style="2" customWidth="1"/>
    <col min="11280" max="11280" width="10.42578125" style="2" customWidth="1"/>
    <col min="11281" max="11282" width="11.42578125" style="2" customWidth="1"/>
    <col min="11283" max="11283" width="39.5703125" style="2" customWidth="1"/>
    <col min="11284" max="11285" width="11.42578125" style="2" customWidth="1"/>
    <col min="11286" max="11287" width="11" style="2" customWidth="1"/>
    <col min="11288" max="11288" width="9.42578125" style="2" customWidth="1"/>
    <col min="11289" max="11289" width="8.42578125" style="2" customWidth="1"/>
    <col min="11290" max="11526" width="8.85546875" style="2"/>
    <col min="11527" max="11527" width="21.5703125" style="2" customWidth="1"/>
    <col min="11528" max="11528" width="8.7109375" style="2" customWidth="1"/>
    <col min="11529" max="11529" width="31.5703125" style="2" customWidth="1"/>
    <col min="11530" max="11530" width="5.5703125" style="2" customWidth="1"/>
    <col min="11531" max="11532" width="12" style="2" customWidth="1"/>
    <col min="11533" max="11533" width="10.28515625" style="2" customWidth="1"/>
    <col min="11534" max="11534" width="9.28515625" style="2" customWidth="1"/>
    <col min="11535" max="11535" width="11.7109375" style="2" customWidth="1"/>
    <col min="11536" max="11536" width="10.42578125" style="2" customWidth="1"/>
    <col min="11537" max="11538" width="11.42578125" style="2" customWidth="1"/>
    <col min="11539" max="11539" width="39.5703125" style="2" customWidth="1"/>
    <col min="11540" max="11541" width="11.42578125" style="2" customWidth="1"/>
    <col min="11542" max="11543" width="11" style="2" customWidth="1"/>
    <col min="11544" max="11544" width="9.42578125" style="2" customWidth="1"/>
    <col min="11545" max="11545" width="8.42578125" style="2" customWidth="1"/>
    <col min="11546" max="11782" width="8.85546875" style="2"/>
    <col min="11783" max="11783" width="21.5703125" style="2" customWidth="1"/>
    <col min="11784" max="11784" width="8.7109375" style="2" customWidth="1"/>
    <col min="11785" max="11785" width="31.5703125" style="2" customWidth="1"/>
    <col min="11786" max="11786" width="5.5703125" style="2" customWidth="1"/>
    <col min="11787" max="11788" width="12" style="2" customWidth="1"/>
    <col min="11789" max="11789" width="10.28515625" style="2" customWidth="1"/>
    <col min="11790" max="11790" width="9.28515625" style="2" customWidth="1"/>
    <col min="11791" max="11791" width="11.7109375" style="2" customWidth="1"/>
    <col min="11792" max="11792" width="10.42578125" style="2" customWidth="1"/>
    <col min="11793" max="11794" width="11.42578125" style="2" customWidth="1"/>
    <col min="11795" max="11795" width="39.5703125" style="2" customWidth="1"/>
    <col min="11796" max="11797" width="11.42578125" style="2" customWidth="1"/>
    <col min="11798" max="11799" width="11" style="2" customWidth="1"/>
    <col min="11800" max="11800" width="9.42578125" style="2" customWidth="1"/>
    <col min="11801" max="11801" width="8.42578125" style="2" customWidth="1"/>
    <col min="11802" max="12038" width="8.85546875" style="2"/>
    <col min="12039" max="12039" width="21.5703125" style="2" customWidth="1"/>
    <col min="12040" max="12040" width="8.7109375" style="2" customWidth="1"/>
    <col min="12041" max="12041" width="31.5703125" style="2" customWidth="1"/>
    <col min="12042" max="12042" width="5.5703125" style="2" customWidth="1"/>
    <col min="12043" max="12044" width="12" style="2" customWidth="1"/>
    <col min="12045" max="12045" width="10.28515625" style="2" customWidth="1"/>
    <col min="12046" max="12046" width="9.28515625" style="2" customWidth="1"/>
    <col min="12047" max="12047" width="11.7109375" style="2" customWidth="1"/>
    <col min="12048" max="12048" width="10.42578125" style="2" customWidth="1"/>
    <col min="12049" max="12050" width="11.42578125" style="2" customWidth="1"/>
    <col min="12051" max="12051" width="39.5703125" style="2" customWidth="1"/>
    <col min="12052" max="12053" width="11.42578125" style="2" customWidth="1"/>
    <col min="12054" max="12055" width="11" style="2" customWidth="1"/>
    <col min="12056" max="12056" width="9.42578125" style="2" customWidth="1"/>
    <col min="12057" max="12057" width="8.42578125" style="2" customWidth="1"/>
    <col min="12058" max="12294" width="8.85546875" style="2"/>
    <col min="12295" max="12295" width="21.5703125" style="2" customWidth="1"/>
    <col min="12296" max="12296" width="8.7109375" style="2" customWidth="1"/>
    <col min="12297" max="12297" width="31.5703125" style="2" customWidth="1"/>
    <col min="12298" max="12298" width="5.5703125" style="2" customWidth="1"/>
    <col min="12299" max="12300" width="12" style="2" customWidth="1"/>
    <col min="12301" max="12301" width="10.28515625" style="2" customWidth="1"/>
    <col min="12302" max="12302" width="9.28515625" style="2" customWidth="1"/>
    <col min="12303" max="12303" width="11.7109375" style="2" customWidth="1"/>
    <col min="12304" max="12304" width="10.42578125" style="2" customWidth="1"/>
    <col min="12305" max="12306" width="11.42578125" style="2" customWidth="1"/>
    <col min="12307" max="12307" width="39.5703125" style="2" customWidth="1"/>
    <col min="12308" max="12309" width="11.42578125" style="2" customWidth="1"/>
    <col min="12310" max="12311" width="11" style="2" customWidth="1"/>
    <col min="12312" max="12312" width="9.42578125" style="2" customWidth="1"/>
    <col min="12313" max="12313" width="8.42578125" style="2" customWidth="1"/>
    <col min="12314" max="12550" width="8.85546875" style="2"/>
    <col min="12551" max="12551" width="21.5703125" style="2" customWidth="1"/>
    <col min="12552" max="12552" width="8.7109375" style="2" customWidth="1"/>
    <col min="12553" max="12553" width="31.5703125" style="2" customWidth="1"/>
    <col min="12554" max="12554" width="5.5703125" style="2" customWidth="1"/>
    <col min="12555" max="12556" width="12" style="2" customWidth="1"/>
    <col min="12557" max="12557" width="10.28515625" style="2" customWidth="1"/>
    <col min="12558" max="12558" width="9.28515625" style="2" customWidth="1"/>
    <col min="12559" max="12559" width="11.7109375" style="2" customWidth="1"/>
    <col min="12560" max="12560" width="10.42578125" style="2" customWidth="1"/>
    <col min="12561" max="12562" width="11.42578125" style="2" customWidth="1"/>
    <col min="12563" max="12563" width="39.5703125" style="2" customWidth="1"/>
    <col min="12564" max="12565" width="11.42578125" style="2" customWidth="1"/>
    <col min="12566" max="12567" width="11" style="2" customWidth="1"/>
    <col min="12568" max="12568" width="9.42578125" style="2" customWidth="1"/>
    <col min="12569" max="12569" width="8.42578125" style="2" customWidth="1"/>
    <col min="12570" max="12806" width="8.85546875" style="2"/>
    <col min="12807" max="12807" width="21.5703125" style="2" customWidth="1"/>
    <col min="12808" max="12808" width="8.7109375" style="2" customWidth="1"/>
    <col min="12809" max="12809" width="31.5703125" style="2" customWidth="1"/>
    <col min="12810" max="12810" width="5.5703125" style="2" customWidth="1"/>
    <col min="12811" max="12812" width="12" style="2" customWidth="1"/>
    <col min="12813" max="12813" width="10.28515625" style="2" customWidth="1"/>
    <col min="12814" max="12814" width="9.28515625" style="2" customWidth="1"/>
    <col min="12815" max="12815" width="11.7109375" style="2" customWidth="1"/>
    <col min="12816" max="12816" width="10.42578125" style="2" customWidth="1"/>
    <col min="12817" max="12818" width="11.42578125" style="2" customWidth="1"/>
    <col min="12819" max="12819" width="39.5703125" style="2" customWidth="1"/>
    <col min="12820" max="12821" width="11.42578125" style="2" customWidth="1"/>
    <col min="12822" max="12823" width="11" style="2" customWidth="1"/>
    <col min="12824" max="12824" width="9.42578125" style="2" customWidth="1"/>
    <col min="12825" max="12825" width="8.42578125" style="2" customWidth="1"/>
    <col min="12826" max="13062" width="8.85546875" style="2"/>
    <col min="13063" max="13063" width="21.5703125" style="2" customWidth="1"/>
    <col min="13064" max="13064" width="8.7109375" style="2" customWidth="1"/>
    <col min="13065" max="13065" width="31.5703125" style="2" customWidth="1"/>
    <col min="13066" max="13066" width="5.5703125" style="2" customWidth="1"/>
    <col min="13067" max="13068" width="12" style="2" customWidth="1"/>
    <col min="13069" max="13069" width="10.28515625" style="2" customWidth="1"/>
    <col min="13070" max="13070" width="9.28515625" style="2" customWidth="1"/>
    <col min="13071" max="13071" width="11.7109375" style="2" customWidth="1"/>
    <col min="13072" max="13072" width="10.42578125" style="2" customWidth="1"/>
    <col min="13073" max="13074" width="11.42578125" style="2" customWidth="1"/>
    <col min="13075" max="13075" width="39.5703125" style="2" customWidth="1"/>
    <col min="13076" max="13077" width="11.42578125" style="2" customWidth="1"/>
    <col min="13078" max="13079" width="11" style="2" customWidth="1"/>
    <col min="13080" max="13080" width="9.42578125" style="2" customWidth="1"/>
    <col min="13081" max="13081" width="8.42578125" style="2" customWidth="1"/>
    <col min="13082" max="13318" width="8.85546875" style="2"/>
    <col min="13319" max="13319" width="21.5703125" style="2" customWidth="1"/>
    <col min="13320" max="13320" width="8.7109375" style="2" customWidth="1"/>
    <col min="13321" max="13321" width="31.5703125" style="2" customWidth="1"/>
    <col min="13322" max="13322" width="5.5703125" style="2" customWidth="1"/>
    <col min="13323" max="13324" width="12" style="2" customWidth="1"/>
    <col min="13325" max="13325" width="10.28515625" style="2" customWidth="1"/>
    <col min="13326" max="13326" width="9.28515625" style="2" customWidth="1"/>
    <col min="13327" max="13327" width="11.7109375" style="2" customWidth="1"/>
    <col min="13328" max="13328" width="10.42578125" style="2" customWidth="1"/>
    <col min="13329" max="13330" width="11.42578125" style="2" customWidth="1"/>
    <col min="13331" max="13331" width="39.5703125" style="2" customWidth="1"/>
    <col min="13332" max="13333" width="11.42578125" style="2" customWidth="1"/>
    <col min="13334" max="13335" width="11" style="2" customWidth="1"/>
    <col min="13336" max="13336" width="9.42578125" style="2" customWidth="1"/>
    <col min="13337" max="13337" width="8.42578125" style="2" customWidth="1"/>
    <col min="13338" max="13574" width="8.85546875" style="2"/>
    <col min="13575" max="13575" width="21.5703125" style="2" customWidth="1"/>
    <col min="13576" max="13576" width="8.7109375" style="2" customWidth="1"/>
    <col min="13577" max="13577" width="31.5703125" style="2" customWidth="1"/>
    <col min="13578" max="13578" width="5.5703125" style="2" customWidth="1"/>
    <col min="13579" max="13580" width="12" style="2" customWidth="1"/>
    <col min="13581" max="13581" width="10.28515625" style="2" customWidth="1"/>
    <col min="13582" max="13582" width="9.28515625" style="2" customWidth="1"/>
    <col min="13583" max="13583" width="11.7109375" style="2" customWidth="1"/>
    <col min="13584" max="13584" width="10.42578125" style="2" customWidth="1"/>
    <col min="13585" max="13586" width="11.42578125" style="2" customWidth="1"/>
    <col min="13587" max="13587" width="39.5703125" style="2" customWidth="1"/>
    <col min="13588" max="13589" width="11.42578125" style="2" customWidth="1"/>
    <col min="13590" max="13591" width="11" style="2" customWidth="1"/>
    <col min="13592" max="13592" width="9.42578125" style="2" customWidth="1"/>
    <col min="13593" max="13593" width="8.42578125" style="2" customWidth="1"/>
    <col min="13594" max="13830" width="8.85546875" style="2"/>
    <col min="13831" max="13831" width="21.5703125" style="2" customWidth="1"/>
    <col min="13832" max="13832" width="8.7109375" style="2" customWidth="1"/>
    <col min="13833" max="13833" width="31.5703125" style="2" customWidth="1"/>
    <col min="13834" max="13834" width="5.5703125" style="2" customWidth="1"/>
    <col min="13835" max="13836" width="12" style="2" customWidth="1"/>
    <col min="13837" max="13837" width="10.28515625" style="2" customWidth="1"/>
    <col min="13838" max="13838" width="9.28515625" style="2" customWidth="1"/>
    <col min="13839" max="13839" width="11.7109375" style="2" customWidth="1"/>
    <col min="13840" max="13840" width="10.42578125" style="2" customWidth="1"/>
    <col min="13841" max="13842" width="11.42578125" style="2" customWidth="1"/>
    <col min="13843" max="13843" width="39.5703125" style="2" customWidth="1"/>
    <col min="13844" max="13845" width="11.42578125" style="2" customWidth="1"/>
    <col min="13846" max="13847" width="11" style="2" customWidth="1"/>
    <col min="13848" max="13848" width="9.42578125" style="2" customWidth="1"/>
    <col min="13849" max="13849" width="8.42578125" style="2" customWidth="1"/>
    <col min="13850" max="14086" width="8.85546875" style="2"/>
    <col min="14087" max="14087" width="21.5703125" style="2" customWidth="1"/>
    <col min="14088" max="14088" width="8.7109375" style="2" customWidth="1"/>
    <col min="14089" max="14089" width="31.5703125" style="2" customWidth="1"/>
    <col min="14090" max="14090" width="5.5703125" style="2" customWidth="1"/>
    <col min="14091" max="14092" width="12" style="2" customWidth="1"/>
    <col min="14093" max="14093" width="10.28515625" style="2" customWidth="1"/>
    <col min="14094" max="14094" width="9.28515625" style="2" customWidth="1"/>
    <col min="14095" max="14095" width="11.7109375" style="2" customWidth="1"/>
    <col min="14096" max="14096" width="10.42578125" style="2" customWidth="1"/>
    <col min="14097" max="14098" width="11.42578125" style="2" customWidth="1"/>
    <col min="14099" max="14099" width="39.5703125" style="2" customWidth="1"/>
    <col min="14100" max="14101" width="11.42578125" style="2" customWidth="1"/>
    <col min="14102" max="14103" width="11" style="2" customWidth="1"/>
    <col min="14104" max="14104" width="9.42578125" style="2" customWidth="1"/>
    <col min="14105" max="14105" width="8.42578125" style="2" customWidth="1"/>
    <col min="14106" max="14342" width="8.85546875" style="2"/>
    <col min="14343" max="14343" width="21.5703125" style="2" customWidth="1"/>
    <col min="14344" max="14344" width="8.7109375" style="2" customWidth="1"/>
    <col min="14345" max="14345" width="31.5703125" style="2" customWidth="1"/>
    <col min="14346" max="14346" width="5.5703125" style="2" customWidth="1"/>
    <col min="14347" max="14348" width="12" style="2" customWidth="1"/>
    <col min="14349" max="14349" width="10.28515625" style="2" customWidth="1"/>
    <col min="14350" max="14350" width="9.28515625" style="2" customWidth="1"/>
    <col min="14351" max="14351" width="11.7109375" style="2" customWidth="1"/>
    <col min="14352" max="14352" width="10.42578125" style="2" customWidth="1"/>
    <col min="14353" max="14354" width="11.42578125" style="2" customWidth="1"/>
    <col min="14355" max="14355" width="39.5703125" style="2" customWidth="1"/>
    <col min="14356" max="14357" width="11.42578125" style="2" customWidth="1"/>
    <col min="14358" max="14359" width="11" style="2" customWidth="1"/>
    <col min="14360" max="14360" width="9.42578125" style="2" customWidth="1"/>
    <col min="14361" max="14361" width="8.42578125" style="2" customWidth="1"/>
    <col min="14362" max="14598" width="8.85546875" style="2"/>
    <col min="14599" max="14599" width="21.5703125" style="2" customWidth="1"/>
    <col min="14600" max="14600" width="8.7109375" style="2" customWidth="1"/>
    <col min="14601" max="14601" width="31.5703125" style="2" customWidth="1"/>
    <col min="14602" max="14602" width="5.5703125" style="2" customWidth="1"/>
    <col min="14603" max="14604" width="12" style="2" customWidth="1"/>
    <col min="14605" max="14605" width="10.28515625" style="2" customWidth="1"/>
    <col min="14606" max="14606" width="9.28515625" style="2" customWidth="1"/>
    <col min="14607" max="14607" width="11.7109375" style="2" customWidth="1"/>
    <col min="14608" max="14608" width="10.42578125" style="2" customWidth="1"/>
    <col min="14609" max="14610" width="11.42578125" style="2" customWidth="1"/>
    <col min="14611" max="14611" width="39.5703125" style="2" customWidth="1"/>
    <col min="14612" max="14613" width="11.42578125" style="2" customWidth="1"/>
    <col min="14614" max="14615" width="11" style="2" customWidth="1"/>
    <col min="14616" max="14616" width="9.42578125" style="2" customWidth="1"/>
    <col min="14617" max="14617" width="8.42578125" style="2" customWidth="1"/>
    <col min="14618" max="14854" width="8.85546875" style="2"/>
    <col min="14855" max="14855" width="21.5703125" style="2" customWidth="1"/>
    <col min="14856" max="14856" width="8.7109375" style="2" customWidth="1"/>
    <col min="14857" max="14857" width="31.5703125" style="2" customWidth="1"/>
    <col min="14858" max="14858" width="5.5703125" style="2" customWidth="1"/>
    <col min="14859" max="14860" width="12" style="2" customWidth="1"/>
    <col min="14861" max="14861" width="10.28515625" style="2" customWidth="1"/>
    <col min="14862" max="14862" width="9.28515625" style="2" customWidth="1"/>
    <col min="14863" max="14863" width="11.7109375" style="2" customWidth="1"/>
    <col min="14864" max="14864" width="10.42578125" style="2" customWidth="1"/>
    <col min="14865" max="14866" width="11.42578125" style="2" customWidth="1"/>
    <col min="14867" max="14867" width="39.5703125" style="2" customWidth="1"/>
    <col min="14868" max="14869" width="11.42578125" style="2" customWidth="1"/>
    <col min="14870" max="14871" width="11" style="2" customWidth="1"/>
    <col min="14872" max="14872" width="9.42578125" style="2" customWidth="1"/>
    <col min="14873" max="14873" width="8.42578125" style="2" customWidth="1"/>
    <col min="14874" max="15110" width="8.85546875" style="2"/>
    <col min="15111" max="15111" width="21.5703125" style="2" customWidth="1"/>
    <col min="15112" max="15112" width="8.7109375" style="2" customWidth="1"/>
    <col min="15113" max="15113" width="31.5703125" style="2" customWidth="1"/>
    <col min="15114" max="15114" width="5.5703125" style="2" customWidth="1"/>
    <col min="15115" max="15116" width="12" style="2" customWidth="1"/>
    <col min="15117" max="15117" width="10.28515625" style="2" customWidth="1"/>
    <col min="15118" max="15118" width="9.28515625" style="2" customWidth="1"/>
    <col min="15119" max="15119" width="11.7109375" style="2" customWidth="1"/>
    <col min="15120" max="15120" width="10.42578125" style="2" customWidth="1"/>
    <col min="15121" max="15122" width="11.42578125" style="2" customWidth="1"/>
    <col min="15123" max="15123" width="39.5703125" style="2" customWidth="1"/>
    <col min="15124" max="15125" width="11.42578125" style="2" customWidth="1"/>
    <col min="15126" max="15127" width="11" style="2" customWidth="1"/>
    <col min="15128" max="15128" width="9.42578125" style="2" customWidth="1"/>
    <col min="15129" max="15129" width="8.42578125" style="2" customWidth="1"/>
    <col min="15130" max="15366" width="8.85546875" style="2"/>
    <col min="15367" max="15367" width="21.5703125" style="2" customWidth="1"/>
    <col min="15368" max="15368" width="8.7109375" style="2" customWidth="1"/>
    <col min="15369" max="15369" width="31.5703125" style="2" customWidth="1"/>
    <col min="15370" max="15370" width="5.5703125" style="2" customWidth="1"/>
    <col min="15371" max="15372" width="12" style="2" customWidth="1"/>
    <col min="15373" max="15373" width="10.28515625" style="2" customWidth="1"/>
    <col min="15374" max="15374" width="9.28515625" style="2" customWidth="1"/>
    <col min="15375" max="15375" width="11.7109375" style="2" customWidth="1"/>
    <col min="15376" max="15376" width="10.42578125" style="2" customWidth="1"/>
    <col min="15377" max="15378" width="11.42578125" style="2" customWidth="1"/>
    <col min="15379" max="15379" width="39.5703125" style="2" customWidth="1"/>
    <col min="15380" max="15381" width="11.42578125" style="2" customWidth="1"/>
    <col min="15382" max="15383" width="11" style="2" customWidth="1"/>
    <col min="15384" max="15384" width="9.42578125" style="2" customWidth="1"/>
    <col min="15385" max="15385" width="8.42578125" style="2" customWidth="1"/>
    <col min="15386" max="15622" width="8.85546875" style="2"/>
    <col min="15623" max="15623" width="21.5703125" style="2" customWidth="1"/>
    <col min="15624" max="15624" width="8.7109375" style="2" customWidth="1"/>
    <col min="15625" max="15625" width="31.5703125" style="2" customWidth="1"/>
    <col min="15626" max="15626" width="5.5703125" style="2" customWidth="1"/>
    <col min="15627" max="15628" width="12" style="2" customWidth="1"/>
    <col min="15629" max="15629" width="10.28515625" style="2" customWidth="1"/>
    <col min="15630" max="15630" width="9.28515625" style="2" customWidth="1"/>
    <col min="15631" max="15631" width="11.7109375" style="2" customWidth="1"/>
    <col min="15632" max="15632" width="10.42578125" style="2" customWidth="1"/>
    <col min="15633" max="15634" width="11.42578125" style="2" customWidth="1"/>
    <col min="15635" max="15635" width="39.5703125" style="2" customWidth="1"/>
    <col min="15636" max="15637" width="11.42578125" style="2" customWidth="1"/>
    <col min="15638" max="15639" width="11" style="2" customWidth="1"/>
    <col min="15640" max="15640" width="9.42578125" style="2" customWidth="1"/>
    <col min="15641" max="15641" width="8.42578125" style="2" customWidth="1"/>
    <col min="15642" max="15878" width="8.85546875" style="2"/>
    <col min="15879" max="15879" width="21.5703125" style="2" customWidth="1"/>
    <col min="15880" max="15880" width="8.7109375" style="2" customWidth="1"/>
    <col min="15881" max="15881" width="31.5703125" style="2" customWidth="1"/>
    <col min="15882" max="15882" width="5.5703125" style="2" customWidth="1"/>
    <col min="15883" max="15884" width="12" style="2" customWidth="1"/>
    <col min="15885" max="15885" width="10.28515625" style="2" customWidth="1"/>
    <col min="15886" max="15886" width="9.28515625" style="2" customWidth="1"/>
    <col min="15887" max="15887" width="11.7109375" style="2" customWidth="1"/>
    <col min="15888" max="15888" width="10.42578125" style="2" customWidth="1"/>
    <col min="15889" max="15890" width="11.42578125" style="2" customWidth="1"/>
    <col min="15891" max="15891" width="39.5703125" style="2" customWidth="1"/>
    <col min="15892" max="15893" width="11.42578125" style="2" customWidth="1"/>
    <col min="15894" max="15895" width="11" style="2" customWidth="1"/>
    <col min="15896" max="15896" width="9.42578125" style="2" customWidth="1"/>
    <col min="15897" max="15897" width="8.42578125" style="2" customWidth="1"/>
    <col min="15898" max="16134" width="8.85546875" style="2"/>
    <col min="16135" max="16135" width="21.5703125" style="2" customWidth="1"/>
    <col min="16136" max="16136" width="8.7109375" style="2" customWidth="1"/>
    <col min="16137" max="16137" width="31.5703125" style="2" customWidth="1"/>
    <col min="16138" max="16138" width="5.5703125" style="2" customWidth="1"/>
    <col min="16139" max="16140" width="12" style="2" customWidth="1"/>
    <col min="16141" max="16141" width="10.28515625" style="2" customWidth="1"/>
    <col min="16142" max="16142" width="9.28515625" style="2" customWidth="1"/>
    <col min="16143" max="16143" width="11.7109375" style="2" customWidth="1"/>
    <col min="16144" max="16144" width="10.42578125" style="2" customWidth="1"/>
    <col min="16145" max="16146" width="11.42578125" style="2" customWidth="1"/>
    <col min="16147" max="16147" width="39.5703125" style="2" customWidth="1"/>
    <col min="16148" max="16149" width="11.42578125" style="2" customWidth="1"/>
    <col min="16150" max="16151" width="11" style="2" customWidth="1"/>
    <col min="16152" max="16152" width="9.42578125" style="2" customWidth="1"/>
    <col min="16153" max="16153" width="8.42578125" style="2" customWidth="1"/>
    <col min="16154" max="16384" width="8.85546875" style="2"/>
  </cols>
  <sheetData>
    <row r="1" spans="1:28" ht="79.5" customHeight="1" x14ac:dyDescent="0.25">
      <c r="A1" s="16"/>
      <c r="B1" s="16"/>
      <c r="C1" s="17"/>
      <c r="D1" s="17"/>
      <c r="E1" s="17"/>
      <c r="F1" s="17"/>
      <c r="G1" s="17"/>
      <c r="H1" s="17"/>
      <c r="I1" s="17"/>
      <c r="J1" s="17"/>
      <c r="K1" s="17"/>
      <c r="L1" s="17"/>
      <c r="M1" s="17"/>
      <c r="N1" s="17"/>
      <c r="O1" s="17"/>
      <c r="P1" s="17"/>
      <c r="Q1" s="20"/>
      <c r="R1" s="17"/>
      <c r="S1" s="17"/>
      <c r="T1" s="17"/>
      <c r="U1" s="17"/>
      <c r="V1" s="20"/>
      <c r="W1" s="20"/>
      <c r="X1" s="61" t="s">
        <v>103</v>
      </c>
      <c r="Y1" s="62"/>
      <c r="Z1" s="62"/>
      <c r="AA1" s="62"/>
      <c r="AB1" s="62"/>
    </row>
    <row r="2" spans="1:28" x14ac:dyDescent="0.2">
      <c r="A2" s="2"/>
      <c r="B2" s="2"/>
      <c r="C2" s="5"/>
    </row>
    <row r="3" spans="1:28" ht="15.75" x14ac:dyDescent="0.25">
      <c r="A3" s="63" t="s">
        <v>113</v>
      </c>
      <c r="B3" s="63"/>
      <c r="C3" s="63"/>
      <c r="D3" s="63"/>
      <c r="E3" s="63"/>
      <c r="F3" s="63"/>
      <c r="G3" s="63"/>
      <c r="H3" s="63"/>
      <c r="I3" s="63"/>
      <c r="J3" s="63"/>
      <c r="K3" s="63"/>
      <c r="L3" s="63"/>
      <c r="M3" s="63"/>
      <c r="N3" s="63"/>
      <c r="O3" s="63"/>
      <c r="P3" s="63"/>
      <c r="Q3" s="63"/>
      <c r="R3" s="63"/>
      <c r="S3" s="63"/>
      <c r="T3" s="63"/>
      <c r="U3" s="63"/>
      <c r="V3" s="63"/>
      <c r="W3" s="63"/>
      <c r="X3" s="63"/>
    </row>
    <row r="4" spans="1:28" ht="15.75" x14ac:dyDescent="0.25">
      <c r="A4" s="6"/>
      <c r="B4" s="6"/>
    </row>
    <row r="5" spans="1:28" ht="52.5" customHeight="1" x14ac:dyDescent="0.2">
      <c r="A5" s="64" t="s">
        <v>0</v>
      </c>
      <c r="B5" s="66" t="s">
        <v>80</v>
      </c>
      <c r="C5" s="56" t="s">
        <v>81</v>
      </c>
      <c r="D5" s="68" t="s">
        <v>66</v>
      </c>
      <c r="E5" s="68"/>
      <c r="F5" s="68"/>
      <c r="G5" s="56" t="s">
        <v>67</v>
      </c>
      <c r="H5" s="69" t="s">
        <v>104</v>
      </c>
      <c r="I5" s="69"/>
      <c r="J5" s="69"/>
      <c r="K5" s="69"/>
      <c r="L5" s="56" t="s">
        <v>80</v>
      </c>
      <c r="M5" s="56" t="s">
        <v>1</v>
      </c>
      <c r="N5" s="56" t="s">
        <v>105</v>
      </c>
      <c r="O5" s="56"/>
      <c r="P5" s="56"/>
      <c r="Q5" s="56"/>
      <c r="R5" s="56" t="s">
        <v>78</v>
      </c>
      <c r="S5" s="56"/>
      <c r="T5" s="56"/>
      <c r="U5" s="56"/>
      <c r="V5" s="60" t="s">
        <v>79</v>
      </c>
      <c r="W5" s="60" t="s">
        <v>85</v>
      </c>
      <c r="X5" s="57" t="s">
        <v>75</v>
      </c>
      <c r="Y5" s="58"/>
      <c r="Z5" s="58"/>
      <c r="AA5" s="59"/>
      <c r="AB5" s="60" t="s">
        <v>102</v>
      </c>
    </row>
    <row r="6" spans="1:28" s="7" customFormat="1" ht="44.25" customHeight="1" x14ac:dyDescent="0.2">
      <c r="A6" s="65"/>
      <c r="B6" s="67"/>
      <c r="C6" s="56"/>
      <c r="D6" s="56" t="s">
        <v>2</v>
      </c>
      <c r="E6" s="56"/>
      <c r="F6" s="53" t="s">
        <v>3</v>
      </c>
      <c r="G6" s="56"/>
      <c r="H6" s="53" t="s">
        <v>4</v>
      </c>
      <c r="I6" s="56" t="s">
        <v>2</v>
      </c>
      <c r="J6" s="56"/>
      <c r="K6" s="53" t="s">
        <v>83</v>
      </c>
      <c r="L6" s="56"/>
      <c r="M6" s="56"/>
      <c r="N6" s="56" t="s">
        <v>2</v>
      </c>
      <c r="O6" s="56"/>
      <c r="P6" s="53" t="s">
        <v>4</v>
      </c>
      <c r="Q6" s="52" t="s">
        <v>84</v>
      </c>
      <c r="R6" s="56" t="s">
        <v>2</v>
      </c>
      <c r="S6" s="56"/>
      <c r="T6" s="53" t="s">
        <v>77</v>
      </c>
      <c r="U6" s="53" t="s">
        <v>84</v>
      </c>
      <c r="V6" s="60"/>
      <c r="W6" s="60"/>
      <c r="X6" s="57" t="s">
        <v>2</v>
      </c>
      <c r="Y6" s="59"/>
      <c r="Z6" s="22" t="s">
        <v>5</v>
      </c>
      <c r="AA6" s="23" t="s">
        <v>76</v>
      </c>
      <c r="AB6" s="60"/>
    </row>
    <row r="7" spans="1:28" s="7" customFormat="1" ht="15" customHeight="1" x14ac:dyDescent="0.2">
      <c r="A7" s="19">
        <v>1</v>
      </c>
      <c r="B7" s="22">
        <v>1</v>
      </c>
      <c r="C7" s="53">
        <v>2</v>
      </c>
      <c r="D7" s="56">
        <v>5</v>
      </c>
      <c r="E7" s="56"/>
      <c r="F7" s="53">
        <v>6</v>
      </c>
      <c r="G7" s="53">
        <v>3</v>
      </c>
      <c r="H7" s="53">
        <v>3</v>
      </c>
      <c r="I7" s="53">
        <v>4</v>
      </c>
      <c r="J7" s="53">
        <v>5</v>
      </c>
      <c r="K7" s="53">
        <v>6</v>
      </c>
      <c r="L7" s="53">
        <v>7</v>
      </c>
      <c r="M7" s="53">
        <v>8</v>
      </c>
      <c r="N7" s="53">
        <v>9</v>
      </c>
      <c r="O7" s="53">
        <v>10</v>
      </c>
      <c r="P7" s="53">
        <v>11</v>
      </c>
      <c r="Q7" s="53">
        <v>12</v>
      </c>
      <c r="R7" s="53">
        <v>13</v>
      </c>
      <c r="S7" s="53">
        <v>14</v>
      </c>
      <c r="T7" s="53">
        <v>15</v>
      </c>
      <c r="U7" s="53">
        <v>16</v>
      </c>
      <c r="V7" s="22">
        <v>17</v>
      </c>
      <c r="W7" s="22">
        <v>18</v>
      </c>
      <c r="X7" s="22">
        <v>19</v>
      </c>
      <c r="Y7" s="22">
        <v>20</v>
      </c>
      <c r="Z7" s="22">
        <v>21</v>
      </c>
      <c r="AA7" s="22">
        <v>22</v>
      </c>
      <c r="AB7" s="22">
        <v>23</v>
      </c>
    </row>
    <row r="8" spans="1:28" ht="87.75" customHeight="1" x14ac:dyDescent="0.2">
      <c r="A8" s="8" t="s">
        <v>6</v>
      </c>
      <c r="B8" s="24" t="s">
        <v>8</v>
      </c>
      <c r="C8" s="25" t="s">
        <v>82</v>
      </c>
      <c r="D8" s="26"/>
      <c r="E8" s="27" t="s">
        <v>7</v>
      </c>
      <c r="F8" s="9">
        <f>SUM(D8*H8)</f>
        <v>0</v>
      </c>
      <c r="G8" s="9">
        <f>SUM(K8)</f>
        <v>285</v>
      </c>
      <c r="H8" s="10">
        <v>9.5</v>
      </c>
      <c r="I8" s="11">
        <v>30</v>
      </c>
      <c r="J8" s="28" t="str">
        <f>E8</f>
        <v>viena izziņa</v>
      </c>
      <c r="K8" s="9">
        <v>285</v>
      </c>
      <c r="L8" s="29" t="s">
        <v>8</v>
      </c>
      <c r="M8" s="25" t="s">
        <v>90</v>
      </c>
      <c r="N8" s="9">
        <v>23</v>
      </c>
      <c r="O8" s="27" t="s">
        <v>7</v>
      </c>
      <c r="P8" s="30">
        <v>9.5</v>
      </c>
      <c r="Q8" s="10">
        <f>N8*P8</f>
        <v>218.5</v>
      </c>
      <c r="R8" s="9">
        <v>7</v>
      </c>
      <c r="S8" s="27" t="s">
        <v>7</v>
      </c>
      <c r="T8" s="30">
        <v>13.08</v>
      </c>
      <c r="U8" s="10">
        <f>R8*T8</f>
        <v>91.56</v>
      </c>
      <c r="V8" s="31">
        <f t="shared" ref="V8:V39" si="0">Q8+U8</f>
        <v>310.06</v>
      </c>
      <c r="W8" s="31">
        <f>V8-K8</f>
        <v>25.060000000000002</v>
      </c>
      <c r="X8" s="9">
        <v>30</v>
      </c>
      <c r="Y8" s="28" t="s">
        <v>7</v>
      </c>
      <c r="Z8" s="30">
        <v>13.08</v>
      </c>
      <c r="AA8" s="10">
        <f>SUM(X8*Z8)</f>
        <v>392.4</v>
      </c>
      <c r="AB8" s="31">
        <f>SUM(AA8-K8)</f>
        <v>107.39999999999998</v>
      </c>
    </row>
    <row r="9" spans="1:28" ht="104.25" customHeight="1" x14ac:dyDescent="0.2">
      <c r="A9" s="8" t="s">
        <v>6</v>
      </c>
      <c r="B9" s="24" t="s">
        <v>9</v>
      </c>
      <c r="C9" s="25" t="s">
        <v>89</v>
      </c>
      <c r="D9" s="32"/>
      <c r="E9" s="27" t="s">
        <v>7</v>
      </c>
      <c r="F9" s="9">
        <f t="shared" ref="F9:F40" si="1">SUM(D9*H9)</f>
        <v>0</v>
      </c>
      <c r="G9" s="9">
        <f t="shared" ref="G9:G40" si="2">SUM(K9)</f>
        <v>190</v>
      </c>
      <c r="H9" s="10">
        <v>19</v>
      </c>
      <c r="I9" s="11">
        <v>10</v>
      </c>
      <c r="J9" s="28" t="str">
        <f t="shared" ref="J9:J40" si="3">E9</f>
        <v>viena izziņa</v>
      </c>
      <c r="K9" s="9">
        <f t="shared" ref="K9:K40" si="4">H9*I9</f>
        <v>190</v>
      </c>
      <c r="L9" s="29" t="s">
        <v>9</v>
      </c>
      <c r="M9" s="25" t="s">
        <v>89</v>
      </c>
      <c r="N9" s="9">
        <v>8</v>
      </c>
      <c r="O9" s="27" t="s">
        <v>7</v>
      </c>
      <c r="P9" s="30">
        <v>19</v>
      </c>
      <c r="Q9" s="10">
        <f t="shared" ref="Q9:Q40" si="5">N9*P9</f>
        <v>152</v>
      </c>
      <c r="R9" s="9">
        <v>2</v>
      </c>
      <c r="S9" s="27" t="s">
        <v>7</v>
      </c>
      <c r="T9" s="30">
        <v>26.18</v>
      </c>
      <c r="U9" s="10">
        <f t="shared" ref="U9:U40" si="6">R9*T9</f>
        <v>52.36</v>
      </c>
      <c r="V9" s="31">
        <f t="shared" si="0"/>
        <v>204.36</v>
      </c>
      <c r="W9" s="31">
        <f t="shared" ref="W9:W40" si="7">V9-K9</f>
        <v>14.360000000000014</v>
      </c>
      <c r="X9" s="9">
        <v>10</v>
      </c>
      <c r="Y9" s="28" t="s">
        <v>7</v>
      </c>
      <c r="Z9" s="30">
        <v>26.18</v>
      </c>
      <c r="AA9" s="10">
        <f>SUM(X9*Z9)</f>
        <v>261.8</v>
      </c>
      <c r="AB9" s="31">
        <f>SUM(AA9-K9)</f>
        <v>71.800000000000011</v>
      </c>
    </row>
    <row r="10" spans="1:28" ht="99" customHeight="1" x14ac:dyDescent="0.2">
      <c r="A10" s="8" t="s">
        <v>6</v>
      </c>
      <c r="B10" s="24">
        <v>2</v>
      </c>
      <c r="C10" s="25" t="s">
        <v>88</v>
      </c>
      <c r="D10" s="32"/>
      <c r="E10" s="27" t="s">
        <v>10</v>
      </c>
      <c r="F10" s="9">
        <f t="shared" si="1"/>
        <v>0</v>
      </c>
      <c r="G10" s="9">
        <f t="shared" si="2"/>
        <v>60000</v>
      </c>
      <c r="H10" s="10">
        <v>100</v>
      </c>
      <c r="I10" s="11">
        <v>600</v>
      </c>
      <c r="J10" s="28" t="str">
        <f t="shared" si="3"/>
        <v>viena cilvēkstunda</v>
      </c>
      <c r="K10" s="9">
        <f t="shared" si="4"/>
        <v>60000</v>
      </c>
      <c r="L10" s="18" t="s">
        <v>11</v>
      </c>
      <c r="M10" s="25" t="s">
        <v>88</v>
      </c>
      <c r="N10" s="9">
        <v>450</v>
      </c>
      <c r="O10" s="28" t="str">
        <f>E10</f>
        <v>viena cilvēkstunda</v>
      </c>
      <c r="P10" s="30">
        <v>100</v>
      </c>
      <c r="Q10" s="10">
        <f t="shared" si="5"/>
        <v>45000</v>
      </c>
      <c r="R10" s="9">
        <v>150</v>
      </c>
      <c r="S10" s="28" t="str">
        <f>J10</f>
        <v>viena cilvēkstunda</v>
      </c>
      <c r="T10" s="30">
        <v>123.46</v>
      </c>
      <c r="U10" s="10">
        <f t="shared" si="6"/>
        <v>18519</v>
      </c>
      <c r="V10" s="31">
        <f t="shared" si="0"/>
        <v>63519</v>
      </c>
      <c r="W10" s="31">
        <f t="shared" si="7"/>
        <v>3519</v>
      </c>
      <c r="X10" s="9">
        <v>600</v>
      </c>
      <c r="Y10" s="28" t="str">
        <f>J10</f>
        <v>viena cilvēkstunda</v>
      </c>
      <c r="Z10" s="30">
        <v>123.46</v>
      </c>
      <c r="AA10" s="10">
        <f t="shared" ref="AA10:AA40" si="8">SUM(X10*Z10)</f>
        <v>74076</v>
      </c>
      <c r="AB10" s="31">
        <f t="shared" ref="AB10:AB40" si="9">SUM(AA10-K10)</f>
        <v>14076</v>
      </c>
    </row>
    <row r="11" spans="1:28" ht="110.25" customHeight="1" x14ac:dyDescent="0.2">
      <c r="A11" s="8" t="s">
        <v>6</v>
      </c>
      <c r="B11" s="24" t="s">
        <v>13</v>
      </c>
      <c r="C11" s="25" t="s">
        <v>91</v>
      </c>
      <c r="D11" s="32"/>
      <c r="E11" s="27" t="s">
        <v>12</v>
      </c>
      <c r="F11" s="9">
        <f t="shared" ref="F11:F16" si="10">SUM(D11*H11)</f>
        <v>0</v>
      </c>
      <c r="G11" s="9">
        <f t="shared" si="2"/>
        <v>20174</v>
      </c>
      <c r="H11" s="10">
        <v>9.17</v>
      </c>
      <c r="I11" s="11">
        <v>2200</v>
      </c>
      <c r="J11" s="28" t="str">
        <f t="shared" si="3"/>
        <v>viens sūtījums</v>
      </c>
      <c r="K11" s="9">
        <f t="shared" si="4"/>
        <v>20174</v>
      </c>
      <c r="L11" s="18" t="s">
        <v>13</v>
      </c>
      <c r="M11" s="25" t="s">
        <v>91</v>
      </c>
      <c r="N11" s="9">
        <v>1650</v>
      </c>
      <c r="O11" s="28" t="s">
        <v>12</v>
      </c>
      <c r="P11" s="30">
        <v>9.17</v>
      </c>
      <c r="Q11" s="10">
        <f t="shared" si="5"/>
        <v>15130.5</v>
      </c>
      <c r="R11" s="9">
        <v>550</v>
      </c>
      <c r="S11" s="28" t="s">
        <v>12</v>
      </c>
      <c r="T11" s="30">
        <v>11.53</v>
      </c>
      <c r="U11" s="10">
        <f t="shared" si="6"/>
        <v>6341.5</v>
      </c>
      <c r="V11" s="31">
        <f t="shared" si="0"/>
        <v>21472</v>
      </c>
      <c r="W11" s="31">
        <f t="shared" si="7"/>
        <v>1298</v>
      </c>
      <c r="X11" s="9">
        <v>2200</v>
      </c>
      <c r="Y11" s="28" t="s">
        <v>12</v>
      </c>
      <c r="Z11" s="30">
        <v>11.53</v>
      </c>
      <c r="AA11" s="10">
        <f t="shared" si="8"/>
        <v>25366</v>
      </c>
      <c r="AB11" s="31">
        <f t="shared" si="9"/>
        <v>5192</v>
      </c>
    </row>
    <row r="12" spans="1:28" ht="140.25" x14ac:dyDescent="0.2">
      <c r="A12" s="8" t="s">
        <v>6</v>
      </c>
      <c r="B12" s="33" t="s">
        <v>14</v>
      </c>
      <c r="C12" s="25" t="s">
        <v>92</v>
      </c>
      <c r="D12" s="32"/>
      <c r="E12" s="27" t="s">
        <v>12</v>
      </c>
      <c r="F12" s="9">
        <f t="shared" si="10"/>
        <v>0</v>
      </c>
      <c r="G12" s="9">
        <f t="shared" si="2"/>
        <v>407</v>
      </c>
      <c r="H12" s="10">
        <v>8.1300000000000008</v>
      </c>
      <c r="I12" s="11">
        <v>50</v>
      </c>
      <c r="J12" s="28" t="s">
        <v>12</v>
      </c>
      <c r="K12" s="9">
        <v>407</v>
      </c>
      <c r="L12" s="18" t="s">
        <v>14</v>
      </c>
      <c r="M12" s="25" t="s">
        <v>92</v>
      </c>
      <c r="N12" s="9">
        <v>38</v>
      </c>
      <c r="O12" s="28" t="s">
        <v>12</v>
      </c>
      <c r="P12" s="30">
        <v>8.1300000000000008</v>
      </c>
      <c r="Q12" s="10">
        <f t="shared" si="5"/>
        <v>308.94000000000005</v>
      </c>
      <c r="R12" s="9">
        <v>12</v>
      </c>
      <c r="S12" s="28" t="s">
        <v>12</v>
      </c>
      <c r="T12" s="30">
        <v>10.94</v>
      </c>
      <c r="U12" s="10">
        <f t="shared" si="6"/>
        <v>131.28</v>
      </c>
      <c r="V12" s="31">
        <f t="shared" si="0"/>
        <v>440.22</v>
      </c>
      <c r="W12" s="31">
        <f t="shared" si="7"/>
        <v>33.220000000000027</v>
      </c>
      <c r="X12" s="9">
        <v>50</v>
      </c>
      <c r="Y12" s="28" t="s">
        <v>12</v>
      </c>
      <c r="Z12" s="30">
        <v>10.94</v>
      </c>
      <c r="AA12" s="10">
        <f t="shared" si="8"/>
        <v>547</v>
      </c>
      <c r="AB12" s="31">
        <f t="shared" si="9"/>
        <v>140</v>
      </c>
    </row>
    <row r="13" spans="1:28" ht="95.25" customHeight="1" x14ac:dyDescent="0.2">
      <c r="A13" s="8" t="s">
        <v>6</v>
      </c>
      <c r="B13" s="24" t="s">
        <v>15</v>
      </c>
      <c r="C13" s="34" t="s">
        <v>63</v>
      </c>
      <c r="D13" s="26"/>
      <c r="E13" s="27" t="s">
        <v>17</v>
      </c>
      <c r="F13" s="9">
        <f t="shared" si="10"/>
        <v>0</v>
      </c>
      <c r="G13" s="9">
        <f t="shared" si="2"/>
        <v>1500</v>
      </c>
      <c r="H13" s="10">
        <v>300</v>
      </c>
      <c r="I13" s="11">
        <v>5</v>
      </c>
      <c r="J13" s="28" t="str">
        <f t="shared" si="3"/>
        <v>viens lietotājs</v>
      </c>
      <c r="K13" s="9">
        <f t="shared" si="4"/>
        <v>1500</v>
      </c>
      <c r="L13" s="29" t="s">
        <v>15</v>
      </c>
      <c r="M13" s="34" t="s">
        <v>63</v>
      </c>
      <c r="N13" s="9">
        <v>4</v>
      </c>
      <c r="O13" s="28" t="s">
        <v>17</v>
      </c>
      <c r="P13" s="30">
        <v>300</v>
      </c>
      <c r="Q13" s="10">
        <f t="shared" si="5"/>
        <v>1200</v>
      </c>
      <c r="R13" s="9">
        <v>1</v>
      </c>
      <c r="S13" s="28" t="s">
        <v>17</v>
      </c>
      <c r="T13" s="30">
        <v>326.37</v>
      </c>
      <c r="U13" s="10">
        <f t="shared" si="6"/>
        <v>326.37</v>
      </c>
      <c r="V13" s="31">
        <f t="shared" si="0"/>
        <v>1526.37</v>
      </c>
      <c r="W13" s="31">
        <f t="shared" si="7"/>
        <v>26.369999999999891</v>
      </c>
      <c r="X13" s="9">
        <v>5</v>
      </c>
      <c r="Y13" s="28" t="s">
        <v>17</v>
      </c>
      <c r="Z13" s="30">
        <v>326.37</v>
      </c>
      <c r="AA13" s="10">
        <f t="shared" si="8"/>
        <v>1631.85</v>
      </c>
      <c r="AB13" s="31">
        <f t="shared" si="9"/>
        <v>131.84999999999991</v>
      </c>
    </row>
    <row r="14" spans="1:28" ht="115.5" customHeight="1" x14ac:dyDescent="0.2">
      <c r="A14" s="8" t="s">
        <v>6</v>
      </c>
      <c r="B14" s="24" t="s">
        <v>20</v>
      </c>
      <c r="C14" s="25" t="s">
        <v>18</v>
      </c>
      <c r="D14" s="26"/>
      <c r="E14" s="28" t="s">
        <v>19</v>
      </c>
      <c r="F14" s="9">
        <f t="shared" si="10"/>
        <v>0</v>
      </c>
      <c r="G14" s="9">
        <f t="shared" si="2"/>
        <v>1005.5</v>
      </c>
      <c r="H14" s="10">
        <v>100.55</v>
      </c>
      <c r="I14" s="11">
        <v>10</v>
      </c>
      <c r="J14" s="28" t="s">
        <v>19</v>
      </c>
      <c r="K14" s="9">
        <f t="shared" si="4"/>
        <v>1005.5</v>
      </c>
      <c r="L14" s="29" t="s">
        <v>20</v>
      </c>
      <c r="M14" s="25" t="s">
        <v>110</v>
      </c>
      <c r="N14" s="9">
        <v>8</v>
      </c>
      <c r="O14" s="28" t="s">
        <v>19</v>
      </c>
      <c r="P14" s="30">
        <v>100.55</v>
      </c>
      <c r="Q14" s="10">
        <f t="shared" si="5"/>
        <v>804.4</v>
      </c>
      <c r="R14" s="9">
        <v>2</v>
      </c>
      <c r="S14" s="28" t="s">
        <v>19</v>
      </c>
      <c r="T14" s="30">
        <v>109.54</v>
      </c>
      <c r="U14" s="10">
        <f t="shared" si="6"/>
        <v>219.08</v>
      </c>
      <c r="V14" s="31">
        <f t="shared" si="0"/>
        <v>1023.48</v>
      </c>
      <c r="W14" s="31">
        <f t="shared" si="7"/>
        <v>17.980000000000018</v>
      </c>
      <c r="X14" s="9">
        <v>10</v>
      </c>
      <c r="Y14" s="28" t="s">
        <v>19</v>
      </c>
      <c r="Z14" s="30">
        <v>109.54</v>
      </c>
      <c r="AA14" s="10">
        <f t="shared" si="8"/>
        <v>1095.4000000000001</v>
      </c>
      <c r="AB14" s="31">
        <f t="shared" si="9"/>
        <v>89.900000000000091</v>
      </c>
    </row>
    <row r="15" spans="1:28" ht="117.75" customHeight="1" x14ac:dyDescent="0.2">
      <c r="A15" s="8" t="s">
        <v>6</v>
      </c>
      <c r="B15" s="24" t="s">
        <v>21</v>
      </c>
      <c r="C15" s="25" t="s">
        <v>106</v>
      </c>
      <c r="D15" s="26"/>
      <c r="E15" s="27" t="s">
        <v>17</v>
      </c>
      <c r="F15" s="9">
        <f t="shared" si="10"/>
        <v>0</v>
      </c>
      <c r="G15" s="9">
        <f t="shared" si="2"/>
        <v>4441.5</v>
      </c>
      <c r="H15" s="10">
        <v>29.61</v>
      </c>
      <c r="I15" s="11">
        <v>150</v>
      </c>
      <c r="J15" s="28" t="str">
        <f t="shared" si="3"/>
        <v>viens lietotājs</v>
      </c>
      <c r="K15" s="9">
        <f>H15*I15</f>
        <v>4441.5</v>
      </c>
      <c r="L15" s="29" t="s">
        <v>21</v>
      </c>
      <c r="M15" s="25" t="s">
        <v>106</v>
      </c>
      <c r="N15" s="9">
        <v>113</v>
      </c>
      <c r="O15" s="28" t="str">
        <f>E15</f>
        <v>viens lietotājs</v>
      </c>
      <c r="P15" s="30">
        <v>29.61</v>
      </c>
      <c r="Q15" s="10">
        <f t="shared" si="5"/>
        <v>3345.93</v>
      </c>
      <c r="R15" s="9">
        <v>37</v>
      </c>
      <c r="S15" s="28" t="str">
        <f>J15</f>
        <v>viens lietotājs</v>
      </c>
      <c r="T15" s="30">
        <v>38.380000000000003</v>
      </c>
      <c r="U15" s="10">
        <f t="shared" si="6"/>
        <v>1420.0600000000002</v>
      </c>
      <c r="V15" s="31">
        <f t="shared" si="0"/>
        <v>4765.99</v>
      </c>
      <c r="W15" s="31">
        <f t="shared" si="7"/>
        <v>324.48999999999978</v>
      </c>
      <c r="X15" s="9">
        <v>150</v>
      </c>
      <c r="Y15" s="28" t="str">
        <f>J15</f>
        <v>viens lietotājs</v>
      </c>
      <c r="Z15" s="30">
        <v>38.380000000000003</v>
      </c>
      <c r="AA15" s="10">
        <f t="shared" si="8"/>
        <v>5757</v>
      </c>
      <c r="AB15" s="31">
        <f t="shared" si="9"/>
        <v>1315.5</v>
      </c>
    </row>
    <row r="16" spans="1:28" ht="107.25" customHeight="1" x14ac:dyDescent="0.2">
      <c r="A16" s="8" t="s">
        <v>6</v>
      </c>
      <c r="B16" s="24" t="s">
        <v>24</v>
      </c>
      <c r="C16" s="25" t="s">
        <v>22</v>
      </c>
      <c r="D16" s="26"/>
      <c r="E16" s="27" t="s">
        <v>17</v>
      </c>
      <c r="F16" s="9">
        <f t="shared" si="10"/>
        <v>0</v>
      </c>
      <c r="G16" s="9">
        <f t="shared" si="2"/>
        <v>201</v>
      </c>
      <c r="H16" s="10">
        <v>20.09</v>
      </c>
      <c r="I16" s="11">
        <v>10</v>
      </c>
      <c r="J16" s="28" t="str">
        <f t="shared" si="3"/>
        <v>viens lietotājs</v>
      </c>
      <c r="K16" s="9">
        <f>H16*I16+0.1</f>
        <v>201</v>
      </c>
      <c r="L16" s="29" t="s">
        <v>24</v>
      </c>
      <c r="M16" s="25" t="s">
        <v>22</v>
      </c>
      <c r="N16" s="9">
        <v>8</v>
      </c>
      <c r="O16" s="28" t="s">
        <v>17</v>
      </c>
      <c r="P16" s="30">
        <v>20.09</v>
      </c>
      <c r="Q16" s="10">
        <f t="shared" si="5"/>
        <v>160.72</v>
      </c>
      <c r="R16" s="9">
        <v>2</v>
      </c>
      <c r="S16" s="28" t="s">
        <v>23</v>
      </c>
      <c r="T16" s="30">
        <v>24.2</v>
      </c>
      <c r="U16" s="10">
        <f t="shared" si="6"/>
        <v>48.4</v>
      </c>
      <c r="V16" s="31">
        <f t="shared" si="0"/>
        <v>209.12</v>
      </c>
      <c r="W16" s="31">
        <f t="shared" si="7"/>
        <v>8.1200000000000045</v>
      </c>
      <c r="X16" s="9">
        <v>10</v>
      </c>
      <c r="Y16" s="28" t="s">
        <v>23</v>
      </c>
      <c r="Z16" s="30">
        <v>24.2</v>
      </c>
      <c r="AA16" s="10">
        <f t="shared" si="8"/>
        <v>242</v>
      </c>
      <c r="AB16" s="31">
        <f t="shared" si="9"/>
        <v>41</v>
      </c>
    </row>
    <row r="17" spans="1:28" ht="89.25" x14ac:dyDescent="0.2">
      <c r="A17" s="8" t="s">
        <v>6</v>
      </c>
      <c r="B17" s="24" t="s">
        <v>25</v>
      </c>
      <c r="C17" s="25" t="s">
        <v>108</v>
      </c>
      <c r="D17" s="26"/>
      <c r="E17" s="27" t="s">
        <v>17</v>
      </c>
      <c r="F17" s="9">
        <f t="shared" si="1"/>
        <v>0</v>
      </c>
      <c r="G17" s="9">
        <f t="shared" si="2"/>
        <v>3192</v>
      </c>
      <c r="H17" s="10">
        <v>26.6</v>
      </c>
      <c r="I17" s="11">
        <v>120</v>
      </c>
      <c r="J17" s="28" t="str">
        <f t="shared" si="3"/>
        <v>viens lietotājs</v>
      </c>
      <c r="K17" s="9">
        <f t="shared" si="4"/>
        <v>3192</v>
      </c>
      <c r="L17" s="29" t="s">
        <v>25</v>
      </c>
      <c r="M17" s="25" t="s">
        <v>108</v>
      </c>
      <c r="N17" s="9">
        <v>90</v>
      </c>
      <c r="O17" s="28" t="s">
        <v>17</v>
      </c>
      <c r="P17" s="30">
        <v>26.6</v>
      </c>
      <c r="Q17" s="10">
        <f t="shared" si="5"/>
        <v>2394</v>
      </c>
      <c r="R17" s="9">
        <v>30</v>
      </c>
      <c r="S17" s="28" t="s">
        <v>23</v>
      </c>
      <c r="T17" s="30">
        <v>32.979999999999997</v>
      </c>
      <c r="U17" s="10">
        <f t="shared" si="6"/>
        <v>989.39999999999986</v>
      </c>
      <c r="V17" s="31">
        <f t="shared" si="0"/>
        <v>3383.3999999999996</v>
      </c>
      <c r="W17" s="31">
        <f t="shared" si="7"/>
        <v>191.39999999999964</v>
      </c>
      <c r="X17" s="9">
        <v>120</v>
      </c>
      <c r="Y17" s="28" t="s">
        <v>23</v>
      </c>
      <c r="Z17" s="30">
        <v>32.979999999999997</v>
      </c>
      <c r="AA17" s="10">
        <f t="shared" si="8"/>
        <v>3957.5999999999995</v>
      </c>
      <c r="AB17" s="31">
        <f t="shared" si="9"/>
        <v>765.59999999999945</v>
      </c>
    </row>
    <row r="18" spans="1:28" ht="89.25" customHeight="1" x14ac:dyDescent="0.2">
      <c r="A18" s="8" t="s">
        <v>6</v>
      </c>
      <c r="B18" s="24" t="s">
        <v>26</v>
      </c>
      <c r="C18" s="25" t="s">
        <v>27</v>
      </c>
      <c r="D18" s="32"/>
      <c r="E18" s="28" t="s">
        <v>17</v>
      </c>
      <c r="F18" s="9">
        <f t="shared" si="1"/>
        <v>0</v>
      </c>
      <c r="G18" s="9">
        <f t="shared" si="2"/>
        <v>472.99999999999994</v>
      </c>
      <c r="H18" s="10">
        <v>157.63999999999999</v>
      </c>
      <c r="I18" s="11">
        <v>3</v>
      </c>
      <c r="J18" s="28" t="str">
        <f t="shared" si="3"/>
        <v>viens lietotājs</v>
      </c>
      <c r="K18" s="9">
        <f>H18*I18+0.08</f>
        <v>472.99999999999994</v>
      </c>
      <c r="L18" s="29" t="s">
        <v>26</v>
      </c>
      <c r="M18" s="25" t="s">
        <v>27</v>
      </c>
      <c r="N18" s="9">
        <v>2</v>
      </c>
      <c r="O18" s="28" t="s">
        <v>17</v>
      </c>
      <c r="P18" s="30">
        <v>157.63999999999999</v>
      </c>
      <c r="Q18" s="10">
        <f t="shared" si="5"/>
        <v>315.27999999999997</v>
      </c>
      <c r="R18" s="9">
        <v>1</v>
      </c>
      <c r="S18" s="28" t="s">
        <v>23</v>
      </c>
      <c r="T18" s="30">
        <v>191.58</v>
      </c>
      <c r="U18" s="10">
        <f t="shared" si="6"/>
        <v>191.58</v>
      </c>
      <c r="V18" s="31">
        <f t="shared" si="0"/>
        <v>506.86</v>
      </c>
      <c r="W18" s="31">
        <f t="shared" si="7"/>
        <v>33.86000000000007</v>
      </c>
      <c r="X18" s="9">
        <v>3</v>
      </c>
      <c r="Y18" s="28" t="s">
        <v>23</v>
      </c>
      <c r="Z18" s="30">
        <v>191.58</v>
      </c>
      <c r="AA18" s="10">
        <f t="shared" si="8"/>
        <v>574.74</v>
      </c>
      <c r="AB18" s="31">
        <f t="shared" si="9"/>
        <v>101.74000000000007</v>
      </c>
    </row>
    <row r="19" spans="1:28" ht="89.25" customHeight="1" x14ac:dyDescent="0.2">
      <c r="A19" s="8" t="s">
        <v>6</v>
      </c>
      <c r="B19" s="24" t="s">
        <v>28</v>
      </c>
      <c r="C19" s="25" t="s">
        <v>29</v>
      </c>
      <c r="D19" s="26"/>
      <c r="E19" s="28" t="s">
        <v>17</v>
      </c>
      <c r="F19" s="9">
        <f t="shared" si="1"/>
        <v>0</v>
      </c>
      <c r="G19" s="9">
        <f t="shared" si="2"/>
        <v>481.00000000000006</v>
      </c>
      <c r="H19" s="10">
        <v>19.260000000000002</v>
      </c>
      <c r="I19" s="11">
        <v>25</v>
      </c>
      <c r="J19" s="28" t="str">
        <f t="shared" si="3"/>
        <v>viens lietotājs</v>
      </c>
      <c r="K19" s="9">
        <f>H19*I19-0.5</f>
        <v>481.00000000000006</v>
      </c>
      <c r="L19" s="29" t="s">
        <v>28</v>
      </c>
      <c r="M19" s="25" t="s">
        <v>29</v>
      </c>
      <c r="N19" s="9">
        <v>19</v>
      </c>
      <c r="O19" s="28" t="s">
        <v>17</v>
      </c>
      <c r="P19" s="30">
        <v>19.260000000000002</v>
      </c>
      <c r="Q19" s="10">
        <f t="shared" si="5"/>
        <v>365.94000000000005</v>
      </c>
      <c r="R19" s="9">
        <v>6</v>
      </c>
      <c r="S19" s="28" t="s">
        <v>23</v>
      </c>
      <c r="T19" s="30">
        <v>26.83</v>
      </c>
      <c r="U19" s="10">
        <f t="shared" si="6"/>
        <v>160.97999999999999</v>
      </c>
      <c r="V19" s="31">
        <f t="shared" si="0"/>
        <v>526.92000000000007</v>
      </c>
      <c r="W19" s="31">
        <f t="shared" si="7"/>
        <v>45.920000000000016</v>
      </c>
      <c r="X19" s="9">
        <v>25</v>
      </c>
      <c r="Y19" s="28" t="s">
        <v>23</v>
      </c>
      <c r="Z19" s="30">
        <v>26.83</v>
      </c>
      <c r="AA19" s="10">
        <f t="shared" si="8"/>
        <v>670.75</v>
      </c>
      <c r="AB19" s="31">
        <f t="shared" si="9"/>
        <v>189.74999999999994</v>
      </c>
    </row>
    <row r="20" spans="1:28" ht="84.75" customHeight="1" x14ac:dyDescent="0.2">
      <c r="A20" s="8" t="s">
        <v>6</v>
      </c>
      <c r="B20" s="24" t="s">
        <v>30</v>
      </c>
      <c r="C20" s="25" t="s">
        <v>32</v>
      </c>
      <c r="D20" s="32"/>
      <c r="E20" s="27" t="s">
        <v>17</v>
      </c>
      <c r="F20" s="9">
        <f t="shared" si="1"/>
        <v>0</v>
      </c>
      <c r="G20" s="9">
        <f t="shared" si="2"/>
        <v>276</v>
      </c>
      <c r="H20" s="10">
        <v>55.27</v>
      </c>
      <c r="I20" s="11">
        <v>5</v>
      </c>
      <c r="J20" s="28" t="str">
        <f t="shared" si="3"/>
        <v>viens lietotājs</v>
      </c>
      <c r="K20" s="9">
        <f>H20*I20-0.35</f>
        <v>276</v>
      </c>
      <c r="L20" s="29" t="s">
        <v>30</v>
      </c>
      <c r="M20" s="25" t="s">
        <v>32</v>
      </c>
      <c r="N20" s="9">
        <v>4</v>
      </c>
      <c r="O20" s="28" t="str">
        <f>E20</f>
        <v>viens lietotājs</v>
      </c>
      <c r="P20" s="30">
        <v>55.27</v>
      </c>
      <c r="Q20" s="10">
        <f t="shared" si="5"/>
        <v>221.08</v>
      </c>
      <c r="R20" s="9">
        <v>1</v>
      </c>
      <c r="S20" s="28" t="str">
        <f>J20</f>
        <v>viens lietotājs</v>
      </c>
      <c r="T20" s="30">
        <v>70.62</v>
      </c>
      <c r="U20" s="10">
        <f t="shared" si="6"/>
        <v>70.62</v>
      </c>
      <c r="V20" s="31">
        <f t="shared" si="0"/>
        <v>291.70000000000005</v>
      </c>
      <c r="W20" s="31">
        <f t="shared" si="7"/>
        <v>15.700000000000045</v>
      </c>
      <c r="X20" s="9">
        <v>5</v>
      </c>
      <c r="Y20" s="28" t="str">
        <f>J20</f>
        <v>viens lietotājs</v>
      </c>
      <c r="Z20" s="30">
        <v>70.62</v>
      </c>
      <c r="AA20" s="10">
        <f t="shared" si="8"/>
        <v>353.1</v>
      </c>
      <c r="AB20" s="31">
        <f t="shared" si="9"/>
        <v>77.100000000000023</v>
      </c>
    </row>
    <row r="21" spans="1:28" ht="87.75" customHeight="1" x14ac:dyDescent="0.2">
      <c r="A21" s="8" t="s">
        <v>6</v>
      </c>
      <c r="B21" s="24" t="s">
        <v>31</v>
      </c>
      <c r="C21" s="25" t="s">
        <v>33</v>
      </c>
      <c r="D21" s="32"/>
      <c r="E21" s="27" t="s">
        <v>16</v>
      </c>
      <c r="F21" s="9">
        <f t="shared" si="1"/>
        <v>0</v>
      </c>
      <c r="G21" s="9">
        <f t="shared" si="2"/>
        <v>915</v>
      </c>
      <c r="H21" s="10">
        <v>183.02</v>
      </c>
      <c r="I21" s="11">
        <v>5</v>
      </c>
      <c r="J21" s="28" t="str">
        <f t="shared" si="3"/>
        <v xml:space="preserve">viens pieslēgums </v>
      </c>
      <c r="K21" s="9">
        <f>H21*I21-0.1</f>
        <v>915</v>
      </c>
      <c r="L21" s="29" t="s">
        <v>31</v>
      </c>
      <c r="M21" s="25" t="s">
        <v>33</v>
      </c>
      <c r="N21" s="9">
        <v>4</v>
      </c>
      <c r="O21" s="28" t="s">
        <v>17</v>
      </c>
      <c r="P21" s="30">
        <v>183.02</v>
      </c>
      <c r="Q21" s="10">
        <f t="shared" si="5"/>
        <v>732.08</v>
      </c>
      <c r="R21" s="9">
        <v>1</v>
      </c>
      <c r="S21" s="28" t="s">
        <v>23</v>
      </c>
      <c r="T21" s="30">
        <v>218.36</v>
      </c>
      <c r="U21" s="10">
        <f t="shared" si="6"/>
        <v>218.36</v>
      </c>
      <c r="V21" s="31">
        <f t="shared" si="0"/>
        <v>950.44</v>
      </c>
      <c r="W21" s="31">
        <f t="shared" si="7"/>
        <v>35.440000000000055</v>
      </c>
      <c r="X21" s="9">
        <v>5</v>
      </c>
      <c r="Y21" s="28" t="s">
        <v>23</v>
      </c>
      <c r="Z21" s="30">
        <v>218.36</v>
      </c>
      <c r="AA21" s="10">
        <f t="shared" si="8"/>
        <v>1091.8000000000002</v>
      </c>
      <c r="AB21" s="31">
        <f t="shared" si="9"/>
        <v>176.80000000000018</v>
      </c>
    </row>
    <row r="22" spans="1:28" ht="99.75" customHeight="1" x14ac:dyDescent="0.2">
      <c r="A22" s="8" t="s">
        <v>6</v>
      </c>
      <c r="B22" s="24" t="s">
        <v>34</v>
      </c>
      <c r="C22" s="25" t="s">
        <v>64</v>
      </c>
      <c r="D22" s="26"/>
      <c r="E22" s="27" t="s">
        <v>35</v>
      </c>
      <c r="F22" s="9">
        <f>SUM(D22*H22)</f>
        <v>0</v>
      </c>
      <c r="G22" s="9">
        <f t="shared" si="2"/>
        <v>90504</v>
      </c>
      <c r="H22" s="10">
        <v>100.56</v>
      </c>
      <c r="I22" s="11">
        <v>900</v>
      </c>
      <c r="J22" s="28" t="str">
        <f t="shared" si="3"/>
        <v>mēnesī</v>
      </c>
      <c r="K22" s="9">
        <f t="shared" si="4"/>
        <v>90504</v>
      </c>
      <c r="L22" s="29" t="s">
        <v>34</v>
      </c>
      <c r="M22" s="25" t="s">
        <v>64</v>
      </c>
      <c r="N22" s="9">
        <v>675</v>
      </c>
      <c r="O22" s="28" t="str">
        <f>E22</f>
        <v>mēnesī</v>
      </c>
      <c r="P22" s="30">
        <v>100.56</v>
      </c>
      <c r="Q22" s="10">
        <f t="shared" si="5"/>
        <v>67878</v>
      </c>
      <c r="R22" s="9">
        <v>225</v>
      </c>
      <c r="S22" s="28" t="str">
        <f>J22</f>
        <v>mēnesī</v>
      </c>
      <c r="T22" s="30">
        <v>131.72</v>
      </c>
      <c r="U22" s="10">
        <f t="shared" si="6"/>
        <v>29637</v>
      </c>
      <c r="V22" s="31">
        <f t="shared" si="0"/>
        <v>97515</v>
      </c>
      <c r="W22" s="31">
        <f t="shared" si="7"/>
        <v>7011</v>
      </c>
      <c r="X22" s="9">
        <v>900</v>
      </c>
      <c r="Y22" s="28" t="str">
        <f>J22</f>
        <v>mēnesī</v>
      </c>
      <c r="Z22" s="30">
        <v>131.72</v>
      </c>
      <c r="AA22" s="10">
        <f t="shared" si="8"/>
        <v>118548</v>
      </c>
      <c r="AB22" s="31">
        <f t="shared" si="9"/>
        <v>28044</v>
      </c>
    </row>
    <row r="23" spans="1:28" ht="102" customHeight="1" x14ac:dyDescent="0.2">
      <c r="A23" s="8" t="s">
        <v>6</v>
      </c>
      <c r="B23" s="24" t="s">
        <v>36</v>
      </c>
      <c r="C23" s="25" t="s">
        <v>37</v>
      </c>
      <c r="D23" s="26"/>
      <c r="E23" s="27" t="s">
        <v>35</v>
      </c>
      <c r="F23" s="9">
        <f>SUM(D23*H23)</f>
        <v>0</v>
      </c>
      <c r="G23" s="9">
        <f t="shared" si="2"/>
        <v>166590</v>
      </c>
      <c r="H23" s="10">
        <v>55.53</v>
      </c>
      <c r="I23" s="11">
        <v>3000</v>
      </c>
      <c r="J23" s="28" t="str">
        <f t="shared" si="3"/>
        <v>mēnesī</v>
      </c>
      <c r="K23" s="9">
        <f t="shared" si="4"/>
        <v>166590</v>
      </c>
      <c r="L23" s="29" t="s">
        <v>36</v>
      </c>
      <c r="M23" s="25" t="s">
        <v>37</v>
      </c>
      <c r="N23" s="9">
        <v>2250</v>
      </c>
      <c r="O23" s="28" t="s">
        <v>35</v>
      </c>
      <c r="P23" s="30">
        <v>55.53</v>
      </c>
      <c r="Q23" s="10">
        <f t="shared" si="5"/>
        <v>124942.5</v>
      </c>
      <c r="R23" s="9">
        <v>750</v>
      </c>
      <c r="S23" s="28" t="s">
        <v>35</v>
      </c>
      <c r="T23" s="30">
        <v>72.14</v>
      </c>
      <c r="U23" s="10">
        <f t="shared" si="6"/>
        <v>54105</v>
      </c>
      <c r="V23" s="31">
        <f t="shared" si="0"/>
        <v>179047.5</v>
      </c>
      <c r="W23" s="31">
        <f t="shared" si="7"/>
        <v>12457.5</v>
      </c>
      <c r="X23" s="9">
        <v>3000</v>
      </c>
      <c r="Y23" s="28" t="s">
        <v>35</v>
      </c>
      <c r="Z23" s="30">
        <v>72.14</v>
      </c>
      <c r="AA23" s="10">
        <f t="shared" si="8"/>
        <v>216420</v>
      </c>
      <c r="AB23" s="31">
        <f t="shared" si="9"/>
        <v>49830</v>
      </c>
    </row>
    <row r="24" spans="1:28" ht="105.75" customHeight="1" x14ac:dyDescent="0.2">
      <c r="A24" s="8" t="s">
        <v>6</v>
      </c>
      <c r="B24" s="24" t="s">
        <v>38</v>
      </c>
      <c r="C24" s="25" t="s">
        <v>61</v>
      </c>
      <c r="D24" s="26"/>
      <c r="E24" s="27" t="s">
        <v>35</v>
      </c>
      <c r="F24" s="9">
        <f t="shared" ref="F24:F25" si="11">SUM(D24*H24)</f>
        <v>0</v>
      </c>
      <c r="G24" s="9">
        <f t="shared" si="2"/>
        <v>12410</v>
      </c>
      <c r="H24" s="10">
        <v>155.13</v>
      </c>
      <c r="I24" s="11">
        <v>80</v>
      </c>
      <c r="J24" s="28" t="s">
        <v>35</v>
      </c>
      <c r="K24" s="9">
        <f>H24*I24-0.4</f>
        <v>12410</v>
      </c>
      <c r="L24" s="29" t="s">
        <v>38</v>
      </c>
      <c r="M24" s="25" t="s">
        <v>93</v>
      </c>
      <c r="N24" s="9">
        <v>60</v>
      </c>
      <c r="O24" s="28" t="s">
        <v>35</v>
      </c>
      <c r="P24" s="30">
        <v>155.13</v>
      </c>
      <c r="Q24" s="10">
        <f t="shared" si="5"/>
        <v>9307.7999999999993</v>
      </c>
      <c r="R24" s="9">
        <v>20</v>
      </c>
      <c r="S24" s="28" t="s">
        <v>35</v>
      </c>
      <c r="T24" s="30">
        <v>192.45</v>
      </c>
      <c r="U24" s="10">
        <f t="shared" si="6"/>
        <v>3849</v>
      </c>
      <c r="V24" s="31">
        <f t="shared" si="0"/>
        <v>13156.8</v>
      </c>
      <c r="W24" s="31">
        <f t="shared" si="7"/>
        <v>746.79999999999927</v>
      </c>
      <c r="X24" s="9">
        <v>80</v>
      </c>
      <c r="Y24" s="28" t="s">
        <v>35</v>
      </c>
      <c r="Z24" s="30">
        <v>192.45</v>
      </c>
      <c r="AA24" s="10">
        <f t="shared" si="8"/>
        <v>15396</v>
      </c>
      <c r="AB24" s="31">
        <f t="shared" si="9"/>
        <v>2986</v>
      </c>
    </row>
    <row r="25" spans="1:28" ht="116.25" customHeight="1" x14ac:dyDescent="0.2">
      <c r="A25" s="8" t="s">
        <v>6</v>
      </c>
      <c r="B25" s="24" t="s">
        <v>39</v>
      </c>
      <c r="C25" s="25" t="s">
        <v>62</v>
      </c>
      <c r="D25" s="26"/>
      <c r="E25" s="27" t="s">
        <v>35</v>
      </c>
      <c r="F25" s="9">
        <f t="shared" si="11"/>
        <v>0</v>
      </c>
      <c r="G25" s="9">
        <f t="shared" si="2"/>
        <v>3603</v>
      </c>
      <c r="H25" s="10">
        <v>300.23</v>
      </c>
      <c r="I25" s="11">
        <v>12</v>
      </c>
      <c r="J25" s="28" t="s">
        <v>35</v>
      </c>
      <c r="K25" s="9">
        <f>H25*I25+0.24</f>
        <v>3603</v>
      </c>
      <c r="L25" s="29" t="s">
        <v>39</v>
      </c>
      <c r="M25" s="25" t="s">
        <v>94</v>
      </c>
      <c r="N25" s="9">
        <v>9</v>
      </c>
      <c r="O25" s="28" t="s">
        <v>35</v>
      </c>
      <c r="P25" s="30">
        <v>300.23</v>
      </c>
      <c r="Q25" s="10">
        <f t="shared" si="5"/>
        <v>2702.07</v>
      </c>
      <c r="R25" s="9">
        <v>3</v>
      </c>
      <c r="S25" s="28" t="s">
        <v>35</v>
      </c>
      <c r="T25" s="30">
        <v>346.12</v>
      </c>
      <c r="U25" s="10">
        <f t="shared" si="6"/>
        <v>1038.3600000000001</v>
      </c>
      <c r="V25" s="31">
        <f t="shared" si="0"/>
        <v>3740.4300000000003</v>
      </c>
      <c r="W25" s="31">
        <f t="shared" si="7"/>
        <v>137.43000000000029</v>
      </c>
      <c r="X25" s="9">
        <v>12</v>
      </c>
      <c r="Y25" s="28" t="s">
        <v>35</v>
      </c>
      <c r="Z25" s="30">
        <v>346.12</v>
      </c>
      <c r="AA25" s="10">
        <f t="shared" si="8"/>
        <v>4153.4400000000005</v>
      </c>
      <c r="AB25" s="31">
        <f t="shared" si="9"/>
        <v>550.44000000000051</v>
      </c>
    </row>
    <row r="26" spans="1:28" ht="60.75" customHeight="1" x14ac:dyDescent="0.2">
      <c r="A26" s="8" t="s">
        <v>6</v>
      </c>
      <c r="B26" s="24">
        <v>7</v>
      </c>
      <c r="C26" s="25" t="s">
        <v>69</v>
      </c>
      <c r="D26" s="26"/>
      <c r="E26" s="27" t="s">
        <v>35</v>
      </c>
      <c r="F26" s="9">
        <f>SUM(D26*H26)</f>
        <v>0</v>
      </c>
      <c r="G26" s="9">
        <f t="shared" si="2"/>
        <v>10145</v>
      </c>
      <c r="H26" s="10">
        <v>101.45</v>
      </c>
      <c r="I26" s="11">
        <v>100</v>
      </c>
      <c r="J26" s="28" t="str">
        <f t="shared" si="3"/>
        <v>mēnesī</v>
      </c>
      <c r="K26" s="9">
        <f t="shared" si="4"/>
        <v>10145</v>
      </c>
      <c r="L26" s="18" t="s">
        <v>40</v>
      </c>
      <c r="M26" s="25" t="s">
        <v>69</v>
      </c>
      <c r="N26" s="9">
        <v>75</v>
      </c>
      <c r="O26" s="28" t="s">
        <v>35</v>
      </c>
      <c r="P26" s="30">
        <v>101.45</v>
      </c>
      <c r="Q26" s="10">
        <f t="shared" si="5"/>
        <v>7608.75</v>
      </c>
      <c r="R26" s="9">
        <v>25</v>
      </c>
      <c r="S26" s="28" t="s">
        <v>35</v>
      </c>
      <c r="T26" s="30">
        <v>126.64</v>
      </c>
      <c r="U26" s="10">
        <f t="shared" si="6"/>
        <v>3166</v>
      </c>
      <c r="V26" s="31">
        <f t="shared" si="0"/>
        <v>10774.75</v>
      </c>
      <c r="W26" s="31">
        <f t="shared" si="7"/>
        <v>629.75</v>
      </c>
      <c r="X26" s="9">
        <v>100</v>
      </c>
      <c r="Y26" s="28" t="s">
        <v>35</v>
      </c>
      <c r="Z26" s="30">
        <v>126.64</v>
      </c>
      <c r="AA26" s="10">
        <f t="shared" si="8"/>
        <v>12664</v>
      </c>
      <c r="AB26" s="31">
        <f t="shared" si="9"/>
        <v>2519</v>
      </c>
    </row>
    <row r="27" spans="1:28" ht="56.25" customHeight="1" x14ac:dyDescent="0.2">
      <c r="A27" s="8" t="s">
        <v>6</v>
      </c>
      <c r="B27" s="24" t="s">
        <v>41</v>
      </c>
      <c r="C27" s="25" t="s">
        <v>70</v>
      </c>
      <c r="D27" s="26"/>
      <c r="E27" s="27" t="s">
        <v>35</v>
      </c>
      <c r="F27" s="9">
        <f t="shared" si="1"/>
        <v>0</v>
      </c>
      <c r="G27" s="9">
        <f t="shared" si="2"/>
        <v>1550</v>
      </c>
      <c r="H27" s="10">
        <v>119.21</v>
      </c>
      <c r="I27" s="11">
        <v>13</v>
      </c>
      <c r="J27" s="28" t="str">
        <f t="shared" si="3"/>
        <v>mēnesī</v>
      </c>
      <c r="K27" s="9">
        <f>H27*I27+0.27</f>
        <v>1550</v>
      </c>
      <c r="L27" s="18" t="s">
        <v>41</v>
      </c>
      <c r="M27" s="25" t="s">
        <v>112</v>
      </c>
      <c r="N27" s="9">
        <v>10</v>
      </c>
      <c r="O27" s="28" t="s">
        <v>35</v>
      </c>
      <c r="P27" s="30">
        <v>119.21</v>
      </c>
      <c r="Q27" s="10">
        <f t="shared" si="5"/>
        <v>1192.0999999999999</v>
      </c>
      <c r="R27" s="9">
        <v>3</v>
      </c>
      <c r="S27" s="28" t="s">
        <v>35</v>
      </c>
      <c r="T27" s="30">
        <v>140.24</v>
      </c>
      <c r="U27" s="10">
        <f t="shared" si="6"/>
        <v>420.72</v>
      </c>
      <c r="V27" s="31">
        <f t="shared" si="0"/>
        <v>1612.82</v>
      </c>
      <c r="W27" s="31">
        <f t="shared" si="7"/>
        <v>62.819999999999936</v>
      </c>
      <c r="X27" s="9">
        <v>13</v>
      </c>
      <c r="Y27" s="28" t="s">
        <v>35</v>
      </c>
      <c r="Z27" s="30">
        <v>140.24</v>
      </c>
      <c r="AA27" s="10">
        <f t="shared" ref="AA27" si="12">SUM(X27*Z27)</f>
        <v>1823.1200000000001</v>
      </c>
      <c r="AB27" s="31">
        <f t="shared" si="9"/>
        <v>273.12000000000012</v>
      </c>
    </row>
    <row r="28" spans="1:28" ht="53.25" customHeight="1" x14ac:dyDescent="0.2">
      <c r="A28" s="8" t="s">
        <v>6</v>
      </c>
      <c r="B28" s="24" t="s">
        <v>42</v>
      </c>
      <c r="C28" s="25" t="s">
        <v>65</v>
      </c>
      <c r="D28" s="32"/>
      <c r="E28" s="27" t="s">
        <v>35</v>
      </c>
      <c r="F28" s="9">
        <f t="shared" si="1"/>
        <v>0</v>
      </c>
      <c r="G28" s="9">
        <f t="shared" si="2"/>
        <v>2407</v>
      </c>
      <c r="H28" s="10">
        <v>218.78</v>
      </c>
      <c r="I28" s="11">
        <v>11</v>
      </c>
      <c r="J28" s="28" t="str">
        <f t="shared" si="3"/>
        <v>mēnesī</v>
      </c>
      <c r="K28" s="9">
        <f>H28*I28+0.42</f>
        <v>2407</v>
      </c>
      <c r="L28" s="18" t="s">
        <v>42</v>
      </c>
      <c r="M28" s="25" t="s">
        <v>95</v>
      </c>
      <c r="N28" s="9">
        <v>8</v>
      </c>
      <c r="O28" s="28" t="str">
        <f>E28</f>
        <v>mēnesī</v>
      </c>
      <c r="P28" s="30">
        <v>218.78</v>
      </c>
      <c r="Q28" s="10">
        <f t="shared" si="5"/>
        <v>1750.24</v>
      </c>
      <c r="R28" s="9">
        <v>3</v>
      </c>
      <c r="S28" s="28" t="str">
        <f>J28</f>
        <v>mēnesī</v>
      </c>
      <c r="T28" s="30">
        <v>291.57</v>
      </c>
      <c r="U28" s="10">
        <f t="shared" si="6"/>
        <v>874.71</v>
      </c>
      <c r="V28" s="31">
        <f t="shared" si="0"/>
        <v>2624.95</v>
      </c>
      <c r="W28" s="31">
        <f t="shared" si="7"/>
        <v>217.94999999999982</v>
      </c>
      <c r="X28" s="9">
        <v>11</v>
      </c>
      <c r="Y28" s="28" t="str">
        <f>J28</f>
        <v>mēnesī</v>
      </c>
      <c r="Z28" s="30">
        <v>291.57</v>
      </c>
      <c r="AA28" s="10">
        <f t="shared" si="8"/>
        <v>3207.27</v>
      </c>
      <c r="AB28" s="31">
        <f t="shared" si="9"/>
        <v>800.27</v>
      </c>
    </row>
    <row r="29" spans="1:28" ht="61.5" customHeight="1" x14ac:dyDescent="0.2">
      <c r="A29" s="8" t="s">
        <v>6</v>
      </c>
      <c r="B29" s="24">
        <v>9</v>
      </c>
      <c r="C29" s="25" t="s">
        <v>45</v>
      </c>
      <c r="D29" s="32"/>
      <c r="E29" s="27" t="s">
        <v>43</v>
      </c>
      <c r="F29" s="9">
        <f t="shared" si="1"/>
        <v>0</v>
      </c>
      <c r="G29" s="9">
        <f t="shared" si="2"/>
        <v>281</v>
      </c>
      <c r="H29" s="10">
        <v>280.70999999999998</v>
      </c>
      <c r="I29" s="11">
        <v>1</v>
      </c>
      <c r="J29" s="28" t="str">
        <f t="shared" si="3"/>
        <v>viens modulis</v>
      </c>
      <c r="K29" s="9">
        <f>H29*I29+0.29</f>
        <v>281</v>
      </c>
      <c r="L29" s="18" t="s">
        <v>44</v>
      </c>
      <c r="M29" s="25" t="s">
        <v>45</v>
      </c>
      <c r="N29" s="9">
        <v>1</v>
      </c>
      <c r="O29" s="9" t="s">
        <v>43</v>
      </c>
      <c r="P29" s="30">
        <v>280.70999999999998</v>
      </c>
      <c r="Q29" s="10">
        <f t="shared" si="5"/>
        <v>280.70999999999998</v>
      </c>
      <c r="R29" s="9">
        <v>0</v>
      </c>
      <c r="S29" s="9" t="s">
        <v>43</v>
      </c>
      <c r="T29" s="30">
        <v>307.47000000000003</v>
      </c>
      <c r="U29" s="10">
        <f t="shared" si="6"/>
        <v>0</v>
      </c>
      <c r="V29" s="31">
        <f t="shared" si="0"/>
        <v>280.70999999999998</v>
      </c>
      <c r="W29" s="31">
        <f t="shared" si="7"/>
        <v>-0.29000000000002046</v>
      </c>
      <c r="X29" s="9">
        <v>1</v>
      </c>
      <c r="Y29" s="9" t="s">
        <v>43</v>
      </c>
      <c r="Z29" s="30">
        <v>307.47000000000003</v>
      </c>
      <c r="AA29" s="10">
        <f t="shared" si="8"/>
        <v>307.47000000000003</v>
      </c>
      <c r="AB29" s="31">
        <f t="shared" si="9"/>
        <v>26.470000000000027</v>
      </c>
    </row>
    <row r="30" spans="1:28" ht="63.75" customHeight="1" x14ac:dyDescent="0.2">
      <c r="A30" s="8" t="s">
        <v>6</v>
      </c>
      <c r="B30" s="33" t="s">
        <v>46</v>
      </c>
      <c r="C30" s="35" t="s">
        <v>71</v>
      </c>
      <c r="D30" s="32"/>
      <c r="E30" s="27" t="s">
        <v>17</v>
      </c>
      <c r="F30" s="9">
        <f t="shared" si="1"/>
        <v>0</v>
      </c>
      <c r="G30" s="9">
        <f t="shared" si="2"/>
        <v>1133</v>
      </c>
      <c r="H30" s="10">
        <v>28.32</v>
      </c>
      <c r="I30" s="11">
        <v>40</v>
      </c>
      <c r="J30" s="28" t="s">
        <v>17</v>
      </c>
      <c r="K30" s="9">
        <f>H30*I30+0.2</f>
        <v>1133</v>
      </c>
      <c r="L30" s="18" t="s">
        <v>46</v>
      </c>
      <c r="M30" s="35" t="s">
        <v>71</v>
      </c>
      <c r="N30" s="9">
        <v>30</v>
      </c>
      <c r="O30" s="28" t="s">
        <v>17</v>
      </c>
      <c r="P30" s="30">
        <v>28.32</v>
      </c>
      <c r="Q30" s="10">
        <f t="shared" si="5"/>
        <v>849.6</v>
      </c>
      <c r="R30" s="9">
        <v>10</v>
      </c>
      <c r="S30" s="28" t="s">
        <v>17</v>
      </c>
      <c r="T30" s="30">
        <v>34.24</v>
      </c>
      <c r="U30" s="10">
        <f t="shared" si="6"/>
        <v>342.40000000000003</v>
      </c>
      <c r="V30" s="31">
        <f t="shared" si="0"/>
        <v>1192</v>
      </c>
      <c r="W30" s="31">
        <f t="shared" si="7"/>
        <v>59</v>
      </c>
      <c r="X30" s="9">
        <v>40</v>
      </c>
      <c r="Y30" s="28" t="s">
        <v>17</v>
      </c>
      <c r="Z30" s="30">
        <v>34.24</v>
      </c>
      <c r="AA30" s="10">
        <f t="shared" si="8"/>
        <v>1369.6000000000001</v>
      </c>
      <c r="AB30" s="31">
        <f t="shared" si="9"/>
        <v>236.60000000000014</v>
      </c>
    </row>
    <row r="31" spans="1:28" ht="102" customHeight="1" x14ac:dyDescent="0.2">
      <c r="A31" s="8" t="s">
        <v>6</v>
      </c>
      <c r="B31" s="24" t="s">
        <v>48</v>
      </c>
      <c r="C31" s="25" t="s">
        <v>96</v>
      </c>
      <c r="D31" s="32"/>
      <c r="E31" s="27" t="s">
        <v>7</v>
      </c>
      <c r="F31" s="9">
        <f t="shared" si="1"/>
        <v>0</v>
      </c>
      <c r="G31" s="9">
        <f t="shared" si="2"/>
        <v>1138</v>
      </c>
      <c r="H31" s="10">
        <v>10.35</v>
      </c>
      <c r="I31" s="11">
        <v>110</v>
      </c>
      <c r="J31" s="28" t="str">
        <f t="shared" si="3"/>
        <v>viena izziņa</v>
      </c>
      <c r="K31" s="9">
        <f>H31*I31-0.5</f>
        <v>1138</v>
      </c>
      <c r="L31" s="18" t="s">
        <v>48</v>
      </c>
      <c r="M31" s="25" t="s">
        <v>96</v>
      </c>
      <c r="N31" s="9">
        <v>83</v>
      </c>
      <c r="O31" s="28" t="str">
        <f>E31</f>
        <v>viena izziņa</v>
      </c>
      <c r="P31" s="30">
        <v>10.35</v>
      </c>
      <c r="Q31" s="10">
        <f t="shared" si="5"/>
        <v>859.05</v>
      </c>
      <c r="R31" s="9">
        <v>27</v>
      </c>
      <c r="S31" s="28" t="str">
        <f>J31</f>
        <v>viena izziņa</v>
      </c>
      <c r="T31" s="30">
        <v>14.45</v>
      </c>
      <c r="U31" s="10">
        <f t="shared" si="6"/>
        <v>390.15</v>
      </c>
      <c r="V31" s="31">
        <f t="shared" si="0"/>
        <v>1249.1999999999998</v>
      </c>
      <c r="W31" s="31">
        <f t="shared" si="7"/>
        <v>111.19999999999982</v>
      </c>
      <c r="X31" s="9">
        <v>110</v>
      </c>
      <c r="Y31" s="28" t="str">
        <f>J31</f>
        <v>viena izziņa</v>
      </c>
      <c r="Z31" s="30">
        <v>14.45</v>
      </c>
      <c r="AA31" s="10">
        <f t="shared" si="8"/>
        <v>1589.5</v>
      </c>
      <c r="AB31" s="31">
        <f t="shared" si="9"/>
        <v>451.5</v>
      </c>
    </row>
    <row r="32" spans="1:28" ht="102" customHeight="1" x14ac:dyDescent="0.2">
      <c r="A32" s="8" t="s">
        <v>6</v>
      </c>
      <c r="B32" s="24" t="s">
        <v>49</v>
      </c>
      <c r="C32" s="25" t="s">
        <v>97</v>
      </c>
      <c r="D32" s="32"/>
      <c r="E32" s="27" t="s">
        <v>7</v>
      </c>
      <c r="F32" s="9">
        <f t="shared" si="1"/>
        <v>0</v>
      </c>
      <c r="G32" s="9">
        <f t="shared" si="2"/>
        <v>7705.9999999999991</v>
      </c>
      <c r="H32" s="10">
        <v>48.16</v>
      </c>
      <c r="I32" s="11">
        <v>160</v>
      </c>
      <c r="J32" s="28" t="str">
        <f t="shared" si="3"/>
        <v>viena izziņa</v>
      </c>
      <c r="K32" s="9">
        <f>H32*I32+0.4</f>
        <v>7705.9999999999991</v>
      </c>
      <c r="L32" s="18" t="s">
        <v>49</v>
      </c>
      <c r="M32" s="25" t="s">
        <v>98</v>
      </c>
      <c r="N32" s="9">
        <v>120</v>
      </c>
      <c r="O32" s="28" t="str">
        <f>E32</f>
        <v>viena izziņa</v>
      </c>
      <c r="P32" s="30">
        <v>48.16</v>
      </c>
      <c r="Q32" s="10">
        <f t="shared" si="5"/>
        <v>5779.2</v>
      </c>
      <c r="R32" s="9">
        <v>40</v>
      </c>
      <c r="S32" s="28" t="str">
        <f>J32</f>
        <v>viena izziņa</v>
      </c>
      <c r="T32" s="30">
        <v>66.2</v>
      </c>
      <c r="U32" s="10">
        <f t="shared" si="6"/>
        <v>2648</v>
      </c>
      <c r="V32" s="31">
        <f t="shared" si="0"/>
        <v>8427.2000000000007</v>
      </c>
      <c r="W32" s="31">
        <f t="shared" si="7"/>
        <v>721.20000000000164</v>
      </c>
      <c r="X32" s="9">
        <v>160</v>
      </c>
      <c r="Y32" s="28" t="str">
        <f>J32</f>
        <v>viena izziņa</v>
      </c>
      <c r="Z32" s="30">
        <v>66.2</v>
      </c>
      <c r="AA32" s="10">
        <f t="shared" si="8"/>
        <v>10592</v>
      </c>
      <c r="AB32" s="31">
        <f t="shared" si="9"/>
        <v>2886.0000000000009</v>
      </c>
    </row>
    <row r="33" spans="1:28" ht="116.25" customHeight="1" x14ac:dyDescent="0.2">
      <c r="A33" s="8" t="s">
        <v>6</v>
      </c>
      <c r="B33" s="24" t="s">
        <v>50</v>
      </c>
      <c r="C33" s="25" t="s">
        <v>109</v>
      </c>
      <c r="D33" s="32"/>
      <c r="E33" s="27" t="s">
        <v>7</v>
      </c>
      <c r="F33" s="9">
        <f t="shared" si="1"/>
        <v>0</v>
      </c>
      <c r="G33" s="9">
        <f t="shared" si="2"/>
        <v>1155</v>
      </c>
      <c r="H33" s="10">
        <v>105.03</v>
      </c>
      <c r="I33" s="11">
        <v>11</v>
      </c>
      <c r="J33" s="28" t="str">
        <f t="shared" si="3"/>
        <v>viena izziņa</v>
      </c>
      <c r="K33" s="9">
        <f>H33*I33-0.33</f>
        <v>1155</v>
      </c>
      <c r="L33" s="18" t="s">
        <v>50</v>
      </c>
      <c r="M33" s="25" t="s">
        <v>109</v>
      </c>
      <c r="N33" s="9">
        <v>8</v>
      </c>
      <c r="O33" s="28" t="str">
        <f>E33</f>
        <v>viena izziņa</v>
      </c>
      <c r="P33" s="30">
        <v>105.03</v>
      </c>
      <c r="Q33" s="10">
        <f t="shared" si="5"/>
        <v>840.24</v>
      </c>
      <c r="R33" s="9">
        <v>3</v>
      </c>
      <c r="S33" s="28" t="str">
        <f>J33</f>
        <v>viena izziņa</v>
      </c>
      <c r="T33" s="30">
        <v>135.16</v>
      </c>
      <c r="U33" s="10">
        <f t="shared" si="6"/>
        <v>405.48</v>
      </c>
      <c r="V33" s="31">
        <f t="shared" si="0"/>
        <v>1245.72</v>
      </c>
      <c r="W33" s="31">
        <f t="shared" si="7"/>
        <v>90.720000000000027</v>
      </c>
      <c r="X33" s="9">
        <v>11</v>
      </c>
      <c r="Y33" s="28" t="str">
        <f>J33</f>
        <v>viena izziņa</v>
      </c>
      <c r="Z33" s="30">
        <v>135.16</v>
      </c>
      <c r="AA33" s="10">
        <f t="shared" si="8"/>
        <v>1486.76</v>
      </c>
      <c r="AB33" s="31">
        <f t="shared" si="9"/>
        <v>331.76</v>
      </c>
    </row>
    <row r="34" spans="1:28" ht="115.5" customHeight="1" x14ac:dyDescent="0.2">
      <c r="A34" s="8" t="s">
        <v>6</v>
      </c>
      <c r="B34" s="33" t="s">
        <v>51</v>
      </c>
      <c r="C34" s="25" t="s">
        <v>99</v>
      </c>
      <c r="D34" s="32"/>
      <c r="E34" s="27" t="s">
        <v>12</v>
      </c>
      <c r="F34" s="9">
        <f t="shared" si="1"/>
        <v>0</v>
      </c>
      <c r="G34" s="9">
        <f t="shared" si="2"/>
        <v>13728</v>
      </c>
      <c r="H34" s="10">
        <v>7.04</v>
      </c>
      <c r="I34" s="11">
        <v>1950</v>
      </c>
      <c r="J34" s="28" t="s">
        <v>52</v>
      </c>
      <c r="K34" s="9">
        <f t="shared" si="4"/>
        <v>13728</v>
      </c>
      <c r="L34" s="18" t="s">
        <v>51</v>
      </c>
      <c r="M34" s="25" t="s">
        <v>99</v>
      </c>
      <c r="N34" s="9">
        <v>1463</v>
      </c>
      <c r="O34" s="9" t="s">
        <v>12</v>
      </c>
      <c r="P34" s="30">
        <v>7.04</v>
      </c>
      <c r="Q34" s="10">
        <f t="shared" si="5"/>
        <v>10299.52</v>
      </c>
      <c r="R34" s="9">
        <v>487</v>
      </c>
      <c r="S34" s="9" t="s">
        <v>12</v>
      </c>
      <c r="T34" s="30">
        <v>12.15</v>
      </c>
      <c r="U34" s="10">
        <f t="shared" si="6"/>
        <v>5917.05</v>
      </c>
      <c r="V34" s="31">
        <f t="shared" si="0"/>
        <v>16216.57</v>
      </c>
      <c r="W34" s="31">
        <f t="shared" si="7"/>
        <v>2488.5699999999997</v>
      </c>
      <c r="X34" s="9">
        <v>1950</v>
      </c>
      <c r="Y34" s="25" t="s">
        <v>86</v>
      </c>
      <c r="Z34" s="30">
        <v>12.15</v>
      </c>
      <c r="AA34" s="10">
        <f t="shared" si="8"/>
        <v>23692.5</v>
      </c>
      <c r="AB34" s="31">
        <f t="shared" si="9"/>
        <v>9964.5</v>
      </c>
    </row>
    <row r="35" spans="1:28" ht="76.5" customHeight="1" x14ac:dyDescent="0.2">
      <c r="A35" s="8" t="s">
        <v>6</v>
      </c>
      <c r="B35" s="36">
        <v>13</v>
      </c>
      <c r="C35" s="25" t="s">
        <v>100</v>
      </c>
      <c r="D35" s="37"/>
      <c r="E35" s="27" t="s">
        <v>68</v>
      </c>
      <c r="F35" s="9">
        <f>SUM(D35*H35)</f>
        <v>0</v>
      </c>
      <c r="G35" s="9">
        <f t="shared" si="2"/>
        <v>1907.9999999999998</v>
      </c>
      <c r="H35" s="10">
        <v>9.5399999999999991</v>
      </c>
      <c r="I35" s="12">
        <v>200</v>
      </c>
      <c r="J35" s="28" t="str">
        <f t="shared" si="3"/>
        <v>viena veidlapa</v>
      </c>
      <c r="K35" s="9">
        <f t="shared" si="4"/>
        <v>1907.9999999999998</v>
      </c>
      <c r="L35" s="18">
        <v>13</v>
      </c>
      <c r="M35" s="25" t="s">
        <v>100</v>
      </c>
      <c r="N35" s="9">
        <v>150</v>
      </c>
      <c r="O35" s="28" t="s">
        <v>68</v>
      </c>
      <c r="P35" s="30">
        <v>9.5399999999999991</v>
      </c>
      <c r="Q35" s="10">
        <f t="shared" si="5"/>
        <v>1430.9999999999998</v>
      </c>
      <c r="R35" s="9">
        <v>50</v>
      </c>
      <c r="S35" s="28" t="s">
        <v>68</v>
      </c>
      <c r="T35" s="30">
        <v>10.64</v>
      </c>
      <c r="U35" s="10">
        <f t="shared" si="6"/>
        <v>532</v>
      </c>
      <c r="V35" s="31">
        <f t="shared" si="0"/>
        <v>1962.9999999999998</v>
      </c>
      <c r="W35" s="31">
        <f t="shared" si="7"/>
        <v>55</v>
      </c>
      <c r="X35" s="9">
        <v>200</v>
      </c>
      <c r="Y35" s="28" t="s">
        <v>68</v>
      </c>
      <c r="Z35" s="30">
        <v>10.64</v>
      </c>
      <c r="AA35" s="10">
        <f t="shared" si="8"/>
        <v>2128</v>
      </c>
      <c r="AB35" s="31">
        <f t="shared" si="9"/>
        <v>220.00000000000023</v>
      </c>
    </row>
    <row r="36" spans="1:28" ht="48.75" customHeight="1" x14ac:dyDescent="0.2">
      <c r="A36" s="8" t="s">
        <v>6</v>
      </c>
      <c r="B36" s="33">
        <v>14</v>
      </c>
      <c r="C36" s="25" t="s">
        <v>54</v>
      </c>
      <c r="D36" s="37"/>
      <c r="E36" s="27" t="s">
        <v>56</v>
      </c>
      <c r="F36" s="9">
        <f>SUM(D36*H36)</f>
        <v>0</v>
      </c>
      <c r="G36" s="9">
        <f t="shared" si="2"/>
        <v>162</v>
      </c>
      <c r="H36" s="10">
        <v>0.54</v>
      </c>
      <c r="I36" s="12">
        <v>300</v>
      </c>
      <c r="J36" s="28" t="s">
        <v>68</v>
      </c>
      <c r="K36" s="9">
        <f t="shared" si="4"/>
        <v>162</v>
      </c>
      <c r="L36" s="18" t="s">
        <v>53</v>
      </c>
      <c r="M36" s="25" t="s">
        <v>54</v>
      </c>
      <c r="N36" s="9">
        <v>225</v>
      </c>
      <c r="O36" s="9" t="s">
        <v>56</v>
      </c>
      <c r="P36" s="30">
        <v>0.54</v>
      </c>
      <c r="Q36" s="10">
        <f t="shared" si="5"/>
        <v>121.50000000000001</v>
      </c>
      <c r="R36" s="9">
        <v>75</v>
      </c>
      <c r="S36" s="9" t="s">
        <v>56</v>
      </c>
      <c r="T36" s="30">
        <v>0.63</v>
      </c>
      <c r="U36" s="10">
        <f t="shared" si="6"/>
        <v>47.25</v>
      </c>
      <c r="V36" s="31">
        <f t="shared" si="0"/>
        <v>168.75</v>
      </c>
      <c r="W36" s="31">
        <f t="shared" si="7"/>
        <v>6.75</v>
      </c>
      <c r="X36" s="9">
        <v>300</v>
      </c>
      <c r="Y36" s="9" t="s">
        <v>56</v>
      </c>
      <c r="Z36" s="30">
        <v>0.63</v>
      </c>
      <c r="AA36" s="10">
        <f t="shared" si="8"/>
        <v>189</v>
      </c>
      <c r="AB36" s="31">
        <f t="shared" si="9"/>
        <v>27</v>
      </c>
    </row>
    <row r="37" spans="1:28" ht="59.25" customHeight="1" x14ac:dyDescent="0.2">
      <c r="A37" s="8" t="s">
        <v>6</v>
      </c>
      <c r="B37" s="36">
        <v>15</v>
      </c>
      <c r="C37" s="25" t="s">
        <v>72</v>
      </c>
      <c r="D37" s="29"/>
      <c r="E37" s="9" t="s">
        <v>57</v>
      </c>
      <c r="F37" s="9">
        <f t="shared" si="1"/>
        <v>0</v>
      </c>
      <c r="G37" s="9">
        <f t="shared" si="2"/>
        <v>1342</v>
      </c>
      <c r="H37" s="10">
        <v>5.37</v>
      </c>
      <c r="I37" s="12">
        <v>250</v>
      </c>
      <c r="J37" s="28" t="str">
        <f t="shared" si="3"/>
        <v>viens eksemplārs</v>
      </c>
      <c r="K37" s="9">
        <f>H37*I37-0.5</f>
        <v>1342</v>
      </c>
      <c r="L37" s="18" t="s">
        <v>55</v>
      </c>
      <c r="M37" s="25" t="s">
        <v>72</v>
      </c>
      <c r="N37" s="9">
        <v>188</v>
      </c>
      <c r="O37" s="9" t="s">
        <v>57</v>
      </c>
      <c r="P37" s="30">
        <v>5.37</v>
      </c>
      <c r="Q37" s="10">
        <f t="shared" si="5"/>
        <v>1009.5600000000001</v>
      </c>
      <c r="R37" s="9">
        <v>62</v>
      </c>
      <c r="S37" s="9" t="s">
        <v>57</v>
      </c>
      <c r="T37" s="30">
        <v>7.37</v>
      </c>
      <c r="U37" s="10">
        <f t="shared" si="6"/>
        <v>456.94</v>
      </c>
      <c r="V37" s="31">
        <f t="shared" si="0"/>
        <v>1466.5</v>
      </c>
      <c r="W37" s="31">
        <f t="shared" si="7"/>
        <v>124.5</v>
      </c>
      <c r="X37" s="9">
        <v>250</v>
      </c>
      <c r="Y37" s="25" t="s">
        <v>87</v>
      </c>
      <c r="Z37" s="30">
        <v>7.37</v>
      </c>
      <c r="AA37" s="10">
        <f t="shared" si="8"/>
        <v>1842.5</v>
      </c>
      <c r="AB37" s="31">
        <f t="shared" si="9"/>
        <v>500.5</v>
      </c>
    </row>
    <row r="38" spans="1:28" ht="54.75" customHeight="1" x14ac:dyDescent="0.2">
      <c r="A38" s="8" t="s">
        <v>6</v>
      </c>
      <c r="B38" s="38" t="s">
        <v>74</v>
      </c>
      <c r="C38" s="25" t="s">
        <v>101</v>
      </c>
      <c r="D38" s="29"/>
      <c r="E38" s="27" t="s">
        <v>47</v>
      </c>
      <c r="F38" s="9">
        <f t="shared" si="1"/>
        <v>0</v>
      </c>
      <c r="G38" s="9">
        <f t="shared" si="2"/>
        <v>123</v>
      </c>
      <c r="H38" s="10">
        <v>6.15</v>
      </c>
      <c r="I38" s="12">
        <v>20</v>
      </c>
      <c r="J38" s="28" t="str">
        <f t="shared" si="3"/>
        <v>viena lappuse</v>
      </c>
      <c r="K38" s="9">
        <f t="shared" si="4"/>
        <v>123</v>
      </c>
      <c r="L38" s="18" t="s">
        <v>74</v>
      </c>
      <c r="M38" s="25" t="s">
        <v>101</v>
      </c>
      <c r="N38" s="9">
        <v>15</v>
      </c>
      <c r="O38" s="28" t="s">
        <v>47</v>
      </c>
      <c r="P38" s="30">
        <v>6.15</v>
      </c>
      <c r="Q38" s="10">
        <f t="shared" si="5"/>
        <v>92.25</v>
      </c>
      <c r="R38" s="9">
        <v>5</v>
      </c>
      <c r="S38" s="28" t="s">
        <v>47</v>
      </c>
      <c r="T38" s="30">
        <v>9.09</v>
      </c>
      <c r="U38" s="10">
        <f t="shared" si="6"/>
        <v>45.45</v>
      </c>
      <c r="V38" s="31">
        <f t="shared" si="0"/>
        <v>137.69999999999999</v>
      </c>
      <c r="W38" s="31">
        <f t="shared" si="7"/>
        <v>14.699999999999989</v>
      </c>
      <c r="X38" s="9">
        <v>20</v>
      </c>
      <c r="Y38" s="28" t="s">
        <v>47</v>
      </c>
      <c r="Z38" s="30">
        <v>9.09</v>
      </c>
      <c r="AA38" s="10">
        <f t="shared" si="8"/>
        <v>181.8</v>
      </c>
      <c r="AB38" s="31">
        <f t="shared" si="9"/>
        <v>58.800000000000011</v>
      </c>
    </row>
    <row r="39" spans="1:28" ht="61.5" customHeight="1" x14ac:dyDescent="0.2">
      <c r="A39" s="8" t="s">
        <v>6</v>
      </c>
      <c r="B39" s="24" t="s">
        <v>73</v>
      </c>
      <c r="C39" s="25" t="s">
        <v>111</v>
      </c>
      <c r="D39" s="29"/>
      <c r="E39" s="27" t="s">
        <v>47</v>
      </c>
      <c r="F39" s="9">
        <f t="shared" si="1"/>
        <v>0</v>
      </c>
      <c r="G39" s="9">
        <f t="shared" si="2"/>
        <v>100.99999999999999</v>
      </c>
      <c r="H39" s="10">
        <v>5.0599999999999996</v>
      </c>
      <c r="I39" s="12">
        <v>20</v>
      </c>
      <c r="J39" s="28" t="str">
        <f t="shared" si="3"/>
        <v>viena lappuse</v>
      </c>
      <c r="K39" s="9">
        <f>H39*I39-0.2</f>
        <v>100.99999999999999</v>
      </c>
      <c r="L39" s="18" t="s">
        <v>73</v>
      </c>
      <c r="M39" s="25" t="s">
        <v>111</v>
      </c>
      <c r="N39" s="9">
        <v>15</v>
      </c>
      <c r="O39" s="28" t="str">
        <f>E39</f>
        <v>viena lappuse</v>
      </c>
      <c r="P39" s="30">
        <v>5.0599999999999996</v>
      </c>
      <c r="Q39" s="10">
        <f t="shared" si="5"/>
        <v>75.899999999999991</v>
      </c>
      <c r="R39" s="9">
        <v>5</v>
      </c>
      <c r="S39" s="28" t="str">
        <f>J39</f>
        <v>viena lappuse</v>
      </c>
      <c r="T39" s="30">
        <v>7.44</v>
      </c>
      <c r="U39" s="10">
        <f t="shared" si="6"/>
        <v>37.200000000000003</v>
      </c>
      <c r="V39" s="31">
        <f t="shared" si="0"/>
        <v>113.1</v>
      </c>
      <c r="W39" s="31">
        <f t="shared" si="7"/>
        <v>12.100000000000009</v>
      </c>
      <c r="X39" s="9">
        <v>20</v>
      </c>
      <c r="Y39" s="28" t="str">
        <f>J39</f>
        <v>viena lappuse</v>
      </c>
      <c r="Z39" s="30">
        <v>7.44</v>
      </c>
      <c r="AA39" s="10">
        <f t="shared" si="8"/>
        <v>148.80000000000001</v>
      </c>
      <c r="AB39" s="31">
        <f t="shared" si="9"/>
        <v>47.800000000000026</v>
      </c>
    </row>
    <row r="40" spans="1:28" ht="45" customHeight="1" x14ac:dyDescent="0.2">
      <c r="A40" s="8" t="s">
        <v>6</v>
      </c>
      <c r="B40" s="24"/>
      <c r="C40" s="24" t="s">
        <v>58</v>
      </c>
      <c r="D40" s="29"/>
      <c r="E40" s="27" t="s">
        <v>57</v>
      </c>
      <c r="F40" s="9">
        <f t="shared" si="1"/>
        <v>0</v>
      </c>
      <c r="G40" s="9">
        <f t="shared" si="2"/>
        <v>11550</v>
      </c>
      <c r="H40" s="39">
        <v>1.65</v>
      </c>
      <c r="I40" s="12">
        <v>7000</v>
      </c>
      <c r="J40" s="28" t="str">
        <f t="shared" si="3"/>
        <v>viens eksemplārs</v>
      </c>
      <c r="K40" s="9">
        <f t="shared" si="4"/>
        <v>11550</v>
      </c>
      <c r="L40" s="18"/>
      <c r="M40" s="24" t="s">
        <v>58</v>
      </c>
      <c r="N40" s="18">
        <v>5250</v>
      </c>
      <c r="O40" s="50" t="s">
        <v>57</v>
      </c>
      <c r="P40" s="30">
        <v>1.65</v>
      </c>
      <c r="Q40" s="10">
        <f t="shared" si="5"/>
        <v>8662.5</v>
      </c>
      <c r="R40" s="18">
        <v>1750</v>
      </c>
      <c r="S40" s="27" t="s">
        <v>57</v>
      </c>
      <c r="T40" s="30">
        <v>3.95</v>
      </c>
      <c r="U40" s="10">
        <f t="shared" si="6"/>
        <v>6912.5</v>
      </c>
      <c r="V40" s="31">
        <f>Q40+U40</f>
        <v>15575</v>
      </c>
      <c r="W40" s="31">
        <f t="shared" si="7"/>
        <v>4025</v>
      </c>
      <c r="X40" s="18">
        <v>7000</v>
      </c>
      <c r="Y40" s="50" t="s">
        <v>57</v>
      </c>
      <c r="Z40" s="30">
        <v>3.95</v>
      </c>
      <c r="AA40" s="10">
        <f t="shared" si="8"/>
        <v>27650</v>
      </c>
      <c r="AB40" s="31">
        <f t="shared" si="9"/>
        <v>16100</v>
      </c>
    </row>
    <row r="41" spans="1:28" ht="27" customHeight="1" x14ac:dyDescent="0.2">
      <c r="A41" s="40" t="s">
        <v>59</v>
      </c>
      <c r="B41" s="41"/>
      <c r="C41" s="41" t="s">
        <v>60</v>
      </c>
      <c r="D41" s="42"/>
      <c r="E41" s="43" t="s">
        <v>60</v>
      </c>
      <c r="F41" s="44">
        <f>SUM(F8:F40)</f>
        <v>0</v>
      </c>
      <c r="G41" s="45">
        <f>SUM(G8:G40)</f>
        <v>421077</v>
      </c>
      <c r="H41" s="46"/>
      <c r="I41" s="46"/>
      <c r="J41" s="46"/>
      <c r="K41" s="47">
        <f>SUM(K8:K40)</f>
        <v>421077</v>
      </c>
      <c r="L41" s="48"/>
      <c r="M41" s="48"/>
      <c r="N41" s="48"/>
      <c r="O41" s="48"/>
      <c r="P41" s="45"/>
      <c r="Q41" s="49">
        <f>SUM(Q8:Q40)</f>
        <v>316031.86</v>
      </c>
      <c r="R41" s="49"/>
      <c r="S41" s="49"/>
      <c r="T41" s="49"/>
      <c r="U41" s="49">
        <f t="shared" ref="U41:AB41" si="13">SUM(U8:U40)</f>
        <v>139605.76000000001</v>
      </c>
      <c r="V41" s="49">
        <f>SUM(V8:V40)</f>
        <v>455637.62</v>
      </c>
      <c r="W41" s="49">
        <f>SUM(W8:W40)</f>
        <v>34560.619999999995</v>
      </c>
      <c r="X41" s="49"/>
      <c r="Y41" s="49"/>
      <c r="Z41" s="49"/>
      <c r="AA41" s="49">
        <f t="shared" si="13"/>
        <v>559407.20000000007</v>
      </c>
      <c r="AB41" s="49">
        <f t="shared" si="13"/>
        <v>138330.20000000001</v>
      </c>
    </row>
    <row r="42" spans="1:28" ht="146.25" customHeight="1" x14ac:dyDescent="0.2">
      <c r="B42" s="55" t="s">
        <v>107</v>
      </c>
      <c r="C42" s="55"/>
      <c r="D42" s="55"/>
      <c r="E42" s="55"/>
      <c r="F42" s="55"/>
      <c r="G42" s="55"/>
      <c r="H42" s="55"/>
      <c r="I42" s="55"/>
      <c r="J42" s="55"/>
      <c r="K42" s="55"/>
      <c r="L42" s="55"/>
      <c r="M42" s="55"/>
      <c r="N42" s="55"/>
      <c r="O42" s="55"/>
      <c r="P42" s="55"/>
      <c r="Q42" s="51"/>
      <c r="R42" s="51"/>
      <c r="S42" s="51"/>
      <c r="T42" s="51"/>
      <c r="U42" s="51"/>
      <c r="V42" s="51"/>
      <c r="W42" s="51"/>
      <c r="X42" s="51"/>
      <c r="Y42" s="54"/>
      <c r="Z42" s="21"/>
    </row>
    <row r="44" spans="1:28" ht="18.75" x14ac:dyDescent="0.3">
      <c r="A44" s="13"/>
      <c r="B44" s="13"/>
      <c r="C44" s="13"/>
      <c r="D44" s="14"/>
      <c r="E44" s="15"/>
      <c r="F44" s="15"/>
    </row>
    <row r="45" spans="1:28" ht="18.75" x14ac:dyDescent="0.3">
      <c r="A45" s="13"/>
      <c r="B45" s="13"/>
      <c r="C45" s="13"/>
      <c r="D45" s="14"/>
      <c r="E45" s="15"/>
      <c r="F45" s="15"/>
    </row>
  </sheetData>
  <mergeCells count="23">
    <mergeCell ref="X1:AB1"/>
    <mergeCell ref="A3:X3"/>
    <mergeCell ref="A5:A6"/>
    <mergeCell ref="B5:B6"/>
    <mergeCell ref="C5:C6"/>
    <mergeCell ref="D5:F5"/>
    <mergeCell ref="G5:G6"/>
    <mergeCell ref="H5:K5"/>
    <mergeCell ref="L5:L6"/>
    <mergeCell ref="M5:M6"/>
    <mergeCell ref="N5:Q5"/>
    <mergeCell ref="R5:U5"/>
    <mergeCell ref="W5:W6"/>
    <mergeCell ref="R6:S6"/>
    <mergeCell ref="V5:V6"/>
    <mergeCell ref="B42:P42"/>
    <mergeCell ref="D7:E7"/>
    <mergeCell ref="X5:AA5"/>
    <mergeCell ref="AB5:AB6"/>
    <mergeCell ref="D6:E6"/>
    <mergeCell ref="I6:J6"/>
    <mergeCell ref="N6:O6"/>
    <mergeCell ref="X6:Y6"/>
  </mergeCells>
  <pageMargins left="0.70866141732283472" right="0.70866141732283472" top="0.74803149606299213" bottom="0.56062500000000004" header="0.31496062992125984" footer="0.31496062992125984"/>
  <pageSetup paperSize="9" scale="46" fitToHeight="0" orientation="landscape" r:id="rId1"/>
  <headerFooter>
    <oddFooter>&amp;C&amp;F</oddFooter>
  </headerFooter>
  <ignoredErrors>
    <ignoredError sqref="K37 K39 K1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2025-2026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Rita Brauna</dc:creator>
  <cp:lastModifiedBy>Inese Muceniece</cp:lastModifiedBy>
  <cp:lastPrinted>2025-08-01T09:21:01Z</cp:lastPrinted>
  <dcterms:created xsi:type="dcterms:W3CDTF">2023-02-27T10:41:06Z</dcterms:created>
  <dcterms:modified xsi:type="dcterms:W3CDTF">2025-08-05T05:11:07Z</dcterms:modified>
</cp:coreProperties>
</file>